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DeTrabalho" defaultThemeVersion="166925"/>
  <mc:AlternateContent xmlns:mc="http://schemas.openxmlformats.org/markup-compatibility/2006">
    <mc:Choice Requires="x15">
      <x15ac:absPath xmlns:x15ac="http://schemas.microsoft.com/office/spreadsheetml/2010/11/ac" url="https://caixa.sharepoint.com/teams/O365GRP-PPCI-MATRIZ-I/Documentos Compartilhados/General/ATAS-MATRIZ e ADM/"/>
    </mc:Choice>
  </mc:AlternateContent>
  <xr:revisionPtr revIDLastSave="61" documentId="8_{852E9CB5-E96D-4637-8C5D-CA883CA2185F}" xr6:coauthVersionLast="47" xr6:coauthVersionMax="47" xr10:uidLastSave="{C710F507-9181-4007-97C1-F8A69BC817A2}"/>
  <bookViews>
    <workbookView xWindow="32040" yWindow="570" windowWidth="26775" windowHeight="13605" activeTab="1" xr2:uid="{00000000-000D-0000-FFFF-FFFF00000000}"/>
  </bookViews>
  <sheets>
    <sheet name="% Preços" sheetId="14" r:id="rId1"/>
    <sheet name="RESUMO" sheetId="1" r:id="rId2"/>
    <sheet name="Sintetica CF" sheetId="2" r:id="rId3"/>
    <sheet name="Analitica" sheetId="3" r:id="rId4"/>
    <sheet name="Cotaçao" sheetId="4" r:id="rId5"/>
    <sheet name="BDI" sheetId="6" r:id="rId6"/>
    <sheet name="Despesas-Financeiras" sheetId="5" r:id="rId7"/>
    <sheet name="Curva ABC de Serviços" sheetId="15" r:id="rId8"/>
    <sheet name="SINAPI" sheetId="8" state="hidden" r:id="rId9"/>
    <sheet name="SIURB" sheetId="10" state="hidden" r:id="rId10"/>
    <sheet name="SBC" sheetId="13" state="hidden" r:id="rId11"/>
  </sheets>
  <externalReferences>
    <externalReference r:id="rId12"/>
  </externalReferences>
  <definedNames>
    <definedName name="_xlnm._FilterDatabase" localSheetId="3" hidden="1">Analitica!$A$18:$M$2751</definedName>
    <definedName name="_xlnm._FilterDatabase" localSheetId="10" hidden="1">SBC!$A$2:$D$8828</definedName>
    <definedName name="_xlnm._FilterDatabase" localSheetId="8" hidden="1">SINAPI!$A$7:$E$12494</definedName>
    <definedName name="_xlnm._FilterDatabase" localSheetId="2" hidden="1">'Sintetica CF'!$A$13:$P$433</definedName>
    <definedName name="_xlnm._FilterDatabase" localSheetId="9" hidden="1">SIURB!$A$1:$D$2138</definedName>
    <definedName name="AC">#REF!</definedName>
    <definedName name="_xlnm.Print_Area" localSheetId="7">'Curva ABC de Serviços'!$A$1:$J$367</definedName>
    <definedName name="DF">#REF!</definedName>
    <definedName name="DS">#REF!</definedName>
    <definedName name="EXCEL">#REF!</definedName>
    <definedName name="Excel_BuiltIn__FilterDatabase_1">#REF!</definedName>
    <definedName name="Excel_BuiltIn__FilterDatabase_2">#REF!</definedName>
    <definedName name="Excel_BuiltIn__FilterDatabase_2_1">NA()</definedName>
    <definedName name="Excel_BuiltIn__FilterDatabase_2_1_1">#REF!</definedName>
    <definedName name="Excel_BuiltIn__FilterDatabase_3">#REF!</definedName>
    <definedName name="Excel_BuiltIn_Print_Area_1_1">"$#REF!.$C$1:$L$291"</definedName>
    <definedName name="Excel_BuiltIn_Print_Area_1_1_1">"$#REF!.$C$1:$L$291"</definedName>
    <definedName name="Excel_BuiltIn_Print_Area_1_1_1_1">"$#REF!.$C$1:$L$291"</definedName>
    <definedName name="Excel_BuiltIn_Print_Area_1_1_1_1_1">"$#REF!.$C$1:$L$291"</definedName>
    <definedName name="Excel_BuiltIn_Print_Area_1_1_1_1_1_1">"$#REF!.$C$1:$L$291"</definedName>
    <definedName name="Excel_BuiltIn_Print_Area_1_1_1_1_1_1_1">"$#REF!.$C$1:$L$291"</definedName>
    <definedName name="Excel_BuiltIn_Print_Area_1_1_1_1_1_1_1_1">"$#REF!.$C$1:$L$291"</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1_4_2">#REF!</definedName>
    <definedName name="Excel_BuiltIn_Print_Area_1_1_1_1_1_3">NA()</definedName>
    <definedName name="Excel_BuiltIn_Print_Area_1_1_1_1_1_4">NA()</definedName>
    <definedName name="Excel_BuiltIn_Print_Area_1_1_1_1_1_4_2">#REF!</definedName>
    <definedName name="Excel_BuiltIn_Print_Area_1_1_1_1_3">NA()</definedName>
    <definedName name="Excel_BuiltIn_Print_Area_1_1_1_1_4">NA()</definedName>
    <definedName name="Excel_BuiltIn_Print_Area_1_1_1_1_4_2">#REF!</definedName>
    <definedName name="Excel_BuiltIn_Print_Area_1_1_1_3">NA()</definedName>
    <definedName name="Excel_BuiltIn_Print_Area_1_1_1_4">NA()</definedName>
    <definedName name="Excel_BuiltIn_Print_Area_1_1_1_4_2">#REF!</definedName>
    <definedName name="Excel_BuiltIn_Print_Area_1_1_3">NA()</definedName>
    <definedName name="Excel_BuiltIn_Print_Area_1_1_3_1">NA()</definedName>
    <definedName name="Excel_BuiltIn_Print_Area_1_1_4">NA()</definedName>
    <definedName name="Excel_BuiltIn_Print_Area_1_1_4_2">#REF!</definedName>
    <definedName name="Excel_BuiltIn_Print_Area_2_1">"$#REF!.$C$1:$M$291"</definedName>
    <definedName name="Excel_BuiltIn_Print_Area_2_1_1">NA()</definedName>
    <definedName name="Excel_BuiltIn_Print_Area_2_1_1_1">"$#REF!.$A$1:$BN$17"</definedName>
    <definedName name="Excel_BuiltIn_Print_Area_3_1">"$#REF!.$C$1:$Z$574"</definedName>
    <definedName name="Excel_BuiltIn_Print_Area_3_1_1">"$#REF!.$C$1:$Z$576"</definedName>
    <definedName name="Excel_BuiltIn_Print_Area_3_1_1_1">NA()</definedName>
    <definedName name="Excel_BuiltIn_Print_Area_3_1_2">NA()</definedName>
    <definedName name="Excel_BuiltIn_Print_Area_3_3">"$#REF!.$A$1:$BN$17"</definedName>
    <definedName name="Excel_BuiltIn_Print_Titles_1">"$#REF!.$A$1:$AMJ$9"</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I.">#REF!</definedName>
    <definedName name="L.">#REF!</definedName>
    <definedName name="R.">#REF!</definedName>
    <definedName name="SG">#REF!</definedName>
    <definedName name="_xlnm.Print_Titles" localSheetId="7">'Curva ABC de Serviços'!$10:$36</definedName>
    <definedName name="Z_22928E0E_BAA1_4B97_B679_34A51F8F2EB7_.wvu.Cols" localSheetId="7" hidden="1">'Curva ABC de Serviços'!$K:$N</definedName>
    <definedName name="Z_22928E0E_BAA1_4B97_B679_34A51F8F2EB7_.wvu.PrintArea" localSheetId="7" hidden="1">'Curva ABC de Serviços'!$A$1:$J$153</definedName>
    <definedName name="Z_2A5529D8_6967_4BD2_8135_E24F233314F2_.wvu.Cols" localSheetId="7" hidden="1">'Curva ABC de Serviços'!$K:$N</definedName>
    <definedName name="Z_2A5529D8_6967_4BD2_8135_E24F233314F2_.wvu.PrintArea" localSheetId="7" hidden="1">'Curva ABC de Serviços'!$A$1:$J$153</definedName>
    <definedName name="Z_5170BC57_0249_41E1_A116_0FDAFE052826_.wvu.Cols" localSheetId="7" hidden="1">'Curva ABC de Serviços'!$K:$N</definedName>
    <definedName name="Z_5170BC57_0249_41E1_A116_0FDAFE052826_.wvu.PrintArea" localSheetId="7" hidden="1">'Curva ABC de Serviços'!$A$1:$J$153</definedName>
    <definedName name="Z_67F8E5C4_F33C_49D0_9541_11F6B23974F6_.wvu.Cols" localSheetId="7" hidden="1">'Curva ABC de Serviços'!$K:$N</definedName>
    <definedName name="Z_67F8E5C4_F33C_49D0_9541_11F6B23974F6_.wvu.PrintArea" localSheetId="7" hidden="1">'Curva ABC de Serviços'!$A$1:$J$153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9" i="1" l="1"/>
  <c r="G59" i="1" s="1"/>
  <c r="E58" i="1"/>
  <c r="G58" i="1" s="1"/>
  <c r="E57" i="1"/>
  <c r="E60" i="1" s="1"/>
  <c r="G60" i="1" s="1"/>
  <c r="B57" i="1"/>
  <c r="F370" i="15"/>
  <c r="F57" i="1" l="1"/>
  <c r="F58" i="1"/>
  <c r="F59" i="1"/>
  <c r="G57" i="1"/>
  <c r="D6" i="5"/>
  <c r="F60" i="1" l="1"/>
  <c r="J8" i="15"/>
  <c r="J5" i="15"/>
  <c r="G3" i="15"/>
  <c r="G2" i="15"/>
  <c r="G1" i="15"/>
  <c r="I37" i="15"/>
  <c r="K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I103" i="15"/>
  <c r="I104" i="15"/>
  <c r="I105" i="15"/>
  <c r="I106" i="15"/>
  <c r="I107" i="15"/>
  <c r="I108" i="15"/>
  <c r="I109" i="15"/>
  <c r="I110" i="15"/>
  <c r="I111" i="15"/>
  <c r="I112" i="15"/>
  <c r="I113" i="15"/>
  <c r="I114" i="15"/>
  <c r="I115" i="15"/>
  <c r="I116" i="15"/>
  <c r="I117" i="15"/>
  <c r="I118" i="15"/>
  <c r="I119" i="15"/>
  <c r="I120" i="15"/>
  <c r="I121" i="15"/>
  <c r="I122" i="15"/>
  <c r="I123" i="15"/>
  <c r="I124" i="15"/>
  <c r="I125" i="15"/>
  <c r="I126" i="15"/>
  <c r="I127" i="15"/>
  <c r="I128" i="15"/>
  <c r="I129" i="15"/>
  <c r="I130" i="15"/>
  <c r="I131" i="15"/>
  <c r="I132" i="15"/>
  <c r="I133" i="15"/>
  <c r="I134" i="15"/>
  <c r="I135" i="15"/>
  <c r="I136" i="15"/>
  <c r="I137" i="15"/>
  <c r="I138" i="15"/>
  <c r="I139" i="15"/>
  <c r="I140" i="15"/>
  <c r="I141" i="15"/>
  <c r="I142" i="15"/>
  <c r="I143" i="15"/>
  <c r="I144" i="15"/>
  <c r="I145" i="15"/>
  <c r="I146" i="15"/>
  <c r="I147" i="15"/>
  <c r="I148" i="15"/>
  <c r="I149" i="15"/>
  <c r="I150" i="15"/>
  <c r="I151" i="15"/>
  <c r="I152" i="15"/>
  <c r="I153" i="15"/>
  <c r="I154" i="15"/>
  <c r="I155" i="15"/>
  <c r="I156" i="15"/>
  <c r="I157" i="15"/>
  <c r="I158" i="15"/>
  <c r="I159" i="15"/>
  <c r="I160" i="15"/>
  <c r="I161" i="15"/>
  <c r="I162" i="15"/>
  <c r="I163" i="15"/>
  <c r="I164" i="15"/>
  <c r="I165" i="15"/>
  <c r="I166" i="15"/>
  <c r="I167" i="15"/>
  <c r="I168" i="15"/>
  <c r="I169" i="15"/>
  <c r="I170" i="15"/>
  <c r="I171" i="15"/>
  <c r="I172" i="15"/>
  <c r="I173" i="15"/>
  <c r="I174" i="15"/>
  <c r="I175" i="15"/>
  <c r="I176" i="15"/>
  <c r="I177" i="15"/>
  <c r="I178" i="15"/>
  <c r="I179" i="15"/>
  <c r="I180" i="15"/>
  <c r="I181" i="15"/>
  <c r="I182" i="15"/>
  <c r="I183" i="15"/>
  <c r="I184" i="15"/>
  <c r="I185" i="15"/>
  <c r="I186" i="15"/>
  <c r="I187" i="15"/>
  <c r="I188" i="15"/>
  <c r="I189" i="15"/>
  <c r="I190" i="15"/>
  <c r="I191" i="15"/>
  <c r="I192" i="15"/>
  <c r="I193" i="15"/>
  <c r="I194" i="15"/>
  <c r="I195" i="15"/>
  <c r="I196" i="15"/>
  <c r="I197" i="15"/>
  <c r="I198" i="15"/>
  <c r="I199" i="15"/>
  <c r="I200" i="15"/>
  <c r="I201" i="15"/>
  <c r="I202" i="15"/>
  <c r="I203" i="15"/>
  <c r="I204" i="15"/>
  <c r="I205" i="15"/>
  <c r="I206" i="15"/>
  <c r="I207" i="15"/>
  <c r="I208" i="15"/>
  <c r="I209" i="15"/>
  <c r="I210" i="15"/>
  <c r="I211" i="15"/>
  <c r="I212" i="15"/>
  <c r="I213" i="15"/>
  <c r="I214" i="15"/>
  <c r="I215" i="15"/>
  <c r="I216" i="15"/>
  <c r="I217" i="15"/>
  <c r="I218" i="15"/>
  <c r="I219" i="15"/>
  <c r="I220" i="15"/>
  <c r="I221" i="15"/>
  <c r="I222" i="15"/>
  <c r="I223" i="15"/>
  <c r="I224" i="15"/>
  <c r="I225" i="15"/>
  <c r="I226" i="15"/>
  <c r="I227" i="15"/>
  <c r="I228" i="15"/>
  <c r="I229" i="15"/>
  <c r="I230" i="15"/>
  <c r="I231" i="15"/>
  <c r="I232" i="15"/>
  <c r="I233" i="15"/>
  <c r="I234" i="15"/>
  <c r="I235" i="15"/>
  <c r="I236" i="15"/>
  <c r="I237" i="15"/>
  <c r="I238" i="15"/>
  <c r="I239" i="15"/>
  <c r="I240" i="15"/>
  <c r="I241" i="15"/>
  <c r="I242" i="15"/>
  <c r="I243" i="15"/>
  <c r="I244" i="15"/>
  <c r="I245" i="15"/>
  <c r="I246" i="15"/>
  <c r="I247" i="15"/>
  <c r="I248" i="15"/>
  <c r="I249" i="15"/>
  <c r="I250" i="15"/>
  <c r="I251" i="15"/>
  <c r="I252" i="15"/>
  <c r="I253" i="15"/>
  <c r="I254" i="15"/>
  <c r="I255" i="15"/>
  <c r="I256" i="15"/>
  <c r="I257" i="15"/>
  <c r="I258" i="15"/>
  <c r="I259" i="15"/>
  <c r="I260" i="15"/>
  <c r="I261" i="15"/>
  <c r="I262" i="15"/>
  <c r="I263" i="15"/>
  <c r="I264" i="15"/>
  <c r="I265" i="15"/>
  <c r="I266" i="15"/>
  <c r="I267" i="15"/>
  <c r="I268" i="15"/>
  <c r="I269" i="15"/>
  <c r="I270" i="15"/>
  <c r="I271" i="15"/>
  <c r="I272" i="15"/>
  <c r="I273" i="15"/>
  <c r="I274" i="15"/>
  <c r="I275" i="15"/>
  <c r="I276" i="15"/>
  <c r="I277" i="15"/>
  <c r="I278" i="15"/>
  <c r="I279" i="15"/>
  <c r="I280" i="15"/>
  <c r="I281" i="15"/>
  <c r="I282" i="15"/>
  <c r="I283" i="15"/>
  <c r="I284" i="15"/>
  <c r="I285" i="15"/>
  <c r="I286" i="15"/>
  <c r="I287" i="15"/>
  <c r="I288" i="15"/>
  <c r="I289" i="15"/>
  <c r="I290" i="15"/>
  <c r="I291" i="15"/>
  <c r="I292" i="15"/>
  <c r="I293" i="15"/>
  <c r="I294" i="15"/>
  <c r="I295" i="15"/>
  <c r="I296" i="15"/>
  <c r="I297" i="15"/>
  <c r="I298" i="15"/>
  <c r="I299" i="15"/>
  <c r="I300" i="15"/>
  <c r="I301" i="15"/>
  <c r="I302" i="15"/>
  <c r="I303" i="15"/>
  <c r="I304" i="15"/>
  <c r="I305" i="15"/>
  <c r="I306" i="15"/>
  <c r="I307" i="15"/>
  <c r="I308" i="15"/>
  <c r="I309" i="15"/>
  <c r="I310" i="15"/>
  <c r="I311" i="15"/>
  <c r="I312" i="15"/>
  <c r="I313" i="15"/>
  <c r="I314" i="15"/>
  <c r="I315" i="15"/>
  <c r="I316" i="15"/>
  <c r="I317" i="15"/>
  <c r="I318" i="15"/>
  <c r="I319" i="15"/>
  <c r="I320" i="15"/>
  <c r="I321" i="15"/>
  <c r="I322" i="15"/>
  <c r="I323" i="15"/>
  <c r="I324" i="15"/>
  <c r="I325" i="15"/>
  <c r="I326" i="15"/>
  <c r="I327" i="15"/>
  <c r="I328" i="15"/>
  <c r="I329" i="15"/>
  <c r="I330" i="15"/>
  <c r="I331" i="15"/>
  <c r="I332" i="15"/>
  <c r="I333" i="15"/>
  <c r="I334" i="15"/>
  <c r="I335" i="15"/>
  <c r="I336" i="15"/>
  <c r="I337" i="15"/>
  <c r="I338" i="15"/>
  <c r="I339" i="15"/>
  <c r="I340" i="15"/>
  <c r="I341" i="15"/>
  <c r="I342" i="15"/>
  <c r="I343" i="15"/>
  <c r="I344" i="15"/>
  <c r="I345" i="15"/>
  <c r="I346" i="15"/>
  <c r="I347" i="15"/>
  <c r="I348" i="15"/>
  <c r="I349" i="15"/>
  <c r="I350" i="15"/>
  <c r="I351" i="15"/>
  <c r="I352" i="15"/>
  <c r="I353" i="15"/>
  <c r="I354" i="15"/>
  <c r="I355" i="15"/>
  <c r="I356" i="15"/>
  <c r="I357" i="15"/>
  <c r="I358" i="15"/>
  <c r="I359" i="15"/>
  <c r="I360" i="15"/>
  <c r="I361" i="15"/>
  <c r="I362" i="15"/>
  <c r="I363" i="15"/>
  <c r="I364" i="15"/>
  <c r="I365" i="15"/>
  <c r="I366" i="15"/>
  <c r="I367" i="15"/>
  <c r="G135" i="15"/>
  <c r="F2" i="6"/>
  <c r="F1" i="6"/>
  <c r="I8" i="6"/>
  <c r="I5" i="6"/>
  <c r="G262" i="15" l="1"/>
  <c r="G254" i="15"/>
  <c r="G246" i="15"/>
  <c r="G238" i="15"/>
  <c r="G230" i="15"/>
  <c r="G222" i="15"/>
  <c r="G214" i="15"/>
  <c r="G174" i="15"/>
  <c r="G164" i="15"/>
  <c r="G117" i="15"/>
  <c r="G107" i="15"/>
  <c r="G96" i="15"/>
  <c r="G354" i="15"/>
  <c r="G340" i="15"/>
  <c r="G322" i="15"/>
  <c r="G308" i="15"/>
  <c r="G290" i="15"/>
  <c r="G276" i="15"/>
  <c r="G185" i="15"/>
  <c r="G142" i="15"/>
  <c r="G132" i="15"/>
  <c r="G244" i="15"/>
  <c r="G220" i="15"/>
  <c r="G198" i="15"/>
  <c r="G146" i="15"/>
  <c r="G121" i="15"/>
  <c r="G167" i="15"/>
  <c r="G114" i="15"/>
  <c r="G361" i="15"/>
  <c r="G347" i="15"/>
  <c r="G329" i="15"/>
  <c r="G318" i="15"/>
  <c r="G293" i="15"/>
  <c r="G283" i="15"/>
  <c r="G265" i="15"/>
  <c r="G225" i="15"/>
  <c r="G110" i="15"/>
  <c r="G89" i="15"/>
  <c r="G260" i="15"/>
  <c r="G228" i="15"/>
  <c r="G356" i="15"/>
  <c r="G338" i="15"/>
  <c r="G324" i="15"/>
  <c r="G306" i="15"/>
  <c r="G292" i="15"/>
  <c r="G274" i="15"/>
  <c r="G197" i="15"/>
  <c r="G37" i="15"/>
  <c r="H37" i="15" s="1"/>
  <c r="G39" i="15"/>
  <c r="G41" i="15"/>
  <c r="G43" i="15"/>
  <c r="G45" i="15"/>
  <c r="G47" i="15"/>
  <c r="G49" i="15"/>
  <c r="G51" i="15"/>
  <c r="G53" i="15"/>
  <c r="G55" i="15"/>
  <c r="G57" i="15"/>
  <c r="G59" i="15"/>
  <c r="G61" i="15"/>
  <c r="G63" i="15"/>
  <c r="G65" i="15"/>
  <c r="G67" i="15"/>
  <c r="G69" i="15"/>
  <c r="G71" i="15"/>
  <c r="G73" i="15"/>
  <c r="G75" i="15"/>
  <c r="G77" i="15"/>
  <c r="G79" i="15"/>
  <c r="G81" i="15"/>
  <c r="G83" i="15"/>
  <c r="G85" i="15"/>
  <c r="G40" i="15"/>
  <c r="G48" i="15"/>
  <c r="G56" i="15"/>
  <c r="G64" i="15"/>
  <c r="G72" i="15"/>
  <c r="G80" i="15"/>
  <c r="G90" i="15"/>
  <c r="G97" i="15"/>
  <c r="G106" i="15"/>
  <c r="G113" i="15"/>
  <c r="G122" i="15"/>
  <c r="G129" i="15"/>
  <c r="G138" i="15"/>
  <c r="G145" i="15"/>
  <c r="G154" i="15"/>
  <c r="G161" i="15"/>
  <c r="G170" i="15"/>
  <c r="G177" i="15"/>
  <c r="G186" i="15"/>
  <c r="G193" i="15"/>
  <c r="G202" i="15"/>
  <c r="G88" i="15"/>
  <c r="G95" i="15"/>
  <c r="G104" i="15"/>
  <c r="G111" i="15"/>
  <c r="G120" i="15"/>
  <c r="G127" i="15"/>
  <c r="G136" i="15"/>
  <c r="G143" i="15"/>
  <c r="G152" i="15"/>
  <c r="G159" i="15"/>
  <c r="G168" i="15"/>
  <c r="G175" i="15"/>
  <c r="G184" i="15"/>
  <c r="G191" i="15"/>
  <c r="G200" i="15"/>
  <c r="G38" i="15"/>
  <c r="G46" i="15"/>
  <c r="G54" i="15"/>
  <c r="G62" i="15"/>
  <c r="G70" i="15"/>
  <c r="G78" i="15"/>
  <c r="G86" i="15"/>
  <c r="G93" i="15"/>
  <c r="G102" i="15"/>
  <c r="G109" i="15"/>
  <c r="G118" i="15"/>
  <c r="G125" i="15"/>
  <c r="G134" i="15"/>
  <c r="G141" i="15"/>
  <c r="G150" i="15"/>
  <c r="G157" i="15"/>
  <c r="G166" i="15"/>
  <c r="G173" i="15"/>
  <c r="G182" i="15"/>
  <c r="G92" i="15"/>
  <c r="G99" i="15"/>
  <c r="G108" i="15"/>
  <c r="G115" i="15"/>
  <c r="G124" i="15"/>
  <c r="G131" i="15"/>
  <c r="G140" i="15"/>
  <c r="G147" i="15"/>
  <c r="G156" i="15"/>
  <c r="G163" i="15"/>
  <c r="G172" i="15"/>
  <c r="G179" i="15"/>
  <c r="G188" i="15"/>
  <c r="G195" i="15"/>
  <c r="G204" i="15"/>
  <c r="G266" i="15"/>
  <c r="G273" i="15"/>
  <c r="G282" i="15"/>
  <c r="G289" i="15"/>
  <c r="G298" i="15"/>
  <c r="G305" i="15"/>
  <c r="G314" i="15"/>
  <c r="G321" i="15"/>
  <c r="G330" i="15"/>
  <c r="G337" i="15"/>
  <c r="G346" i="15"/>
  <c r="G353" i="15"/>
  <c r="G362" i="15"/>
  <c r="G87" i="15"/>
  <c r="G91" i="15"/>
  <c r="G94" i="15"/>
  <c r="G101" i="15"/>
  <c r="G105" i="15"/>
  <c r="G112" i="15"/>
  <c r="G119" i="15"/>
  <c r="G123" i="15"/>
  <c r="G126" i="15"/>
  <c r="G133" i="15"/>
  <c r="G137" i="15"/>
  <c r="G144" i="15"/>
  <c r="G151" i="15"/>
  <c r="G155" i="15"/>
  <c r="G158" i="15"/>
  <c r="G165" i="15"/>
  <c r="G169" i="15"/>
  <c r="G176" i="15"/>
  <c r="G183" i="15"/>
  <c r="G187" i="15"/>
  <c r="G196" i="15"/>
  <c r="G199" i="15"/>
  <c r="G208" i="15"/>
  <c r="G211" i="15"/>
  <c r="G216" i="15"/>
  <c r="G219" i="15"/>
  <c r="G224" i="15"/>
  <c r="G227" i="15"/>
  <c r="G232" i="15"/>
  <c r="G235" i="15"/>
  <c r="G240" i="15"/>
  <c r="G243" i="15"/>
  <c r="G248" i="15"/>
  <c r="G251" i="15"/>
  <c r="G256" i="15"/>
  <c r="G259" i="15"/>
  <c r="G264" i="15"/>
  <c r="G271" i="15"/>
  <c r="G280" i="15"/>
  <c r="G287" i="15"/>
  <c r="G296" i="15"/>
  <c r="G303" i="15"/>
  <c r="G312" i="15"/>
  <c r="G319" i="15"/>
  <c r="G328" i="15"/>
  <c r="G335" i="15"/>
  <c r="G344" i="15"/>
  <c r="G351" i="15"/>
  <c r="G360" i="15"/>
  <c r="G367" i="15"/>
  <c r="G52" i="15"/>
  <c r="G60" i="15"/>
  <c r="G68" i="15"/>
  <c r="G76" i="15"/>
  <c r="G84" i="15"/>
  <c r="G98" i="15"/>
  <c r="G116" i="15"/>
  <c r="G130" i="15"/>
  <c r="G148" i="15"/>
  <c r="G162" i="15"/>
  <c r="G180" i="15"/>
  <c r="G190" i="15"/>
  <c r="G203" i="15"/>
  <c r="G269" i="15"/>
  <c r="G278" i="15"/>
  <c r="G285" i="15"/>
  <c r="G294" i="15"/>
  <c r="G301" i="15"/>
  <c r="G310" i="15"/>
  <c r="G317" i="15"/>
  <c r="G326" i="15"/>
  <c r="G333" i="15"/>
  <c r="G342" i="15"/>
  <c r="G349" i="15"/>
  <c r="G358" i="15"/>
  <c r="G365" i="15"/>
  <c r="G44" i="15"/>
  <c r="G42" i="15"/>
  <c r="G50" i="15"/>
  <c r="G58" i="15"/>
  <c r="G66" i="15"/>
  <c r="G74" i="15"/>
  <c r="G82" i="15"/>
  <c r="G192" i="15"/>
  <c r="G205" i="15"/>
  <c r="G210" i="15"/>
  <c r="G213" i="15"/>
  <c r="G218" i="15"/>
  <c r="G221" i="15"/>
  <c r="G226" i="15"/>
  <c r="G229" i="15"/>
  <c r="G234" i="15"/>
  <c r="G237" i="15"/>
  <c r="G242" i="15"/>
  <c r="G245" i="15"/>
  <c r="G250" i="15"/>
  <c r="G253" i="15"/>
  <c r="G258" i="15"/>
  <c r="G261" i="15"/>
  <c r="G268" i="15"/>
  <c r="G275" i="15"/>
  <c r="G284" i="15"/>
  <c r="G291" i="15"/>
  <c r="G300" i="15"/>
  <c r="G307" i="15"/>
  <c r="G316" i="15"/>
  <c r="G323" i="15"/>
  <c r="G332" i="15"/>
  <c r="G339" i="15"/>
  <c r="G348" i="15"/>
  <c r="G355" i="15"/>
  <c r="G364" i="15"/>
  <c r="G206" i="15"/>
  <c r="G357" i="15"/>
  <c r="G343" i="15"/>
  <c r="G325" i="15"/>
  <c r="G311" i="15"/>
  <c r="G297" i="15"/>
  <c r="G286" i="15"/>
  <c r="G272" i="15"/>
  <c r="G249" i="15"/>
  <c r="G241" i="15"/>
  <c r="G209" i="15"/>
  <c r="G194" i="15"/>
  <c r="G189" i="15"/>
  <c r="G178" i="15"/>
  <c r="G366" i="15"/>
  <c r="G363" i="15"/>
  <c r="G359" i="15"/>
  <c r="G352" i="15"/>
  <c r="G345" i="15"/>
  <c r="G341" i="15"/>
  <c r="G334" i="15"/>
  <c r="G331" i="15"/>
  <c r="G327" i="15"/>
  <c r="G320" i="15"/>
  <c r="G313" i="15"/>
  <c r="G309" i="15"/>
  <c r="G302" i="15"/>
  <c r="G299" i="15"/>
  <c r="G295" i="15"/>
  <c r="G288" i="15"/>
  <c r="G281" i="15"/>
  <c r="G277" i="15"/>
  <c r="G270" i="15"/>
  <c r="G267" i="15"/>
  <c r="G263" i="15"/>
  <c r="G255" i="15"/>
  <c r="G247" i="15"/>
  <c r="G239" i="15"/>
  <c r="G231" i="15"/>
  <c r="G223" i="15"/>
  <c r="G215" i="15"/>
  <c r="G207" i="15"/>
  <c r="G201" i="15"/>
  <c r="G181" i="15"/>
  <c r="G171" i="15"/>
  <c r="G160" i="15"/>
  <c r="G103" i="15"/>
  <c r="G350" i="15"/>
  <c r="G336" i="15"/>
  <c r="G315" i="15"/>
  <c r="G304" i="15"/>
  <c r="G279" i="15"/>
  <c r="G257" i="15"/>
  <c r="G233" i="15"/>
  <c r="G217" i="15"/>
  <c r="G153" i="15"/>
  <c r="G100" i="15"/>
  <c r="G252" i="15"/>
  <c r="G236" i="15"/>
  <c r="G212" i="15"/>
  <c r="G149" i="15"/>
  <c r="G139" i="15"/>
  <c r="G128" i="15"/>
  <c r="K38" i="15" l="1"/>
  <c r="H38" i="15"/>
  <c r="K39" i="15" l="1"/>
  <c r="H39" i="15"/>
  <c r="K40" i="15" l="1"/>
  <c r="H40" i="15"/>
  <c r="H41" i="15" l="1"/>
  <c r="K41" i="15"/>
  <c r="K42" i="15" l="1"/>
  <c r="H42" i="15"/>
  <c r="H43" i="15" l="1"/>
  <c r="K43" i="15"/>
  <c r="K44" i="15" l="1"/>
  <c r="H44" i="15"/>
  <c r="K45" i="15" l="1"/>
  <c r="H45" i="15"/>
  <c r="K46" i="15" l="1"/>
  <c r="H46" i="15"/>
  <c r="K47" i="15" l="1"/>
  <c r="H47" i="15"/>
  <c r="K48" i="15" l="1"/>
  <c r="H48" i="15"/>
  <c r="H49" i="15" l="1"/>
  <c r="K49" i="15"/>
  <c r="K50" i="15" l="1"/>
  <c r="H50" i="15"/>
  <c r="H51" i="15" l="1"/>
  <c r="K51" i="15"/>
  <c r="K52" i="15" l="1"/>
  <c r="H52" i="15"/>
  <c r="K53" i="15" l="1"/>
  <c r="H53" i="15"/>
  <c r="K54" i="15" l="1"/>
  <c r="H54" i="15"/>
  <c r="K55" i="15" l="1"/>
  <c r="H55" i="15"/>
  <c r="K56" i="15" l="1"/>
  <c r="H56" i="15"/>
  <c r="H57" i="15" l="1"/>
  <c r="K57" i="15"/>
  <c r="K58" i="15" l="1"/>
  <c r="H58" i="15"/>
  <c r="H59" i="15" l="1"/>
  <c r="K59" i="15"/>
  <c r="K60" i="15" l="1"/>
  <c r="H60" i="15"/>
  <c r="K61" i="15" l="1"/>
  <c r="H61" i="15"/>
  <c r="K62" i="15" l="1"/>
  <c r="H62" i="15"/>
  <c r="K63" i="15" l="1"/>
  <c r="H63" i="15"/>
  <c r="K64" i="15" l="1"/>
  <c r="H64" i="15"/>
  <c r="H65" i="15" l="1"/>
  <c r="K65" i="15"/>
  <c r="K66" i="15" l="1"/>
  <c r="H66" i="15"/>
  <c r="H67" i="15" l="1"/>
  <c r="K67" i="15"/>
  <c r="K68" i="15" l="1"/>
  <c r="H68" i="15"/>
  <c r="K69" i="15" l="1"/>
  <c r="H69" i="15"/>
  <c r="K70" i="15" l="1"/>
  <c r="H70" i="15"/>
  <c r="K71" i="15" l="1"/>
  <c r="H71" i="15"/>
  <c r="K72" i="15" l="1"/>
  <c r="H72" i="15"/>
  <c r="H73" i="15" l="1"/>
  <c r="K73" i="15"/>
  <c r="K74" i="15" l="1"/>
  <c r="H74" i="15"/>
  <c r="H75" i="15" l="1"/>
  <c r="K75" i="15"/>
  <c r="K76" i="15" l="1"/>
  <c r="H76" i="15"/>
  <c r="D5" i="5"/>
  <c r="B9" i="5" s="1"/>
  <c r="D20" i="6"/>
  <c r="K77" i="15" l="1"/>
  <c r="H77" i="15"/>
  <c r="K78" i="15" l="1"/>
  <c r="H78" i="15"/>
  <c r="K79" i="15" l="1"/>
  <c r="H79" i="15"/>
  <c r="K80" i="15" l="1"/>
  <c r="H80" i="15"/>
  <c r="H81" i="15" l="1"/>
  <c r="K81" i="15"/>
  <c r="K82" i="15" l="1"/>
  <c r="H82" i="15"/>
  <c r="H83" i="15" l="1"/>
  <c r="K83" i="15"/>
  <c r="K84" i="15" l="1"/>
  <c r="H84" i="15"/>
  <c r="K85" i="15" l="1"/>
  <c r="H85" i="15"/>
  <c r="K86" i="15" l="1"/>
  <c r="H86" i="15"/>
  <c r="K87" i="15" l="1"/>
  <c r="H87" i="15"/>
  <c r="K88" i="15" l="1"/>
  <c r="H88" i="15"/>
  <c r="K89" i="15" l="1"/>
  <c r="H89" i="15"/>
  <c r="K90" i="15" l="1"/>
  <c r="H90" i="15"/>
  <c r="H91" i="15" l="1"/>
  <c r="K91" i="15"/>
  <c r="K92" i="15" l="1"/>
  <c r="H92" i="15"/>
  <c r="K93" i="15" l="1"/>
  <c r="H93" i="15"/>
  <c r="K94" i="15" l="1"/>
  <c r="H94" i="15"/>
  <c r="H95" i="15" l="1"/>
  <c r="K95" i="15"/>
  <c r="K96" i="15" l="1"/>
  <c r="H96" i="15"/>
  <c r="H97" i="15" l="1"/>
  <c r="K97" i="15"/>
  <c r="K98" i="15" l="1"/>
  <c r="H98" i="15"/>
  <c r="H99" i="15" l="1"/>
  <c r="K99" i="15"/>
  <c r="K100" i="15" l="1"/>
  <c r="H100" i="15"/>
  <c r="K101" i="15" l="1"/>
  <c r="H101" i="15"/>
  <c r="K102" i="15" l="1"/>
  <c r="H102" i="15"/>
  <c r="K103" i="15" l="1"/>
  <c r="H103" i="15"/>
  <c r="K104" i="15" l="1"/>
  <c r="H104" i="15"/>
  <c r="K105" i="15" l="1"/>
  <c r="H105" i="15"/>
  <c r="K106" i="15" l="1"/>
  <c r="H106" i="15"/>
  <c r="K107" i="15" l="1"/>
  <c r="H107" i="15"/>
  <c r="K108" i="15" l="1"/>
  <c r="H108" i="15"/>
  <c r="H109" i="15" l="1"/>
  <c r="K109" i="15"/>
  <c r="K110" i="15" l="1"/>
  <c r="H110" i="15"/>
  <c r="H111" i="15" l="1"/>
  <c r="K111" i="15"/>
  <c r="K112" i="15" l="1"/>
  <c r="H112" i="15"/>
  <c r="H113" i="15" l="1"/>
  <c r="K113" i="15"/>
  <c r="K114" i="15" l="1"/>
  <c r="H114" i="15"/>
  <c r="H115" i="15" l="1"/>
  <c r="K115" i="15"/>
  <c r="K116" i="15" l="1"/>
  <c r="H116" i="15"/>
  <c r="K117" i="15" l="1"/>
  <c r="H117" i="15"/>
  <c r="K118" i="15" l="1"/>
  <c r="H118" i="15"/>
  <c r="K119" i="15" l="1"/>
  <c r="H119" i="15"/>
  <c r="K120" i="15" l="1"/>
  <c r="H120" i="15"/>
  <c r="K121" i="15" l="1"/>
  <c r="H121" i="15"/>
  <c r="K122" i="15" l="1"/>
  <c r="H122" i="15"/>
  <c r="H123" i="15" l="1"/>
  <c r="K123" i="15"/>
  <c r="K124" i="15" l="1"/>
  <c r="H124" i="15"/>
  <c r="K125" i="15" l="1"/>
  <c r="H125" i="15"/>
  <c r="K126" i="15" l="1"/>
  <c r="H126" i="15"/>
  <c r="H127" i="15" l="1"/>
  <c r="K127" i="15"/>
  <c r="K128" i="15" l="1"/>
  <c r="H128" i="15"/>
  <c r="H129" i="15" l="1"/>
  <c r="K129" i="15"/>
  <c r="K130" i="15" l="1"/>
  <c r="H130" i="15"/>
  <c r="H131" i="15" l="1"/>
  <c r="K131" i="15"/>
  <c r="K132" i="15" l="1"/>
  <c r="H132" i="15"/>
  <c r="K133" i="15" l="1"/>
  <c r="H133" i="15"/>
  <c r="K134" i="15" l="1"/>
  <c r="H134" i="15"/>
  <c r="K135" i="15" l="1"/>
  <c r="H135" i="15"/>
  <c r="K136" i="15" l="1"/>
  <c r="H136" i="15"/>
  <c r="K137" i="15" l="1"/>
  <c r="H137" i="15"/>
  <c r="K138" i="15" l="1"/>
  <c r="H138" i="15"/>
  <c r="K139" i="15" l="1"/>
  <c r="H139" i="15"/>
  <c r="K140" i="15" l="1"/>
  <c r="H140" i="15"/>
  <c r="H141" i="15" l="1"/>
  <c r="K141" i="15"/>
  <c r="K142" i="15" l="1"/>
  <c r="H142" i="15"/>
  <c r="H143" i="15" l="1"/>
  <c r="K143" i="15"/>
  <c r="K144" i="15" l="1"/>
  <c r="H144" i="15"/>
  <c r="H145" i="15" l="1"/>
  <c r="K145" i="15"/>
  <c r="K146" i="15" l="1"/>
  <c r="H146" i="15"/>
  <c r="H147" i="15" l="1"/>
  <c r="K147" i="15"/>
  <c r="K148" i="15" l="1"/>
  <c r="H148" i="15"/>
  <c r="K149" i="15" l="1"/>
  <c r="H149" i="15"/>
  <c r="K150" i="15" l="1"/>
  <c r="H150" i="15"/>
  <c r="K151" i="15" l="1"/>
  <c r="H151" i="15"/>
  <c r="K152" i="15" l="1"/>
  <c r="H152" i="15"/>
  <c r="K153" i="15" l="1"/>
  <c r="H153" i="15"/>
  <c r="K154" i="15" l="1"/>
  <c r="H154" i="15"/>
  <c r="H155" i="15" l="1"/>
  <c r="K155" i="15"/>
  <c r="K156" i="15" l="1"/>
  <c r="H156" i="15"/>
  <c r="K157" i="15" l="1"/>
  <c r="H157" i="15"/>
  <c r="K158" i="15" l="1"/>
  <c r="H158" i="15"/>
  <c r="H159" i="15" l="1"/>
  <c r="K159" i="15"/>
  <c r="K160" i="15" l="1"/>
  <c r="H160" i="15"/>
  <c r="H161" i="15" l="1"/>
  <c r="K161" i="15"/>
  <c r="K162" i="15" l="1"/>
  <c r="H162" i="15"/>
  <c r="H163" i="15" l="1"/>
  <c r="K163" i="15"/>
  <c r="K164" i="15" l="1"/>
  <c r="H164" i="15"/>
  <c r="K165" i="15" l="1"/>
  <c r="H165" i="15"/>
  <c r="K166" i="15" l="1"/>
  <c r="H166" i="15"/>
  <c r="K167" i="15" l="1"/>
  <c r="H167" i="15"/>
  <c r="K168" i="15" l="1"/>
  <c r="H168" i="15"/>
  <c r="K169" i="15" l="1"/>
  <c r="H169" i="15"/>
  <c r="K170" i="15" l="1"/>
  <c r="H170" i="15"/>
  <c r="K171" i="15" l="1"/>
  <c r="H171" i="15"/>
  <c r="K172" i="15" l="1"/>
  <c r="H172" i="15"/>
  <c r="H173" i="15" l="1"/>
  <c r="K173" i="15"/>
  <c r="K174" i="15" l="1"/>
  <c r="H174" i="15"/>
  <c r="H175" i="15" l="1"/>
  <c r="K175" i="15"/>
  <c r="K176" i="15" l="1"/>
  <c r="H176" i="15"/>
  <c r="H177" i="15" l="1"/>
  <c r="K177" i="15"/>
  <c r="K178" i="15" l="1"/>
  <c r="H178" i="15"/>
  <c r="H179" i="15" l="1"/>
  <c r="K179" i="15"/>
  <c r="K180" i="15" l="1"/>
  <c r="H180" i="15"/>
  <c r="K181" i="15" l="1"/>
  <c r="H181" i="15"/>
  <c r="K182" i="15" l="1"/>
  <c r="H182" i="15"/>
  <c r="K183" i="15" l="1"/>
  <c r="H183" i="15"/>
  <c r="K184" i="15" l="1"/>
  <c r="H184" i="15"/>
  <c r="K185" i="15" l="1"/>
  <c r="H185" i="15"/>
  <c r="K186" i="15" l="1"/>
  <c r="H186" i="15"/>
  <c r="H187" i="15" l="1"/>
  <c r="K187" i="15"/>
  <c r="K188" i="15" l="1"/>
  <c r="H188" i="15"/>
  <c r="K189" i="15" l="1"/>
  <c r="H189" i="15"/>
  <c r="K190" i="15" l="1"/>
  <c r="H190" i="15"/>
  <c r="H191" i="15" l="1"/>
  <c r="K191" i="15"/>
  <c r="K192" i="15" l="1"/>
  <c r="H192" i="15"/>
  <c r="H193" i="15" l="1"/>
  <c r="K193" i="15"/>
  <c r="K194" i="15" l="1"/>
  <c r="H194" i="15"/>
  <c r="H195" i="15" l="1"/>
  <c r="K195" i="15"/>
  <c r="K196" i="15" l="1"/>
  <c r="H196" i="15"/>
  <c r="K197" i="15" l="1"/>
  <c r="H197" i="15"/>
  <c r="K198" i="15" l="1"/>
  <c r="H198" i="15"/>
  <c r="K199" i="15" l="1"/>
  <c r="H199" i="15"/>
  <c r="K200" i="15" l="1"/>
  <c r="H200" i="15"/>
  <c r="K201" i="15" l="1"/>
  <c r="H201" i="15"/>
  <c r="K202" i="15" l="1"/>
  <c r="H202" i="15"/>
  <c r="H203" i="15" l="1"/>
  <c r="K203" i="15"/>
  <c r="K204" i="15" l="1"/>
  <c r="H204" i="15"/>
  <c r="H205" i="15" l="1"/>
  <c r="K205" i="15"/>
  <c r="K206" i="15" l="1"/>
  <c r="H206" i="15"/>
  <c r="K207" i="15" l="1"/>
  <c r="H207" i="15"/>
  <c r="K208" i="15" l="1"/>
  <c r="H208" i="15"/>
  <c r="K209" i="15" l="1"/>
  <c r="H209" i="15"/>
  <c r="K210" i="15" l="1"/>
  <c r="H210" i="15"/>
  <c r="H211" i="15" l="1"/>
  <c r="K211" i="15"/>
  <c r="K212" i="15" l="1"/>
  <c r="H212" i="15"/>
  <c r="H213" i="15" l="1"/>
  <c r="K213" i="15"/>
  <c r="K214" i="15" l="1"/>
  <c r="H214" i="15"/>
  <c r="K215" i="15" l="1"/>
  <c r="H215" i="15"/>
  <c r="K216" i="15" l="1"/>
  <c r="H216" i="15"/>
  <c r="K217" i="15" l="1"/>
  <c r="H217" i="15"/>
  <c r="K218" i="15" l="1"/>
  <c r="H218" i="15"/>
  <c r="H219" i="15" l="1"/>
  <c r="K219" i="15"/>
  <c r="K220" i="15" l="1"/>
  <c r="H220" i="15"/>
  <c r="H221" i="15" l="1"/>
  <c r="K221" i="15"/>
  <c r="K222" i="15" l="1"/>
  <c r="H222" i="15"/>
  <c r="K223" i="15" l="1"/>
  <c r="H223" i="15"/>
  <c r="K224" i="15" l="1"/>
  <c r="H224" i="15"/>
  <c r="K225" i="15" l="1"/>
  <c r="H225" i="15"/>
  <c r="K226" i="15" l="1"/>
  <c r="H226" i="15"/>
  <c r="H227" i="15" l="1"/>
  <c r="K227" i="15"/>
  <c r="K228" i="15" l="1"/>
  <c r="H228" i="15"/>
  <c r="H229" i="15" l="1"/>
  <c r="K229" i="15"/>
  <c r="K230" i="15" l="1"/>
  <c r="H230" i="15"/>
  <c r="K231" i="15" l="1"/>
  <c r="H231" i="15"/>
  <c r="K232" i="15" l="1"/>
  <c r="H232" i="15"/>
  <c r="K233" i="15" l="1"/>
  <c r="H233" i="15"/>
  <c r="K234" i="15" l="1"/>
  <c r="H234" i="15"/>
  <c r="H235" i="15" l="1"/>
  <c r="K235" i="15"/>
  <c r="K236" i="15" l="1"/>
  <c r="H236" i="15"/>
  <c r="H237" i="15" l="1"/>
  <c r="K237" i="15"/>
  <c r="K238" i="15" l="1"/>
  <c r="H238" i="15"/>
  <c r="K239" i="15" l="1"/>
  <c r="H239" i="15"/>
  <c r="K240" i="15" l="1"/>
  <c r="H240" i="15"/>
  <c r="K241" i="15" l="1"/>
  <c r="H241" i="15"/>
  <c r="K242" i="15" l="1"/>
  <c r="H242" i="15"/>
  <c r="H243" i="15" l="1"/>
  <c r="K243" i="15"/>
  <c r="K244" i="15" l="1"/>
  <c r="H244" i="15"/>
  <c r="H245" i="15" l="1"/>
  <c r="K245" i="15"/>
  <c r="K246" i="15" l="1"/>
  <c r="H246" i="15"/>
  <c r="K247" i="15" l="1"/>
  <c r="H247" i="15"/>
  <c r="K248" i="15" l="1"/>
  <c r="H248" i="15"/>
  <c r="K249" i="15" l="1"/>
  <c r="H249" i="15"/>
  <c r="K250" i="15" l="1"/>
  <c r="H250" i="15"/>
  <c r="H251" i="15" l="1"/>
  <c r="K251" i="15"/>
  <c r="K252" i="15" l="1"/>
  <c r="H252" i="15"/>
  <c r="H253" i="15" l="1"/>
  <c r="K253" i="15"/>
  <c r="K254" i="15" l="1"/>
  <c r="H254" i="15"/>
  <c r="K255" i="15" l="1"/>
  <c r="H255" i="15"/>
  <c r="K256" i="15" l="1"/>
  <c r="H256" i="15"/>
  <c r="K257" i="15" l="1"/>
  <c r="H257" i="15"/>
  <c r="K258" i="15" l="1"/>
  <c r="H258" i="15"/>
  <c r="H259" i="15" l="1"/>
  <c r="K259" i="15"/>
  <c r="K260" i="15" l="1"/>
  <c r="H260" i="15"/>
  <c r="H261" i="15" l="1"/>
  <c r="K261" i="15"/>
  <c r="K262" i="15" l="1"/>
  <c r="H262" i="15"/>
  <c r="K263" i="15" l="1"/>
  <c r="H263" i="15"/>
  <c r="K264" i="15" l="1"/>
  <c r="H264" i="15"/>
  <c r="K265" i="15" l="1"/>
  <c r="H265" i="15"/>
  <c r="K266" i="15" l="1"/>
  <c r="H266" i="15"/>
  <c r="H267" i="15" l="1"/>
  <c r="K267" i="15"/>
  <c r="K268" i="15" l="1"/>
  <c r="H268" i="15"/>
  <c r="K269" i="15" l="1"/>
  <c r="H269" i="15"/>
  <c r="K270" i="15" l="1"/>
  <c r="H270" i="15"/>
  <c r="H271" i="15" l="1"/>
  <c r="K271" i="15"/>
  <c r="K272" i="15" l="1"/>
  <c r="H272" i="15"/>
  <c r="H273" i="15" l="1"/>
  <c r="K273" i="15"/>
  <c r="K274" i="15" l="1"/>
  <c r="H274" i="15"/>
  <c r="H275" i="15" l="1"/>
  <c r="K275" i="15"/>
  <c r="K276" i="15" l="1"/>
  <c r="H276" i="15"/>
  <c r="K277" i="15" l="1"/>
  <c r="H277" i="15"/>
  <c r="K278" i="15" l="1"/>
  <c r="H278" i="15"/>
  <c r="K279" i="15" l="1"/>
  <c r="H279" i="15"/>
  <c r="K280" i="15" l="1"/>
  <c r="H280" i="15"/>
  <c r="K281" i="15" l="1"/>
  <c r="H281" i="15"/>
  <c r="K282" i="15" l="1"/>
  <c r="H282" i="15"/>
  <c r="K283" i="15" l="1"/>
  <c r="H283" i="15"/>
  <c r="K284" i="15" l="1"/>
  <c r="H284" i="15"/>
  <c r="K285" i="15" l="1"/>
  <c r="H285" i="15"/>
  <c r="K286" i="15" l="1"/>
  <c r="H286" i="15"/>
  <c r="H287" i="15" l="1"/>
  <c r="K287" i="15"/>
  <c r="K288" i="15" l="1"/>
  <c r="H288" i="15"/>
  <c r="H289" i="15" l="1"/>
  <c r="K289" i="15"/>
  <c r="K290" i="15" l="1"/>
  <c r="H290" i="15"/>
  <c r="H291" i="15" l="1"/>
  <c r="K291" i="15"/>
  <c r="K292" i="15" l="1"/>
  <c r="H292" i="15"/>
  <c r="K293" i="15" l="1"/>
  <c r="H293" i="15"/>
  <c r="K294" i="15" l="1"/>
  <c r="H294" i="15"/>
  <c r="K295" i="15" l="1"/>
  <c r="H295" i="15"/>
  <c r="K296" i="15" l="1"/>
  <c r="H296" i="15"/>
  <c r="K297" i="15" l="1"/>
  <c r="H297" i="15"/>
  <c r="K298" i="15" l="1"/>
  <c r="H298" i="15"/>
  <c r="K299" i="15" l="1"/>
  <c r="H299" i="15"/>
  <c r="K300" i="15" l="1"/>
  <c r="H300" i="15"/>
  <c r="K301" i="15" l="1"/>
  <c r="H301" i="15"/>
  <c r="K302" i="15" l="1"/>
  <c r="H302" i="15"/>
  <c r="H303" i="15" l="1"/>
  <c r="K303" i="15"/>
  <c r="K304" i="15" l="1"/>
  <c r="H304" i="15"/>
  <c r="H305" i="15" l="1"/>
  <c r="K305" i="15"/>
  <c r="K306" i="15" l="1"/>
  <c r="H306" i="15"/>
  <c r="H307" i="15" l="1"/>
  <c r="K307" i="15"/>
  <c r="K308" i="15" l="1"/>
  <c r="H308" i="15"/>
  <c r="K309" i="15" l="1"/>
  <c r="H309" i="15"/>
  <c r="K310" i="15" l="1"/>
  <c r="H310" i="15"/>
  <c r="K311" i="15" l="1"/>
  <c r="H311" i="15"/>
  <c r="K312" i="15" l="1"/>
  <c r="H312" i="15"/>
  <c r="K313" i="15" l="1"/>
  <c r="H313" i="15"/>
  <c r="K314" i="15" l="1"/>
  <c r="H314" i="15"/>
  <c r="K315" i="15" l="1"/>
  <c r="H315" i="15"/>
  <c r="K316" i="15" l="1"/>
  <c r="H316" i="15"/>
  <c r="H317" i="15" l="1"/>
  <c r="K317" i="15"/>
  <c r="K318" i="15" l="1"/>
  <c r="H318" i="15"/>
  <c r="H319" i="15" l="1"/>
  <c r="K319" i="15"/>
  <c r="K320" i="15" l="1"/>
  <c r="H320" i="15"/>
  <c r="H321" i="15" l="1"/>
  <c r="K321" i="15"/>
  <c r="K322" i="15" l="1"/>
  <c r="H322" i="15"/>
  <c r="H323" i="15" l="1"/>
  <c r="K323" i="15"/>
  <c r="K324" i="15" l="1"/>
  <c r="H324" i="15"/>
  <c r="K325" i="15" l="1"/>
  <c r="H325" i="15"/>
  <c r="K326" i="15" l="1"/>
  <c r="H326" i="15"/>
  <c r="K327" i="15" l="1"/>
  <c r="H327" i="15"/>
  <c r="K328" i="15" l="1"/>
  <c r="H328" i="15"/>
  <c r="K329" i="15" l="1"/>
  <c r="H329" i="15"/>
  <c r="K330" i="15" l="1"/>
  <c r="H330" i="15"/>
  <c r="K331" i="15" l="1"/>
  <c r="H331" i="15"/>
  <c r="K332" i="15" l="1"/>
  <c r="H332" i="15"/>
  <c r="K333" i="15" l="1"/>
  <c r="H333" i="15"/>
  <c r="K334" i="15" l="1"/>
  <c r="H334" i="15"/>
  <c r="H335" i="15" l="1"/>
  <c r="K335" i="15"/>
  <c r="K336" i="15" l="1"/>
  <c r="H336" i="15"/>
  <c r="H337" i="15" l="1"/>
  <c r="K337" i="15"/>
  <c r="K338" i="15" l="1"/>
  <c r="H338" i="15"/>
  <c r="H339" i="15" l="1"/>
  <c r="K339" i="15"/>
  <c r="K340" i="15" l="1"/>
  <c r="H340" i="15"/>
  <c r="K341" i="15" l="1"/>
  <c r="H341" i="15"/>
  <c r="K342" i="15" l="1"/>
  <c r="H342" i="15"/>
  <c r="K343" i="15" l="1"/>
  <c r="H343" i="15"/>
  <c r="K344" i="15" l="1"/>
  <c r="H344" i="15"/>
  <c r="K345" i="15" l="1"/>
  <c r="H345" i="15"/>
  <c r="K346" i="15" l="1"/>
  <c r="H346" i="15"/>
  <c r="K347" i="15" l="1"/>
  <c r="H347" i="15"/>
  <c r="K348" i="15" l="1"/>
  <c r="H348" i="15"/>
  <c r="H349" i="15" l="1"/>
  <c r="K349" i="15"/>
  <c r="K350" i="15" l="1"/>
  <c r="H350" i="15"/>
  <c r="H351" i="15" l="1"/>
  <c r="K351" i="15"/>
  <c r="K352" i="15" l="1"/>
  <c r="H352" i="15"/>
  <c r="H353" i="15" l="1"/>
  <c r="K353" i="15"/>
  <c r="K354" i="15" l="1"/>
  <c r="H354" i="15"/>
  <c r="H355" i="15" l="1"/>
  <c r="K355" i="15"/>
  <c r="K356" i="15" l="1"/>
  <c r="H356" i="15"/>
  <c r="K357" i="15" l="1"/>
  <c r="H357" i="15"/>
  <c r="K358" i="15" l="1"/>
  <c r="H358" i="15"/>
  <c r="K359" i="15" l="1"/>
  <c r="H359" i="15"/>
  <c r="K360" i="15" l="1"/>
  <c r="H360" i="15"/>
  <c r="K361" i="15" l="1"/>
  <c r="H361" i="15"/>
  <c r="K362" i="15" l="1"/>
  <c r="H362" i="15"/>
  <c r="K363" i="15" l="1"/>
  <c r="H363" i="15"/>
  <c r="K364" i="15" l="1"/>
  <c r="H364" i="15"/>
  <c r="K365" i="15" l="1"/>
  <c r="H365" i="15"/>
  <c r="K366" i="15" l="1"/>
  <c r="H366" i="15"/>
  <c r="H367" i="15" l="1"/>
  <c r="K367" i="15"/>
  <c r="H33" i="15" l="1"/>
  <c r="H31" i="15"/>
  <c r="I31" i="15" s="1"/>
  <c r="H32" i="15"/>
  <c r="I32" i="15" l="1"/>
  <c r="I33" i="15"/>
  <c r="M33" i="15" s="1"/>
</calcChain>
</file>

<file path=xl/sharedStrings.xml><?xml version="1.0" encoding="utf-8"?>
<sst xmlns="http://schemas.openxmlformats.org/spreadsheetml/2006/main" count="74328" uniqueCount="25863">
  <si>
    <t>COMPOSIÇÃO DE BDI CONVECIONAL</t>
  </si>
  <si>
    <t>VALOR DE REFERÊNCIA (R$):</t>
  </si>
  <si>
    <t>ITEM</t>
  </si>
  <si>
    <t>DISCRIMINAÇÃO</t>
  </si>
  <si>
    <t>VALOR (R$)</t>
  </si>
  <si>
    <t>TAXA (%)</t>
  </si>
  <si>
    <t>OBSERVAÇÃO</t>
  </si>
  <si>
    <t>SITUAÇÃO DO INTERVALO ADMISSIVEL</t>
  </si>
  <si>
    <t>PARCELAS DO BDI (%)</t>
  </si>
  <si>
    <t>1º Quartil</t>
  </si>
  <si>
    <t>2º Quartil</t>
  </si>
  <si>
    <t>3º Quartil</t>
  </si>
  <si>
    <t>CONSIDERADO VALOR MÉDIO</t>
  </si>
  <si>
    <t>6.1</t>
  </si>
  <si>
    <t>PIS</t>
  </si>
  <si>
    <t>6.2</t>
  </si>
  <si>
    <t>COFINS</t>
  </si>
  <si>
    <t>6.3</t>
  </si>
  <si>
    <r>
      <t>ISS (</t>
    </r>
    <r>
      <rPr>
        <sz val="9"/>
        <color indexed="10"/>
        <rFont val="Calibri"/>
        <family val="2"/>
      </rPr>
      <t>CONFORME LEGISLAÇÃO MUNICIPAL</t>
    </r>
    <r>
      <rPr>
        <sz val="9"/>
        <rFont val="Calibri"/>
        <family val="2"/>
      </rPr>
      <t>)</t>
    </r>
  </si>
  <si>
    <t>6.4</t>
  </si>
  <si>
    <t>CONTRIB.PREV. SOBRE REC. BRUTA - CPRB</t>
  </si>
  <si>
    <t>Equação Acordão TCU 2.622/2013 - Plenário</t>
  </si>
  <si>
    <t>TOTAL DO BDI (R$)</t>
  </si>
  <si>
    <t>Parâmetros do Acórdão 2.622/2013 - Plenário</t>
  </si>
  <si>
    <t>PREÇO DE VENDA (R$)</t>
  </si>
  <si>
    <t>Sem CPRB</t>
  </si>
  <si>
    <t>BDI CALCULADO (%)</t>
  </si>
  <si>
    <t>Com CPRB</t>
  </si>
  <si>
    <t>Onde:</t>
  </si>
  <si>
    <t>AC: taxa de administração central;</t>
  </si>
  <si>
    <t>SG: taxa de garantias e taxa de seguros;</t>
  </si>
  <si>
    <t>R: taxa de riscos;</t>
  </si>
  <si>
    <t>DF: taxa de despesas financeiras;</t>
  </si>
  <si>
    <t>L: taxa de lucro/remuneração;</t>
  </si>
  <si>
    <t>I: taxa de incidência de impostos (PIS, COFINS, ISS, CPRB).</t>
  </si>
  <si>
    <t>COMPOSIÇÃO DE BDI DIFERENCIAL</t>
  </si>
  <si>
    <t>Médio</t>
  </si>
  <si>
    <t>CONSIDERADO VALOR 1º QUARTIL</t>
  </si>
  <si>
    <t>AC - ADMINISTRAÇÃO CENTRAL</t>
  </si>
  <si>
    <t>SG - SEGUROS e GARANTIA</t>
  </si>
  <si>
    <t>R - RISCOS</t>
  </si>
  <si>
    <t>DF - DESPESAS FINANCEIRAS</t>
  </si>
  <si>
    <t>L - LUCRO BRUTO</t>
  </si>
  <si>
    <t>I - IMPOSTOS</t>
  </si>
  <si>
    <t>ok</t>
  </si>
  <si>
    <t>DIFERE</t>
  </si>
  <si>
    <t>DF=</t>
  </si>
  <si>
    <t>Taxa de despesa financeiro;</t>
  </si>
  <si>
    <t>DU=</t>
  </si>
  <si>
    <t>Média de dias úteis entre os desembolsos.</t>
  </si>
  <si>
    <t>Tx selic=</t>
  </si>
  <si>
    <t>http://www.bcb.gov.br/htms/selic/selicdiarios.asp</t>
  </si>
  <si>
    <t>ELETRODUTO METALICO FLEXIVEL REVESTIDO EXTERNAMENTE COM PVC PRETO, DIAMETRO EXTERNO DE 60 MM (2"), TIPO SEALTUBO</t>
  </si>
  <si>
    <t>UTILIZADA COMPOSIÇÃO SINAPI 72926, SUBSTITUINDO O INSUMO DE MAT. SINAPI 2502, PELO INSUMO SINAPI 2500</t>
  </si>
  <si>
    <t>ELETROCALHA LISA GALV. ELETR. CH14 - 100 X 50MM</t>
  </si>
  <si>
    <t>TAMPA P/ ELETROCALHA GALV. ELETR. - 100MM</t>
  </si>
  <si>
    <t>BARRA ROSCADA EM AÇO Ø 1/4", COMPRIMENTO 1 M, BICROMATIZADA OU ZINCADA</t>
  </si>
  <si>
    <t>UTILIZADO A COMPOSIÇÃO PINI 16.005.000045.SER,  SENDO OS INSUMOS DE M.O. E ALGUNS INSUMOS DE MAT. DO SINAPI E SBC</t>
  </si>
  <si>
    <t>ELETROCALHA LISA GALV. ELETR. CH14 - 200 X 50MM</t>
  </si>
  <si>
    <t>TAMPA P/ ELETROCALHA GALV. ELETR. - 200MM</t>
  </si>
  <si>
    <t>ELETROCALHA LISA GALV. ELETR. CH14 - 300 X 50MM</t>
  </si>
  <si>
    <t>TAMPA P/ ELETROCALHA GALV. ELETR. - 300MM</t>
  </si>
  <si>
    <t>ELETROCALHA PERF. GALV. ELETR. CH14 - 150 X 50MM</t>
  </si>
  <si>
    <t>UTILIZADO A COMPOSIÇÃO PINI 16.005.000045.SER,  SENDO OS INSUMOS DE M.O. E ALGUNS INSUMOS DE MAT. DO SINAPI E SIURB</t>
  </si>
  <si>
    <t>ELETROCALHA PERF. GALV. ELETR. CH14 - 300 X 50MM</t>
  </si>
  <si>
    <t>PERFILADO PERFURADO SIMPLES 38 X 38 MM, CHAPA 22</t>
  </si>
  <si>
    <t>UTILIZADA A COMPOSIÇÃO PINI 16.005.000045.SER, SUBSTITUINDO OS INSUMOS DE MAT. DA PINI PELOS INSUMOS DE MAT. DO SINAPI</t>
  </si>
  <si>
    <t>COT-23</t>
  </si>
  <si>
    <t>SEPTO DIVISOR EM AÇO GALVANIZADO - FORNECIMENTO.</t>
  </si>
  <si>
    <t>1) UTILIZADA COMPOSIÇÃO PINI 16.005.000032.SER COMO REFERÊNCIA DE INSTALAÇÃO DE SEPTO DIVISOR.
2) OS INSUMOS DE M.O. DA PINI SUBSTITUÍDOS PELOS INSUMOS DE M.O. DO SINAPI.
3) O INSUMO DE MAT. PROVENIENTE DE COTAÇÃO DE MERCADO.</t>
  </si>
  <si>
    <t>CABO DE COBRE, FLEXIVEL, CLASSE 4 OU 5, ISOLACAO EM PVC/A, ANTICHAMA BWF-B, COBERTURA PVC-ST1, ANTICHAMA BWF-B, 1 CONDUTOR, 0,6/001 KV, SECAO NOMINAL 2,5 MM2</t>
  </si>
  <si>
    <t>FITA ISOLANTE ADESIVA ANTICHAMA, USO ATE 750 V, EM ROLO DE 19 MM X 5 M</t>
  </si>
  <si>
    <t>CABO DE COBRE, FLEXIVEL, CLASSE 4 OU 5, ISOLACAO EM PVC/A, ANTICHAMA BWF-B, COBERTURA PVC-ST1, ANTICHAMA BWF-B, 1 CONDUTOR, 0,6/001 KV, SECAO NOMINAL 4 MM2</t>
  </si>
  <si>
    <t>CABO DE COBRE, FLEXIVEL, CLASSE 4 OU 5, ISOLACAO EM PVC/A, ANTICHAMA BWF-B, COBERTURA PVC-ST1, ANTICHAMA BWF-B, 1 CONDUTOR, 0,6/001 KV, SECAO NOMINAL 6 MM2</t>
  </si>
  <si>
    <t>CABO DE COBRE, FLEXIVEL, CLASSE 4 OU 5, ISOLACAO EM PVC/A, ANTICHAMA BWF-B, COBERTURA PVC-ST1, ANTICHAMA BWF-B, 1 CONDUTOR, 0,6/001 KV, SECAO NOMINAL 16 MM2</t>
  </si>
  <si>
    <t>CABO DE COBRE, FLEXIVEL, CLASSE 4 OU 5, ISOLACAO EM PVC/A, ANTICHAMA BWF-B, COBERTURA PVC-ST1, ANTICHAMA BWF-B, 1 CONDUTOR, 0,6/001 KV, SECAO NOMINAL 25 MM2</t>
  </si>
  <si>
    <t>UTILIZADA COMPOSIÇÃO SINAPI 91931 COM SUBTITUIÇÃO DO INSUMO DE MAT. CABO 6MM² PELO MULTIPOLAR 3VIAS DE 2,5MM².</t>
  </si>
  <si>
    <t>CABO DE PAR TRANCADO UTP, 4 PARES, CATEGORIA 6</t>
  </si>
  <si>
    <t>1) UTILIZADA A COMPOSIÇÃO SEINFRA C4533 SUBSTITUINDO OS INSUMOS SEINFRA PELOS INSUMOS DO SINAPI, MANTENDO-SE OS ÍNDICES/COEFICIENTES
2) CONSIDERADA PERDA DE 5% PARA O CABO</t>
  </si>
  <si>
    <t>CABO TELEFONICO CI 50, 10 PARES, USO INTERNO</t>
  </si>
  <si>
    <t>ORSE</t>
  </si>
  <si>
    <t>CABO DE FIBRA ÓTICA DE 04 VIAS 62,5/125, AUTO SUSTENTAVEL, MULTIMODO</t>
  </si>
  <si>
    <t>1) OS INSUMOS DE M.O. DO ORSE SUBSTITUÍDOS PELOS INSUMOS DE M.O. DO SINAPI.</t>
  </si>
  <si>
    <t>UTILIZADA COMPOSIÇÃO SINAPI 91929, SUBSTITUINDO O INSUMO DE MAT.  CABO POR INSUMO DO SBC.</t>
  </si>
  <si>
    <t>1) UTILIZADA COMPOSIÇÃO SEINFRA C3770 COMO REFERÊNCIA DE INSTALAÇÃO DE CABO HDMI.
2) OS INSUMOS DE M.O. DA SEINFRA PELOS INSUMOS DE M.O. DO SINAPI.
3) O INSUMO DE MAT. PROVENIENTE DE COTAÇÃO DE MERCADO.</t>
  </si>
  <si>
    <t>1) UTILIZADA COMPOSIÇÃO SEINFRA C3770 COMO REFERÊNCIA DE INSTALAÇÃO DE CABO VGA.
2) OS INSUMOS DE M.O. DA SEINFRA PELOS INSUMOS DE M.O. DO SINAPI.
3) O INSUMO DE MAT. PROVENIENTE DE COTAÇÃO DE MERCADO.</t>
  </si>
  <si>
    <t>CABO PLASTIFLEX PARALELO 2 x 2,5mm2</t>
  </si>
  <si>
    <t>UTILIZADA COMPOSIÇÃO SINAPI 91927, SUBSTITUINDO O INSUMO DE MAT.  CABO POR INSUMO DO SBC.</t>
  </si>
  <si>
    <t>CABO PARA AUDIO, AF, 2 X 22AWG</t>
  </si>
  <si>
    <t>UTLIZADA COMPOSIÇÃO SINAPI 91931 COMO REFERÊNCIA DE M.O. PARA INSTALAÇÃO DE CABO 20 AWG BLINDADO 2 PARES.
O INSUMO DE MAT. PROVENIENTE DO ORSE COMO REFERÊNCIA.</t>
  </si>
  <si>
    <t>CABO TELEFONICO CI 50, 20 PARES, USO INTERNO</t>
  </si>
  <si>
    <t>CABO DE COBRE NU -  6,00MM2</t>
  </si>
  <si>
    <t>SUPORTE ISOLADOR SIMPLES DIAMETRO NOMINAL 5/0016", COM ROSCA SOBERBA E BUCHA</t>
  </si>
  <si>
    <t>BUCHA DE NYLON SEM ABA S8, COM PARAFUSO DE 4,80 X 50 MM EM ACO ZINCADO COM ROSCA SOBERBA, CABECA CHATA E FENDA PHILLIPS</t>
  </si>
  <si>
    <t>UTILIZADA COMPOSIÇÃO SINAPI 72927, SUBSTITUINDO O INSUMO DE MAT. SINAPI 857 CABO DE COBRE NU 16 MM2 MEIO-DURO PELO INSUMO DE MAT. SINAPI 862 CABO DE COBRE NU 6 MM2 MEIO-DURO. OS COEFICIENTES DOS INSUMOS DE M.O. FORAM ALTERADOS PARA ADEQUAÇÃO AO SERVIÇO QUE SERÁ EXECUTADO (INSTALAÇÃO DE CORDOALHA EM SUPORTES DE PISO ELEVADO).</t>
  </si>
  <si>
    <t>CABO DE COBRE NU 16 MM2 MEIO-DURO</t>
  </si>
  <si>
    <t>CABO DE COBRE NU 50 MM2 MEIO-DURO</t>
  </si>
  <si>
    <t>COT-26</t>
  </si>
  <si>
    <t>CORDOALHA FLEXÍVEL DE COBRE ESTANHADO (JUMPER)</t>
  </si>
  <si>
    <t>UTILIZADA COMPOSIÇÃO SINAPI 72927, SUBSTITUINDO O INSUMO DE MAT. SINAPI 857 CABO DE COBRE NU 16 MM2 MEIO-DURO PELO INSUMO DE MAT. PROVENIENTE DE COTAÇÃO DE MERCADO</t>
  </si>
  <si>
    <t>TERMINAL A COMPRESSAO EM COBRE ESTANHADO PARA CABO 6 MM2, 1 FURO E 1 COMPRESSAO, PARA PARAFUSO DE FIXACAO M6</t>
  </si>
  <si>
    <t>TERMINAL A COMPRESSAO EM COBRE ESTANHADO PARA CABO 16 MM2, 1 FURO E 1 COMPRESSAO, PARA PARAFUSO DE FIXACAO M6</t>
  </si>
  <si>
    <t>TERMINAL A COMPRESSAO EM COBRE ESTANHADO PARA CABO 50 MM2, 1 FURO E 1 COMPRESSAO, PARA PARAFUSO DE FIXACAO M8</t>
  </si>
  <si>
    <t>UTILIZADA COMPOSIÇÃO SIURB 09-80-18, SUBSTITUINDO OS INSUMOS DE M.O. DA SIURB PELOS INSUMOS DE M.O. DO SINAPI E O INSUMO DE MAT. DA SIRB PELO INSUMO DE MAT. DO SINAPI</t>
  </si>
  <si>
    <t>CONDULETE DE ALUMINIO TIPO X, PARA ELETRODUTO ROSCAVEL DE 3/4", COM TAMPA CEGA</t>
  </si>
  <si>
    <t>BUCHA DE NYLON SEM ABA S6, COM PARAFUSO DE 4,20 X 40 MM EM ACO ZINCADO COM ROSCA SOBERBA, CABECA CHATA E FENDA PHILLIPS</t>
  </si>
  <si>
    <t>CONDULETE DE ALUMINIO TIPO X, PARA ELETRODUTO ROSCAVEL DE 1", COM TAMPA CEGA</t>
  </si>
  <si>
    <t>UTILIZADA COMPOSIÇÃO PINI 16.003.000008.SER, SUBSTITUINDO OS INSUMOS DE M.O. DA PINI PELOS INSUMOS DE M.O. DO SINAPI E O INSUMO DE MAT. DA PINI PELO INSUMO DE MAT. DO SBC</t>
  </si>
  <si>
    <t>CAIXA DE PASSAGEM EM ALUMÍNIO 15 X 15 X 10 CM</t>
  </si>
  <si>
    <t>UTILIZADA COMPOSIÇÃO PINI 16.003.000009.SER, SUBSTITUINDO OS INSUMOS DE M.O. DA PINI PELOS INSUMOS DE M.O. DO SINAPI E O INSUMO DE MAT. PELO ORSE</t>
  </si>
  <si>
    <t>UTILIZADA COMPOSIÇÃO PINI 16.003.000008.SER, SUBSTITUINDO OS INSUMOS DE M.O. DA PINI PELOS INSUMOS DE M.O. DO SINAPI</t>
  </si>
  <si>
    <t>UTILIZADA COMPOSIÇÃO PINI 16.003.000009.SER, SUBSTITUINDO OS INSUMOS DE M.O. DA PINI PELOS INSUMOS DE M.O. DO SINAPI</t>
  </si>
  <si>
    <t xml:space="preserve"> CAIXA DE PASSAGEM METALICA DE SOBREPOR COM TAMPA PARAFUSADA, DIMENSOES 20 X 20 X 10 CM</t>
  </si>
  <si>
    <t>UTILIZADA COMPOSIÇÃO PINI 16.003.000010.SER, SUBSTITUINDO OS INSUMOS DE M.O. DA PINI PELOS INSUMOS DE M.O. DO SINAPI</t>
  </si>
  <si>
    <t>CONECTOR FEMEA RJ - 45, CATEGORIA 6</t>
  </si>
  <si>
    <t>UTILIZADA COMPOSIÇÃO PINI 16.005.000006.SER , SUBSTITUINDO OS INSUMOS DE M.O. DA PINI PELOS INSUMOS DE M.O. DO SINAPI E SUBSTITUIÇÃO DA TOMADA 2P+T DA PINI PELA TOMADA RJ-45 CAT. 6  DA SINAPI.</t>
  </si>
  <si>
    <t>UTILIZADA COMPOSIÇÃO PINI 16.005.000006.SER , SUBSTITUINDO OS INSUMOS DE M.O. DA PINI PELOS INSUMOS DE M.O. DO SINAPI.</t>
  </si>
  <si>
    <t>CONECTOR LINHA WINSTA MARCA WAGO 831 FÊMEA 3 POLOS OU EQUIVALENTE TÉCNICO</t>
  </si>
  <si>
    <t>CONECTOR LINHA WINSTA MARCA WAGO 831 MACHO 3 POLOS OU EQUIVALENTE TÉCNICO</t>
  </si>
  <si>
    <t>CONECTOR LINHA WINSTA MARCA WAGO 770 MACHO 3 POLOS OU EQUIVALENTE TÉCNICO</t>
  </si>
  <si>
    <t>1) UTILIZADA COMPOSIÇÃO 91931 COMO COMPOSIÇÃO AUXILIAR, MANTENDO-SE A MÃO DE OBRA E SUBSTITUINDO O CABO 6MM2 PELO CABO MULTIPOLAR 3 CONDUTORES DE 2,5MM2. DISTÂNCIA ADOTADA 8METROS.
2) UTILIZADA COMPOSIÇÃO 91999 COMO COMPOSIÇÃO AUXILIAR, MANTENDO-SE A MÃO DE OBRA E SUBSTITUINDO A TOMADA 2P+T PELOS CONECTORES DO TIPO WAGO. ADOTADA A QUANTIDADE DE 1 CONECTOR POR TIPO PARA CADA PONTO.</t>
  </si>
  <si>
    <t>ELETROTÉCNICO COM ENCARGOS COMPLEMENTARES</t>
  </si>
  <si>
    <t>CONECTOR MACHO RJ - 45, CATEGORIA 6</t>
  </si>
  <si>
    <t>1) UTILIZADA A COMPOSIÇÃO SEINFRA C4533 SUBSTITUINDO OS INSUMOS SEINFRA PELOS INSUMOS DO SINAPI, MANTENDO-SE OS ÍNDICES/COEFICIENTES
2) CONSIDERADA PERDA DE 5% PARA O CABO. DISTÂNCIA DE 8 METROS.
3) UTILIZADA COMPOSIÇÃO SBC 59502, SUBSTITUINDO OS INSUMOS DO SBC PELOS INSUMOS DO SINAPI, MANTENDO-SE OS ÍNDICES/COEFICIENTES.
4) UTILIZADA COMPOSIÇÃO SBC 59503, SUBSTITUINDO OS INSUMOS DO SBC PELOS INSUMOS DO SINAPI, MANTENDO-SE OS ÍNDICES/COEFICIENTES.</t>
  </si>
  <si>
    <t>CAIXA DE PASSAGEM, EM PVC, DE 4" X 2", PARA ELETRODUTO FLEXIVEL CORRUGADO</t>
  </si>
  <si>
    <t>UTILIZADA COMPOSIÇÃO SBC 59502, SUBSTITUINDO OS INSUMOS DO SBC PELOS INSUMOS DO SINAPI, MANTENDO-SE OS ÍNDICES/COEFICIENTES.</t>
  </si>
  <si>
    <t>UTILIZADA COMPOSIÇÃO SBC 59503, SUBSTITUINDO OS INSUMOS DO SBC PELOS INSUMOS DO SINAPI, MANTENDO-SE OS ÍNDICES/COEFICIENTES.</t>
  </si>
  <si>
    <t>ESPELHO / PLACA DE 3 POSTOS 4" X 2", PARA INSTALACAO DE TOMADAS E INTERRUPTORES</t>
  </si>
  <si>
    <t>SUPORTE DE FIXACAO PARA ESPELHO / PLACA 4" X 2", PARA 3 MODULOS, PARA INSTALACAO DE TOMADAS E INTERRUPTORES (SOMENTE SUPORTE)</t>
  </si>
  <si>
    <t>INTERRUPTOR SIMPLES 10A, 250V (APENAS MODULO)</t>
  </si>
  <si>
    <t>1) AS COMPOSIÇÕES AUXILIARES FORAM "ABERTAS" PARA FORMAÇÃO DO VALOR DE M.O.</t>
  </si>
  <si>
    <t>INTERRUPTOR PARALELO 10A, 250V (APENAS MODULO)</t>
  </si>
  <si>
    <t>PLUG FEMEA 2P + T</t>
  </si>
  <si>
    <t>PLUG MACHO 2P + T</t>
  </si>
  <si>
    <t>UTILIZADAS COMPOSIÇÕES SBC 62569 E 62602, SUBSTITUINDO OS INSUMOS DE M.O. DO SBC PELOS INSUMOS DE M.O. DO SINAPI</t>
  </si>
  <si>
    <t>TOMADA 2P+T 20A, 250V  (APENAS MODULO)</t>
  </si>
  <si>
    <t>COT-27</t>
  </si>
  <si>
    <t>1) UTILIZADA COMPOSIÇÃ SINAPI 72339 COMO REFERÊNCIA DE INSTALAÇÃO DE TOMADA INDUSTRIAL 4P+T.
2) O INSUMO DE MAT. PROVENIENTE DE COTAÇÃO DE MERCADO.</t>
  </si>
  <si>
    <t>COT-28</t>
  </si>
  <si>
    <t>DISJUNTOR TIPO DIN/IEC, TRIPOLAR DE 10 ATE 50A</t>
  </si>
  <si>
    <t>DISPOSITIVO DR, 4 POLOS, SENSIBILIDADE DE 30 MA, CORRENTE DE 25 A, TIPO AC</t>
  </si>
  <si>
    <t>DISPOSITIVO DR, 4 POLOS, SENSIBILIDADE DE 30 MA, CORRENTE DE 63 A, TIPO AC</t>
  </si>
  <si>
    <t>DISPOSITIVO DPS CLASSE II, 1 POLO, TENSAO MAXIMA DE 275 V, CORRENTE MAXIMA DE *20*KA (TIPO AC)</t>
  </si>
  <si>
    <t xml:space="preserve">PAINEL ELÉTRICO, TIPO TTA, EM CAIXA METÁLICA DE SOBREPOR, COM CAPACIDADE PARA ATÉ 6 FILAS HORIZONTAIS COM 24 MÓDULOS DIN CADA FILA, COMPLETO COM ACESSÓRIOS E CONEXÕES INTERNAS.   </t>
  </si>
  <si>
    <t>CAIXA DE EQUIPOTENCIALIZAÇÃO EM AÇO 200X200X90MM, PARA EMBUTIR COM TAMPA, COM 9 TERMINAIS, REF:TEL-901 OU SIMILAR (SPDA)</t>
  </si>
  <si>
    <t>1) O INSUMO DE M.O. DO ORSE SUBSTITUÍDO PELO INSUMO DE M.O. DO SINAPI</t>
  </si>
  <si>
    <t>CAIXA DE EQUIPOTENCIALIZAÇÃO EM AÇO 400X400X155MM, PARA EMBUTIR COM TAMPA, COM 11 TERMINAIS, REF:TEL-900 OU SIMILAR (SPDA)</t>
  </si>
  <si>
    <t>1) UTILIZADA A COMPOSIÇÃO SINAPI 83366, SUBSTITUINDO O MATERIAL PELO INSUMO PONTO DE CONSOLIDAÇÃO PARA ATÉ 24 CONECTORES FÊMEA RJ-45.
2)  UTILIZADA COMPOSIÇÃO SBC 59503, SUBSTITUINDO OS INSUMOS DO SBC PELOS INSUMOS DO SINAPI, COM OS ÍNDICES/COEFICIENTES PARA 24 CONECTORES.</t>
  </si>
  <si>
    <t>BLOCO 110 IDC 50 PARES</t>
  </si>
  <si>
    <t>BLOCO TERMINAL DE TELEFONE BL1</t>
  </si>
  <si>
    <t>FORNECIMENTO, INSTALAÇÃO E FRETE.</t>
  </si>
  <si>
    <t>RACK ABERTO, PADRÃO 19" -  44U</t>
  </si>
  <si>
    <t>UTILIZADA COMPOSIÇÃO SEINFRA C3762, SUBSTITUINDO OS INSUMOS DE M.O. DA SEINFRA PELOS INSUMOS DE M.O. DO SINAPI E O INSUMO DE MAT. POR COTAÇÃO DE MERCADO.</t>
  </si>
  <si>
    <t>REGUA 19"" COM 12 TOMADAS 2P+T</t>
  </si>
  <si>
    <t>UTILIZADA COMPOSIÇÃO SBC 59458, SUBSTITUINDO OS INSUMOS DE M.O. DO SBC PELOS INSUMOS DE M.O. DO SINAPI</t>
  </si>
  <si>
    <t>UTILIZADA COMPOSIÇÃO SEINFRA C4568, SUBSTITUINDO O INSUMO DE M.O. DA SEINFRA PELO INSUMO DE M.O. DO SINAPI</t>
  </si>
  <si>
    <t>PATCH PANEL CATEGORIA 6 - 24 POSIÇÕES</t>
  </si>
  <si>
    <t>PATCH CORD, 300CM, EM CABO EXTRA FLEXÍVEL METÁLICO UTP, CATEGORIA 6 C/ 2 CONECTORES MACHO RJ-45/RJ-45  CAT. 6 NAS EXTREMIDADES.</t>
  </si>
  <si>
    <t>UTILIZADO COMO REFERÊNCIA DE PREÇO O INSUMO PATCH CORD, CATEGORIA 6, EXTENSAO DE 2,50 M</t>
  </si>
  <si>
    <t>PATCH CORD, CATEGORIA 6, EXTENSAO DE 1,50 M</t>
  </si>
  <si>
    <t>UTILIZADO COMO REFERÊNCIA DE PREÇO O INSUMO PATCH CORD, CATEGORIA 6, EXTENSAO DE 1,50 M</t>
  </si>
  <si>
    <t>UTILIZADA COMPOSIÇÃO SBC 059464, SUBSTITUINDO OS INSUMOS DE M.O. DO SBC  PELOS INSUMOS DE M.O. DO SINAPI.</t>
  </si>
  <si>
    <t>COT-37</t>
  </si>
  <si>
    <t>1) UTILIZADA COMPOSIÇÃO SEINFRA C4564, COMO REFERÊNCIA DE INSTALAÇÃO DE D.I.O. DE 3 CASSETES.
2) OS INSUMOS DE M.O. DA SEINFRA SUBSTITUÍDOS PELOS INSUMOS DE M.O. DO SINAPI.
3) O INSUMO DE MAT. PROVENIENTE DE COTAÇÃO DE MERCADO.</t>
  </si>
  <si>
    <t>1) UTILIZADA COMPOSIÇÃO ORSE 11228 COMO REFERÊNCIA DE MUDANÇA DE POSIÇÃO DE RACK.
2) CONSIDERANDO APENAS A M.O. DA COMPOSIÇÃO.
3) OS INSUMOS DE M.O. DO ORSE SUBSTITUÍDOS PELOS INSUMOS DE M.O. DO SINAPI.</t>
  </si>
  <si>
    <t xml:space="preserve">UTILIZADA COMPOSIÇÃO SINAPI  73953/005 COM SUBSTITUIÇÃO DO INSUMO DE MAT. POR COTAÇÃO DE MERCADO. </t>
  </si>
  <si>
    <t>COT-41</t>
  </si>
  <si>
    <t xml:space="preserve">UTILIZADA COMPOSIÇÃO SINAPI  73953/001 COM SUBSTITUIÇÃO DO INSUMO DE MAT. POR COTAÇÃO DE MERCADO. </t>
  </si>
  <si>
    <t>COT-42</t>
  </si>
  <si>
    <t>COT-43</t>
  </si>
  <si>
    <t xml:space="preserve">UTILIZADA COMPOSIÇÃO SINAPI  83392 COM SUBSTITUIÇÃO DO INSUMO DE MAT. POR COTAÇÃO DE MERCADO. </t>
  </si>
  <si>
    <t>COT-44</t>
  </si>
  <si>
    <t>COT-45</t>
  </si>
  <si>
    <t>BLOCO AUTÔNOMO DE EMERGÊNCIA EM LED, AUTONOMIA SUPERIOR A 1 HORA, TEMPERATURA DE COR DE 4000K, CONSUMO DE NO MÍNIMO 4W.
FORNECIMENTO</t>
  </si>
  <si>
    <t xml:space="preserve">UTILIZADA COMPOSIÇÃO PINI 16.008.000014.SER  COM SUBSTITUIÇÃO DO INSUMO DE MAT. POR COTAÇÃO DE MERCADO. </t>
  </si>
  <si>
    <t>1) UTILIZADA COMPOSIÇÃO SBC 61807 COMO REFREÊNCIA DE INSTALAÇÃO DE SENSOR DE PRESENÇA</t>
  </si>
  <si>
    <t>ENCARREGADO GERAL COM ENCARGOS COMPLEMENTARES</t>
  </si>
  <si>
    <t>COT-48</t>
  </si>
  <si>
    <t>1) UTILIZADA COMPOSIÇÃO DA PLANILHA DA EMPRESA TELEBRAS: PROCESSO 166/2016 (RDC PRESENCIAL 01/2017)</t>
  </si>
  <si>
    <t>COT-49</t>
  </si>
  <si>
    <t>COT-50</t>
  </si>
  <si>
    <t>CONTATOR TRIPOLAR, CORRENTE DE *38* A, TENSAO NOMINAL DE *500* V, CATEGORIA AC-2 E AC-3</t>
  </si>
  <si>
    <t>1) UTILIZADA COMPOSIÇÃO SINAPI 92320 COMO REFERÊNCIA DE INSTALAÇÃO DE TUBO DE COBRE 1/4''.
2) O INSUMO DE MAT. SINAPI 12713 SUBSTITUÍDO PELO INSUMO DE MAT. PINI 14.001.001200.MAT.</t>
  </si>
  <si>
    <t>TUBO DE COBRE CLASSE "E", DN = 15 MM, PARA INSTALACAO HIDRAULICA PREDIAL</t>
  </si>
  <si>
    <t>TUBO PVC, SOLDAVEL, DN 25 MM, AGUA FRIA (NBR-5648)</t>
  </si>
  <si>
    <t xml:space="preserve">TUBO DE ESPUMA ELASTOMÉRICA FLEXÍVEL 1/4" - REF. ARMACELL ARMAFLEX </t>
  </si>
  <si>
    <t>MONTADOR ELETROMECÃNICO COM ENCARGOS COMPLEMENTARES</t>
  </si>
  <si>
    <t>CHAPA DE ACO GALVANIZADA BITOLA GSG 26, E = 0,50 MM (4,00 KG/M2)</t>
  </si>
  <si>
    <t>1) UTILIZADA COMPOSIÇÃO SINAPI 83636 COMO REFERÊNCIA DE INSTALAÇÃO DE DUTO TDC #24.
2) O INSUMO DE MAT. SINAPI 11051 CHAPA GALVANIZADA 26 SUBSTITUÍDO PELO INSUMO DE M.O. SINAPI 1327 CHAPA GALVANIZADA 24.</t>
  </si>
  <si>
    <t>GRAUTE CIMENTICIO PARA USO GERAL</t>
  </si>
  <si>
    <t>POLIESTIRENO EXPANDIDO/EPS (ISOPOR), TIPO 2F, PLACA, ISOLAMENTO TERMOACUSTICO, E = 10 MM, 1000 X 500 MM</t>
  </si>
  <si>
    <t>APARELHO DE APOIO DE NEOPRENE FRETADO, 60 X 45 X 7,6 CM, COM FRETAGEM DE ACO DE 4 MM INTERCALADAS COM ELASTOMERO DE 11 MM E REVESTIMENTO FINAL COM ELASTOMERO DE 6 MM</t>
  </si>
  <si>
    <t>1) UTILIZADA COMPOSIÇÃO PINI 19.001.000004.SER COMO REFERÊNCIA DE INSTALAÇÃO.
2) OS INSUMOS DE M.O. DA PINI SUBSTITUÍDOS PELOS INSUMOS DE M.O. DO SINAPI.
3) O INSUMO DE MAT. PROVENIENTE DE COTAÇÃO DE MERCADO.</t>
  </si>
  <si>
    <t>1) UTILIZADA COMPOSIÇÃO PINI 19.001.000003.SER COMO REFERÊNCIA DE INSTALAÇÃO.
2) OS INSUMOS DE M.O. DA PINI SUBSTITUÍDOS PELOS INSUMOS DE M.O. DO SINAPI.
3) O INSUMO DE MAT. PROVENIENTE DE COTAÇÃO DE MERCADO.</t>
  </si>
  <si>
    <t>1) UTILIZADA COMPOSIÇÃO PINI 19.001.000006.SER COMO REFERÊNCIA DE INSTALAÇÃO.
2) OS INSUMOS DE M.O. DA PINI SUBSTITUÍDOS PELOS INSUMOS DE M.O. DO SINAPI.
3) O INSUMO DE MAT. PROVENIENTE DE COTAÇÃO DE MERCADO.</t>
  </si>
  <si>
    <t>1) UTILIZADA COMPOSIÇÃO PINI 19.001.000011.SER COMO REFERÊNCIA DE INSTALAÇÃO.
2) OS INSUMOS DE M.O. DA PINI SUBSTITUÍDOS PELOS INSUMOS DE M.O. DO SINAPI.
3) O INSUMO DE MAT. PROVENIENTE DE COTAÇÃO DE MERCADO.</t>
  </si>
  <si>
    <t>1) UTILIZADA COMPOSIÇÃO PINI 19.001.000010.SER COMO REFERÊNCIA DE INSTALAÇÃO.
2) OS INSUMOS DE M.O. DA PINI SUBSTITUÍDOS PELOS INSUMOS DE M.O. DO SINAPI.
3) O INSUMO DE MAT. PROVENIENTE DE COTAÇÃO DE MERCADO.</t>
  </si>
  <si>
    <t>1) UTILIZADA COMPOSIÇÃO PINI 19.001.000016.SER COMO REFERÊNCIA DE INSTALAÇÃO.
2) OS INSUMOS DE M.O. DA PINI SUBSTITUÍDOS PELOS INSUMOS DE M.O. DO SINAPI.
3) O INSUMO DE MAT. PROVENIENTE DE COTAÇÃO DE MERCADO.</t>
  </si>
  <si>
    <t>1) UTILIZADA COMPOSIÇÃO PINI 19.001.000002.SER COMO REFERÊNCIA DE INSTALAÇÃO.
2) OS INSUMOS DE M.O. DA PINI SUBSTITUÍDOS PELOS INSUMOS DE M.O. DO SINAPI.
3) O INSUMO DE MAT. PROVENIENTE DE COTAÇÃO DE MERCADO.</t>
  </si>
  <si>
    <t>1) UTILIZADA COMPOSIÇÃO PINI 19.001.000030.SER COMO REFERÊNCIA DE INSTALAÇÃO.
2) OS INSUMOS DE M.O. DA PINI SUBSTITUÍDOS PELOS INSUMOS DE M.O. DO SINAPI.
3) O INSUMO DE MAT. PROVENIENTE DE COTAÇÃO DE MERCADO.</t>
  </si>
  <si>
    <t>1) UTILIZADA COMPOSIÇÃO PINI 19.003.000025.SER COMO REFERÊNCIA DE INSTALAÇÃO.
2) OS INSUMOS DE M.O. DA PINI SUBSTITUÍDOS PELOS INSUMOS DE M.O. DO SINAPI.
3) O INSUMO DE MAT. PROVENIENTE DE COTAÇÃO DE MERCADO.</t>
  </si>
  <si>
    <t>1) UTILIZADA COMPOSIÇÃO SBC 70852 COMO REFERÊNCIA DE INSTALAÇÃO DE EXAUSTOR AXIAL.
2) OS INSUMOS DE M.O. DO SBC SUBSTITUÍDOS PELOS INSUMOS DE M.O. DO SINAPI.
3) O INSUMO DE M.O. PROVENIENTE DE COTAÇÃO DE MERCADO.</t>
  </si>
  <si>
    <t>1) UTILIZADA COMPOSIÇÃO SBC 70519 COMO REFERÊNCIA DE INSTALAÇÃO DE SPLIT HI-WALL DE 12.000 BTU/H.
2) OS INSUMOS DO SBC SUBSTITUÍDOS PELOS INSUMOS DO SINAPI.</t>
  </si>
  <si>
    <t>1) UTILIZADA COMPOSIÇÃO SBC 70389 COMO REFERÊNCIA PARA REVISÃO GERAL DOS FAN-COIL COM HIGIENIZAÇÃO E LIMPEZA.
2) CONSIDERANDO APENAS A M.O. DA COMPOSIÇÃO.
3) OS INSUMOS DE M.O. DO SBC SUBSTITUÍDOS PELOS INSUMOS DE M.O. DO SINAPI.</t>
  </si>
  <si>
    <t>EXTINTOR PO QUIMICO SECO ABC 6Kg NBR 11716</t>
  </si>
  <si>
    <t>UTILIZADA COMPOSIÇÃO SINAPI 83635, SUBSTITUINDO O INSUMO DE MAT. SINAPI 10892 EXTINTOR DE INCENDIO PORTATIL COM CARGA DE PO QUIMICO SECO (PQS) DE 6 KG, CLASSE BC PELO INSUMO DE MAT. SBC 3271 EXTINTOR DIOXIDO DE CARBONO (CO2) 6 Kg NBR 11716</t>
  </si>
  <si>
    <t>EXTINTOR DE INCENDIO PORTATIL COM CARGA DE GAS CARBONICO CO2 DE 6 KG, CLASSE BC</t>
  </si>
  <si>
    <t>UTILIZADA COMPOSIÇÃO 72553 COMO REFERÊNCIA DE INSTALÇÃO DE SUPORTE DE PAREDE PARA EXTINTORES, CONSIDERANDO APENAS A INSTALAÇÃO DO SUPORTE DE EXTINTOR DE PAREDE, SENDO O INSUMO DE MAT. DE COTAÇÃO DE MERCADO</t>
  </si>
  <si>
    <t>TUBO ACO PRETO SEM COSTURA 2 1/2", E = 5,16 MM, SCHEDULE 40 (8,62 KG/M)</t>
  </si>
  <si>
    <t>SOLDADOR COM ENCARGOS COMPLEMENTARES</t>
  </si>
  <si>
    <t>UTILIZADA COMPOSIÇÃO SINAPI 92652, SUBSTITUINDO O INSUMO DE MAT. SINAPI 7698 PELO INSUMO PINI 14.001.000341.MAT</t>
  </si>
  <si>
    <t>TUBO ACO PRETO SEM COSTURA 1 1/2", E= *3,68 MM, SCHEDULE 40, 4,05 KG/M</t>
  </si>
  <si>
    <t>UTILIZADA COMPOSIÇÃO 92653, SUBSTITUINDO O INSUMO SINAPI 7697 TUBO ACO GALV C/ COSTURA DIN 2440/NBR 5580 CLASSE MEDIA DN 1.1/2" (40MM) E=3,25MM - 3,61KG/M PELO INSUMO SINAPI 40624 TUBO ACO PRETO SEM COSTURA 1 1/2", E= *3,68 MM, SCHEDULE 40, 4,05 KG/M</t>
  </si>
  <si>
    <t>UTILIZADA COMPOSIÇÃO 92367, SUBSTITUINDO O INSUMO SINAPI 7701 TUBO ACO GALV C/ COSTURA DIN 2440/NBR 5580 CLASSE MEDIA DN 2.1/2" (65MM) E=3,65MM - 6,51KG/M PELO INSUMO SINAPI 21147 TUBO ACO PRETO SEM COSTURA 2 1/2", E = 5,16 MM, SCHEDULE 40 (8,62 KG/M)</t>
  </si>
  <si>
    <t>TUBO ACO PRETO SEM COSTURA 4", E= *6,02 MM, SCHEDULE 40, *16,06 KG/M</t>
  </si>
  <si>
    <t>TUBO ACO PRETO SEM COSTURA 6", E= 7,11 MM,  SCHEDULE 40, *28,26 KG/M</t>
  </si>
  <si>
    <t>1) UTILIZADA COMPOSIÇÃO SINAPI 92652 COMO REFERÊNCIA DE INSTALAÇÃO DE MANGUEIRA FLEXÍVEL PARA SPRINKLER.
2) O INSUMO DE MAT. PROVENIENTE DE COTAÇÃO DE MERCADO.</t>
  </si>
  <si>
    <t>SPRINKLER TIPO PENDENTE, 68 GRAUS CELSIUS (BULBO VERMELHO), ACABAMENTO CROMADO, 3/4" - 20 MM</t>
  </si>
  <si>
    <t>UTILIZADA COMPOSIÇÃO SEINFRA C2291, SUBSTITUINDO OS INSUMOS DO SEINFRA PELOS INSUMOS SINAPI.
UTILIZADO O INSUMO DE MAT. SINAPI 21045 SPRINKLER TIPO PENDENTE COMO REFERÊNCIA DE CUSTO PARA SPRINKLER TIPO PENDENTE E UPRIGHT</t>
  </si>
  <si>
    <t>PLACA DE SINALIZACAO DE SEGURANCA CONTRA INCENDIO, FOTOLUMINESCENTE, QUADRADA, *20 X 20* CM, EM PVC *2* MM ANTI-CHAMAS (SIMBOLOS, CORES E PICTOGRAMAS CONFORME NBR 13434)</t>
  </si>
  <si>
    <t>TINTA ACRILICA PREMIUM PARA  PISO</t>
  </si>
  <si>
    <t>CABO PAR TRANÇADO BLINDADO, 2 X 1,50 MM²</t>
  </si>
  <si>
    <t>UTILIZADA COMPOSIÇÃO NOVACAP 06.03.400.2U, SUBSTITUINDO OS INSUMOS DE M.O. DA NOVACAP PELOS INSUMOS DE M.O. DO SINAPI</t>
  </si>
  <si>
    <t>UTILIZADA COMPOSIÇÃO NOVACAP 4339A, SUBSTITUINDO OS INSUMOS DE M.O. DA NOVACAP PELOS INSUMOS DE M.O. DO SINAPI</t>
  </si>
  <si>
    <t>TUBO PVC, SOLDAVEL, DN 20 MM, AGUA FRIA (NBR-5648)</t>
  </si>
  <si>
    <t>TUBO PVC, SOLDAVEL, DN 32 MM, AGUA FRIA (NBR-5648)</t>
  </si>
  <si>
    <t>TUBO PVC, SOLDAVEL, DN 50 MM, PARA AGUA FRIA (NBR-5648)</t>
  </si>
  <si>
    <t>FITA VEDA ROSCA EM ROLOS DE 18 MM X 50 M (L X C)</t>
  </si>
  <si>
    <t>REGISTRO GAVETA COM ACABAMENTO E CANOPLA CROMADOS, SIMPLES, BITOLA 1/2 " (REF 1509)</t>
  </si>
  <si>
    <t>REGISTRO GAVETA COM ACABAMENTO E CANOPLA CROMADOS, SIMPLES, BITOLA 3/4 " (REF 1509)</t>
  </si>
  <si>
    <t>REGISTRO GAVETA COM ACABAMENTO E CANOPLA CROMADOS, SIMPLES, BITOLA 1 1/2 " (REF 1509)</t>
  </si>
  <si>
    <t>TUBO PVC  SERIE NORMAL, DN 40 MM, PARA ESGOTO  PREDIAL (NBR 5688)</t>
  </si>
  <si>
    <t>LIXA D'AGUA EM FOLHA, GRAO 100</t>
  </si>
  <si>
    <t>ADESIVO PLASTICO PARA PVC, FRASCO COM 850 GR</t>
  </si>
  <si>
    <t>TUBO PVC SERIE NORMAL, DN 50 MM, PARA ESGOTO PREDIAL (NBR 5688)</t>
  </si>
  <si>
    <t>SOLUCAO LIMPADORA PARA PVC, FRASCO COM 1000 CM3</t>
  </si>
  <si>
    <t>TUBO PVC SERIE NORMAL, DN 75 MM, PARA ESGOTO PREDIAL (NBR 5688)</t>
  </si>
  <si>
    <t>TUBO PVC  SERIE NORMAL, DN 100 MM, PARA ESGOTO  PREDIAL (NBR 5688)</t>
  </si>
  <si>
    <t>ANEL BORRACHA PARA TUBO ESGOTO PREDIAL DN 75 MM (NBR 5688)</t>
  </si>
  <si>
    <t>CAIXA SIFONADA PVC, 150 X 150 X 50 MM, COM GRELHA REDONDA BRANCA</t>
  </si>
  <si>
    <t>PASTA LUBRIFICANTE PARA TUBOS E CONEXOES COM JUNTA ELASTICA (USO EM PVC, ACO, POLIETILENO E OUTROS) ( DE *400* G)</t>
  </si>
  <si>
    <t>UTILIZADA COMPOSIÇÃO SINAPI 89708, SUBSTITUINDO O INSUMO DE MAT. SINAPI 11714 CAIXA SIFONADA PVC, 150 X 185 X 75 MM, COM GRELHA QUADRADA BRANCA PELO INSUMO DE MAT. SINAPI 11713 CAIXA SIFONADA PVC 150 X 150 X 50MM COM TAMPA CEGA QUADRADA BRANCA</t>
  </si>
  <si>
    <t>CAIXA DE GORDURA EM PVC, DIAMETRO MINIMO 300 MM, DIAMETRO DE SAIDA 100 MM, 
CAPACIDADE  APROXIMADA 18 LITROS, COM TAMPA</t>
  </si>
  <si>
    <t>UTILIZADA COMPOSIÇÃO SINAPI 89709, SUBSITUINDO O INSUMO DE MAT. SINAPI 11715 PELO INSUMO DE MAT. SINAPI 35277</t>
  </si>
  <si>
    <t>RALO SIFONADO PVC CILINDRICO, 100 X 40 MM,  COM GRELHA REDONDA BRANCA</t>
  </si>
  <si>
    <t>CAIXA SIFONADA PVC, 150 X 185 X 75 MM, COM TAMPA CEGA QUADRADA BRANCA</t>
  </si>
  <si>
    <t>UTILIZADA COMPOSIÇÃO SINAPI 89708, SUBSTITUINDO O INSUMO DE MAT. SINAPI 11714 CAIXA SIFONADA PVC, 150 X 185 X 75 MM, COM GRELHA QUADRADA BRANCA PELO INSUMO DE MAT. SINAPI 11715 CAIXA SIFONADA PVC 150 X 185 X 75MM COM TAMPA CEGA QUADRADA BRANCA</t>
  </si>
  <si>
    <t>CAMINHÃO BASCULANTE 6 M3, PESO BRUTO TOTAL 16.000 KG, CARGA ÚTIL MÁXIMA 13.071 KG, DISTÂNCIA ENTRE EIXOS 4,80 M, POTÊNCIA 230 CV INCLUSIVE CAÇAMBA METÁLICA - CHI DIURNO. AF_06/2014</t>
  </si>
  <si>
    <t>FOI CONSIDERADO PARA LIMPEZA DIÁRIA UM SERVENTE EM TEMPO INTEGRAL</t>
  </si>
  <si>
    <t>SABAO EM PO</t>
  </si>
  <si>
    <t>COMPOSIÇÃO CONSIDERADA SINAPI 9537 COM A SUBSTITUIÇÃO DO ÁCIDO MURIÁTICO PELO INSUMO SABÃO</t>
  </si>
  <si>
    <t>Planilha de Cotação</t>
  </si>
  <si>
    <t>DADOS</t>
  </si>
  <si>
    <t>EMPRESA 1</t>
  </si>
  <si>
    <t>EMPRESA 2</t>
  </si>
  <si>
    <t>EMPRESA 3</t>
  </si>
  <si>
    <t>INSUMO/PREÇO</t>
  </si>
  <si>
    <t>NOME</t>
  </si>
  <si>
    <t>CNPJ</t>
  </si>
  <si>
    <t>TELEFONE</t>
  </si>
  <si>
    <t>5% DE FRETE</t>
  </si>
  <si>
    <t>NOME DO ARQUIVO</t>
  </si>
  <si>
    <t>AMERICANAS.COM</t>
  </si>
  <si>
    <t>00.776.574/0006-60</t>
  </si>
  <si>
    <t>04.074.444/0001-22</t>
  </si>
  <si>
    <t>COT-25</t>
  </si>
  <si>
    <t>(61) 3344-0440</t>
  </si>
  <si>
    <t>TROPICAL GRELHAS REPRESENTAÇÕES</t>
  </si>
  <si>
    <t>DIFUS-AR IND. BRAS. DE ACESS. TÉCNICOS LTDA - EPP</t>
  </si>
  <si>
    <t>14.383.968/0002-30</t>
  </si>
  <si>
    <t>62.365.804/0001-41</t>
  </si>
  <si>
    <t>(11) 2965-3193</t>
  </si>
  <si>
    <t>(11) 3643-0433</t>
  </si>
  <si>
    <t>ARC_01</t>
  </si>
  <si>
    <t>RETEC - REPRES. TECNICAS LTDA</t>
  </si>
  <si>
    <t>76.881.093/0001-72</t>
  </si>
  <si>
    <t>(61) 3363-7172</t>
  </si>
  <si>
    <t>ARC_02</t>
  </si>
  <si>
    <t>08.022.764/0001-90</t>
  </si>
  <si>
    <t>ARC_05</t>
  </si>
  <si>
    <t>NOVA EXAUSTORES - ROSELAINE N. D. GONÇALVES-EPP</t>
  </si>
  <si>
    <t>08.972.212/0001-42</t>
  </si>
  <si>
    <t>(11) 2943-4499</t>
  </si>
  <si>
    <t>.</t>
  </si>
  <si>
    <t>DIFUSOR DE AR QUADRADO 4 VIAS C/PLENUM,REGISTRO, MOD.:ADLK-AG,TAM.3 356x356 mm</t>
  </si>
  <si>
    <t>DIFUSOR DE AR REDONDO COM PLENUM E REGISTRO, MOD.: ADLR-AG, TAM.: 3  (ø 356 mm)</t>
  </si>
  <si>
    <t xml:space="preserve">REGISTRO BORBOLETA PARA DUTO FLEXÍVEL, TAM.: ø150 mm </t>
  </si>
  <si>
    <t xml:space="preserve">19.001.000005.SER </t>
  </si>
  <si>
    <t>REGISTRO CONTROLADOR DE VAZÃO MOD.: RL-B 850x200 mm</t>
  </si>
  <si>
    <t>REGISTRO CONTROLADOR DE VAZÃO MOD.: RL-B 200x150 mm</t>
  </si>
  <si>
    <t xml:space="preserve">19.001.000011.SER </t>
  </si>
  <si>
    <t>GRELHA DE RETORNO C/ DEFLEXÃO SIMPLES,REGISTRO,MOD:AT-AG,TAM:820x320 mm</t>
  </si>
  <si>
    <t xml:space="preserve">19.001.000010.SER </t>
  </si>
  <si>
    <t>GRELHA DE RETORNO C/ DEFLEXÃO SIMPLES,REGISTRO,MOD:AT-AG,TAM:320x220 mm</t>
  </si>
  <si>
    <t>GRELHA DE RETORNO C/ DEFLEXÃO SIMPLES,REGISTRO,MOD:AT-AG,TAM:220x160 mm</t>
  </si>
  <si>
    <t>GRELHA DE RETORNO COM DUPLA MOLDURA MOD. AGS-T 420x420 mm</t>
  </si>
  <si>
    <t>GRELHA DE RETORNO COM DUPLA MOLDURA MOD. AGS-T 320x320 mm</t>
  </si>
  <si>
    <t xml:space="preserve">19.001.000016.SER </t>
  </si>
  <si>
    <t xml:space="preserve">TOMADA DE AR EXTERNO COMPLETA,MOD.:VDF-711 C/ FILTRO G4 TAM.197x297 mm </t>
  </si>
  <si>
    <t xml:space="preserve">DAMPER SOBRE PRESSÃO, MOD. KUL-E, TAM. 297x215 mm </t>
  </si>
  <si>
    <t xml:space="preserve">19.001.000002.SER </t>
  </si>
  <si>
    <t xml:space="preserve">PORTA DE INSPEÇÃO DE DUTOS, TAM.:390x250 mm, MOD.: PIPER 3925 </t>
  </si>
  <si>
    <t>LONA FLEXÍVEL</t>
  </si>
  <si>
    <t xml:space="preserve">19.003.000025.SER </t>
  </si>
  <si>
    <t>MANTA DE POLIETILENO DE BAIXA DENSIDADE EXPANDIDO 19 mm</t>
  </si>
  <si>
    <t xml:space="preserve">EQUIPAMENTOS </t>
  </si>
  <si>
    <t>VENTILADOR/EXAUSTOR AXIAL SICFLUX MAXX 150 - 220V - FORNECIMENTO E INSTALAÇÃO</t>
  </si>
  <si>
    <t>VENTILADOR/EXAUSTOR AXIAL SICFLUX MAXX 200 - 220V - FORNECIMENTO E INSTALAÇÃO</t>
  </si>
  <si>
    <t>CONDICIONADOR DE AR SPLIT, TIPO HIGH WALL, FRIO, ROTAÇÃO VARIÁVEL (INVERTER)  - 12.000 BTU/H, 220 V - REF.: CARRIER OU EQUIVALENTE TÉCNICO - FORNECIMENTO E INSTALAÇÃO</t>
  </si>
  <si>
    <t>REVISÃO GERAL DOS FAN-COIL COM HIGIENIZAÇÃO E LIMPEZA</t>
  </si>
  <si>
    <t>SISTEMA DE COMBATE MANUAL (EXTINTORES)</t>
  </si>
  <si>
    <t>EXTINTOR PORTÁTIL DE PÓ QUÍMICO SECO (PQS) CLASSE EXTINTORA ABC, CAPACIDADE DE 6KG - FORNECIMENTO E INSTALAÇÃO</t>
  </si>
  <si>
    <t xml:space="preserve"> un</t>
  </si>
  <si>
    <t>EXTINTOR PORTÁTIL DE DIÓXIDO DE CARBONO (CO2) CLASSE EXTINTORA BC, CAPACIDADE DE 6KG - FORNECIMENTO E INSTALAÇÃO</t>
  </si>
  <si>
    <t xml:space="preserve">SUPORTE DE PAREDE PARA EXTINTORES </t>
  </si>
  <si>
    <t>SISTEMA DE DETECÇÃO E ALARME DE INCÊNDIOS</t>
  </si>
  <si>
    <t>FORNECIMENTO E INSTALAÇÃO DE DETECTOR DE FUMAÇA ÓPTICO ENDEREÇÁVEL (REF. FSP-851 NOTIFIER) COM BASE SEM FLANGE (REF. FSP-851 + B501 NOTIFIER)</t>
  </si>
  <si>
    <t>FORNECIMENTO E INSTALAÇÃO DE DETECTOR DE FUMAÇA ÓPTICO ENDEREÇÁVEL (REF. FSP-851 NOTIFIER) COM BASE COM MÓDULO ISOLADOR (REF. FSP-851 + B224BI NOTIFIER)</t>
  </si>
  <si>
    <t>FORNECIMENTO E INSTALAÇÃO DE DETECTOR TERMOVELOCIMÉTRICO ENDEREÇÁVEL  (REF. FST-851R + B501 NOTIFIER)</t>
  </si>
  <si>
    <t>FORNECIMENTO E INSTALAÇÃO DE ACIONADOR MANUAL DO TIPO QUEBRE VIDRO COM BOX PARA INSTALAÇÃO (REF.:NGB-12LXP + SB10 NOTIFIER)</t>
  </si>
  <si>
    <t>FORNECIMENTO E INSTALAÇÃO DE INDICADOR SONORO VISUAL COM CAIXA DE CONEXÃO  (REF.: P2R-PG + SBBR NOTIFIER)</t>
  </si>
  <si>
    <t>FORNECIMENTO E INSTALAÇÃO DE MÓDULO ISOLADOR DE CURTO-CIRCUITO. (REF.: ISO-X NOTIFIER)</t>
  </si>
  <si>
    <t>FORNECIMENTO E INSTALAÇÃO DE MODULO MONITOR: (FMM-1 + SMB500 NOTIFIER)</t>
  </si>
  <si>
    <t>FORNECIMENTO E INSTALAÇÃO DE MÓDULO RELE (FRM-1 + SMB500 NOTIFIER)</t>
  </si>
  <si>
    <t>FORNECIMENTO E INSTALAÇÃO DE MÓDULO DE CONTROLE (FCM-1 + SMB500 NOTIFIER)</t>
  </si>
  <si>
    <t>TUBULAÇÕES</t>
  </si>
  <si>
    <t>TUBO EM AÇO GALVANIZADO, SCHEDULE 40, Ø25mm - 1", COM CONEXÕES E ACESSÓRIOS - FORNECIMENTO E INSTALAÇÃO</t>
  </si>
  <si>
    <t>TUBO EM AÇO GALVANIZADO, SCHEDULE 40, Ø32mm - 1.1/4", COM CONEXÕES E ACESSÓRIOS - FORNECIMENTO E INSTALAÇÃO</t>
  </si>
  <si>
    <t>TUBO EM AÇO GALVANIZADO, SCHEDULE 40, Ø40mm - 1.1/2", COM CONEXÕES E ACESSÓRIOS - FORNECIMENTO E INSTALAÇÃO</t>
  </si>
  <si>
    <t>TUBO EM AÇO GALVANIZADO, SCHEDULE 40, Ø50mm - 2", COM CONEXÕES E ACESSÓRIOS - FORNECIMENTO E INSTALAÇÃO</t>
  </si>
  <si>
    <t>TUBO EM AÇO GALVANIZADO, SCHEDULE 40, Ø65mm 2.1/2" COM CONEXÕES E ACESSÓRIOS - FORNECIMENTO E INSTALAÇÃO</t>
  </si>
  <si>
    <t>TUBO EM AÇO GALVANIZADO, SCHEDULE 40, Ø80mm - 3", COM CONEXÕES E ACESSÓRIOS - FORNECIMENTO E INSTALAÇÃO</t>
  </si>
  <si>
    <t>75027/004</t>
  </si>
  <si>
    <t>TUBO EM AÇO GALVANIZADO, SCHEDULE 40, Ø100mm - 4", COM CONEXÕES E ACESSÓRIOS - FORNECIMENTO E INSTALAÇÃO</t>
  </si>
  <si>
    <t>75027/005</t>
  </si>
  <si>
    <t>TUBO EM AÇO GALVANIZADO, SCHEDULE 40, Ø150mm - 6", COM CONEXÕES E ACESSÓRIOS - FORNECIMENTO E INSTALAÇÃO</t>
  </si>
  <si>
    <t>MANGUEIRA FLEXÍVEL PARA REDE DE SPRINKLER 59''</t>
  </si>
  <si>
    <t>SISTEMA DE CHUVEIROS AUTOMÁTICOS (SPRINKLER)</t>
  </si>
  <si>
    <t>C2291</t>
  </si>
  <si>
    <t>BICO DE SPRINKLER PENDENTE- FORNECIMENTO E INSTALAÇÃO</t>
  </si>
  <si>
    <t>SINALIZAÇÃO DE EMERGÊNCIA</t>
  </si>
  <si>
    <t>PLACA DE SINALIZAÇÃO DE EMERGENCIA NBR 13434-2 SIMPLES, DIVERSOS CÓDIGOS  - FORNECIMENTO E INSTALAÇÃO</t>
  </si>
  <si>
    <t>74245/001</t>
  </si>
  <si>
    <t>PINTURA ACRÍLICA PARA INDICAÇÃO DE PISO DE ROTA DE FUGA</t>
  </si>
  <si>
    <t>ELETRODUTOS E FIAÇÕES</t>
  </si>
  <si>
    <t>ELETRODUTO EM AÇO GALVANIZADO 3/4'' COM ACESSÓRIOS E CONEXÕES - FORNECIMENTO E INSTALAÇÃO</t>
  </si>
  <si>
    <t>ELETRODUTO EM AÇO GALVANIZADO 1'' COM ACESSÓRIOS E CONEXÕES - FORNECIMENTO E INSTALAÇÃO</t>
  </si>
  <si>
    <t>ELETRODUTO EM AÇO GALVANIZADO 2'' COM ACESSÓRIOS E CONEXÕES - FORNECIMENTO E INSTALAÇÃO</t>
  </si>
  <si>
    <t>NOVACAP ADEQUADO</t>
  </si>
  <si>
    <t>06.03.400.2U</t>
  </si>
  <si>
    <t>CABO PAR TRANÇADO BLINDADO #1,5MM (PARA LAÇO DE DETECÇÃO)</t>
  </si>
  <si>
    <t>4339A</t>
  </si>
  <si>
    <t>CABO PAR TRANÇADO BLINDADO #2,5MM (PARA LAÇO DE COMANDO)</t>
  </si>
  <si>
    <t>TULAÇÕES EM PVC SOLDÁVEL - ÁGUA FRIA</t>
  </si>
  <si>
    <t>TUBO EM PVC, SOLDÁVEL, PARA ÁGUA FRIA DE Ø20MM COM ACESSÓRIOS E CONEXÕES - FORNECIMENTO E INSTALAÇÃO</t>
  </si>
  <si>
    <t>TUBO EM PVC, SOLDÁVEL, PARA ÁGUA FRIA DE Ø25MM COM ACESSÓRIOS E CONEXÕES - FORNECIMENTO E INSTALAÇÃO</t>
  </si>
  <si>
    <t>TUBO EM PVC, SOLDÁVEL, PARA ÁGUA FRIA DE Ø32MM COM ACESSÓRIOS E CONEXÕES - FORNECIMENTO E INSTALAÇÃO</t>
  </si>
  <si>
    <t>TUBO EM PVC, SOLDÁVEL, PARA ÁGUA FRIA DE Ø50MM COM ACESSÓRIOS E CONEXÕES - FORNECIMENTO E INSTALAÇÃO</t>
  </si>
  <si>
    <t>REGISTROS</t>
  </si>
  <si>
    <t>REGISTRO DE GAVETA BRUTO, LATÃO, ROSCÁVEL, COM ACABAMENTO E CANOPLA CROMADOS DE 1/2'' - FORNECIMENTO E INSTALAÇÃO</t>
  </si>
  <si>
    <t>REGISTRO DE GAVETA BRUTO, LATÃO, ROSCÁVEL, COM ACABAMENTO E CANOPLA CROMADOS DE 3/4'' - FORNECIMENTO E INSTALAÇÃO</t>
  </si>
  <si>
    <t>REGISTRO DE GAVETA BRUTO, LATÃO, ROSCÁVEL, COM ACABAMENTO E CANOPLA CROMADOS DE 1.1/2'' - FORNECIMENTO E INSTALAÇÃO</t>
  </si>
  <si>
    <t>REGISTRO DE PRESSÃO BRUTO, COM ACABAMENTO E CANOPLA CROMADOS DE 1/2'' - FORNECIMENTO E INSTALAÇÃO</t>
  </si>
  <si>
    <t>TUBULAÇÕES EM PVC SÉRIE NORMAL - ESGOTAMENTO SANITÁRIO</t>
  </si>
  <si>
    <t>TUBO EM PVC, SERIE NORMAL, PARA ESGOTO PREDIAL DE Ø40mm COM ACESSÓRIOS E CONEXÕES - FORNECIMENTO E INSTALAÇÃO</t>
  </si>
  <si>
    <t>TUBO EM PVC, SERIE NORMAL, PARA ESGOTO PREDIAL DE Ø50mm COM ACESSÓRIOS E CONEXÕES - FORNECIMENTO E INSTALAÇÃO</t>
  </si>
  <si>
    <t>TUBO EM PVC, SERIE NORMAL, PARA ESGOTO PREDIAL DE Ø75mm COM ACESSÓRIOS E CONEXÕES - FORNECIMENTO E INSTALAÇÃO</t>
  </si>
  <si>
    <t>TUBO EM PVC, SERIE NORMAL, PARA ESGOTO PREDIAL DE Ø100mm COM ACESSÓRIOS E CONEXÕES - FORNECIMENTO E INSTALAÇÃO</t>
  </si>
  <si>
    <t>CAIXAS E RALOS - ESGOTAMENTO SANITÁRIO</t>
  </si>
  <si>
    <t>CAIXA DE PVC SIFONADA COM TAMPA CEGA, 150X150X50mm - FORNECIMENTO E INSTALAÇÃO</t>
  </si>
  <si>
    <t>CAIXA DE GORDURA EM PVC, CAPACIDADE  APROXIMADA 18 LITROS, COM TAMPA - FORNECIMENTO E INSTALAÇÃO</t>
  </si>
  <si>
    <t>RALO SIFONADO, PVC, DN 100 X 40 MM, JUNTA SOLDÁVEL, FORNECIMENTO E INSTALAÇÃO</t>
  </si>
  <si>
    <t>CAIXA DE PVC SIFONADA COM TAMPA CEGA, 150X185X75MM - FORNECIMENTO E INSTALAÇÃO</t>
  </si>
  <si>
    <t xml:space="preserve">CORTINA DO TIPO "ROLÔ", SEMI-OPACA COM ACIONAMENTO MANUAL REF.:HUNTER DOUGLAS LUXAFLEX OU EQUIVALENTE TÉCNICO </t>
  </si>
  <si>
    <t>REMOÇÃO DE ENTULHO</t>
  </si>
  <si>
    <t>TRANSPORTE E DESCARTE DE ENTULHO</t>
  </si>
  <si>
    <t>LIMPEZA FINAL</t>
  </si>
  <si>
    <t>Total Geral com BDI ===&gt;</t>
  </si>
  <si>
    <t>ASSINATURA DO COORDENADOR E.E.</t>
  </si>
  <si>
    <t>Adicional noturno</t>
  </si>
  <si>
    <t>BDI Diferenciado Adotado</t>
  </si>
  <si>
    <t>NOTAS:</t>
  </si>
  <si>
    <t xml:space="preserve">1) Esta planilha orçamentária é referencial e orientativa, lembrando que são prioritárias as informações contidas nos projetos e memoriais técnicos. Serviços não constantes nesta planilha, variações de quantitativo e/ou outras divergências não servirão como justificativa para possíveis aditivos após a contratação, devendo haver questionamento da LICITANTE junto à CONTRATANTE dentro do prazo previsto no processo licitatório.
</t>
  </si>
  <si>
    <t>l</t>
  </si>
  <si>
    <t>PLO - Planilha Orçamentaria Detalhada - Analítica</t>
  </si>
  <si>
    <t>Código (Composição/Insumo)</t>
  </si>
  <si>
    <t xml:space="preserve">Descrição </t>
  </si>
  <si>
    <t>Classificação</t>
  </si>
  <si>
    <t>Coeficiente</t>
  </si>
  <si>
    <t>Preço Total</t>
  </si>
  <si>
    <t>PROJETO PARA INSTALACOES GERAIS</t>
  </si>
  <si>
    <t>MAT</t>
  </si>
  <si>
    <t>VALOR TOTAL DE MÃO DE OBRA ====&gt;</t>
  </si>
  <si>
    <t>VALOR TOTAL DE MATERIAL ====&gt;</t>
  </si>
  <si>
    <t>Observação:</t>
  </si>
  <si>
    <t>PEDREIRO COM ENCARGOS COMPLEMENTARES</t>
  </si>
  <si>
    <t>MDO</t>
  </si>
  <si>
    <t>SERVENTE COM ENCARGOS COMPLEMENTARES</t>
  </si>
  <si>
    <t>CARPINTEIRO DE ESQUADRIA COM ENCARGOS COMPLEMENTARES</t>
  </si>
  <si>
    <t>AZULEJISTA OU LADRILHISTA COM ENCARGOS COMPLEMENTARES</t>
  </si>
  <si>
    <t>1) UTILIZADA COMPOSIÇÃO SEINFRA C2216 COMO REFERÊNCIA DE REMOÇÃO DE REVESTIMENTO EM LAMINADA MELAMINICO.
2) CONSIDERANDO APENAS A M.O. DA COMPOSIÇÃO.
3) OS INSUMOS DE M.O. DA SEINFRA SUBSTITUÍDOS PELOS INSUMOS DE M.O. DO SINAPI.</t>
  </si>
  <si>
    <t>AUXILIAR DE ENCANADOR OU BOMBEIRO HIDRÁULICO COM ENCARGOS COMPLEMENTARES</t>
  </si>
  <si>
    <t>ENCANADOR OU BOMBEIRO HIDRÁULICO COM ENCARGOS COMPLEMENTARES</t>
  </si>
  <si>
    <t>1) UTILIZADA COMPOSIÇÃO SBC 22701 COMO REFERÊNCIA DE RETIRADA DE INSTALAÇÕES HIDROSSANIÁRIAS.
2) OS INSUMOS DE M.O. DA SEINFRA SUBSTITUÍDOS PELOS INSUMOS DE M.O. DO SINAPI.</t>
  </si>
  <si>
    <t>AUXILIAR DE ELETRICISTA COM ENCARGOS COMPLEMENTARES</t>
  </si>
  <si>
    <t>ELETRICISTA COM ENCARGOS COMPLEMENTARES</t>
  </si>
  <si>
    <t>MARMORISTA/GRANITEIRO COM ENCARGOS COMPLEMENTARES</t>
  </si>
  <si>
    <t>UTILIZADA COMPOSIÇÃO SINAPI 86889 COMO REFERÊNCIA DE REMOÇÃO DE BANCADAS EM GRANITO.
CONSIDERANDO APENAS A M.O.</t>
  </si>
  <si>
    <t>UTILIZADA COMPOSIÇÃO SINAPI 84181 COMO REFERÊNCIA DE REMOÇÃO DE PISO EM MADEIRA,
CONSIDERANDO APENAS A M.O.</t>
  </si>
  <si>
    <t>COMPOSIÇÃO UTILIZADA COMO REFERÊNCIA PARA MÃO DE OBRA.</t>
  </si>
  <si>
    <t>ADMINISTRAÇÃO DE OBRA</t>
  </si>
  <si>
    <t>1) ENGENHEIRO ELETRICISTA: PERÍODO PARCIAL (50%);
2) ENGENHEIRO MECÂNICO: PERÍODO PARCIAL (30%) - UTILIZADO O MESMO CUSTO HORÁRIO DO ENGENHEIRO ELETRICISTA.
3) UTILIZADO COMO REFERÊNCIA O CUSTO MENSAL DE MESTRE DE OBRAS PARA O CUSTO DE TÉCNICO DE SEGURANÇA DO TRABALHO</t>
  </si>
  <si>
    <t>ARGAMASSA TRAÇO 1:2:8 (CIMENTO, CAL E AREIA MÉDIA) PARA EMBOÇO/MASSA ÚNICA/ASSENTAMENTO DE ALVENARIA DE VEDAÇÃO, PREPARO MECÂNICO COM BETONEIRA 400 L. AF_06/2014</t>
  </si>
  <si>
    <t>PINO DE ACO COM FURO, HASTE = 27 MM (ACAO DIRETA)</t>
  </si>
  <si>
    <t>TIJOLO CERAMICO MACICO *5 X 10 X 20* CM</t>
  </si>
  <si>
    <t>TELA DE ACO SOLDADA GALVANIZADA/ZINCADA PARA ALVENARIA, FIO  D = *1,24 MM, MALHA 25 X 25 MM</t>
  </si>
  <si>
    <t>SER</t>
  </si>
  <si>
    <t>COT-1</t>
  </si>
  <si>
    <t>AJUDANTE ESPECIALIZADO COM ENCARGOS COMPLEMENTARES</t>
  </si>
  <si>
    <t>MONTADOR (TUBO AÇO/EQUIPAMENTOS) COM ENCARGOS COMPLEMENTARES</t>
  </si>
  <si>
    <t>kg</t>
  </si>
  <si>
    <t>CIMENTO BRANCO</t>
  </si>
  <si>
    <t>IMPERMEABILIZADOR COM ENCARGOS COMPLEMENTARES</t>
  </si>
  <si>
    <t>ADESIVO ACRILICO/COLA DE CONTATO</t>
  </si>
  <si>
    <t>UTILIZADA COMPOSIÇÃO SINAPI 73747/001 COM SUBSTITUIÇÃO DO INSUMO DE MAT. POR COTAÇÃO DE MERCADO.</t>
  </si>
  <si>
    <t>GESSEIRO COM ENCARGOS COMPLEMENTARES</t>
  </si>
  <si>
    <t>ARAME GALVANIZADO 18 BWG, 1,24MM (0,009 KG/M)</t>
  </si>
  <si>
    <t>GESSO</t>
  </si>
  <si>
    <t>PLACA DE GESSO PARA FORRO, DE  *60 X 60* CM E ESPESSURA DE 12 MM (30 MM NAS BORDAS) SEM COLOCACAO</t>
  </si>
  <si>
    <t>ARGAMASSA PRONTA PARA REVESTIMENTO INTERNO EM PAREDES</t>
  </si>
  <si>
    <t>ARGAMASSA COLANTE AC I PARA CERAMICAS</t>
  </si>
  <si>
    <t>GRANITO CINZA POLIDO PARA PISO E = 2 CM</t>
  </si>
  <si>
    <t>UTILIZADA COMPOSIÇÃO SINAPI 84097 COM SUBSTITUIÇÃO DO INSUMO DE MAT. MÁRMORE POR GRANITO CINZA.</t>
  </si>
  <si>
    <t>AJUDANTE DE CARPINTEIRO COM ENCARGOS COMPLEMENTARES</t>
  </si>
  <si>
    <t>CARPINTEIRO DE FORMAS COM ENCARGOS COMPLEMENTARES</t>
  </si>
  <si>
    <t>PECA DE MADEIRA 3A QUALIDADE 2,5 X 10CM NAO APARELHADA</t>
  </si>
  <si>
    <t>PREGO DE ACO POLIDO COM CABECA 18 X 27 (2 1/2 X 10)</t>
  </si>
  <si>
    <t>TABUA MADEIRA 2A QUALIDADE 2,5 X 30,0CM (1 X 12") NAO APARELHADA</t>
  </si>
  <si>
    <t>1) UTILIZADA COMPOSIÇÃO SINAPI 74076/001 COMO REFERÊNCIA DE PREÇO E COMPOSIÇÃO DE FORNECIMENTO E INSTALAÇÃO DE REFORÇO EM MADEIRA MACIÇA PARA FIXAÇÃO DE LOUSAS DE VIDRO.</t>
  </si>
  <si>
    <t>ARGAMASSA POLIMERICA IMPERMEABILIZANTE SEMIFLEXIVEL, BICOMPONENTE (MEMBRANA IMPERMEABILIZANTE ACRILICA)</t>
  </si>
  <si>
    <t>1) UTILIZADA COMPOSIÇÃO SINAPI 72186 PARA INSTALAÇÃO DE REVESTIMENTO EM VINIL.
2) O INSUMO DE MAT. SINAPI REVESTIMENTO VINÍLICO SUBSTITUÍDO PELO INSUMO PROVENIENTE DE COTAÇÃO DE MERCADO.</t>
  </si>
  <si>
    <t>REJUNTE COLORIDO, CIMENTICIO</t>
  </si>
  <si>
    <t>1) UTILIZADA COMPOSIÇÃO SINAPI 87257 PARA INSTALAÇÃO DE REVESTIMENTO EM PORCELANATO.
2) O INSUMO DE MAT. SINAPI PORCELANATO SUBSTITUÍDO PELO INSUMO DE PORCELANATO PROVENIENTE DE COTAÇÃO DE MERCADO.</t>
  </si>
  <si>
    <t>PISO EM GRANITO, POLIDO, TIPO ANDORINHA/ QUARTZ/ CASTELO/ CORUMBA OU OUTROS EQUIVALENTES DA REGIAO, FORMATO MENOR OU IGUAL A 3025 CM2, E=  *2* CM</t>
  </si>
  <si>
    <t>ARGAMASSA TRAÇO 1:3 (CIMENTO E AREIA MÉDIA) PARA CONTRAPISO, PREPARO MECÂNICO COM BETONEIRA 400 L. AF_06/2014</t>
  </si>
  <si>
    <t>PISO TATIL DISCREET PU REVEST INOX ALERTA E DIRECIONA25X25X3</t>
  </si>
  <si>
    <t>ADITIVO ADESIVO LIQUIDO PARA ARGAMASSAS DE REVESTIMENTOS CIMENTICIOS</t>
  </si>
  <si>
    <t>ARGAMASSA USINADA AUTOADENSAVEL E AUTONIVELANTE PARA CONTRAPISO, INCLUI BOMBEAMENTO</t>
  </si>
  <si>
    <t>ARGAMASSA TRAÇO 1:3 (CIMENTO E AREIA MÉDIA) PARA CONTRAPISO, PREPARO MECÂNICO COM BETONEIRA 600 L. AF_06/2014</t>
  </si>
  <si>
    <t>ADITIVO LIQUIDO INCORPORADOR DE AR PARA CONCRETO E ARGAMASSA</t>
  </si>
  <si>
    <t>RODAPE DE POLIESTILENO SANTA LUZIA 457 10cm</t>
  </si>
  <si>
    <t>UTILIZADA COMPOSIÇÃO SINAPI 72190 COM SUBSTITUIÇÃO DO INSUMO DE MAT.RODAPÉ DE BORRACHA POR RODAPÉ EM PVC PROVENIENTE DE COTAÇÃO DE MERCADO.</t>
  </si>
  <si>
    <t>ARGAMASSA TRAÇO 1:3 (CIMENTO E AREIA MÉDIA), PREPARO MANUAL. AF_08/2014</t>
  </si>
  <si>
    <t>UTILIZADA COMPOSIÇÃO SINAPI84089 COM SUBSTITUIÇÃO DO INSUMO DE MAT. DO SINAPI PELO DA PINI.</t>
  </si>
  <si>
    <t>ARGAMASSA TRAÇO 1:3 (CIMENTO E AREIA GROSSA) PARA CHAPISCO CONVENCIONAL, PREPARO MECÂNICO COM BETONEIRA 400 L. AF_06/2014</t>
  </si>
  <si>
    <t>REVESTIMENTO EM CERAMICA ESMALTADA EXTRA, PEI MENOR OU IGUAL A 3, FORMATO MENOR OU IGUAL A 2025 CM2</t>
  </si>
  <si>
    <t>UTILIZADA COMPOSIÇÃO SINAPI 84079 COM ADIÇÃO DO INSUMO DE MAT. ARGAMASSA COLANTE E SUBSTITUIÇÃO DO INSUMO DE MAT. PEDRA SÃO TOMÉ POR GRANITO CINZA.</t>
  </si>
  <si>
    <t>COLA A BASE DE RESINA SINTETICA PARA CHAPA DE LAMINADO MELAMINICO</t>
  </si>
  <si>
    <t>CHAPA DE LAMINADO MELAMINICO, TEXTURIZADO, DE *1,25 X 3,08* M, E = 0,8 MM</t>
  </si>
  <si>
    <t>CHAPA DE MDF CRU, E = 18 MM, DE *2,75 X 1,85* M</t>
  </si>
  <si>
    <t>1) UTILIZADA COMPOSIÇÃO SINAPI 72200, COMO REFERÊNCIA DE CONFECÇÃO E INSTALAÇÃO DE CHAPA EM MDF REVESTIDA COM LAMINADO MELAMÍNICO.
2) O INSUMO DE MAT. SINAI 34673 CHAPA DE MDF CRU, E = 18 MM, DE *2,75 X 1,85* M ADICIONADA A COMPOSIÇÃO.</t>
  </si>
  <si>
    <t>VIDRACEIRO COM ENCARGOS COMPLEMENTARES</t>
  </si>
  <si>
    <t>MASSA PARA VIDRO</t>
  </si>
  <si>
    <t>VIDRO TEMPERADO INCOLOR E = 10 MM, SEM COLOCACAO</t>
  </si>
  <si>
    <t>UTILIZADA COMPOSIÇÃO PINI 21.001.000001.SER COM SUBSTITUIÇÃO DOS INSUMOS DE M.O. PELOS DO SINAPI.</t>
  </si>
  <si>
    <t>PERFIL TABICA FECHADA, LISA, FORMATO Z, EM ACO GALVANIZADO NATURAL, LARGURA TOTAL NA HORIZONTAL *40* MM, PARA ESTRUTURA FORRO DRYWALL</t>
  </si>
  <si>
    <t>UTILIZADA A COMPOSIÇÃO SINAPI 72197 COM SUBSTITUIÇÃO DO INSUMO DE MAT.</t>
  </si>
  <si>
    <t>SERRALHEIRO COM ENCARGOS COMPLEMENTARES</t>
  </si>
  <si>
    <t>CANTONEIRA FERRO GALVANIZADO DE ABAS IGUAIS, 1" X 1/8" (L X E) , 1,20KG/M</t>
  </si>
  <si>
    <t>CHAPA DE ACO FINA A FRIO BITOLA MSG 24, E = 0,60 MM (4,80 KG/M2)</t>
  </si>
  <si>
    <t>FECHADURA DE EMBUTIR COM CILINDRO, EXTERNA, COMPLETA, ACABAMENTO PADRÃO MÉDIO, INCLUSO EXECUÇÃO DE FURO - FORNECIMENTO E INSTALAÇÃO. AF_08/2015</t>
  </si>
  <si>
    <t>UTILIZADA COMPOSIÇÃO SINAPI 90844 COM ADIÇÃO DOS INSUMOS DE LAMINADO MELAMINICO.</t>
  </si>
  <si>
    <t>BARRA DE APOIO RETA, EM ACO INOX POLIDO, COMPRIMENTO 80CM, DIAMETRO MINIMO 3</t>
  </si>
  <si>
    <t>CHAPA DE ACO FINA A QUENTE BITOLA MSG 18, E = 1,20 MM (9,60 KG/M2)</t>
  </si>
  <si>
    <t>UTILIZADA COMPOSIÇÃO SINAPI 90844 COM ADIÇÃO DOS INSUMOS DE MAT. BARRA DE APOIO, CHAPA DE AÇO, LAMINADO</t>
  </si>
  <si>
    <t>VIDRO COMUM LAMINADO, LISO, INCOLOR, DUPLO, ESPESSURA TOTAL 6 MM (CADA CAMADA</t>
  </si>
  <si>
    <t>1) UTILIZADA COMPOSIÇÃO SINAPI 90823 COMO REFERÊNCIA DE INSTALÇÃO DE PORTA DE ABRIR COM ENCHIMENTO SÓLIDO.
2) CONSIDERANDO APENAS A M.O.
3) O INSUMO DE MAT. PROVENIENTE  DE COTAÇÃO MERCADO</t>
  </si>
  <si>
    <t>UTILIZADA COMPOSIÇÃO SINAPI 90843 COM ADIÇÃO DOS INSUMOS DE MAT. LAMINADO MELAMINICO E COLA.</t>
  </si>
  <si>
    <t>PARAFUSO ROSCA SOBERBA ZINCADO CABECA CHATA FENDA SIMPLES 5,5 X 65 MM (2.1/2 ")</t>
  </si>
  <si>
    <t>CHAPA DE MDF CRU, E = 20 MM, DE *2,75 X 1,85* M</t>
  </si>
  <si>
    <t>DOBRADICA EM ACO/FERRO, 3" X 2 1/2", E= 1,2 A 1,8 MM, SEM ANEL,  CROMADO OU ZINCADO, TAMPA CHATA, COM PARAFUSOS</t>
  </si>
  <si>
    <t>UTILIZADA A COMPOSIÇÃO SINAPI 73910/008 COM SUBTITUIÇÃO DO INSUMO DE MAT. PORTA POR MDF, ADIÇÃO DO LAMINADO MELAMÍNICO, COLA E FECHADURA. OS COEFICIENTES FORAM AJUSTADOS PARA PORTA DUPLA 90x 230cm.</t>
  </si>
  <si>
    <t>UTILIZADA A COMPOSIÇÃO SINAPI 73910/008 COM SUBTITUIÇÃO DO INSUMO DE MAT. PORTA POR MDF, ADIÇÃO DO LAMINADO MELAMÍNICO, COLA E FECHADURA. OS COEFICIENTES FORAM AJUSTADOS PARA PORTA DUPLA 110x 240cm.</t>
  </si>
  <si>
    <t>UTILIZADA COMPOSIÇÃO SINAPI 91016, INCLUINDO O REVESTIMENTO EM LAMINADO MELAMÍNICO</t>
  </si>
  <si>
    <t>PORTA CORTA-FOGO PARA SAIDA DE EMERGENCIA, COM FECHADURA, VAO LUZ DE 90 X 210 CM, CLASSE P-90 (NBR 11742)</t>
  </si>
  <si>
    <t>BARRA ANTIPANICO SIMPLES, COM FECHADURA LADO OPOSTO, COR CINZA</t>
  </si>
  <si>
    <t>PARAFUSO DE ACO ZINCADO COM ROSCA SOBERBA, CABECA CHATA E FENDA SIMPLES, DIAMETRO 4,2 MM, COMPRIMENTO * 32 * MM</t>
  </si>
  <si>
    <t>SILICONE ACETICO USO GERAL INCOLOR 280 G</t>
  </si>
  <si>
    <t>PELICULA REFLETIVA, GT 7 ANOS PARA SINALIZACAO VERTICAL</t>
  </si>
  <si>
    <t>1) OS INSUMOS DA SEINFRA SUBSTITUÍDOS PELOS INSUMOS DO SINAPI.</t>
  </si>
  <si>
    <t>MOLA HIDRAULICA AEREA EN4 DORMA (P/PORTAS PESADAS)</t>
  </si>
  <si>
    <t>VIDRO COMUM LAMINADO LISO INCOLOR DUPLO, ESPESSURA TOTAL 8 MM (CADA CAMADA DE 4 MM)</t>
  </si>
  <si>
    <t>LIXA EM FOLHA PARA PAREDE OU MADEIRA, NUMERO 120 (COR VERMELHA)</t>
  </si>
  <si>
    <t>MASSA CORRIDA PVA PARA PAREDES INTERNAS</t>
  </si>
  <si>
    <t>PINTOR COM ENCARGOS COMPLEMENTARES</t>
  </si>
  <si>
    <t>TINTA LATEX PVA PREMIUM, COR BRANCA</t>
  </si>
  <si>
    <t>TINTA ACRILICA PREMIUM, COR BRANCO FOSCO</t>
  </si>
  <si>
    <t>PARAFUSO NIQUELADO 3 1/2" COM ACABAMENTO CROMADO PARA FIXAR PECA SANITARIA, INCLUI PORCA CEGA, ARRUELA E BUCHA DE NYLON TAMANHO S-8</t>
  </si>
  <si>
    <t>REJUNTE EPOXI BRANCO</t>
  </si>
  <si>
    <t>LAVATÓRIO COM COLUNA, SUSPENSO, DE LOUÇA, COR BRANCO GELO.
REF.: MOD.: LINHA VOGUE PLUS, CÓD.: L51.17 E CS.1.17, FAB.: DECA OU EQUIVALENTE TÉCNICO.
FORNECIMENTO.</t>
  </si>
  <si>
    <t>PARAFUSO NIQUELADO COM ACABAMENTO CROMADO PARA FIXAR PECA SANITARIA, INCLUI PORCA CEGA, ARRUELA E BUCHA DE NYLON TAMANHO S-10</t>
  </si>
  <si>
    <t>VEDACAO PVC, 100 MM, PARA SAIDA VASO SANITARIO</t>
  </si>
  <si>
    <t>MASSA PLASTICA ADESIVA PARA MARMORE/GRANITO</t>
  </si>
  <si>
    <t>FITA VEDA ROSCA EM ROLOS DE 18 MM X 10 M (L X C)</t>
  </si>
  <si>
    <t>PARAFUSO NIQUELADO P/ FIXAR PECA SANITARIA - INCL PORCA CEGA, ARRUELA E BUCHA DE NYLON S-8</t>
  </si>
  <si>
    <t>REGISTRO PRESSAO COM ACABAMENTO E CANOPLA CROMADA, SIMPLES, BITOLA 1/2 " (REF 1416)</t>
  </si>
  <si>
    <t>ENGATE / RABICHO FLEXIVEL INOX 1/2 " X 30 CM</t>
  </si>
  <si>
    <t>TANQUE DE LOUÇA BRANCA COM COLUNA, 30L OU EQUIVALENTE - FORNECIMENTO E INSTALAÇÃO. AF_12/2013</t>
  </si>
  <si>
    <t>VÁLVULA EM PLÁSTICO 1" PARA PIA, TANQUE OU LAVATÓRIO, COM OU SEM LADRÃO - FORNECIMENTO E INSTALAÇÃO. AF_12/2013</t>
  </si>
  <si>
    <t>SIFÃO DO TIPO FLEXÍVEL EM PVC 1 X 1.1/2 - FORNECIMENTO E INSTALAÇÃO. AF_12/2013</t>
  </si>
  <si>
    <t>TORNEIRA CROMADA 1/2" OU 3/4" PARA TANQUE, PADRÃO POPULAR - FORNECIMENTO E INSTALAÇÃO. AF_12/2013</t>
  </si>
  <si>
    <t>CUBA ACO INOX (AISI 304) DE EMBUTIR COM VALVULA 3 1/2 ", DE *46 X 30 X 12* CM</t>
  </si>
  <si>
    <t>TORNEIRA CROMADA DE MESA PARA LAVATORIO, PADRAO POPULAR, 1/2 " OU 3/4 " (REF 1193)</t>
  </si>
  <si>
    <t>VALVULA EM METAL CROMADO PARA LAVATORIO, 1 " SEM LADRAO</t>
  </si>
  <si>
    <t>1) O INSUMO DE MAT. SINAPI 37588 VALVULA EM METAL CROMADO PARA TANQUE, 1.1/2 " SEM LADRAO SUBSTITUÍDO PELO INSUMO DE MAT. SINAPI 38643 VALVULA EM METAL CROMADO PARA LAVATORIO, 1 " SEM LADRAO</t>
  </si>
  <si>
    <t>VALVULA EM METAL CROMADO PARA TANQUE, 1.1/2 " SEM LADRAO</t>
  </si>
  <si>
    <t>VALVULA EM METAL CROMADO PARA PIA AMERICANA 3.1/2 X 1.1/2 "</t>
  </si>
  <si>
    <t>SIFAO EM METAL CROMADO PARA PIA OU LAVATORIO, 1 X 1.1/2 "</t>
  </si>
  <si>
    <t>SIFAO EM METAL CROMADO PARA PIA AMERICANA, 1.1/2 X 1.1/2 "</t>
  </si>
  <si>
    <t>BUCHA DE NYLON SEM ABA S10, COM PARAFUSO DE 6,10 X 65 MM EM ACO ZINCADO COM ROSCA SOBERBA, CABECA CHATA E FENDA PHILLIPS</t>
  </si>
  <si>
    <t>1) OS INSUMO DA PINI SUBSTITUÍDOS PELOS INSUMOS DO SINAPI.</t>
  </si>
  <si>
    <t>BUCHA DE NYLON, DIAMETRO DO FURO 8 MM, COMPRIMENTO 40 MM, COM PARAFUSO DE ROSCA SOBERBA, CABECA CHATA, FENDA SIMPLES, 4,8 X 50 MM</t>
  </si>
  <si>
    <t>BARRA DE APOIO RETA, EM AÇO INOX, ACABAMENTO CROMADO, COMPRIMENTO DE 40cm.
REF.: CÓD.: 2310.C.040, FAB.: DECA OU EQUIVALENTE TÉCNICO.
FORNECIMENTO.</t>
  </si>
  <si>
    <t>1) OS INSUMO DA PINI SUBSTITUÍDOS PELOS INSUMOS DO SINAPI.
2) O INSUMO DE MAT. DA PINI BARRA DE AÇO SUBSTITUÍDO PELO INSUMO PROVENIENTE DE COTAÇÃO DE MERCADO.</t>
  </si>
  <si>
    <t>FIXAÇÃO UTILIZANDO PARAFUSO E BUCHA DE NYLON, SOMENTE MÃO DE OBRA. AF_10/2016</t>
  </si>
  <si>
    <t>CABIDE METALICO 1 GANCHO UNIVERSAL PRATA</t>
  </si>
  <si>
    <t>1) UTILIZADA COMPOSIÇÃO SEINFRA C0516 COMO REFERÊNCIA DE INSTALAÇÃO.
2) OS INSUMOS DA SEINFRA SUBSTITUÍDOS PELOS INSUMOS DO SINAPI.
3) O INSUMO DE MAT. SBC UTILIZADA COMO REFERÊNCIA DE PREÇO.</t>
  </si>
  <si>
    <t>ASSENTO SANITÁRIO, EM POLIÉSTER, COR BRANCO GELO.
REF.: MOD.: VOGUE PLUS POLIÉSTER, CÓD.: AP50.17, FAB.: DECA OU EQUIVALENTE TÉCNICO.
FORNECIMENTO</t>
  </si>
  <si>
    <t>UTILIZADA COMPOSIÇÃO SEINFRA C4642, SUBSTITUINDO OS INSUMOS DE M.O. DA SEINFRA PELOS INSUMOS DE M.O. DO SINAPI E O INSUMO DE MAT. DA SEINFRA PELO INSUMO DE COTAÇÃO DE MERCADO</t>
  </si>
  <si>
    <t>PAPELEIRA PLASTICA TIPO DISPENSER PARA PAPEL HIGIENICO ROLAO</t>
  </si>
  <si>
    <t>1) OS INSUMOS DO SBC SUBSTITUÍDO PELOS INSUMOS DO SINAPI.</t>
  </si>
  <si>
    <t>TOALHEIRO PLASTICO TIPO DISPENSER PARA PAPEL TOALHA INTERFOLHADO</t>
  </si>
  <si>
    <t>SABONETEIRA PLASTICA TIPO DISPENSER PARA SABONETE LIQUIDO COM RESERVATORIO</t>
  </si>
  <si>
    <t>1) O INSUMO DE MAT. SINAPI 11757 SABONETEIRA DE PAREDE EM METAL CROMADO SUBSTIUÍDA PELO INSUMO DE MAT. SINAPI 11758 SABONETEIRA PLASTICA TIPO DISPENSER PARA SABONETE LIQUIDO COM RESERVATORIO</t>
  </si>
  <si>
    <t>DUCHA MANUAL, ACABAMENTO CROMADO.
REF.: MOD.: LINHA BALANCA, CÓD.: 4898.C.ARE, FAB.: DECA OU EQUIVALENTE TÉCNICO.
FORNECIMENTO</t>
  </si>
  <si>
    <t>1) OS INSUMOS DE M.O. DA PINI SUBSTITUÍDOS PELOS INSUMOS DE M.O. DO SINAPI.</t>
  </si>
  <si>
    <t>ALARME AUDIOVISUAL S/ FIO BIVOLT 110/220V P/ SANITÁRIO PNE</t>
  </si>
  <si>
    <t>1) O INSUMO DE M.O. DO SBC SUBSTITUÍDO PELO INSUMO DE M.O. DO SINAPI.</t>
  </si>
  <si>
    <t>SECADOR DE MÃOS AUTOMÁTICO, ACABAMENTO EM INOX.
REF.: MOD.: CR-109 POWERFULL, FAB.: BRAKEY OU EQUIVALENTE TÉCNICO.
FORNECIMENTO</t>
  </si>
  <si>
    <t>1) OS INSUMOS DE M.O. DO ORSE SUBSTITUÍDOS PELOS INSUMOS DE M.O. DO SINAPI.
2) O INSUMO DE MAT. PROVENIENTE DE COTAÇÃO DE MERCADO.</t>
  </si>
  <si>
    <t>1) UTILIZADA COMPOSIÇÃO SINAPI 88571, COMO REFERÊNCIA DE INSTALAÇÃO DE PREATELEIRA METÁLICA.
2) O INSUMO DE MAT. PROVENIENTE DE COTAÇÃO DE MERCADO.</t>
  </si>
  <si>
    <t>ESCORREDOR DE LOUÇA FIXO EM INOX, DIM.: 300x260x2450mm.
REF.: MOD.: 8060, FAB.: PANIZZI OU EQUIVALENTE TÉCNICO.
FORNECIMENTO</t>
  </si>
  <si>
    <t>MASSA PLASTICA PARA MARMORE/GRANITO</t>
  </si>
  <si>
    <t>GRANITO PARA BANCADA, POLIDO, TIPO ANDORINHA/ QUARTZ/ CASTELO/ CORUMBA OU OUTROS EQUIVALENTES DA REGIAO, E=  *2,5* CM</t>
  </si>
  <si>
    <t>SUPORTE MAO-FRANCESA EM ACO, ABAS IGUAIS 40 CM, CAPACIDADE MINIMA 70 KG, BRANCO</t>
  </si>
  <si>
    <t>1) UTILIZADO O INSUMO DE MAT. SINAPI 11795 COMO REFERÊNCIA DE PREÇO PARA GRANITO BRANCO SÃO PAULO PARA BANCADA.</t>
  </si>
  <si>
    <t>SEINFRA</t>
  </si>
  <si>
    <t>I1033</t>
  </si>
  <si>
    <t>DOBRADIÇA DE PRESSÃO</t>
  </si>
  <si>
    <t>I1159</t>
  </si>
  <si>
    <t>FECHO TIPO ROLETE P/ARMARIO</t>
  </si>
  <si>
    <t>I1497</t>
  </si>
  <si>
    <t>MADEIRA DE SUCUPIRA</t>
  </si>
  <si>
    <t>I1644</t>
  </si>
  <si>
    <t>PEÇA ''L'' DE ANCORAGEM</t>
  </si>
  <si>
    <t>I1744</t>
  </si>
  <si>
    <t>PUXADOR P/PORTAS DE MÓVEIS</t>
  </si>
  <si>
    <t>1) OS INSUMOS DE M.O. DA SEINFRA SUBSTITUÍDOS PELOS INSUMOS DE M.O. DO SINAPI.</t>
  </si>
  <si>
    <t>ELETRODUTO FERRO GALV OU ZINCADO ELETROLIT LEVE PAREDE 0,90MM - 3/4" NBR 13057</t>
  </si>
  <si>
    <t>ELETRODUTO FERRO GALV OU ZINCADO ELETROLIT LEVE  PAREDE 0,90MM - 1" NBR 13057</t>
  </si>
  <si>
    <t>ELETRODUTO FERRO GALV OU ZINCADO ELETROLIT SEMI-PESADO PAREDE 1,20MM - 1.1/4" NBR 13057</t>
  </si>
  <si>
    <t>UTILIZADO A COMPOSIÇÃO SINAPI 72310, SUBSTITUINDO O INSUMO DE MAT. DO SINAPI 21130 ELETRODUTO DE AÇO GALVANIZADO Ø1.1/2" PELO INSUMO DE MAT. SINAPI 21135 ELETRODUTO DE AÇO GALVANIZADO Ø1.1/4"</t>
  </si>
  <si>
    <t>ELETRODUTO FERRO GALV OU ZINCADO ELETROLIT SEMI-PESADO PAREDE 1,20MM - 1.1/2" NBR 13057</t>
  </si>
  <si>
    <t>ELETRODUTO FERRO GALV OU ZINCADO ELETROLIT SEMI-PESADO PAREDE 1,20MM - 2" NBR 13057</t>
  </si>
  <si>
    <t>ELETRODUTO DE PVC RIGIDO ROSCAVEL DE 1 ", SEM LUVA</t>
  </si>
  <si>
    <t>ELETRODUTO DE PVC RIGIDO ROSCAVEL DE 1 1/4 ", SEM LUVA</t>
  </si>
  <si>
    <t>ELETRODUTO METALICO FLEXIVEL REVESTIDO EXTERNAMENTE COM PVC PRETO, DIAMETRO EXTERNO DE 32 MM (1"), TIPO SEALTUBO</t>
  </si>
  <si>
    <t>ELETRODUTO METALICO FLEXIVEL REVESTIDO EXTERNAMENTE COM PVC PRETO, DIAMETRO EXTERNO DE 40 MM (1 1/4"), TIPO SEALTUBO</t>
  </si>
  <si>
    <t>UTILIZADA COMPOSIÇÃO SINAPI 72925, SUBSTITUINDO O INSUMO DE MAT. SINAPI 2504, PELO INSUMO SINAPI 2502</t>
  </si>
  <si>
    <t>ELETRODUTO METALICO FLEXIVEL REVESTIDO EXTERNAMENTE COM PVC PRETO, DIAMETRO EXTERNO DE 50 MM( 1 1/2"), TIPO SEALTUBO</t>
  </si>
  <si>
    <t>UNIDADE: ED. SEDE MATRIZ I</t>
  </si>
  <si>
    <t>END: SETOR BANCÁRIO SUL SBS, QUADRA 04, LOTES 3/4, BRASÍLIA - DF</t>
  </si>
  <si>
    <t xml:space="preserve">DATA DO DOCUMENTO: </t>
  </si>
  <si>
    <t xml:space="preserve">Nº OES: </t>
  </si>
  <si>
    <t xml:space="preserve">VERSÃO: </t>
  </si>
  <si>
    <t>00</t>
  </si>
  <si>
    <t>DATA BASE:</t>
  </si>
  <si>
    <t>Planilha Resumo</t>
  </si>
  <si>
    <t>Item</t>
  </si>
  <si>
    <t>Descrição</t>
  </si>
  <si>
    <t>Total (R$)</t>
  </si>
  <si>
    <t>Incidência</t>
  </si>
  <si>
    <t>R$/ m²</t>
  </si>
  <si>
    <t>01</t>
  </si>
  <si>
    <t>02</t>
  </si>
  <si>
    <t>DESPESAS ADMINISTRATIVAS</t>
  </si>
  <si>
    <t>03</t>
  </si>
  <si>
    <t>PAREDES E DIVISÓRIAS</t>
  </si>
  <si>
    <t>04</t>
  </si>
  <si>
    <t>IMPERMEABILIZAÇÕES</t>
  </si>
  <si>
    <t>05</t>
  </si>
  <si>
    <t>PISOS, CONTRAPISOS, RODAPÉS E SOLEIRAS</t>
  </si>
  <si>
    <t>06</t>
  </si>
  <si>
    <t>REVESTIMENTOS DE PAREDE</t>
  </si>
  <si>
    <t>07</t>
  </si>
  <si>
    <t>FORROS</t>
  </si>
  <si>
    <t>08</t>
  </si>
  <si>
    <t>ESQUADRIAS</t>
  </si>
  <si>
    <t>09</t>
  </si>
  <si>
    <t>PINTURAS</t>
  </si>
  <si>
    <t>10</t>
  </si>
  <si>
    <t>COMPLEMENTOS DIVERSOS, LOUÇAS, METAIS, BANCADAS, ESPELHOS E ACESSÓRIOS</t>
  </si>
  <si>
    <t>11</t>
  </si>
  <si>
    <t>CARPINTARIA E MARCENARIA</t>
  </si>
  <si>
    <t>12</t>
  </si>
  <si>
    <t>INFRAESTRUTURAS DAS INSTALAÇÕES DE ELÉTRICA, CFTV, CONTROLE DE ACESSO, SONORIZAÇÃO, AUTOMAÇÃO, CABEAMENTO ESTRUTURADO, ATERRAMENTO, SPDA E ALIMENTADORES)</t>
  </si>
  <si>
    <t>13</t>
  </si>
  <si>
    <t>INSTALAÇÕES ELÉTRICAS, ATERRAMENTO, SPDA, SONORIZAÇÃO, TELECOMUNICAÇÕES E ILUMINAÇÃO</t>
  </si>
  <si>
    <t>INSTALAÇÕES ESPECIAIS – AR CONDICIONADO E VENTILAÇÃO MECÂNICA</t>
  </si>
  <si>
    <t>INSTALAÇÕES ESPECIAIS – PREVENÇÃO E COMBATE A INCÊNDIO</t>
  </si>
  <si>
    <t>INSTALAÇÕES HIDROSSANITÁRIAS</t>
  </si>
  <si>
    <t xml:space="preserve">DIVERSOS   </t>
  </si>
  <si>
    <t xml:space="preserve">LIMPEZA E VERIFICAÇÃO FINAL </t>
  </si>
  <si>
    <t xml:space="preserve">TOTAL GERAL   ====&gt; </t>
  </si>
  <si>
    <t xml:space="preserve">ÁREA TOTAL (m²)   ====&gt; </t>
  </si>
  <si>
    <t xml:space="preserve">CUSTO TOTAL/m² COM BDI (R$)   ====&gt; </t>
  </si>
  <si>
    <t>12 meses</t>
  </si>
  <si>
    <t>VERSÃO</t>
  </si>
  <si>
    <t>DESCRIÇÃO</t>
  </si>
  <si>
    <t>DATA</t>
  </si>
  <si>
    <t>AUTOR</t>
  </si>
  <si>
    <t>EMISSÃO INICIAL</t>
  </si>
  <si>
    <t>ASSINATURA DO COORDENADOR DO E.E.</t>
  </si>
  <si>
    <t/>
  </si>
  <si>
    <t>PLO - Planilha Orçamentaria Detalhada - Sintética</t>
  </si>
  <si>
    <t>Item nº</t>
  </si>
  <si>
    <t>Composição</t>
  </si>
  <si>
    <t>Unidade</t>
  </si>
  <si>
    <t>Quantidade</t>
  </si>
  <si>
    <t>Custo Unitário (R$)</t>
  </si>
  <si>
    <t>Preço Unitário com Adicional Noturno e BDI (R$)</t>
  </si>
  <si>
    <t>BDI Adotado</t>
  </si>
  <si>
    <t>Total do item (R$)</t>
  </si>
  <si>
    <t>Fonte</t>
  </si>
  <si>
    <t>Código</t>
  </si>
  <si>
    <t>Mão de obra</t>
  </si>
  <si>
    <t>Material</t>
  </si>
  <si>
    <t>Total</t>
  </si>
  <si>
    <t>Mão de Obra</t>
  </si>
  <si>
    <t>01.01</t>
  </si>
  <si>
    <t>APROVAÇÃO DE PROJETOS, LICENÇAS, TAXAS E EMOLUMENTOS</t>
  </si>
  <si>
    <t>01.01.03</t>
  </si>
  <si>
    <t>SBC</t>
  </si>
  <si>
    <t xml:space="preserve">AS BUILT </t>
  </si>
  <si>
    <t>m²</t>
  </si>
  <si>
    <t>01.02</t>
  </si>
  <si>
    <t>REMOÇÕES, RETIRADAS E DEMOLIÇÕES</t>
  </si>
  <si>
    <t>01.02.01</t>
  </si>
  <si>
    <t>SINAPI</t>
  </si>
  <si>
    <t>REMOÇÃO DE PISO EM CARPETE</t>
  </si>
  <si>
    <t>73895/001</t>
  </si>
  <si>
    <t>REMOÇÃO DE PISO ELEVADO REMASTER</t>
  </si>
  <si>
    <t>DEMOLIÇÃO DE PISO EM GRANITO</t>
  </si>
  <si>
    <t>73801/002</t>
  </si>
  <si>
    <t xml:space="preserve">DEMOLIÇÃO DE CAMADA DE REGULARIZAÇÃO </t>
  </si>
  <si>
    <t>m³</t>
  </si>
  <si>
    <t>REMOÇÃO DE PORTA CORTA FOGO</t>
  </si>
  <si>
    <t>un</t>
  </si>
  <si>
    <t>REMOÇÃO DE PORTAS DE MADEIRA</t>
  </si>
  <si>
    <t>REMOÇÃO DE PORTAS DE VIDRO AUTOMÁTICA</t>
  </si>
  <si>
    <t>REMOÇÃO DE DIVISÓRIA EM GRANITO</t>
  </si>
  <si>
    <t>73896/001</t>
  </si>
  <si>
    <t>DEMOLIÇÃO DE REVESTIMENTO CERÂMICO DO PISO E PAREDES E ARGAMASSA</t>
  </si>
  <si>
    <t>SEINFRA ADEQUADO</t>
  </si>
  <si>
    <t>C2216</t>
  </si>
  <si>
    <t>REMOÇÃO DE REVESTIMENTO EM LAMINADO MELAMINICO</t>
  </si>
  <si>
    <t>REMOÇÃO DE ESQUADRIAS DE ALUMÍNIO</t>
  </si>
  <si>
    <t>DEMOLIÇÃO DE PAREDE DE ALVENARIA</t>
  </si>
  <si>
    <t>REMOÇÃO DE FORRO, INCLUSIVE ESTRUTURA DE SUSTENTAÇÃO</t>
  </si>
  <si>
    <t>SBC ADEQUADO</t>
  </si>
  <si>
    <t>RETIRADA DE INSTALAÇÕES HIDROSSANITÁRIAS</t>
  </si>
  <si>
    <t>RETIRADA DAS INSTALAÇÕES ELÉTRICAS E DE TELECOMUNICAÇÕES (CABOS, ELETRODUTOS, CAIXAS, LUMINÁRIAS, TOMADAS, EQUIPAMENTOS ETC)</t>
  </si>
  <si>
    <t>REMOÇÃO DIVISÓRIA DE GESSO ACARTONADO INCLUSIVE PORTAS</t>
  </si>
  <si>
    <t>REMOÇÃO DE LOUÇAS, METAIS, E ACESSÓRIOS</t>
  </si>
  <si>
    <t>SINAPI ADEQUADO</t>
  </si>
  <si>
    <t>REMOÇÃO DE BANCADAS DE GRANITO</t>
  </si>
  <si>
    <t xml:space="preserve">REMOÇÃO DE PISO EM MADEIRA "TACO" (CASO O PAVIMENTO APRESENTE ESTE ACABAMENTO SOBRE O PISO ELEVADO) </t>
  </si>
  <si>
    <t>RETIRADA DAS INSTALAÇÕES DE INCÊNCIO E AR CONDICIONADO (TUBOS, ELETRODUTOS, SPRINKLERS, DETECTORES DE FUMAÇA, DUTOS, DIFUSORES E GRELHAS)</t>
  </si>
  <si>
    <t>02.01</t>
  </si>
  <si>
    <t>DESPESAS COM PESSOAL</t>
  </si>
  <si>
    <t>02.01.01</t>
  </si>
  <si>
    <t>ENGENHEIRO CIVIL DE OBRA PLENO COM ENCARGOS COMPLEMENTARES</t>
  </si>
  <si>
    <t>mês</t>
  </si>
  <si>
    <t>02.01.02</t>
  </si>
  <si>
    <t>ENGENHEIRO ELETRICISTA COM ENCARGOS COMPLEMENTARES</t>
  </si>
  <si>
    <t>h</t>
  </si>
  <si>
    <t>02.01.03</t>
  </si>
  <si>
    <t>ENGENHEIRO MECÂNICO COM ENCARGOS COMPLEMENTARES</t>
  </si>
  <si>
    <t>02.01.04</t>
  </si>
  <si>
    <t>MESTRE DE OBRAS COM ENCARGOS COMPLEMENTARES</t>
  </si>
  <si>
    <t>02.01.05</t>
  </si>
  <si>
    <t>ALMOXARIFE COM ENCARGOS COMPLEMENTARES</t>
  </si>
  <si>
    <t>02.01.06</t>
  </si>
  <si>
    <t>ENCARREGADO GERAL DE OBRAS</t>
  </si>
  <si>
    <t>02.01.07</t>
  </si>
  <si>
    <t>TÉCNICO DE SEGURANÇA DO TRABALHO COM ENCARGOS COMPLEMENTARES</t>
  </si>
  <si>
    <t>02.01.08</t>
  </si>
  <si>
    <t>VIGIA NOTURNO COM ENCARGOS COMPLEMENTARES</t>
  </si>
  <si>
    <t>PLANEJAMENTO DA OBRA</t>
  </si>
  <si>
    <t xml:space="preserve">PLANEJAMENTO DA OBRA </t>
  </si>
  <si>
    <t>dias</t>
  </si>
  <si>
    <t>03.01</t>
  </si>
  <si>
    <t>PAREDE EM ALVENARIA</t>
  </si>
  <si>
    <t>03.01.01</t>
  </si>
  <si>
    <t>PAREDE DE ALVENARIA EM BLOCO DE CONCRETO DE 9X19X39CM (ESPESSURA 9CM) 15cm DE ESPESSURA FINAL INCLUSIVE VERGA E CONTRAVERGA</t>
  </si>
  <si>
    <t>03.01.02</t>
  </si>
  <si>
    <t>ENCUNHAMENTO DE ALVENARIA COM TIJOLO MACICO</t>
  </si>
  <si>
    <t>REGULARIZAÇÃO DE ALVENARIAS EXISTENTES COM ARGAMASSA - INCLUSIVE TELA GALVANIZADA PARA SUSTENTAÇÃO DA ARGAMASSA (SHAFTS)</t>
  </si>
  <si>
    <t>PAREDE EM GESSO ACARTONADO</t>
  </si>
  <si>
    <t>PINI ADEQUADO</t>
  </si>
  <si>
    <t>PAREDE EM GESSO ACARTONADO 95mm DE ESPESSURA FINAL, COM ISOLAMENTO ACÚSTICO EM LÃ DE PET 75mm DE ESPESSURA REF.: ISOSOFT WALL DA TRISOFT</t>
  </si>
  <si>
    <t>PAREDE EM GESSO ACARTONADO 95mm DE ESPESSURA FINAL</t>
  </si>
  <si>
    <t>PAREDE DE GESSO ACARTONADO 60mm DE ESPESSURA FINAL, FACE ÚNICA E COM MONTANTES REFORÇADOS COM DISTÂNCIA ENTRE ELES DE 30cm</t>
  </si>
  <si>
    <t>DIVISÓRIAS</t>
  </si>
  <si>
    <t>DIVISÓRIA SANITÁRIA EM GRANITO POLIDO, BRANCO SÃO PAULO, ESP=2,0cm - INCLUSIVE MÃO DE OBRA</t>
  </si>
  <si>
    <t>DIVERSOS</t>
  </si>
  <si>
    <t>73747/001</t>
  </si>
  <si>
    <t>ISOLAMENTO ACÚSTICO EM LÃ DE PET 75mm DE ESPESSURA REF.: ISOSOFT WALL DA TRISOFT ASSENTADA DE FORMA HORIZONTAL (DEITADA) SOBRE O FORRO DE GESSO E PAREDES DE GESSO ACÚSTICAS NO ISOLAMENTO ENTRE AS GRAVATAS, CONFORME DETALHAMENTO</t>
  </si>
  <si>
    <t>73986/001</t>
  </si>
  <si>
    <t>FECHAMENTO ENTRE VIGA E FORRO COM UMA PLACA DE GESSO ACARTONADO 12,5MM, REF. KNAUF OU EQUIVALENTE (FECHAMENTO ACÚSTICO CONFORME DETALHAMENTO EM PROJETO)</t>
  </si>
  <si>
    <t>ENVOLTÓRIO DE GRANITO 20mm ASSENTADAS EM CHAPA METÁLICA DE SUPORTE COM MASSA PLÁSTICA PARA FECHAMENTO DO FILTRO NA COPA</t>
  </si>
  <si>
    <t>74076/001</t>
  </si>
  <si>
    <t>REFORÇO EM PAREDE DE GESSO ACARTONADO EXECUTADO COM MADEIRA MACIÇA, PARA FIXAÇÃO DE LOUSAS DE VIDRO TEMPERADO</t>
  </si>
  <si>
    <t>04.01</t>
  </si>
  <si>
    <t>IMPERMEABILIZAÇÃO COM DENVERTEC 100 OU EQUIVALENTE - ÁREAS MOLHADAS</t>
  </si>
  <si>
    <t>05.01</t>
  </si>
  <si>
    <t>PISO EM CARPETE</t>
  </si>
  <si>
    <t>05.01.01</t>
  </si>
  <si>
    <t>MERCADO</t>
  </si>
  <si>
    <t>COT-2</t>
  </si>
  <si>
    <t>PISO CARPETE 610x610mm, REF.: MANNINGTON, LINHA IMPLIED. REF.: 35112, COR LATENT. DEVERÁ SER APLICADO DIRETAMENTE SOBRE O PISO ELEVADO, INCLUSO ADESIVO DE TAC - FORNECIMENTO E INSTALAÇÃO</t>
  </si>
  <si>
    <t>05.02</t>
  </si>
  <si>
    <t>PISO VINÍLICO</t>
  </si>
  <si>
    <t>PISO VINÍLICO 500x500mm, REF.: FORBO, LINHA FLEX DESIGN, CÓD.: 1634, COR NERO CONCRETE. DEVERÁ SER APLICADO DIRETAMENTE SOBRE O PISO ELEVADO</t>
  </si>
  <si>
    <t>05.03</t>
  </si>
  <si>
    <t>PISO EM PORCELANATO</t>
  </si>
  <si>
    <t>05.03.01</t>
  </si>
  <si>
    <t>PISO EM PORCELANATO, REF.: LINHA MINERAL TÉCNICA, ACABAMENTO NATURAL, RETIFICADO, CÓD.:21765E PORTLAND CBAC, 600x600x10mm (PLACA), DA PORTOBELLO OU EQUIVALENTE TÉCNICO , INCLUINDO REJUNTAMENTO NA COR CINZA MÉDIO</t>
  </si>
  <si>
    <t>05.04</t>
  </si>
  <si>
    <t>PISO EM GRANITO</t>
  </si>
  <si>
    <t>05.04.01</t>
  </si>
  <si>
    <t>PISO EM GRANITO POLIDO PADRÃO CINZA ANDORINHA (PARA HALL DE ACESSO A AREA DE ESCRITÓRIO), INCLUINDO REJUNTAMENTO NA COR CINZA MÉDIO</t>
  </si>
  <si>
    <t>05.05</t>
  </si>
  <si>
    <t>PISO TÁTIL</t>
  </si>
  <si>
    <t>05.05.01</t>
  </si>
  <si>
    <t>CONES DE AÇO INOX ALERTA FIXADOS POR MEIO DE PARAFUSOS SOBRE A SUPERFÍCIE DO PISO DE GRANITO. REF. ANDALUZ ACESSIBILIDADE OU EQUIVALENTE</t>
  </si>
  <si>
    <t>05.06</t>
  </si>
  <si>
    <t>PISO ELEVADO</t>
  </si>
  <si>
    <t>05.06.01</t>
  </si>
  <si>
    <t>PISO ELEVADO EM PLACAS DE AÇO COM ENCHIMENTO EM CONCRETO CELULAR E LONGARINAS DE TRAVAMENTO, DIM. 600x600mm, H= 15cm. REF.: PISOAG MODELO 01055, OU EQUIVALENTE TÉCNICO  - INCLUSIVE MÃO DE OBRA</t>
  </si>
  <si>
    <t>05.07</t>
  </si>
  <si>
    <t>REGULARIZAÇÃO DE SUPERFICIE</t>
  </si>
  <si>
    <t>05.07.01</t>
  </si>
  <si>
    <t>REGULARIZAÇÃO DE PISO - CONTRAPISO AUTONIVELANTE, APLICADO SOBRE LAJE, ADERIDO, ESPESSURA MÉDIA 4CM</t>
  </si>
  <si>
    <t>05.07.02</t>
  </si>
  <si>
    <t>ENCHIMENTO EM CONCRETO CELULAR PARA NIVELAMENTO DO PISO DA COPA E BASE DAS PEQUENAS RAMPAS DE ACESSO AO ELEVADOR PRIVATIVO E ESCADAS DE EMERGÊNCIAS- 17cm DE ALTURA</t>
  </si>
  <si>
    <t>05.08</t>
  </si>
  <si>
    <t>RODAPÉ</t>
  </si>
  <si>
    <t>05.08.01</t>
  </si>
  <si>
    <t>RODAPÉ EM PVC, ACABAMENTO LISO, NA COR BRANCA, ALT.: 100mm, REF.: PORMADE OU EQUIVALENTE TÉCNICO</t>
  </si>
  <si>
    <t>m</t>
  </si>
  <si>
    <t>05.09</t>
  </si>
  <si>
    <t>SOLEIRA</t>
  </si>
  <si>
    <t>05.09.01</t>
  </si>
  <si>
    <t>SOLEIRA EM GRANITO POLIDO, ESPESSURA 2cm, PADRÃO CINZA ANDORINHA</t>
  </si>
  <si>
    <t>05.10</t>
  </si>
  <si>
    <t>PINGADEIRA</t>
  </si>
  <si>
    <t>05.10.01</t>
  </si>
  <si>
    <t>PINGADEIRA EM GRANITO POLIDO CINZA ANDORINHA, 27cm DE LARGURA</t>
  </si>
  <si>
    <t>06.01</t>
  </si>
  <si>
    <t>RESVESTIMENTO COM ARGAMASSA</t>
  </si>
  <si>
    <t>06.01.01</t>
  </si>
  <si>
    <t>EMBOÇO OU MASSA ÚNICA EM ARGAMASSA TRAÇO 1:2:8, PREPARO MECÂNICO COM BETONEIRA, APLICADA MANUALMENTE. ESP.: 25mm</t>
  </si>
  <si>
    <t>CHAPISCO APLICADO EM ALVENARIAS E ESTRUTURA DE CONCRETO, COM COLHER DE PEDREIRO. ARGAMASSA TRAÇO 1:3 COM PREPARO EM BETONEIRA</t>
  </si>
  <si>
    <t>REVESTIMENTO EM CERÂMICA</t>
  </si>
  <si>
    <t>CERÂMICA WHITE HOME, DIM. 30x60cm, LINHA WHITE CHIC BOLD, RETIFICADO, FAB.: PORTOBELLO OU EQUIVALENTE TÉCNICO, INCLUINDO REJUNTAMENTO NA COR CINZA MÉDIO</t>
  </si>
  <si>
    <t>RESVESTIMENTO EM GRANITO</t>
  </si>
  <si>
    <t>RECOMPOSIÇÃO EM PLACAS DE GRANITO LEVIGADO, COR CINZA ANDORINHA - PARA HALL DE ELEVADORES. ASSENTAMENTO EM JUNTA SECA</t>
  </si>
  <si>
    <t>REVESTIMENTO EM MDF</t>
  </si>
  <si>
    <t>REVESTIMENTO EM PAINÉIS DE MDF COM ACABAMENTO EM LAMINADO MELAMÍNICO, REF.:PP-40 BRANCO NEVE DA PERTECH OU EQUIVALENTE</t>
  </si>
  <si>
    <t>REVESTIMENTO EM VIDRO</t>
  </si>
  <si>
    <t xml:space="preserve">LOUSA EM VIDRO TEMPERADO/ SERIGRAFADO 10mm DE ESPESSURA NA COR BRANCO, FIXADO POR MEIO DE PROLONGADORES DE AÇO INOX NA PAREDE DE GESSO. DIM.: 1,50x1,30m </t>
  </si>
  <si>
    <t>07.01</t>
  </si>
  <si>
    <t>FORRO DE GESSO ACARTONADO, TIPO FGE - INCLUSIVE MÃO-DE-OBRA</t>
  </si>
  <si>
    <t>07.02</t>
  </si>
  <si>
    <t>FORNECIMENTO E INSTALAÇÃO DE SANCA DE GESSO INVERTIDA - PARA ILUMINAÇÃO INDIRETA NO HALL DE ELEVADORES</t>
  </si>
  <si>
    <t>07.03</t>
  </si>
  <si>
    <t>FORRO MINERAL MODULAR EM PLACAS, COM RESISTÊNCIA À UMIDADE E PINTURA DE PROTEÇÃO ANTIFUNGO/MOFOS, RESISTÊNCIA AO FOGO CLASSE A, 625x625mm, ACABAMENTO DA BORDA "MICROLOOK",REF.: LINHA PERLA OP DA ARMSTRONG OU EQUIVALENTE TÉCNICO – INCLUSIVE MÃO DE OBRA</t>
  </si>
  <si>
    <t>07.04</t>
  </si>
  <si>
    <t>TÁBICA METÁLICA COM PINTURA ELETROSTÁTICA NA COR BRANCA</t>
  </si>
  <si>
    <t>07.05</t>
  </si>
  <si>
    <t>74073/001</t>
  </si>
  <si>
    <t>EXECUÇÃO DE ALÇAPÃO COM MOLDURA PRE FABRICADA 600X600mm</t>
  </si>
  <si>
    <t>08.01</t>
  </si>
  <si>
    <t>PORTAS DE MADEIRA</t>
  </si>
  <si>
    <t>08.01.01</t>
  </si>
  <si>
    <t>PORTA DE ABRIR EM MADEIRA - DIM.: 90 x 210cm COM BANDEIRA SUPERIOR DE 30cm, REVESTIDA EM LAMINADO MELAMINICO, INCLUSIVE FERRAGENS, INSTALAR GRELHA DE ALUMÍNIO PARA EXAUSTÃO (SANITÁRIOS COLETIVOS)</t>
  </si>
  <si>
    <t>08.01.02</t>
  </si>
  <si>
    <t>PORTA DE ABRIR EM MADEIRA COM CHAPA DE AÇO E BARRA AUXILIAR PARA PCD CONFORME DETALHAMENTO  - DIM.: 90 x 210cm, REVESTIDA EM LAMINADO MELAMINICO, INCLUSIVE FERRAGENS - COMPLETA</t>
  </si>
  <si>
    <t>08.01.03</t>
  </si>
  <si>
    <t>PORTA DE ABRIR ENCHIMENTO SÓLIDO COM VISOR EM VIDRO LAMINADO INCOLOR 6mm- 90 x 210cm COR:BRANCO, BATENTE EM PVC COM BASE DE 9CM, BORRACHA DE VEDAÇÃO, GUARNIÇÃO EM PVC 6CM BRANCA, DOBRADIÇA E FECHADURA CROMADA 55MM. REF.: PORMADE OU EQUIVALENTE TÉCNICO</t>
  </si>
  <si>
    <t>08.01.04</t>
  </si>
  <si>
    <t xml:space="preserve">PORTA DE ABRIR ENCHIMENTO SÓLIDO - DIM.: 90 x 210cm, COR:BRANCO, BATENTE EM PVC COM BASE DE 9CM, BORRACHA DE VEDAÇÃO, GUARNIÇÃO EM PVC 6CM BRANCA, DOBRADIÇA E FECHADURA CROMADA 55MM, EXTERNA. REF.: PORMADE OU EQUIVALENTE TÉCNICO   </t>
  </si>
  <si>
    <t>08.01.05</t>
  </si>
  <si>
    <t>PORTA DE ABRIR ENCHIMENTO SÓLIDO COM GRELHA EM PVC - DIM.: 90 x 210cm COR:BRANCO, BATENTE EM PVC COM BASE DE 9CM, BORRACHA DE VEDAÇÃO, GUARNIÇÃO EM PVC 6CM BRANCA, DOBRADIÇA E FECHADURA CROMADA 55MM, EXTERNA. REF.: PORMADE OU EQUIVALENTE TÉCNICO (COPAS)</t>
  </si>
  <si>
    <t>08.01.06</t>
  </si>
  <si>
    <t>PORTA DE ABRIR C/ ENCHIMENTO SÓLIDO, ISOL. ACÚSTICO DE 27dB, DIM.:90 x 210cm COR:BRANCO, BATENTE EM PVC C/ BASE DE 9CM, BORRACHA DE VEDAÇÃO, GUARNIÇÃO EM PVC 6CM BRANCA, DOBRADIÇA E FECHADURA CROMADA, EXT. REF.: PORMADE OU EQUI. TÉC. (SALAS DE AUDIÊNCIA)</t>
  </si>
  <si>
    <t>PORTA DE ABRIR- DIM.: 80 x 210cm, REVESTIDA COM LAMINADO MELAMINICO  MAÇANETA TIPO ALAVANCA (DML E LIXEIRA)</t>
  </si>
  <si>
    <t>PORTA DE DIVISÓRIA</t>
  </si>
  <si>
    <t>73910/008</t>
  </si>
  <si>
    <t>PORTA SHAFT EM MDF DE ABRIR, DIM : 90 x 230cm, FECHADURA "TIPO TOK" REVESTIDA EM LAMINADO MELAMINICO, INCLUSIVE FERRAGENS - COMPLETA - CONFORME DETALHES EM PROJETO</t>
  </si>
  <si>
    <t>PORTA SHAFT EM MDF DUPLA DE ABRIR, DIM : 110 x 240cm, FECHADURA "TIPO TOK" REVESTIDA EM LAMINADO MELAMINICO. COMPLETA INCLUSIVE FERRAGENS - CONFORME DETALHES EM PROJETO</t>
  </si>
  <si>
    <t>PORTA SANITÁRIA EM TS ESTRUTURAL NA COR FOGGY, COM SISTEMA DE FECHAMENTO UNIVERSAL, REF.: NEOCOM OU EQUIVALENTE TÉCNICO SUPERIOR</t>
  </si>
  <si>
    <t>PORTA CORTA FOGO</t>
  </si>
  <si>
    <t>PORTA CORTA FOGO COM RESISTÊNCIA AO FOGO DE 90 MINUTOS COM BARRA ANTIPÂNICO (90 x 210cm)</t>
  </si>
  <si>
    <t>PORTA DE VIDRO</t>
  </si>
  <si>
    <t>COT-8</t>
  </si>
  <si>
    <t>PORTA DE CORRER AUTOMATICA EM VIDRO TEMPERADO 10MM - DIM : 2,65 X 2,35M, COM MODULO ELETRÔNICO MICROPROCESSADO, MOTOR, CARROS TRANSP, CORREIA DENTADA, TRAFO 220/120 VAC, PROGRAMADOR MULTIUSO, GUIAS DE PISO SENSORES DE MOVIMENTO, FOTOCÉLULA LATERAL UNIPONTO, TAMPAS LATERAL DE ACABAMENTO, TAMPA FRONTAL BASCULANTE, INCLUSIVE FERRAGENS, ESTRUTURA AUXILIAR DE FIXAÇÃO E MÃO DE OBRA PARA INSTALAÇÃO. CONFORME DETALHES EM PROJETO</t>
  </si>
  <si>
    <t>ESQUADRIAS EM ALUMINIO</t>
  </si>
  <si>
    <t>JANELA DE ALUMÍNIO ANODIZADO, NA COR NATURAL, COM VIDRO LAMINADO INCOLOR (3MM+LAMINA+3MM) 6MM, DETALHES CONFORME PROJETO - COMPLETA</t>
  </si>
  <si>
    <t>C1873</t>
  </si>
  <si>
    <t>FILME DE CONTROLE SOLAR DUAL REFLECTIVE DA LLUMAR OU EQUIVALENTE TÉCNICO</t>
  </si>
  <si>
    <t>FERRAGENS</t>
  </si>
  <si>
    <t>MOLA AÉREA</t>
  </si>
  <si>
    <t>VIDROS</t>
  </si>
  <si>
    <t>VIDRO FIXO LAMINADO INCOLOR, ESPESSURA 8mm, PARA DIVISÓRIA EM GESSO. FIXADOS EM PU DE ALUMÍNIO BRANCO COM BORRACHA EM GAIXETA DE EPDM</t>
  </si>
  <si>
    <t>09.01</t>
  </si>
  <si>
    <t>PINTURA EM TETO</t>
  </si>
  <si>
    <t>09.01.01</t>
  </si>
  <si>
    <t>APLICAÇÃO E LIXAMENTO DE MASSA LÁTEX EM TETO, UMA DEMÃO.</t>
  </si>
  <si>
    <t>09.01.02</t>
  </si>
  <si>
    <t>APLICAÇÃO MANUAL DE PINTURA COM TINTA LÁTEX PVA EM TETO, DUAS DEMÃOS.</t>
  </si>
  <si>
    <t>09.02</t>
  </si>
  <si>
    <t>PINTURA EM PAREDE</t>
  </si>
  <si>
    <t>09.02.01</t>
  </si>
  <si>
    <t>APLICAÇÃO E LIXAMENTO DE MASSA LÁTEX EM PAREDES, UMA DEMÃO</t>
  </si>
  <si>
    <t>09.02.02</t>
  </si>
  <si>
    <t>APLICAÇÃO MANUAL DE PINTURA COM TINTA ACRÍLICA EM PAREDES, DUAS DEMÃOS</t>
  </si>
  <si>
    <t>09.03</t>
  </si>
  <si>
    <t>PINTURA DE PISO</t>
  </si>
  <si>
    <t>09.03.01</t>
  </si>
  <si>
    <t xml:space="preserve">PINTURA PARA PISO EM POLIURETANO, REF.: COR CINZA MÉDIO DA NS BRASIL OU EQUIVALENTE TÉCNICO (PARA LAJE ABAIXO DO PISO ELEVADO) </t>
  </si>
  <si>
    <t>10.01</t>
  </si>
  <si>
    <t>LOUÇAS</t>
  </si>
  <si>
    <t>10.01.01</t>
  </si>
  <si>
    <t>LAVATÓRIO COM COLUNA SUSPENSA VOGUE PLUS CÓD.: L.51.CS1</t>
  </si>
  <si>
    <t>10.01.02</t>
  </si>
  <si>
    <t>BACIA COM CAIXA ACOPLADA,COM ACIONAMENTO DUO, LINHA VOGUE PLUS REF.: P515+CD.01, PARA PCD, DECA OU EQUIVALENTE</t>
  </si>
  <si>
    <t>10.01.03</t>
  </si>
  <si>
    <t>BACIA COM CAIXA ACOPLADA,COM ACIONAMENTO DUO, LINHA VOGUE PLUS CONFORTO REF.: P 515.17, COR BRANCO GELO, PARA PCD, DA DECA OU EQUIVALENTE</t>
  </si>
  <si>
    <t>10.01.04</t>
  </si>
  <si>
    <t xml:space="preserve">CUBA OVAL DE EMBUTIR REF:L.37 DECA OU EQUIVALENTE. </t>
  </si>
  <si>
    <t>10.01.05</t>
  </si>
  <si>
    <t>74234/001</t>
  </si>
  <si>
    <t>MICTÓRIO SECO COM SIFÃO INTEGRADO, LINHA, DESIGN SAVE, REF. M.718.17 DECA OU EQUIVALENTE TÉCNICO - FORNECIMENTO E INSTALAÇÃO</t>
  </si>
  <si>
    <t>10.01.06</t>
  </si>
  <si>
    <t>TANQUE MEDIO DA DECA</t>
  </si>
  <si>
    <t>10.02</t>
  </si>
  <si>
    <t>METAIS</t>
  </si>
  <si>
    <t>10.02.01</t>
  </si>
  <si>
    <t>CUBA RETANGULAR DE COZINHA , ACAB. ALTO BRILHO TRAMONTINA</t>
  </si>
  <si>
    <t>10.02.02</t>
  </si>
  <si>
    <t>TORNEIRA DE MESA COM SENSOR BIVOLT PARA LAVATÓRIO DECALUX. A INSTALAR SOMENTE EM CASO DE SUBSTITUIÇÃO DE ALGUMA TORNEIRA EXISTENTE QUE APRESENTE DEFEITO</t>
  </si>
  <si>
    <t>10.02.03</t>
  </si>
  <si>
    <t>TORNEIRA TIPO ALAVANCA LINHA PRESSMATIC BENEFIT, REF. CHROME (00185106), FAB. DOCOL OU EQUIVALENTE</t>
  </si>
  <si>
    <t xml:space="preserve">un </t>
  </si>
  <si>
    <t>10.02.04</t>
  </si>
  <si>
    <t>TORNEIRA DO TANQUE IZY DA DECA</t>
  </si>
  <si>
    <t>10.02.05</t>
  </si>
  <si>
    <t xml:space="preserve">TORNEIRA CROMADA PARA USO GERAL </t>
  </si>
  <si>
    <t>10.02.06</t>
  </si>
  <si>
    <t>TORNEIRA DE MESA PARA COZINHA SKY COD. 1167.C59 REF.: DECA OU EQUIVALENTE</t>
  </si>
  <si>
    <t>10.02.07</t>
  </si>
  <si>
    <t>VÁLVULA DE ESCOAMENTO LAVATÓRIO OU CUBA REF.2602 C DA DECA</t>
  </si>
  <si>
    <t>10.02.08</t>
  </si>
  <si>
    <t xml:space="preserve">VÁLVULA DE ESCOAMENTO TANQUE </t>
  </si>
  <si>
    <t>VÁLVULA DE ESCOAMENTO PARA PIA DE COZINHA</t>
  </si>
  <si>
    <t>SIFÃO REGULÁVEL PARA LAVATÓRIO DA DECA, REF.:1680C</t>
  </si>
  <si>
    <t>SIFÃO PARA PIA ACABAMENTO CROMADO REF. 1682C DA DECA</t>
  </si>
  <si>
    <t xml:space="preserve">26.004.000002.SER </t>
  </si>
  <si>
    <t>BARRA DE APOIO CONFORTO REF.: 2310.C.080. POLIDO, DA DECA OU EQUIVALENTE</t>
  </si>
  <si>
    <t>BARRA DE APOIO LATERAL FIXA CONFORTO REF. 2375.C.080. POLIDO DA DECA OU EQUIVALENTE</t>
  </si>
  <si>
    <t>BARRA DE APOIO PARA PORTA REF.: 2310. C.40cm POLIDO DA DECA OU EQUIVALENTE</t>
  </si>
  <si>
    <t>ENGATE FLEXÍVEL EM  - FORNECIMENTO E INSTALAÇÃO</t>
  </si>
  <si>
    <t>10.03</t>
  </si>
  <si>
    <t>ACESSÓRIOS</t>
  </si>
  <si>
    <t>10.03.01</t>
  </si>
  <si>
    <t xml:space="preserve">CABIDE METÁLICO CROMADO </t>
  </si>
  <si>
    <t>10.03.02</t>
  </si>
  <si>
    <t>10.03.03</t>
  </si>
  <si>
    <t>C4642</t>
  </si>
  <si>
    <t>ASSENTO SANITÁRIO VOGUE PLUS POLIESTER CÓD. AP 50 DA DECA</t>
  </si>
  <si>
    <t>10.03.04</t>
  </si>
  <si>
    <t xml:space="preserve">DISPENSER PARA PAPEL HIGIÊNICO LINHA WHITE, CÓD.: 199.1020 FAB.: COLUMBUS OU EQUIVALENTE </t>
  </si>
  <si>
    <t>10.03.05</t>
  </si>
  <si>
    <t xml:space="preserve">DISPENSER PARA PAPEL TOALHA LINHA WHITE, CÓD.: 10.1011 FAB.: COLUMBUS OU EQUIVALENTE </t>
  </si>
  <si>
    <t>10.03.06</t>
  </si>
  <si>
    <t xml:space="preserve">DISPENSER PARA SABÃO LÍQUIDO DECAMATIC SOAP DISPENSER REF.: 2015.C DA DECA OU EQUIVALENTE </t>
  </si>
  <si>
    <t>10.03.07</t>
  </si>
  <si>
    <t xml:space="preserve">SABONETEIRA LINHA WHITE, CÓD.: 99.1002 FAB.: COLUMBUS OU EQUIVALENTE </t>
  </si>
  <si>
    <t>10.03.08</t>
  </si>
  <si>
    <t>DUCHA ACTIVA REGISTRO COM DERIVAÇÃO CÓD.:1984 C64, LINHA TARGA, REF.:DECA OU EQUIVALENTE</t>
  </si>
  <si>
    <t>10.03.09</t>
  </si>
  <si>
    <t>ALARME COM RÁDIO FREQUÊNCIA PARA SANITÁRIO PCD, INCLUSIVE ACIONADOR, SISTEMA COM CONTROLE REMOTO - REF. PLATEL, MODELO PLT 99</t>
  </si>
  <si>
    <t>10.03.10</t>
  </si>
  <si>
    <t>ORSE ADEQUADO</t>
  </si>
  <si>
    <t>SECADOR DE MÃOS AUTOMÁTICO, REF. CR-109 POWERFULL DA BRAKEY OU EQUIVALENTE TÉCNICO</t>
  </si>
  <si>
    <t>10.03.11</t>
  </si>
  <si>
    <t>PRATELEIRA CLEAN REF. 2030.C.CLN DA DECA OU EQUIVALENTE</t>
  </si>
  <si>
    <t>um</t>
  </si>
  <si>
    <t>10.03.12</t>
  </si>
  <si>
    <t>ESCORREDOR DE LOUÇA FIXO EM  DIM.: 670X260X65mm, RE.: 4041 DA PANIZZI OU EQUIVALENTE.</t>
  </si>
  <si>
    <t>10.04</t>
  </si>
  <si>
    <t>BANCADAS</t>
  </si>
  <si>
    <t>10.04.01</t>
  </si>
  <si>
    <t>BANCADA EM GRANITO POLIDO BRANCO SÃO PAULO, 2cm DE ESPESSURA, INCLUSIVE ACABAMENTOS - CONFORME DETALHES EM PROJETO</t>
  </si>
  <si>
    <t>10.05</t>
  </si>
  <si>
    <t>ESPELHOS</t>
  </si>
  <si>
    <t>10.05.01</t>
  </si>
  <si>
    <t xml:space="preserve">ESPELHO CRISTAL PRATA 5mm </t>
  </si>
  <si>
    <t>11.01</t>
  </si>
  <si>
    <t>C0228</t>
  </si>
  <si>
    <t>ARMÁRIO EM MDF COM REVESTIMENTO EM LAMINADO MELAMÍNICO - INCLUSO PUXADORES E FERRAGENS - COMPLETO E INSTALADO NA COPA E DML</t>
  </si>
  <si>
    <t>12.01</t>
  </si>
  <si>
    <t>ELETRODUTOS</t>
  </si>
  <si>
    <t>12.01.01</t>
  </si>
  <si>
    <t>ELETRODUTO EM AÇO GALVANIZADO DE  Ø3/4'', COM ACESSÓRIOS E CONEXÕES - FORNECIMENTO E INSTALAÇÃO</t>
  </si>
  <si>
    <t>12.01.02</t>
  </si>
  <si>
    <t>ELETRODUTO EM AÇO GALVANIZADO DE  Ø1'', COM ACESSÓRIOS E CONEXÕES - FORNECIMENTO E INSTALAÇÃO</t>
  </si>
  <si>
    <t>12.01.03</t>
  </si>
  <si>
    <t>ELETRODUTO EM AÇO GALVANIZADO DE  Ø1.1/4'', COM ACESSÓRIOS E CONEXÕES - FORNECIMENTO E INSTALAÇÃO</t>
  </si>
  <si>
    <t>ELETRODUTO EM AÇO GALVANIZADO DE  Ø1.1/2'', COM ACESSÓRIOS E CONEXÕES - FORNECIMENTO E INSTALAÇÃO</t>
  </si>
  <si>
    <t>ELETRODUTO EM AÇO GALVANIZADO DE  Ø2'', COM ACESSÓRIOS E CONEXÕES - FORNECIMENTO E INSTALAÇÃO</t>
  </si>
  <si>
    <t>ELETRODUTO RÍGIDO EM PVC DE Ø1'', COM ACESSÓRIOS E CONEXÕES - FORNECIMENTO E INSTALAÇÃO</t>
  </si>
  <si>
    <t>ELETRODUTO RÍGIDO EM PVC DE Ø1.1/4'', COM ACESSÓRIOS E CONEXÕES - FORNECIMENTO E INSTALAÇÃO</t>
  </si>
  <si>
    <t>ELETRODUTO METÁLICO FLEXÍVEL, REVESTIDO EXTERNAMENTE COM PVC DE Ø1'', COM ACESSÓRIOS E CONEXÕES - FORNECIMENTO E INSTALAÇÃO</t>
  </si>
  <si>
    <t>ELETRODUTO METÁLICO FLEXÍVEL, REVESTIDO EXTERNAMENTE COM PVC DE Ø1.1/4'', COM ACESSÓRIOS E CONEXÕES - FORNECIMENTO E INSTALAÇÃO</t>
  </si>
  <si>
    <t>ELETRODUTO METÁLICO FLEXÍVEL, REVESTIDO EXTERNAMENTE COM PVC DE Ø1.1/2'', COM ACESSÓRIOS E CONEXÕES - FORNECIMENTO E INSTALAÇÃO</t>
  </si>
  <si>
    <t>ELETRODUTO METÁLICO FLEXÍVEL, REVESTIDO EXTERNAMENTE COM PVC DE Ø2'', COM ACESSÓRIOS E CONEXÕES - FORNECIMENTO E INSTALAÇÃO</t>
  </si>
  <si>
    <t>12.02</t>
  </si>
  <si>
    <t>ELETROCALHAS E PERFILADOS</t>
  </si>
  <si>
    <t>12.02.01</t>
  </si>
  <si>
    <t>16.005.000045.SER</t>
  </si>
  <si>
    <t>ELETROCALHA EM AÇO GALVANIZADO, LISA, INCLUSIVE CONEXÕES E ACESSÓRIOS DE FIXAÇÃO 100x50mm - FORNECIMENTO E INSTALAÇÃO</t>
  </si>
  <si>
    <t>12.02.02</t>
  </si>
  <si>
    <t xml:space="preserve">16.005.000045.SER </t>
  </si>
  <si>
    <t>ELETROCALHA EM AÇO GALVANIZADO, LISA, INCLUSIVE CONEXÕES E ACESSÓRIOS DE FIXAÇÃO 200x50mm - FORNECIMENTO E INSTALAÇÃO</t>
  </si>
  <si>
    <t>ELETROCALHA EM AÇO GALVANIZADO, LISA, INCLUSIVE CONEXÕES E ACESSÓRIOS DE FIXAÇÃO 300x50mm - FORNECIMENTO E INSTALAÇÃO</t>
  </si>
  <si>
    <t>ELETROCALHA EM AÇO GALVANIZADO, PERFURADA, INCLUSIVE CONEXÕES E ACESSÓRIOS DE FIXAÇÃO 150x50mm - FORNECIMENTO E INSTALAÇÃO</t>
  </si>
  <si>
    <t>ELETROCALHA EM AÇO GALVANIZADO, PERFURADA, INCLUSIVE CONEXÕES E ACESSÓRIOS DE FIXAÇÃO 300x50mm - FORNECIMENTO E INSTALAÇÃO</t>
  </si>
  <si>
    <t>ELETROCALHA EM AÇO GALVANIZADO, PERFURADA, INCLUSIVE CONEXÕES E ACESSÓRIOS DE FIXAÇÃO 400x50mm - FORNECIMENTO E INSTALAÇÃO</t>
  </si>
  <si>
    <t xml:space="preserve">16.005.000028.SER </t>
  </si>
  <si>
    <t>PERFILADO EM CHAPA DE AÇO GALVANIZADO (LARGURA: 38 MM / ALTURA: 38 MM), INCLUSIVE CONEXÕES E ACESSÓRIOS DE FIXAÇÃO.</t>
  </si>
  <si>
    <t xml:space="preserve">16.005.000032.SER </t>
  </si>
  <si>
    <t>SEPTO DIVISOR EM AÇO GALVANIZADO - FORNECIMENTO E INSTALAÇÃO</t>
  </si>
  <si>
    <t>12.03</t>
  </si>
  <si>
    <t>CONDUTORES</t>
  </si>
  <si>
    <t>12.03.01</t>
  </si>
  <si>
    <t>CABO FLEXÍVEL LIVRE DE HALOGÊNIO ISOLADO EM HEPR, 0,6/1,0kV-90°C, SEÇÃO NOMINAL DE 2,5mm² DE ACORDO COM A NORMA NBR 13248 - FORNECIMENTO E INSTALAÇÃO</t>
  </si>
  <si>
    <t>12.03.02</t>
  </si>
  <si>
    <t>CABO FLEXÍVEL LIVRE DE HALOGÊNIO ISOLADO EM HEPR, 0,6/1,0kV-90°C, SEÇÃO NOMINAL DE 4,0mm² DE ACORDO COM A NORMA NBR 13248 - FORNECIMENTO E INSTALAÇÃO</t>
  </si>
  <si>
    <t>12.03.03</t>
  </si>
  <si>
    <t>CABO FLEXÍVEL LIVRE DE HALOGÊNIO ISOLADO EM HEPR, 0,6/1,0kV-90°C, SEÇÃO NOMINAL DE 6,0mm² DE ACORDO COM A NORMA NBR 13248 - FORNECIMENTO E INSTALAÇÃO</t>
  </si>
  <si>
    <t>CABO FLEXÍVEL LIVRE DE HALOGÊNIO ISOLADO EM HEPR, 0,6/1,0kV-90°C, SEÇÃO NOMINAL DE 16,0mm² DE ACORDO COM A NORMA NBR 13248 - FORNECIMENTO E INSTALAÇÃO</t>
  </si>
  <si>
    <t>CABO FLEXÍVEL LIVRE DE HALOGÊNIO ISOLADO EM HEPR, 0,6/1,0kV-90°C, SEÇÃO NOMINAL DE 25,0mm² DE ACORDO COM A NORMA NBR 13248 - FORNECIMENTO E INSTALAÇÃO</t>
  </si>
  <si>
    <t>CABO MULTIPOLAR FLEXÍVEL 3X#2,5mm², 0,6/1,0kV, COM TEMPERATURA DE OPERAÇÃO DE 90ºC. RESISTENTE À CHAMA, SOB CONDIÇÕES SIMULADAS DE INCÊNDIO, LIVRES DE HALOGÊNIO E COM BAIXA EMISSÃO DE FUMAÇA, CONFORME NORMA NBR-13248. (APRESENTAR CERTIFICADO).</t>
  </si>
  <si>
    <t>C4533</t>
  </si>
  <si>
    <t>CABO UTP 4P, CATEGORIA 6 - FORNECIMENTO E INSTALAÇÃO</t>
  </si>
  <si>
    <t>73768/003</t>
  </si>
  <si>
    <t>CABO TELEFONICO CI-50 10 PARES - FORNECIMENTO E INSTALAÇÃO</t>
  </si>
  <si>
    <t xml:space="preserve">FIBRA ÓPTICA MULTIMODO INDOO 62,5/125 OM1 </t>
  </si>
  <si>
    <t>CABO DE COMANDO E CONTROLE 3X#1,00mm².</t>
  </si>
  <si>
    <t>CABO DE COMANDO E CONTROLE 2X#1,00mm².</t>
  </si>
  <si>
    <t>C3770</t>
  </si>
  <si>
    <t>CABO HDMI COM 2 CONECTORES DO TIPO MACHO NAS EXTREMIDADES – 25m</t>
  </si>
  <si>
    <t>CABO PARALELO BLINDADO FLEXÍVEL POLARIZADO 2X2,5mm²</t>
  </si>
  <si>
    <t>CABO 20 AWG BLINDADO 2 PARES</t>
  </si>
  <si>
    <t>73768/004</t>
  </si>
  <si>
    <t>CABO TELEFONICO CI-50 20 PARES - FORNECIMENTO E INSTALAÇÃO</t>
  </si>
  <si>
    <t>12.04</t>
  </si>
  <si>
    <t>CORDOALHAS E ACESSÓRIOS</t>
  </si>
  <si>
    <t>12.04.01</t>
  </si>
  <si>
    <t>CORDOALHA DE COBRE NÚ, SEÇÃO NOMINAL DE 6,00mm² - FORNECIMENTO E INSTALAÇÃO</t>
  </si>
  <si>
    <t>CORDOALHA DE COBRE NÚ, SEÇÃO NOMINAL DE 16,00mm² - FORNECIMENTO E INSTALAÇÃO</t>
  </si>
  <si>
    <t>CORDOALHA DE COBRE NÚ, SEÇÃO NOMINAL DE 50,00mm² - FORNECIMENTO E INSTALAÇÃO</t>
  </si>
  <si>
    <t>CORDOALHA FLEXÍVEL DE COBRE ESTANHADO (JUMPER) - FORNECIMENTO E INSTALAÇÃO</t>
  </si>
  <si>
    <t>TERMINAL ESTANHADO DE COMPRESSÃO P/CABO 6mm²</t>
  </si>
  <si>
    <t>TERMINAL ESTANHADO DE COMPRESSÃO P/CABO 16mm²</t>
  </si>
  <si>
    <t>TERMINAL ESTANHADO DE COMPRESSÃO P/CABO 50mm²</t>
  </si>
  <si>
    <t>SIURB ADEQUADO</t>
  </si>
  <si>
    <t>09-80-18</t>
  </si>
  <si>
    <t>PRESILHA DE FIXAÇÃO DE CORDOALHA DE ATERRAMENTO</t>
  </si>
  <si>
    <t>12.05</t>
  </si>
  <si>
    <t>CAIXAS</t>
  </si>
  <si>
    <t>12.05.01</t>
  </si>
  <si>
    <t>73861/017</t>
  </si>
  <si>
    <t>CAIXA DE DERIVAÇÃO EM ALUMÍNIO SILÍCIO INJETADO, CONDULETE DE Ø3/4" - FORNECIMENTO E INSTALAÇÃO</t>
  </si>
  <si>
    <t>12.05.02</t>
  </si>
  <si>
    <t>73861/018</t>
  </si>
  <si>
    <t>CAIXA DE DERIVAÇÃO EM ALUMÍNIO SILÍCIO INJETADO, CONDULETE DE Ø1" - FORNECIMENTO E INSTALAÇÃO</t>
  </si>
  <si>
    <t>12.05.03</t>
  </si>
  <si>
    <t xml:space="preserve">16.003.000008.SER </t>
  </si>
  <si>
    <t>CAIXA DE PASSAGEM EM CHAPA DE ALUMÍNIO, DIMENSÕES 10x10cm - FORNECIMENTO E INSTALAÇÃO</t>
  </si>
  <si>
    <t>12.05.04</t>
  </si>
  <si>
    <t>16.003.000009.SER</t>
  </si>
  <si>
    <t>CAIXA DE PASSAGEM EM CHAPA DE ALUMÍNIO, DIMENSÕES 15x15cm - FORNECIMENTO E INSTALAÇÃO</t>
  </si>
  <si>
    <t>12.05.05</t>
  </si>
  <si>
    <t>CAIXA DE PASSAGEM EM CHAPA DE AÇO, DIMENSÕES 10x10cm - FORNECIMENTO E INSTALAÇÃO</t>
  </si>
  <si>
    <t>12.05.06</t>
  </si>
  <si>
    <t>CAIXA DE PASSAGEM EM CHAPA DE AÇO, DIMENSÕES 15x15cm - FORNECIMENTO E INSTALAÇÃO</t>
  </si>
  <si>
    <t>12.05.07</t>
  </si>
  <si>
    <t xml:space="preserve">16.003.000010.SER </t>
  </si>
  <si>
    <t>CAIXA DE PASSAGEM EM CHAPA DE AÇO, DIMENSÕES 20x20cm - FORNECIMENTO E INSTALAÇÃO</t>
  </si>
  <si>
    <t>12.05.08</t>
  </si>
  <si>
    <t xml:space="preserve">16.005.000006.SER </t>
  </si>
  <si>
    <t>CAIXA DE TOMADA 4x2 PARA PERFILADO 38x38mm COM 1 TOMADA FÊMEA PADRÃO RJ-45</t>
  </si>
  <si>
    <t>12.05.09</t>
  </si>
  <si>
    <t>CAIXA DE TOMADA 4x2 PARA PERFILADO 38x38mm COM 1 TOMADA 2P+T NA COR PRETA.</t>
  </si>
  <si>
    <t>12.05.10</t>
  </si>
  <si>
    <t>91931 + 91999</t>
  </si>
  <si>
    <t xml:space="preserve">FORNECIMENTO DE MATERIAL E MÃO DE OBRA PARA EXECUÇÃO DE PONTOS ELÉTRICOS NAS ESTAÇÕES DE TRABALHO CONFORME PROJETO </t>
  </si>
  <si>
    <t>12.05.11</t>
  </si>
  <si>
    <t>SEINFRA ADEQUADO
SBC ADEQUADO
SBC ADEQUADO</t>
  </si>
  <si>
    <t>C4533
59502
59503</t>
  </si>
  <si>
    <t xml:space="preserve">FORNECIMENTO DE MATERIAL E MÃO DE OBRA PARA EXECUÇÃO DE PONTOS DE LÓGICA NAS ESTAÇÕES DE TRABALHO CONFORME PROJETO </t>
  </si>
  <si>
    <t>12.05.12</t>
  </si>
  <si>
    <t>CAIXA DE DERIVAÇÃO EM PVC DE 4X2" - FORNECIMENTO E INSTALAÇÃO</t>
  </si>
  <si>
    <t>12.06</t>
  </si>
  <si>
    <t>TOMADAS, INTERRUPTORES E ACESSÓRIOS</t>
  </si>
  <si>
    <t>12.06.01</t>
  </si>
  <si>
    <t>CONECTOR RJ-45 DO TIPO MACHO</t>
  </si>
  <si>
    <t>12.06.02</t>
  </si>
  <si>
    <t>CONECTOR RJ-45 DO TIPO FÊMEA</t>
  </si>
  <si>
    <t>12.06.03</t>
  </si>
  <si>
    <t>INTERRUPTOR UMA TECLA SIMPLES 10A.250V</t>
  </si>
  <si>
    <t>12.06.04</t>
  </si>
  <si>
    <t>INTERRUPTOR DUAS TECLAS SIMPLES 10A.250V</t>
  </si>
  <si>
    <t>INTERRUPTOR TRÊS TECLAS SIMPLES 10A.250V</t>
  </si>
  <si>
    <t>INTERRUPTOR. PARALELO SIMPLES 10A.250V</t>
  </si>
  <si>
    <t>SBC ADEQUADO
SBC ADEQUADO</t>
  </si>
  <si>
    <t>62569
62602</t>
  </si>
  <si>
    <t>PLUG MACHO E FÊMEA DA PIAL - REF.: 51021 E 51023  OU SIMILAR COM CARACTERÍSTICAS EQUIVALENTES OU SUPERIORES</t>
  </si>
  <si>
    <t>TOMADA DE CORRENTE DE EMBUTIR, PLUGUE 2P+T (TRÊS POLOS REDONDOS), CORRENTE NOMINAL 20A, TENSÃO NOMINAL 250V, TERMOPLÁSTICO FRONTAL  NA COR PRETA.</t>
  </si>
  <si>
    <t>TOMADA INDUSTRIAL DE SOBREPOR BLINDADA MONOFÁSICO  2P+T STECK OU SIMILAR CORRENTE NOMINAL 16A, TENSÃO NOMINAL 440V</t>
  </si>
  <si>
    <t>TOMADA INDUSTRIAL DE SOBREPOR BLINDADA TRIFÁSICA  4P+T STECK OU SIMILAR CORRENTE NOMINAL 32A, TENSÃO NOMINAL 440V</t>
  </si>
  <si>
    <t>CAIXA DE TOMADA PARA INSTALAÇÃO EM PISO ELEVADO, CIRCULAR, COM TAMPA</t>
  </si>
  <si>
    <t>MINIDISJUNTOR TRIPOLAR, NORMA IEC 60947-2, IN=32A, 380V, CURVA TEMPO X CORRENTE TIPO "C", ICU=6,0KA</t>
  </si>
  <si>
    <t xml:space="preserve">DISPOSITIVO DIFERENCIAL-RESIDUAL TRIPOLAR (DR). IN =25A, 230V, CORRENTE RESIDUAL - DIFERENCIAL NOMINAL IN=30MA </t>
  </si>
  <si>
    <t xml:space="preserve">DISPOSITIVO DIFERENCIAL-RESIDUAL TRIPOLAR (DR). IN =40A, 230V, CORRENTE RESIDUAL - DIFERENCIAL NOMINAL IN=30MA </t>
  </si>
  <si>
    <t>DISPOSITIVO DE PROTEÇÃO CONTRA SURTO</t>
  </si>
  <si>
    <t>BORNES DE DISTRIBUIÇÃO UNIPOLARES PARA ALIMENTAÇÃO DE BARRAMENTOS, IN=80A E TENSÃO NOMINAL DE 600V</t>
  </si>
  <si>
    <t>PAINEL ELÉTRICO METÁLICO DO TIPO TTA (TOTALMENTE TESTADO), DE ACORDO COM A NBR 60439-1, TENSÃO DE ISOLAÇÃO ATÉ 690V, IN=200A, IK=15KA, COMPOSTO DE 08 FILAS, CADA FILA COM LARGURA ÚTIL DE 24 MÓDULOS 17,5MM E ACESSÓRIOS. (BARRAMENTOS DE NEUTRO, TERRA..)</t>
  </si>
  <si>
    <t>PENTE DE ENCAPSULAMENTO TRIFÁSICO DE 63 A - BARRAMENTO DE DISTRIBUIÇÃO</t>
  </si>
  <si>
    <t>13.01</t>
  </si>
  <si>
    <t>CAIXA DE EQUIPOTENCIALIZAÇÃO COM BARRAMENTO</t>
  </si>
  <si>
    <t>13.01.01</t>
  </si>
  <si>
    <t xml:space="preserve">CAIXA DE EQUIPOTENCIALIZAÇÃO COM 9 TERMINAIS P/ USO INTERNO  </t>
  </si>
  <si>
    <t>13.01.02</t>
  </si>
  <si>
    <t xml:space="preserve">CAIXA DE EQUIPOTENCIALIZAÇÃO COM 14 TERMINAIS P/ USO INTERNO  </t>
  </si>
  <si>
    <t>PONTO DE CONSOLIDAÇÃO</t>
  </si>
  <si>
    <t>SINAPI ADEQUADO
SBC ADEQUADO</t>
  </si>
  <si>
    <t>83366
59503</t>
  </si>
  <si>
    <t>PONTO DE CONSOLIDAÇÃO PARA ATÉ 24 CONECTORES FÊMEA RJ-45</t>
  </si>
  <si>
    <t>BLOCO DE CONEXÃO</t>
  </si>
  <si>
    <t>CAIXA DE DISTRIBUICAO 50 PARES PARA BLOCO DE CONEXÃO</t>
  </si>
  <si>
    <t>BLOCO DE CONEXAO 10 PARES</t>
  </si>
  <si>
    <t>EQUIPAMENTOS PARA SONORIZAÇÃO</t>
  </si>
  <si>
    <t>COT-29</t>
  </si>
  <si>
    <t>FORNECIMENTO, INSTALAÇÃO, E CONFIGURAÇÃO  DE CAIXA DE SOM REDONDA 100/70V, 3/6W, SENS. 90dB, RESP. FREQ. - 65 18kHz. INSTALAÇÃO EMBUTIDA NO FORRO. UTILIZAR TAP DE POTÊNCIA A 3W.</t>
  </si>
  <si>
    <t>COT-30</t>
  </si>
  <si>
    <t>FORNECIMENTO, INSTALAÇÃO E CONFIGURAÇÃO DE ATENUADOR DE SINAL DE ÁUDIO 0,5W  - 30W.5 NÍVEIS COM CONECTOR DO TIPO PUSH IN. PAINEL COM ESPELHO : RESINA ABS BRANCO</t>
  </si>
  <si>
    <t>RACK, ACESSÓRIOS E OUTROS</t>
  </si>
  <si>
    <t>88247/88264</t>
  </si>
  <si>
    <t>CERTIFICAÇÃO DE CABEAMENTO ESTRUTURADO</t>
  </si>
  <si>
    <t>pt</t>
  </si>
  <si>
    <t>C3762</t>
  </si>
  <si>
    <t>RACK TORRE</t>
  </si>
  <si>
    <t>RÉGUA DE TOMADAS - 8 PLUGUES</t>
  </si>
  <si>
    <t xml:space="preserve">C4568 </t>
  </si>
  <si>
    <t>ORGANIZADOR DE CABOS</t>
  </si>
  <si>
    <t>C3768</t>
  </si>
  <si>
    <t>PATCH PANEL - 24 PORTAS - CAT. 6</t>
  </si>
  <si>
    <t>PATCH CORD EM CABO UTP CATEGORIA 6- 3m - SOMENTE FORNECIMENTO</t>
  </si>
  <si>
    <t>LINE CORD EM CABO UTP CATEGORIA 6 – 1,5m - SOMENTE FORNECIMENTO</t>
  </si>
  <si>
    <t>059464</t>
  </si>
  <si>
    <t>VOICE PANEL 30 PORTAS</t>
  </si>
  <si>
    <t>C4564</t>
  </si>
  <si>
    <t>DISTRIBUIDOR INTERNO ÓPTICO COM CAPACIDADE PARA ATÉ 48 FIBRAS.</t>
  </si>
  <si>
    <t>COT-38</t>
  </si>
  <si>
    <t>FUSÃO EM FIBRA ÓPTICA FURUKAWA</t>
  </si>
  <si>
    <t>COT-39</t>
  </si>
  <si>
    <t xml:space="preserve">PIG TAIL MULTIMODO 62,5/125 </t>
  </si>
  <si>
    <t>MUDANÇA DE POSIÇÃO DE RACK DE SEGURANÇA</t>
  </si>
  <si>
    <t>LUMINÁRIAS E SENSORES</t>
  </si>
  <si>
    <t>73953/005</t>
  </si>
  <si>
    <t>LUMINÁRIA QUADRADA DE EMBUTIR EM FORRO DE GESSO OU MODULAR LED 35W, 3700 lm (4000K). REF. ANTERA DA INTRAL OU EQUIVALENTE TÉCNICO COM CARACTERÍSTICAS IGUAIS OU SUPERIORES.</t>
  </si>
  <si>
    <t>73953/001</t>
  </si>
  <si>
    <t>LUMINÁRIA LED QUADRADA DE EMBUTIR 24W. ACABAMENTO EM PINTURA ELETROSTÁTICA EPÓXI-PÓ NA COR BRANCA. DIFUSOR EM ACRILICO LEITOSO.</t>
  </si>
  <si>
    <t>LUMINÁRIA DE SOBREPOR TIPO ARANDELA COM LAMPADA FLUORESCENTE COMPACTA INTEGRADA DE 20W CORPOE GRADE FRONTAL DE PROTEÇÃO EM ALUMÍNIO FUNDIDO COM PITURA NA COR CINZA MARTELADO. DIFUSOR EM VIDRO TRANSPARENTE FRISADO.</t>
  </si>
  <si>
    <t>DRIVER DE TENSÃO EM 24V COM POTÊNCIA DE SAÍDA DE ATÉ 75W PARA FITA DE LED. REF.: 75/24V DA ITAIM OU EQUIVALENTE TÉCNICO.</t>
  </si>
  <si>
    <t>FITA FLEXÍVEL EM LED DE 15W COM ACABAMENTO EM SILICONE (IP65) COM PROTEÇÃO UV E FIXAÇÃO ATRAVÉS DE FITA DUPLA FACE. COMPRIMENTO DO ROLO - 5M. REF.: FLEXLED DA ITAIM OU EQUIVALENTE TÉCNICO.</t>
  </si>
  <si>
    <t>LUMINÁRIA CIRCULAR DE EMBUTIR 20W, 3000K FLUXO LUMINOSO 2.200LM. REF.: A.  20WI DA INTRAL OU LUMINÁRIA COM CARACTERÍSTICAS TÉCNICAS EQUIVALENTES OU SUPERIORES.</t>
  </si>
  <si>
    <t xml:space="preserve">16.008.000014.SER </t>
  </si>
  <si>
    <t>BLOCO AUTÔNOMO DE EMERGÊNCIA, DE SOBREPOR COM LEDS DE ALTO BRILHO, FLUXO LUMINOSO DE 1500 LM, 4.000 K. E COM INSCRIÇÃO SAÍDA. 4W - AUTONOMIA SUPERIOR A 1 HORA - MODELO FLUXEON 1500 DA AUREON OU EQUIPAMENTO SIMILAR</t>
  </si>
  <si>
    <t>BLOCO AUTÔNOMO DE EMERGÊNCIA, DE SOBREPOR COM LEDS DE ALTO BRILHO, FLUXO LUMINOSO DE 1500 LM,  4.000 K. CONSUMO EM UTILIZAÇÃO SOMENTE EMERGÊNCIA DE 4W - AUTONOMIA SUPERIOR A 1 HORA - MODELO FLUXEON 1500 DA AUREON OU EQUIPAMENTO SIMILAR</t>
  </si>
  <si>
    <t>SENSOR DE PRESENÇA (TETO)</t>
  </si>
  <si>
    <t>SENSOR DE PRESENÇA (PAREDE)</t>
  </si>
  <si>
    <t>COFRE DE DERIVAÇÃO</t>
  </si>
  <si>
    <t>TELEBRAS</t>
  </si>
  <si>
    <t>TEL-CMAT-01</t>
  </si>
  <si>
    <t>CAIXA DE DERIVAÇÃO PLUG-IN REDE COMUM, TRIFÁSICA COM NEUTRO, INST. EM BARRAMENTO BEGHIM MBB-45 E MBB-55, SECCIONAMENTO P/ DISJ. CAIXA MOLD. IU=100 A, 1000 V, ICU=36 KA EM 380V, RELÉ REG. DE 80 A 100 A, REG. EM 80 A REF.:COFRE PLUG-IN MPID-100/N CA 380 V</t>
  </si>
  <si>
    <t>TEL-CMAT-02</t>
  </si>
  <si>
    <t>CAIXA DE DERIVAÇÃO PLUG-IN REDE NOBREAK, TRIFÁSICA COM NEUTRO, INST. EM BARRAMENTO BEGHIM BB-7, SECCIONAMENTO P/ DISJ. CAIXA MOLD. IU=125 A, 1000 V, ICU=55 KA EM 220V, COM RELÉ REG. DE 100 A 125 A, REG. EM 100 A REF.:COFRE PLUG-IN TIPO BBPI-16/N CA LZMS</t>
  </si>
  <si>
    <t>TEL-CMAT-03</t>
  </si>
  <si>
    <t>CAIXA DE DERIVAÇÃO "PLUG-IN" REDE COMUM, TRIFÁSICA COM NEUTRO, PARA INSTALAÇÃO EM BARRAMENTO BEGHIM MODELO MBB-45, SECCIONAMENTO POR DISJUNTOR EM CAIXA MOLDADA DE IU=40 A, 1000 V, ICU=36 KA EM 380V, COM RELÉ REGULÁVEL DE 32 A 63 A, REGULADO EM 40 A.</t>
  </si>
  <si>
    <t>AUTOMAÇÃO</t>
  </si>
  <si>
    <t>FORNECIMENTO DE CONTATORA TRIPOLAR In=32A</t>
  </si>
  <si>
    <t>TUBULAÇÃO HIDRAÚLICA TUBOS DE COBRE E PVC</t>
  </si>
  <si>
    <t>TUBO EM COBRE RÍGIDO, SEM COSTURA, COM CONEXÕES, DE 1/4" - FORNECIMENTO E INSTALAÇÃO</t>
  </si>
  <si>
    <t>TUBO EM COBRE RÍGIDO, SEM COSTURA, COM CONEXÕES, DE 1/2" - FORNECIMENTO E INSTALAÇÃO</t>
  </si>
  <si>
    <t>TUBO EM PVC, SOLDÁVEL, DE Ø25MM COM ACESSÓRIOS E CONEXÕES - FORNECIMENTO E INSTALAÇÃO</t>
  </si>
  <si>
    <t>ISOLAMENTO TÉRMICO E PROTEÇÃO MECÂNICA DE TUBOS</t>
  </si>
  <si>
    <t xml:space="preserve">19.003.000018.SER </t>
  </si>
  <si>
    <t>TUBO EM ESPUMA ELASTOMÉRICA FLEXÍVEL DE 1/4" - FORNECIMENTO E INSTALAÇÃO</t>
  </si>
  <si>
    <t>TUBO EM ESPUMA ELASTOMÉRICA FLEXÍVEL DE 1/2" - FORNECIMENTO E INSTALAÇÃO</t>
  </si>
  <si>
    <t xml:space="preserve">DUTOS </t>
  </si>
  <si>
    <t>DUTO TDC EM CHAPA DE AÇO GALVANIZADA #26 - FORNECIMENTO E INSTALAÇÃO</t>
  </si>
  <si>
    <t>DUTO TDC EM CHAPA DE AÇO GALVANIZADA #24 - FORNECIMENTO E INSTALAÇÃO</t>
  </si>
  <si>
    <t xml:space="preserve">19.001.000030.SER </t>
  </si>
  <si>
    <t>DUTO FLEXÍVEL DE ALUMÍNIO DE Ø150mm - FORNECIMENTO E INSTALAÇÃO</t>
  </si>
  <si>
    <t>AMORTECEDORES</t>
  </si>
  <si>
    <t>CALÇO EM NEOPRENE</t>
  </si>
  <si>
    <t>dm³</t>
  </si>
  <si>
    <t>DIFUSORES, GRELHAS, REGISTROS E VENEZIANAS</t>
  </si>
  <si>
    <t xml:space="preserve">19.001.000004.SER </t>
  </si>
  <si>
    <t>COLARINHO PARA DUTO FLEXÍVEL, TAM.: ∅200 mm</t>
  </si>
  <si>
    <t>REGISTRO CONTROLADOR DE VAZÃO MOD.: RL-B 200x200 mm</t>
  </si>
  <si>
    <t>REGISTRO CONTROLADOR DE VAZÃO MOD.: RL-B 250x150 mm</t>
  </si>
  <si>
    <t xml:space="preserve">19.001.000003.SER </t>
  </si>
  <si>
    <t>LOCALIDADE: 4495 - BRASILIA</t>
  </si>
  <si>
    <t xml:space="preserve">CODIGO  </t>
  </si>
  <si>
    <t>DESCRICAO DO INSUMO</t>
  </si>
  <si>
    <t>UNIDADE</t>
  </si>
  <si>
    <t>ORIGEM DO PRECO</t>
  </si>
  <si>
    <t xml:space="preserve">KG    </t>
  </si>
  <si>
    <t>CR</t>
  </si>
  <si>
    <t xml:space="preserve">UN    </t>
  </si>
  <si>
    <t xml:space="preserve">M2    </t>
  </si>
  <si>
    <t>AS</t>
  </si>
  <si>
    <t xml:space="preserve">H     </t>
  </si>
  <si>
    <t xml:space="preserve">C </t>
  </si>
  <si>
    <t xml:space="preserve">M     </t>
  </si>
  <si>
    <t xml:space="preserve">L     </t>
  </si>
  <si>
    <t xml:space="preserve">M3    </t>
  </si>
  <si>
    <t xml:space="preserve">MES   </t>
  </si>
  <si>
    <t>AJUDANTE ESPECIALIZADO</t>
  </si>
  <si>
    <t>ALMOXARIFE</t>
  </si>
  <si>
    <t>ARGAMASSA COLANTE TIPO ACIII</t>
  </si>
  <si>
    <t>ARMACAO VERTICAL COM HASTE E CONTRA-PINO, EM CHAPA DE ACO GALVANIZADO 3/16", COM 4 ESTRIBOS E 4 ISOLADORES</t>
  </si>
  <si>
    <t>ARQUITETO JUNIOR</t>
  </si>
  <si>
    <t>ARQUITETO PLENO</t>
  </si>
  <si>
    <t>ARQUITETO SENIOR</t>
  </si>
  <si>
    <t>AUXILIAR DE ESCRITORIO</t>
  </si>
  <si>
    <t xml:space="preserve">PAR   </t>
  </si>
  <si>
    <t>BARRA DE APOIO RETA, EM ACO INOX POLIDO, COMPRIMENTO 60CM, DIAMETRO MINIMO 3 CM</t>
  </si>
  <si>
    <t>BARRA DE APOIO RETA, EM ACO INOX POLIDO, COMPRIMENTO 70CM, DIAMETRO MINIMO 3 CM</t>
  </si>
  <si>
    <t>BARRA DE APOIO RETA, EM ACO INOX POLIDO, COMPRIMENTO 80CM, DIAMETRO MINIMO 3 CM</t>
  </si>
  <si>
    <t xml:space="preserve">JG    </t>
  </si>
  <si>
    <t xml:space="preserve">MIL   </t>
  </si>
  <si>
    <t>BLOCO VEDACAO CONCRETO 9 X 19 X 39 CM (CLASSE C - NBR 6136)</t>
  </si>
  <si>
    <t>CABO DE COBRE, FLEXIVEL, CLASSE 4 OU 5, ISOLACAO EM PVC/A, ANTICHAMA BWF-B, COBERTURA PVC-ST1, ANTICHAMA BWF-B, 1 CONDUTOR, 0,6/1 KV, SECAO NOMINAL 2,5 MM2</t>
  </si>
  <si>
    <t xml:space="preserve">T     </t>
  </si>
  <si>
    <t xml:space="preserve">CJ    </t>
  </si>
  <si>
    <t xml:space="preserve">100M  </t>
  </si>
  <si>
    <t>COTOVELO 45 GRAUS DE FERRO GALVANIZADO, COM ROSCA BSP, DE 1"</t>
  </si>
  <si>
    <t>COTOVELO 45 GRAUS DE FERRO GALVANIZADO, COM ROSCA BSP, DE 3/4"</t>
  </si>
  <si>
    <t>DILUENTE EPOXI</t>
  </si>
  <si>
    <t>DOBRADICA EM LATAO, 3 " X 2 1/2 ", E= 1,9 A 2 MM, COM ANEL, CROMADO, TAMPA BOLA, COM PARAFUSOS</t>
  </si>
  <si>
    <t>ENGENHEIRO CIVIL JUNIOR</t>
  </si>
  <si>
    <t>ENGENHEIRO CIVIL PLENO</t>
  </si>
  <si>
    <t>ESPUMA EXPANSIVA DE POLIURETANO, APLICACAO MANUAL - 500 ML</t>
  </si>
  <si>
    <t>ESTOPIM SIMPLES</t>
  </si>
  <si>
    <t>FECHADURA DE EMBUTIR PARA PORTA DE BANHEIRO, TIPO TRANQUETA, MAQUINA 40 MM, MACANETAS ALAVANCA E ROSETAS REDONDAS EM METAL CROMADO - NIVEL SEGURANCA MEDIO - COMPLETA</t>
  </si>
  <si>
    <t>FECHADURA DE EMBUTIR PARA PORTA INTERNA, TIPO GORGES (CHAVE GRANDE), MAQUINA 40 MM, MACANETA ALAVANCA E ESPELHO EM METAL CROMADO - NIVEL SEGURANCA MEDIO - COMPLETA</t>
  </si>
  <si>
    <t xml:space="preserve">CENTO </t>
  </si>
  <si>
    <t>FITA CREPE ROLO DE 25 MM X 50 M</t>
  </si>
  <si>
    <t>FITA DE PAPEL REFORCADA COM LAMINA DE METAL PARA REFORCO DE CANTOS DE CHAPA DE GESSO PARA DRYWALL</t>
  </si>
  <si>
    <t>SC25KG</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</si>
  <si>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</si>
  <si>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</si>
  <si>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90 X 210 CM, E = 35 MM, NUCLEO SOLIDO, CAPA LISA EM HDF, ACABAMENTO MELAMINICO BRANCO (INCLUI MARCO, ALIZARES, DOBRADICAS E FECHADURA EXTERNA)</t>
  </si>
  <si>
    <t>LAMPADA FLUORESCENTE TUBULAR T5 DE 14 W, BIVOLT</t>
  </si>
  <si>
    <t>M2XMES</t>
  </si>
  <si>
    <t xml:space="preserve">MXMES </t>
  </si>
  <si>
    <t>MECANICO DE REFRIGERACAO</t>
  </si>
  <si>
    <t>MESTRE DE OBRAS</t>
  </si>
  <si>
    <t>OPERADOR DE ESCAVADEIRA</t>
  </si>
  <si>
    <t>OPERADOR DE GUINDASTE</t>
  </si>
  <si>
    <t>OPERADOR DE MOTONIVELADORA</t>
  </si>
  <si>
    <t>OPERADOR DE PA CARREGADEIRA</t>
  </si>
  <si>
    <t>OPERADOR DE ROLO COMPACTADOR</t>
  </si>
  <si>
    <t>PARAFUSO DRY WALL, EM ACO FOSFATIZADO, CABECA TROMBETA E PONTA AGULHA (TA), COMPRIMENTO 25 MM</t>
  </si>
  <si>
    <t>PARAFUSO DRY WALL, EM ACO ZINCADO, CABECA LENTILHA E PONTA BROCA (LB), LARGURA 4,2 MM, COMPRIMENTO 13 MM</t>
  </si>
  <si>
    <t>PARAFUSO FRANCES M16 EM ACO GALVANIZADO, COMPRIMENTO = 45 MM, DIAMETRO = 16 MM, CABECA ABAULADA</t>
  </si>
  <si>
    <t>PARAFUSO ZINCADO, AUTOBROCANTE, FLANGEADO, 4,2 MM X 19 MM</t>
  </si>
  <si>
    <t>PARAFUSO, COMUM, ASTM A307, SEXTAVADO, DIAMETRO 1/2" (12,7 MM), COMPRIMENTO 1" (25,4 MM)</t>
  </si>
  <si>
    <t>PEITORIL EM MARMORE, POLIDO, BRANCO COMUM, L= *15* CM, E=  *2,0* CM, COM PINGADEIRA</t>
  </si>
  <si>
    <t>PENDURAL OU PRESILHA REGULADORA, EM ACO GALVANIZADO, COM CORPO, MOLA E REBITE, PARA PERFIL TIPO CANALETA DE ESTRUTURA EM FORROS DRYWALL</t>
  </si>
  <si>
    <t>PERFIL CANALETA, FORMATO C, EM ACO ZINCADO, PARA ESTRUTURA FORRO DRYWALL, E = 0,5 MM, *46 X 18* (L X H), COMPRIMENTO 3 M</t>
  </si>
  <si>
    <t>PISO ELEVADO COM 2 PLACAS DE ACO COM ENCHIMENTO DE CONCRETO CELULAR, INCLUSO BASE/HASTE/CRUZETAS, 60 X 60 CM, H = *28* CM, RESISTENCIA CARGA CONCENTRADA 496 KG (COM COLOCACAO)</t>
  </si>
  <si>
    <t>PORCA ZINCADA, SEXTAVADA, DIAMETRO 1"</t>
  </si>
  <si>
    <t>PORCA ZINCADA, SEXTAVADA, DIAMETRO 5/16"</t>
  </si>
  <si>
    <t xml:space="preserve">310ML </t>
  </si>
  <si>
    <t>SENSOR DE PRESENCA BIVOLT DE PAREDE COM FOTOCELULA PARA QUALQUER TIPO DE LAMPADA POTENCIA MAXIMA *1000* W, USO INTERNO</t>
  </si>
  <si>
    <t>SENSOR DE PRESENCA BIVOLT DE TETO COM FOTOCELULA PARA QUALQUER TIPO DE LAMPADA POTENCIA MAXIMA *1000* W, USO INTERNO</t>
  </si>
  <si>
    <t>SOLDADOR</t>
  </si>
  <si>
    <t>TELA DE ACO SOLDADA GALVANIZADA/ZINCADA PARA ALVENARIA, FIO D = *1,20 A 1,70* MM, MALHA 15 X 15 MM, (C X L) *50 X 7,5* CM</t>
  </si>
  <si>
    <t>TINTA ACRILICA PREMIUM, COR BRANCO  FOSCO</t>
  </si>
  <si>
    <t>TOPOGRAFO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</si>
  <si>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</si>
  <si>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</si>
  <si>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</si>
  <si>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</si>
  <si>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4", PARA FUNDO DE POCO</t>
  </si>
  <si>
    <t>VIDRO COMUM LAMINADO, LISO, INCOLOR, DUPLO, ESPESSURA TOTAL 6 MM (CADA CAMADA E= 3 MM) - COLOCADO</t>
  </si>
  <si>
    <t>ARGAMASSA TRAÇO 1:2:8 (EM VOLUME DE CIMENTO, CAL E AREIA MÉDIA ÚMIDA) PARA EMBOÇO/MASSA ÚNICA/ASSENTAMENTO DE ALVENARIA DE VEDAÇÃO, PREPARO MECÂNICO COM BETONEIRA 400 L. AF_08/2019</t>
  </si>
  <si>
    <t>UN</t>
  </si>
  <si>
    <t>M</t>
  </si>
  <si>
    <t>CENTO</t>
  </si>
  <si>
    <t>M3</t>
  </si>
  <si>
    <t>H</t>
  </si>
  <si>
    <t>ARGAMASSA TRAÇO 1:2:9 (EM VOLUME DE CIMENTO, CAL E AREIA MÉDIA ÚMIDA) PARA EMBOÇO/MASSA ÚNICA/ASSENTAMENTO DE ALVENARIA DE VEDAÇÃO, PREPARO MECÂNICO COM BETONEIRA 600 L. AF_08/2019</t>
  </si>
  <si>
    <t>M2</t>
  </si>
  <si>
    <t>ARGAMASSA TRAÇO 1:4 (EM VOLUME DE CIMENTO E AREIA MÉDIA ÚMIDA), PREPARO MANUAL. AF_08/2019</t>
  </si>
  <si>
    <t>KG</t>
  </si>
  <si>
    <t>L</t>
  </si>
  <si>
    <t>ATRIBUÍDO SÃO PAULO</t>
  </si>
  <si>
    <t>COEFICIENTE DE REPRESENTATIVIDADE</t>
  </si>
  <si>
    <t>ASSENTADOR DE TUBOS COM ENCARGOS COMPLEMENTARES</t>
  </si>
  <si>
    <t>COLETADO</t>
  </si>
  <si>
    <t>CJ</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</si>
  <si>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</si>
  <si>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</si>
  <si>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</si>
  <si>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</si>
  <si>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</si>
  <si>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</si>
  <si>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</si>
  <si>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</si>
  <si>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</si>
  <si>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</si>
  <si>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</si>
  <si>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</si>
  <si>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</si>
  <si>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</si>
  <si>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</si>
  <si>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</si>
  <si>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</si>
  <si>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</si>
  <si>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</si>
  <si>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</si>
  <si>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</si>
  <si>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</si>
  <si>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</si>
  <si>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</si>
  <si>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</si>
  <si>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</si>
  <si>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</si>
  <si>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</si>
  <si>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</si>
  <si>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</si>
  <si>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</si>
  <si>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</si>
  <si>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</si>
  <si>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</si>
  <si>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</si>
  <si>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</si>
  <si>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</si>
  <si>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</si>
  <si>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</si>
  <si>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</si>
  <si>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</si>
  <si>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</si>
  <si>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</si>
  <si>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</si>
  <si>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</si>
  <si>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</si>
  <si>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</si>
  <si>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</si>
  <si>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</si>
  <si>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</si>
  <si>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</si>
  <si>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</si>
  <si>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</si>
  <si>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</si>
  <si>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</si>
  <si>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</si>
  <si>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</si>
  <si>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</si>
  <si>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</si>
  <si>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</si>
  <si>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</si>
  <si>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</si>
  <si>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</si>
  <si>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</si>
  <si>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</si>
  <si>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</si>
  <si>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</si>
  <si>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</si>
  <si>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</si>
  <si>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</si>
  <si>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</si>
  <si>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</si>
  <si>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</si>
  <si>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</si>
  <si>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</si>
  <si>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</si>
  <si>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</si>
  <si>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</si>
  <si>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</si>
  <si>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</si>
  <si>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</si>
  <si>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</si>
  <si>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</si>
  <si>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</si>
  <si>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</si>
  <si>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</si>
  <si>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</si>
  <si>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</si>
  <si>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</si>
  <si>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</si>
  <si>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</si>
  <si>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</si>
  <si>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</si>
  <si>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</si>
  <si>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</si>
  <si>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</si>
  <si>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</si>
  <si>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</si>
  <si>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</si>
  <si>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</si>
  <si>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</si>
  <si>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</si>
  <si>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</si>
  <si>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</si>
  <si>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</si>
  <si>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</si>
  <si>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</si>
  <si>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</si>
  <si>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</si>
  <si>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</si>
  <si>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</si>
  <si>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</si>
  <si>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</si>
  <si>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</si>
  <si>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</si>
  <si>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</si>
  <si>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</si>
  <si>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</si>
  <si>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</si>
  <si>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</si>
  <si>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</si>
  <si>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</si>
  <si>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</si>
  <si>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</si>
  <si>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</si>
  <si>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</si>
  <si>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</si>
  <si>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</si>
  <si>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</si>
  <si>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</si>
  <si>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</si>
  <si>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</si>
  <si>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</si>
  <si>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</si>
  <si>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</si>
  <si>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</si>
  <si>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</si>
  <si>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</si>
  <si>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</si>
  <si>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</si>
  <si>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</si>
  <si>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</si>
  <si>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</si>
  <si>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</si>
  <si>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</si>
  <si>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</si>
  <si>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</si>
  <si>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</si>
  <si>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</si>
  <si>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</si>
  <si>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</si>
  <si>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</si>
  <si>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</si>
  <si>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</si>
  <si>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</si>
  <si>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</si>
  <si>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</si>
  <si>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</si>
  <si>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</si>
  <si>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</si>
  <si>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</si>
  <si>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</si>
  <si>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</si>
  <si>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</si>
  <si>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</si>
  <si>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</si>
  <si>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</si>
  <si>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</si>
  <si>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</si>
  <si>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</si>
  <si>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</si>
  <si>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</si>
  <si>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</si>
  <si>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</si>
  <si>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</si>
  <si>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</si>
  <si>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</si>
  <si>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</si>
  <si>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</si>
  <si>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</si>
  <si>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</si>
  <si>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</si>
  <si>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</si>
  <si>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</si>
  <si>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</si>
  <si>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</si>
  <si>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</si>
  <si>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</si>
  <si>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</si>
  <si>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</si>
  <si>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</si>
  <si>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</si>
  <si>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</si>
  <si>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</si>
  <si>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</si>
  <si>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</si>
  <si>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</si>
  <si>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</si>
  <si>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</si>
  <si>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</si>
  <si>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</si>
  <si>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</si>
  <si>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</si>
  <si>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</si>
  <si>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</si>
  <si>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</si>
  <si>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</si>
  <si>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</si>
  <si>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</si>
  <si>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</si>
  <si>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</si>
  <si>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</si>
  <si>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</si>
  <si>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</si>
  <si>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</si>
  <si>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</si>
  <si>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</si>
  <si>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</si>
  <si>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</si>
  <si>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</si>
  <si>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</si>
  <si>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</si>
  <si>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</si>
  <si>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</si>
  <si>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</si>
  <si>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</si>
  <si>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</si>
  <si>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</si>
  <si>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</si>
  <si>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</si>
  <si>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</si>
  <si>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</si>
  <si>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</si>
  <si>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</si>
  <si>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</si>
  <si>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</si>
  <si>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</si>
  <si>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</si>
  <si>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</si>
  <si>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</si>
  <si>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</si>
  <si>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</si>
  <si>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</si>
  <si>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</si>
  <si>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</si>
  <si>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</si>
  <si>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</si>
  <si>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</si>
  <si>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</si>
  <si>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</si>
  <si>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</si>
  <si>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</si>
  <si>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</si>
  <si>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</si>
  <si>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</si>
  <si>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</si>
  <si>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</si>
  <si>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</si>
  <si>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</si>
  <si>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</si>
  <si>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</si>
  <si>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</si>
  <si>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</si>
  <si>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</si>
  <si>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</si>
  <si>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</si>
  <si>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</si>
  <si>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</si>
  <si>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</si>
  <si>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</si>
  <si>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</si>
  <si>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</si>
  <si>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</si>
  <si>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</si>
  <si>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</si>
  <si>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</si>
  <si>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</si>
  <si>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</si>
  <si>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</si>
  <si>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</si>
  <si>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</si>
  <si>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</si>
  <si>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</si>
  <si>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</si>
  <si>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</si>
  <si>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</si>
  <si>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</si>
  <si>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</si>
  <si>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</si>
  <si>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</si>
  <si>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</si>
  <si>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</si>
  <si>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</si>
  <si>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</si>
  <si>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</si>
  <si>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</si>
  <si>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</si>
  <si>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</si>
  <si>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</si>
  <si>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</si>
  <si>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</si>
  <si>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</si>
  <si>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</si>
  <si>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</si>
  <si>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</si>
  <si>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</si>
  <si>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</si>
  <si>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</si>
  <si>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</si>
  <si>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</si>
  <si>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</si>
  <si>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</si>
  <si>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</si>
  <si>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</si>
  <si>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</si>
  <si>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</si>
  <si>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</si>
  <si>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</si>
  <si>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</si>
  <si>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</si>
  <si>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</si>
  <si>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</si>
  <si>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</si>
  <si>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</si>
  <si>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</si>
  <si>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</si>
  <si>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</si>
  <si>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</si>
  <si>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</si>
  <si>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</si>
  <si>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</si>
  <si>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</si>
  <si>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</si>
  <si>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</si>
  <si>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</si>
  <si>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</si>
  <si>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</si>
  <si>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</si>
  <si>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</si>
  <si>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</si>
  <si>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</si>
  <si>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</si>
  <si>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</si>
  <si>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</si>
  <si>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</si>
  <si>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</si>
  <si>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</si>
  <si>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</si>
  <si>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</si>
  <si>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</si>
  <si>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</si>
  <si>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</si>
  <si>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</si>
  <si>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</si>
  <si>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</si>
  <si>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</si>
  <si>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</si>
  <si>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</si>
  <si>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</si>
  <si>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</si>
  <si>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</si>
  <si>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</si>
  <si>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</si>
  <si>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</si>
  <si>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</si>
  <si>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</si>
  <si>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</si>
  <si>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</si>
  <si>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</si>
  <si>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</si>
  <si>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</si>
  <si>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</si>
  <si>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</si>
  <si>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</si>
  <si>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</si>
  <si>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</si>
  <si>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</si>
  <si>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</si>
  <si>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OPERADOR JATO DE AREIA OU JATISTA COM ENCARGOS COMPLEMENTARES</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</si>
  <si>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</si>
  <si>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</si>
  <si>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</si>
  <si>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</si>
  <si>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</si>
  <si>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</si>
  <si>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</si>
  <si>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</si>
  <si>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</si>
  <si>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</si>
  <si>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</si>
  <si>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</si>
  <si>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</si>
  <si>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</si>
  <si>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</si>
  <si>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</si>
  <si>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</si>
  <si>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</si>
  <si>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</si>
  <si>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</si>
  <si>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</si>
  <si>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</si>
  <si>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</si>
  <si>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</si>
  <si>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</si>
  <si>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</si>
  <si>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</si>
  <si>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</si>
  <si>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</si>
  <si>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</si>
  <si>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</si>
  <si>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</si>
  <si>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</si>
  <si>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</si>
  <si>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</si>
  <si>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</si>
  <si>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</si>
  <si>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</si>
  <si>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</si>
  <si>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</si>
  <si>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</si>
  <si>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</si>
  <si>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</si>
  <si>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</si>
  <si>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</si>
  <si>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</si>
  <si>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</si>
  <si>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</si>
  <si>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</si>
  <si>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</si>
  <si>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</si>
  <si>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</si>
  <si>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</si>
  <si>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</si>
  <si>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</si>
  <si>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</si>
  <si>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</si>
  <si>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</si>
  <si>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</si>
  <si>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</si>
  <si>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</si>
  <si>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</si>
  <si>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</si>
  <si>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</si>
  <si>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</si>
  <si>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</si>
  <si>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</si>
  <si>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</si>
  <si>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</si>
  <si>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</si>
  <si>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</si>
  <si>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</si>
  <si>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</si>
  <si>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</si>
  <si>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</si>
  <si>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</si>
  <si>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</si>
  <si>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</si>
  <si>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</si>
  <si>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</si>
  <si>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</si>
  <si>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</si>
  <si>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</si>
  <si>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</si>
  <si>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</si>
  <si>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</si>
  <si>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</si>
  <si>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</si>
  <si>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</si>
  <si>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</si>
  <si>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</si>
  <si>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</si>
  <si>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</si>
  <si>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</si>
  <si>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</si>
  <si>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</si>
  <si>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</si>
  <si>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</si>
  <si>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GRUPO GERADOR ESTACIONÁRIO, MOTOR DIESEL POTÊNCIA 170 KVA - JUROS. AF_02/2016</t>
  </si>
  <si>
    <t>TELHADISTA COM ENCARGOS COMPLEMENTARES</t>
  </si>
  <si>
    <t>MONTADOR DE ESTRUTURA METÁLICA COM ENCARGOS COMPLEMENTARES</t>
  </si>
  <si>
    <t>AJUDANTE DE PEDREIRO COM ENCARGOS COMPLEMENTARES</t>
  </si>
  <si>
    <t>OPERADOR DE BETONEIRA ESTACIONÁRIA/MISTURADOR COM ENCARGOS COMPLEMENTARES</t>
  </si>
  <si>
    <t>ARMADOR COM ENCARGOS COMPLEMENTARES</t>
  </si>
  <si>
    <t>SERVIÇOS TÉCNICOS ESPECIALIZADOS PARA ACOMPANHAMENTO DE EXECUÇÃO DE FUNDAÇÕES PROFUNDAS E ESTRUTURAS DE CONTENÇÃO</t>
  </si>
  <si>
    <t>AUXILIAR DE SERRALHEIRO COM ENCARGOS COMPLEMENTARES</t>
  </si>
  <si>
    <t>MARCENEIRO COM ENCARGOS COMPLEMENTARES</t>
  </si>
  <si>
    <t>POCEIRO COM ENCARGOS COMPLEMENTARES</t>
  </si>
  <si>
    <t>AJUDANTE DE ARMADOR COM ENCARGOS COMPLEMENTARES</t>
  </si>
  <si>
    <t>TIRANTES</t>
  </si>
  <si>
    <t>TÉCNICO DE SONDAGEM COM ENCARGOS COMPLEMENTARES</t>
  </si>
  <si>
    <t>DISJUNTORES</t>
  </si>
  <si>
    <t>TRANSFORMADORES</t>
  </si>
  <si>
    <t>ELETRICISTA INDUSTRIAL COM ENCARGOS COMPLEMENTARES</t>
  </si>
  <si>
    <t>OPERADOR DE COMPRESSOR OU COMPRESSORISTA COM ENCARGOS COMPLEMENTARES</t>
  </si>
  <si>
    <t>CALCETEIRO COM ENCARGOS COMPLEMENTARES</t>
  </si>
  <si>
    <t>RASTELEIRO COM ENCARGOS COMPLEMENTARES</t>
  </si>
  <si>
    <t>AUXILIAR DE SERVIÇOS GERAIS COM ENCARGOS COMPLEMENTARES</t>
  </si>
  <si>
    <t>AJUDANTE DE OPERAÇÃO EM GERAL COM ENCARGOS COMPLEMENTARES</t>
  </si>
  <si>
    <t>AUXILIAR DE TOPÓGRAFO COM ENCARGOS COMPLEMENTARES</t>
  </si>
  <si>
    <t>TOPOGRAFO COM ENCARGOS COMPLEMENTARES</t>
  </si>
  <si>
    <t>NIVELADOR COM ENCARGOS COMPLEMENTARES</t>
  </si>
  <si>
    <t>JARDINEIRO COM ENCARGOS COMPLEMENTARES</t>
  </si>
  <si>
    <t>CURSO DE CAPACITAÇÃO PARA AJUDANTE DE ARMADOR (ENCARGOS COMPLEMENTARES) - HORISTA</t>
  </si>
  <si>
    <t>CURSO DE CAPACITAÇÃO PARA AJUDANTE DE CARPINTEIRO (ENCARGOS COMPLEMENTARES) - HORISTA</t>
  </si>
  <si>
    <t>AJUDANTE DE ESTRUTURA METÁLICA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</si>
  <si>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</si>
  <si>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</si>
  <si>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</si>
  <si>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</si>
  <si>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</si>
  <si>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</si>
  <si>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</si>
  <si>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</si>
  <si>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AUXILIAR DE LABORATÓRIO COM ENCARGOS COMPLEMENTARES</t>
  </si>
  <si>
    <t>CURSO DE CAPACITAÇÃO PARA AUXILIAR DE LABORATÓRIO (ENCARGOS COMPLEMENTARES) - HORISTA</t>
  </si>
  <si>
    <t>AUXILIAR DE MECÂNICO COM ENCARGOS COMPLEMENTARES</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</si>
  <si>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</si>
  <si>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</si>
  <si>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</si>
  <si>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</si>
  <si>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AUXILIAR TÉCNICO DE ENGENHARIA COM ENCARGOS COMPLEMENTARES</t>
  </si>
  <si>
    <t>CURSO DE CAPACITAÇÃO PARA AUXILIAR TÉCNICO DE ENGENHARIA (ENCARGOS COMPLEMENTARES) - HORISTA</t>
  </si>
  <si>
    <t>CURSO DE CAPACITAÇÃO PARA AZULEJISTA OU LADRILHISTA (ENCARGOS COMPLEMENTARES) - HORISTA</t>
  </si>
  <si>
    <t>BLASTER, DINAMITADOR OU CABO DE FOGO COM ENCARGOS COMPLEMENTARES</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</si>
  <si>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</si>
  <si>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</si>
  <si>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</si>
  <si>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</si>
  <si>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CAVOUQUEIRO OU OPERADOR PERFURATRIZ/ROMPEDOR COM ENCARGOS COMPLEMENTARES</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</si>
  <si>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</si>
  <si>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</si>
  <si>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</si>
  <si>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</si>
  <si>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</si>
  <si>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</si>
  <si>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</si>
  <si>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MACARIQUEIRO COM ENCARGOS COMPLEMENTARES</t>
  </si>
  <si>
    <t>CURSO DE CAPACITAÇÃO PARA MAÇARIQUEIRO (ENCARGOS COMPLEMENTARES) - HORISTA</t>
  </si>
  <si>
    <t>CURSO DE CAPACITAÇÃO PARA MARCENEIRO (ENCARGOS COMPLEMENTARES) - HORISTA</t>
  </si>
  <si>
    <t>CURSO DE CAPACITAÇÃO PARA MARMORISTA/GRANITEIRO (ENCARGOS COMPLEMENTARES) - HORISTA</t>
  </si>
  <si>
    <t>MECÃNICO DE EQUIPAMENTOS PESADOS COM ENCARGOS COMPLEMENTARES</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</si>
  <si>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</si>
  <si>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</si>
  <si>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</si>
  <si>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</si>
  <si>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</si>
  <si>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</si>
  <si>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</si>
  <si>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</si>
  <si>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</si>
  <si>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</si>
  <si>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OPERADOR DE BETONEIRA (CAMINHÃO) COM ENCARGOS COMPLEMENTARES</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</si>
  <si>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</si>
  <si>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</si>
  <si>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</si>
  <si>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</si>
  <si>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</si>
  <si>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</si>
  <si>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</si>
  <si>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</si>
  <si>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OPERADOR DE MOTO-ESCREIPER COM ENCARGOS COMPLEMENTARES</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</si>
  <si>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</si>
  <si>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</si>
  <si>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</si>
  <si>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</si>
  <si>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</si>
  <si>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</si>
  <si>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</si>
  <si>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</si>
  <si>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PASTILHEIRO COM ENCARGOS COMPLEMENTARES</t>
  </si>
  <si>
    <t>CURSO DE CAPACITAÇÃO PARA PASTILHEIRO (ENCARGOS COMPLEMENTARES) - HORISTA</t>
  </si>
  <si>
    <t>CURSO DE CAPACITAÇÃO PARA PEDREIRO (ENCARGOS COMPLEMENTARES) - HORISTA</t>
  </si>
  <si>
    <t>CURSO DE CAPACITAÇÃO PARA PINTOR (ENCARGOS COMPLEMENTARES) - HORISTA</t>
  </si>
  <si>
    <t>PINTOR DE LETREIROS COM ENCARGOS COMPLEMENTARES</t>
  </si>
  <si>
    <t>CURSO DE CAPACITAÇÃO PARA PINTOR DE LETREIROS (ENCARGOS COMPLEMENTARES) - HORISTA</t>
  </si>
  <si>
    <t>PINTOR PARA TINTA EPÓXI COM ENCARGOS COMPLEMENTARES</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</si>
  <si>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</si>
  <si>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</si>
  <si>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</si>
  <si>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</si>
  <si>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</si>
  <si>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</si>
  <si>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SOLDADOR A (PARA SOLDA A SER TESTADA COM RAIOS "X") COM ENCARGOS COMPLEMENTARES</t>
  </si>
  <si>
    <t>CURSO DE CAPACITAÇÃO PARA SOLDADOR A (PARA SOLDA A SER TESTADA COM RAIOS  X ) (ENCARGOS COMPLEMENTARES) - HORISTA</t>
  </si>
  <si>
    <t>TÉCNICO DE LABORATÓRIO COM ENCARGOS COMPLEMENTARES</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</si>
  <si>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</si>
  <si>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</si>
  <si>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</si>
  <si>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</si>
  <si>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</si>
  <si>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</si>
  <si>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</si>
  <si>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</si>
  <si>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APONTADOR OU APROPRIADOR COM ENCARGOS COMPLEMENTARES</t>
  </si>
  <si>
    <t>CURSO DE CAPACITAÇÃO PARA APONTADOR OU APROPRIADOR (ENCARGOS COMPLEMENTARES) - HORISTA</t>
  </si>
  <si>
    <t>ARQUITETO DE OBRA JUNIOR COM ENCARGOS COMPLEMENTARES</t>
  </si>
  <si>
    <t>CURSO DE CAPACITAÇÃO PARA ARQUITETO DE OBRA JÚNIOR (ENCARGOS COMPLEMENTARES) - HORISTA</t>
  </si>
  <si>
    <t>ARQUITETO DE OBRA PLENO COM ENCARGOS COMPLEMENTARES</t>
  </si>
  <si>
    <t>CURSO DE CAPACITAÇÃO PARA ARQUITETO DE OBRA PLENO (ENCARGOS COMPLEMENTARES) - HORISTA</t>
  </si>
  <si>
    <t>ARQUITETO DE OBRA SENIOR COM ENCARGOS COMPLEMENTARES</t>
  </si>
  <si>
    <t>CURSO DE CAPACITAÇÃO PARA ARQUITETO DE OBRA SÊNIOR (ENCARGOS COMPLEMENTARES) - HORISTA</t>
  </si>
  <si>
    <t>AUXILIAR DE ESCRITORIO COM ENCARGOS COMPLEMENTARES</t>
  </si>
  <si>
    <t>CURSO DE CAPACITAÇÃO PARA AUXILIAR DE ESCRITÓRIO (ENCARGOS COMPLEMENTARES) - HORISTA</t>
  </si>
  <si>
    <t>DESENHISTA PROJETISTA COM ENCARGOS COMPLEMENTARES</t>
  </si>
  <si>
    <t>CURSO DE CAPACITAÇÃO PARA DESENHISTA PROJETISTA (ENCARGOS COMPLEMENTARES) - HORISTA</t>
  </si>
  <si>
    <t>CURSO DE CAPACITAÇÃO PARA ENCARREGADO GERAL (ENCARGOS COMPLEMENTARES) - HORISTA</t>
  </si>
  <si>
    <t>ENGENHEIRO CIVIL DE OBRA JUNIOR COM ENCARGOS COMPLEMENTARES</t>
  </si>
  <si>
    <t>CURSO DE CAPACITAÇÃO PARA ENGENHEIRO CIVIL DE OBRA JÚNIOR (ENCARGOS COMPLEMENTARES) - HORISTA</t>
  </si>
  <si>
    <t>CURSO DE CAPACITAÇÃO PARA ENGENHEIRO CIVIL DE OBRA PLENO (ENCARGOS COMPLEMENTARES) - HORISTA</t>
  </si>
  <si>
    <t>ENGENHEIRO CIVIL DE OBRA SENIOR COM ENCARGOS COMPLEMENTARES</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</si>
  <si>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</si>
  <si>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</si>
  <si>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</si>
  <si>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</si>
  <si>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</si>
  <si>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</si>
  <si>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</si>
  <si>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</si>
  <si>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</si>
  <si>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</si>
  <si>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</si>
  <si>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</si>
  <si>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</si>
  <si>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</si>
  <si>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TECNICO DE EDIFICACOES COM ENCARGOS COMPLEMENTARES</t>
  </si>
  <si>
    <t>CURSO DE CAPACITAÇÃO PARA TECNICO DE EDIFICACOES (ENCARGOS COMPLEMENTARES) - HORISTA</t>
  </si>
  <si>
    <t>TOTAL MÃO DE OBRA</t>
  </si>
  <si>
    <t>TOTAL DE MATERIAL</t>
  </si>
  <si>
    <t>CÓDIGO</t>
  </si>
  <si>
    <t>CUSTO UNITÁRIO R$</t>
  </si>
  <si>
    <t>ELEMENTOS DE FUNDAÇÃO</t>
  </si>
  <si>
    <t>FORNECIMENTO E CRAVAÇÃO DE ESTACA DE CONCRETO PRÉ-MOLDADA COM CARGA ADMISSÍVEL P/ ESTRUTURA DE 20T - ATÉ 10M</t>
  </si>
  <si>
    <t>FORNECIMENTO E CRAVAÇÃO DE ESTACA DE CONCRETO PRÉ-MOLDADA COM CARGA ADMISSÍVEL P/ ESTRUTURA DE 30T - ATÉ 10M</t>
  </si>
  <si>
    <t>FORNECIMENTO E CRAVAÇÃO DE ESTACA DE CONCRETO PRÉ-MOLDADA COM CARGA ADMISSÍVEL P/ ESTRUTURA DE 40T - ATÉ 10M</t>
  </si>
  <si>
    <t>FORNECIMENTO E CRAVAÇÃO DE ESTACA DE CONCRETO PRÉ-MOLDADA COM CARGA ADMISSÍVEL P/ ESTRUTURA DE 60T - ATÉ 10M</t>
  </si>
  <si>
    <t>FORNECIMENTO E CRAVAÇÃO DE ESTACA DE CONCRETO PRÉ-MOLDADA COM CARGA ADMISSÍVEL P/ ESTRUTURA DE 70T - ATÉ 10M</t>
  </si>
  <si>
    <t>FORNECIMENTO E CRAVAÇÃO DE ESTACA DE CONCRETO PRÉ-MOLDADA COM CARGA ADMISSÍVEL P/ ESTRUTURA DE 50T - ATÉ 10M</t>
  </si>
  <si>
    <t>ESCAVAÇÃO MECÂNICA D= 40 CM - P/ ESTACAS ESCAVADAS</t>
  </si>
  <si>
    <t>ESCAVAÇÃO MECÂNICA D= 80 CM - P/ ESTACAS ESCAVADAS</t>
  </si>
  <si>
    <t>CRAVAÇÃO DE ESTACAS MOLDADAS NO LOCAL TIPO STRAUSS D=25 CM (ATÉ 20 TON)</t>
  </si>
  <si>
    <t>CRAVAÇÃO DE ESTACAS MOLDADAS NO LOCAL TIPO STRAUSS D=32 CM (ATÉ 30 TON)</t>
  </si>
  <si>
    <t>CRAVAÇÃO DE ESTACAS MOLDADAS NO LOCAL TIPO STRAUSS D=38 CM (ATÉ 40 TON)</t>
  </si>
  <si>
    <t>CRAVAÇÃO DE ESTACAS MOLDADAS NO LOCAL TIPO STRAUSS D=45 CM (ATÉ 60 TON)</t>
  </si>
  <si>
    <t>ESCAVAÇÃO MECÂNICA D= 25 CM - P/ ESTACAS ESCAVADAS</t>
  </si>
  <si>
    <t>ESCAVAÇÃO MECÂNICA D= 30 CM - P/ ESTACAS ESCAVADAS</t>
  </si>
  <si>
    <t>ESCAVAÇÃO MECÂNICA D= 35 CM - P/ ESTACAS ESCAVADAS</t>
  </si>
  <si>
    <t>CORTE DE PERFIL DE AÇO I - 10"</t>
  </si>
  <si>
    <t>Un</t>
  </si>
  <si>
    <t>CORTE DE PERFIL DE ACO I - 12"</t>
  </si>
  <si>
    <t>CORTE DE PERFIL DE ACO I - 15"</t>
  </si>
  <si>
    <t>EMENDA DE TOPO DE PERFIL DE AÇO I - 10"</t>
  </si>
  <si>
    <t>EMENDA DE TOPO DE PERFIL DE AÇO I - 12"</t>
  </si>
  <si>
    <t>EMENDA DE TOPO DE PERFIL DE AÇO I - 15"</t>
  </si>
  <si>
    <t>EMENDA DE ESTACA DE CONCRETO PRÉ MOLDADA 17 CM - 20 T</t>
  </si>
  <si>
    <t>EMENDA DE ESTACA DE CONCRETO PRÉ MOLDADA 20 CM - 30 T</t>
  </si>
  <si>
    <t>EMENDA DE ESTACA DE CONCRETO PRÉ MOLDADA 23 CM - 40 T</t>
  </si>
  <si>
    <t>EMENDA DE ESTACA DE CONCRETO PRÉ MOLDADA 28 CM - 60 T</t>
  </si>
  <si>
    <t>EMENDA DE ESTACA DE CONCRETO PRÉ MOLDADA 33 CM - 70 T</t>
  </si>
  <si>
    <t>EXECUÇÃO DE ESTACA TIPO HÉLICE DN 25CM P/ ATÉ 25TF</t>
  </si>
  <si>
    <t>EXECUÇÃO DE ESTACA TIPO HÉLICE DN 30CM P/ ATÉ 35TF</t>
  </si>
  <si>
    <t>EXECUÇÃO DE ESTACA TIPO HÉLICE DN 35CM P/ ATÉ 50TF</t>
  </si>
  <si>
    <t>EXECUÇÃO DE ESTACA TIPO HÉLICE DN 40CM P/ ATÉ 60TF</t>
  </si>
  <si>
    <t>EXECUÇÃO DE ESTACA TIPO HÉLICE DN 50CM P/ ATÉ 100TF</t>
  </si>
  <si>
    <t>EXECUÇÃO DE ESTACA TIPO HÉLICE DN 60CM P/ ATÉ 150TF</t>
  </si>
  <si>
    <t>BENTONITA FF - ENSACADA</t>
  </si>
  <si>
    <t>Kg</t>
  </si>
  <si>
    <t>EXECUÇÃO DE ESTACAS RAIZ D=100MM PERFURADAS EM ROCHA - 10T (SEM FORNECIMENTO DE MATERIAIS) * VALOR P/ EXEC. EM CONDIÇÕES IDEAIS</t>
  </si>
  <si>
    <t>EXECUÇÃO DE ESTACAS RAIZ D=120MM PERFURADAS EM ROCHA - 15T (SEM FORNECIMENTO DE MATERIAIS) * VALOR P/ EXEC. EM CONDIÇÕES IDEAIS</t>
  </si>
  <si>
    <t>EXECUÇÃO DE ESTACAS RAIZ D=150MM PERFURADAS EM ROCHA - 25T (SEM FORNECIMENTO DE MATERIAIS) * VALOR P/ EXEC. EM CONDIÇÕES IDEAIS</t>
  </si>
  <si>
    <t>EXECUÇÃO DE ESTACAS RAIZ D=160MM PERFURADAS EM ROCHA - 35T (SEM FORNECIMENTO DE MATERIAIS) * VALOR P/ EXEC. EM CONDIÇÕES IDEAIS</t>
  </si>
  <si>
    <t>EXECUÇÃO DE ESTACAS RAIZ D=200MM PERFURADAS EM ROCHA - 50T (SEM FORNECIMENTO DE MATERIAIS) * VALOR P/ EXEC. EM CONDIÇÕES IDEAIS</t>
  </si>
  <si>
    <t>EXECUÇÃO DE ESTACAS RAIZ D=250MM PERFURADAS EM ROCHA - 80T (SEM FORNECIMENTO DE MATERIAIS) * VALOR P/ EXEC. EM CONDIÇÕES IDEAIS</t>
  </si>
  <si>
    <t>EXECUÇÃO DE ESTACAS RAIZ D=310MM PERFURADAS EM ROCHA - 100T (SEM FORNECIMENTO DE MATERIAIS) * VALOR P/ EXEC. EM CONDIÇÕES IDEAIS</t>
  </si>
  <si>
    <t>EXECUÇÃO DE ESTACAS RAIZ D=400MM PERFURADAS EM ROCHA - 130T (SEM FORNECIMENTO DE MATERIAIS) * VALOR P/ EXEC. EM CONDIÇÕES IDEAIS</t>
  </si>
  <si>
    <t>EXECUÇÃO DE ESTACAS RAIZ D=100MM PERFURADAS EM SOLO - 10T (SEM FORNECIMENTO DE MATERIAIS) * VALOR P/ EXEC. EM CONDIÇÕES IDEAIS</t>
  </si>
  <si>
    <t>EXECUÇÃO DE ESTACAS RAIZ D=120MM PERFURADAS EM SOLO - 15T (SEM FORNECIMENTO DE MATERIAIS) * VALOR P/ EXEC. EM CONDIÇÕES IDEAIS</t>
  </si>
  <si>
    <t>EXECUÇÃO DE ESTACAS RAIZ D=150MM PERFURADAS EM SOLO - 25T (SEM FORNECIMENTO DE MATERIAIS) * VALOR P/ EXEC. EM CONDIÇÕES IDEAIS</t>
  </si>
  <si>
    <t>EXECUÇÃO DE ESTACAS RAIZ D=160MM PERFURADAS EM SOLO - 35T (SEM FORNECIMENTO DE MATERIAIS) * VALOR P/ EXEC. EM CONDIÇÕES IDEAIS</t>
  </si>
  <si>
    <t>EXECUÇÃO DE ESTACAS RAIZ D=200MM PERFURADAS EM SOLO - 50T (SEM FORNECIMENTO DE MATERIAIS) * VALOR P/ EXEC. EM CONDIÇÕES IDEAIS</t>
  </si>
  <si>
    <t>EXECUÇÃO DE ESTACAS RAIZ D=250MM PERFURADAS EM SOLO - 80T (SEM FORNECIMENTO DE MATERIAIS) * VALOR P/ EXEC. EM CONDIÇÕES IDEAIS</t>
  </si>
  <si>
    <t>EXECUÇÃO DE ESTACAS RAIZ D=310MM PERFURADAS EM SOLO - 100T (SEM FORNECIMENTO DE MATERIAIS) * VALOR P/ EXEC. EM CONDIÇÕES IDEAIS</t>
  </si>
  <si>
    <t>EXECUÇÃO DE ESTACAS RAIZ D=400MM PERFURADAS EM SOLO - 130T (SEM FORNECIMENTO DE MATERIAIS) * VALOR P/ EXEC. EM CONDIÇÕES IDEAIS</t>
  </si>
  <si>
    <t>AGLOMERANTES, AGREGADOS E MISTURAS</t>
  </si>
  <si>
    <t>AREIA LAVADA</t>
  </si>
  <si>
    <t>AGREGADO RECICLADO (DIVERSAS GLANULOMETRIAS)</t>
  </si>
  <si>
    <t>AREIA LAVADA FINA</t>
  </si>
  <si>
    <t>AREIA LAVADA GROSSA</t>
  </si>
  <si>
    <t>ARGILA EXPANDIDA (A GRANEL)</t>
  </si>
  <si>
    <t>AREIA LAVADA MÉDIA</t>
  </si>
  <si>
    <t>CAL HIDRATADA - CH-III</t>
  </si>
  <si>
    <t>CAL HIDRATADA TIPO CH1 - A GRANEL (CARGA FECHADA)</t>
  </si>
  <si>
    <t>CAULIM COR BRANCA - PARA COLOCAÇÃO DE PASTILHA MALHA 325</t>
  </si>
  <si>
    <t>GESSO PARA REVESTIMENTO</t>
  </si>
  <si>
    <t>MATERIAL FRESADO</t>
  </si>
  <si>
    <t>CIMENTO BRANCO - ESTRUTURAL</t>
  </si>
  <si>
    <t>REJUNTE ANTI-ÁCIDO (ALUMINOSO)</t>
  </si>
  <si>
    <t>CIMENTO PORTLAND CPII-E/F-32</t>
  </si>
  <si>
    <t>CONCRETO USINADO, BRITA 1E2,SLUMP 5+OU-1cm / FCK= 10,0MPA</t>
  </si>
  <si>
    <t>CONCRETO USINADO, BRITA 1E2,SLUMP 8+OU-1cm / FCK= 10,0MPA - BOMBEÁVEL</t>
  </si>
  <si>
    <t>CONCRETO USINADO, BRITA 1E2,SLUMP 5+OU-1cm / FCK= 15,0MPA</t>
  </si>
  <si>
    <t>CONCRETO USINADO, BRITA 1E2,SLUMP 8+OU-1cm / FCK= 15,0MPA - BOMBEÁVEL</t>
  </si>
  <si>
    <t>CONCRETO USINADO, BRITA 1E2,SLUMP 5+OU-1cm / FCK= 20,0MPA</t>
  </si>
  <si>
    <t>CONCRETO USINADO, BRITA 1,SLUMP 8+OU-1cm / FCK= 20,0MPA - BOMBEÁVEL</t>
  </si>
  <si>
    <t>CONCRETO USINADO, BRITA 1E2,SLUMP 8+OU-1cm / FCK= 20,0MPA - BOMBEÁVEL</t>
  </si>
  <si>
    <t>CONCRETO USINADO, BRITA 1E2,SLUMP 5+OU-1cm / FCK= 25,0MPA</t>
  </si>
  <si>
    <t>CONCRETO USINADO, BRITA 1E2,SLUMP 8+OU-1cm / FCK= 25,0MPA - BOMBEÁVEL</t>
  </si>
  <si>
    <t>CONCRETO USINADO, BRITA 1E2,SLUMP 5+OU-1cm / FCK= 30,0MPA</t>
  </si>
  <si>
    <t>CONCRETO USINADO, BRITA 1E2,SLUMP 8+OU-1cm / FCK= 30,0MPA - BOMBEÁVEL</t>
  </si>
  <si>
    <t>CONCRETO USINADO, BRITA 1E2,SLUMP 5+OU-1cm / FCK= 35,0MPA</t>
  </si>
  <si>
    <t>CONCRETO USINADO, BRITA 1E2,SLUMP 8+OU-1cm / FCK= 35,0MPA - BOMBEÁVEL</t>
  </si>
  <si>
    <t>CONCRETO USINADO, BRITA 1E2,SLUMP 5+OU-1cm / FCK= 40,0MPA</t>
  </si>
  <si>
    <t>CONCRETO USINADO, BRITA 1E2,SLUMP 8+OU-1cm / FCK= 40,0MPA - BOMBEÁVEL</t>
  </si>
  <si>
    <t>CONCRETO USINADO, CONSUMO 120 KG CIMENTO/M3 - BRITA 1 E 2</t>
  </si>
  <si>
    <t>CONCRETO USINADO, CONSUMO 400 KG CIMENTO/M3 - BRITA 1 SLUMP 20 + OU- 2CM</t>
  </si>
  <si>
    <t>PEDRA BRITADA NÚMERO 1</t>
  </si>
  <si>
    <t>PEDRA BRITADA NÚMERO 2</t>
  </si>
  <si>
    <t>PEDRA BRITADA NÚMERO 3</t>
  </si>
  <si>
    <t>PEDRA BRITADA NÚMERO 4</t>
  </si>
  <si>
    <t>PEDRA RACHÃO D= 10 A 15 CM</t>
  </si>
  <si>
    <t>BRITA GRADUADA</t>
  </si>
  <si>
    <t>PEDRA BRITADA 1/2</t>
  </si>
  <si>
    <t>PEDRISCO LIMPO</t>
  </si>
  <si>
    <t>PÓ DE PEDRA</t>
  </si>
  <si>
    <t>PEDRA MARROADA</t>
  </si>
  <si>
    <t>PEDRA BICA CORRIDA</t>
  </si>
  <si>
    <t>PEDRA BRITADA NÚMERO 3 E 4</t>
  </si>
  <si>
    <t>BRITA GRADUADA TRATADA COM CIMENTO 4% EM PESO</t>
  </si>
  <si>
    <t>ARGAMASSA COLANTE - USO INTERNO - TIPO AC-I - COR CINZA</t>
  </si>
  <si>
    <t>ARGAMASSA PRÉ-FABRICADA PARA REBOCO</t>
  </si>
  <si>
    <t>ARGAMASSA EXPANSIVA P/ GRAUTEAMENTO</t>
  </si>
  <si>
    <t>FÍLER PARA CONCRETO ASFÁLTICO - MALHA 325 ENSACADO (MATERIAL DE ENCHIMENTO)</t>
  </si>
  <si>
    <t>ALVENARIA DE TIJOLOS COM ARGAMASSA DE CIMENTO E AREIA 1:3</t>
  </si>
  <si>
    <t>CONCRETO FCK=5MPA C/ AGREGADO RECICLADO</t>
  </si>
  <si>
    <t>CONCRETO FCK=5MPA C/ BRITA 2</t>
  </si>
  <si>
    <t>CONCRETO FCK=5MPA C/ BRITA 1 E 2</t>
  </si>
  <si>
    <t>CONCRETO FCK=10MPA C/ AGREGADO RECICLADO</t>
  </si>
  <si>
    <t>CONCRETO FCK=10MPA C/ BRITA 2</t>
  </si>
  <si>
    <t>CONCRETO FCK=10MPA C/ BRITA 1 E 2</t>
  </si>
  <si>
    <t>CONCRETO FCK=15MPA C/ AGREGADO RECICLADO</t>
  </si>
  <si>
    <t>CONCRETO FCK=15MPA C/ BRITA 1</t>
  </si>
  <si>
    <t>CONCRETO FCK=15MPA C/ BRITA 2</t>
  </si>
  <si>
    <t>CONCRETO FCK=15MPA C/ BRITA 1 E 2</t>
  </si>
  <si>
    <t>CONCRETO FCK=20MPA C/ AGREGADO RECICLADO</t>
  </si>
  <si>
    <t>CONCRETO FCK=20MPA C/ BRITA 1</t>
  </si>
  <si>
    <t>CONCRETO FCK=20MPA C/ BRITA 2</t>
  </si>
  <si>
    <t>CONCRETO FCK=20MPA C/ BRITA 1 E 2</t>
  </si>
  <si>
    <t>CONCRETO FCK=25MPA C/ AGREGADO RECICLADO</t>
  </si>
  <si>
    <t>CONCRETO FCK=25MPA C/ BRITA 1</t>
  </si>
  <si>
    <t>CONCRETO FCK=25MPA C/ BRITA 2</t>
  </si>
  <si>
    <t>CONCRETO FCK=25MPA C/ BRITA 1 E 2</t>
  </si>
  <si>
    <t>CONCRETO FCK=30MPA C/ BRITA 1</t>
  </si>
  <si>
    <t>CONCRETO FCK=30MPA C/ BRITA 2</t>
  </si>
  <si>
    <t>CONCRETO FCK=30MPA C/ BRITA 1 E 2</t>
  </si>
  <si>
    <t>CONCRETO FCK=35MPA C/ BRITA 1</t>
  </si>
  <si>
    <t>CONCRETO FCK=35MPA C/ BRITA 2</t>
  </si>
  <si>
    <t>CONCRETO FCK=35MPA C/ BRITA 1 E 2</t>
  </si>
  <si>
    <t>CONCRETO FCK=40MPA C/ BRITA 1</t>
  </si>
  <si>
    <t>CONCRETO FCK=40MPA C/ BRITA 2</t>
  </si>
  <si>
    <t>CONCRETO FCK=40MPA C/ BRITA 1 E 2</t>
  </si>
  <si>
    <t>CONCRETO "GROUT" C/ PEDRISCO</t>
  </si>
  <si>
    <t>ARGAMASSA DE CIMENTO COM AREIA MÉDIA 1:2</t>
  </si>
  <si>
    <t>ARGAMASSA DE CIMENTO COM AREIA MÉDIA 1:3</t>
  </si>
  <si>
    <t>ARGAMASSA DE CIMENTO COM AREIA GROSSA 1:3</t>
  </si>
  <si>
    <t>ARGAMASSA DE CIMENTO COM AREIA MÉDIA 1:4</t>
  </si>
  <si>
    <t>ARGAMASSA DE CIMENTO COM AREIA GROSSA 1:4</t>
  </si>
  <si>
    <t>ARGAMASSA DE CIMENTO COM AREIA MÉDIA 1:5</t>
  </si>
  <si>
    <t>ARGAMASSA DE CIMENTOCOM AREIA GROSSA 1:5</t>
  </si>
  <si>
    <t>ARGAMASSA DE CIMENTO COM AREIA MÉDIA 1:6</t>
  </si>
  <si>
    <t>ARGAMASSA DE CIMENTO COM AREIA GROSSA 1:6</t>
  </si>
  <si>
    <t>ARGAMASSA DE CIMENTO COM AREIA MÉDIA 1:7</t>
  </si>
  <si>
    <t>ARGAMASSA DE CIMENTO COM AREIA GROSSA 1:7</t>
  </si>
  <si>
    <t>ARGAMASSA DE CAL COM AREIA FINA 1:3</t>
  </si>
  <si>
    <t>ARGAMASSA DE CAL COM AREIA MÉDIA 1:3</t>
  </si>
  <si>
    <t>ARGAMASSA DE CAL COM AREIA FINA 1:4</t>
  </si>
  <si>
    <t>ARGAMASSA DE CAL COM AREIA MÉDIA 1:4</t>
  </si>
  <si>
    <t>ARGAMASSA MISTA COM AREIA GROSSA 1:0,25:3</t>
  </si>
  <si>
    <t>ARGAMASSA MISTA COM AREIA MÉDIA 1:0,5:5</t>
  </si>
  <si>
    <t>ARGAMASSA MISTA COM AREIA GROSSA 1:0,5:8</t>
  </si>
  <si>
    <t>ARGAMASSA MISTA COM AREIA GROSSA 1:1,5:6</t>
  </si>
  <si>
    <t>ARGAMASSA MISTA COM AREIA GROSSA 1:1:4</t>
  </si>
  <si>
    <t>ARGAMASSA MISTA COM AREIA GROSSA 1:2:8</t>
  </si>
  <si>
    <t>ARGAMASSA MISTA COM AREIA MÉDIA 1:2:9</t>
  </si>
  <si>
    <t>ADITIVOS</t>
  </si>
  <si>
    <t>AGENTE DE CURA PARA CONCRETO</t>
  </si>
  <si>
    <t>ADITIVO PARA ASFALTO TIPO BETUDOPE OU SIMILAR</t>
  </si>
  <si>
    <t>ADITIVO EXPANSOR PARA ENCUNHAMENTO E INJEÇÕES DE CIMENTO</t>
  </si>
  <si>
    <t>ADITIVO ACELERADOR DE PEGA PARA CONCRETO PROJETADO</t>
  </si>
  <si>
    <t>FIBRA DE POLIPROPILENO P/ CONCRETO DOSADO EM CENTRAL FILAMENTOS - TECNOLOGIA "CRACKSTOP"</t>
  </si>
  <si>
    <t>FIBRA DE CELULOSE PARA ASFALTO</t>
  </si>
  <si>
    <t>ADITIVO SURFACTANTE</t>
  </si>
  <si>
    <t>FORMAS/ESCORAMENTO/ANDAIMES (MADEIRA)</t>
  </si>
  <si>
    <t>DESMOLDANTE PARA FORMAS</t>
  </si>
  <si>
    <t>COMPENSADO PLASTIFICADO 10MM CHAPA DE 2,20 X 1,10 M</t>
  </si>
  <si>
    <t>COMPENSADO PLASTIFICADO 12MM CHAPA DE 2,20 X 1,10 M</t>
  </si>
  <si>
    <t>COMPENSADO PLASTIFICADO 14MM CHAPA DE 2,20 X 1,10 M</t>
  </si>
  <si>
    <t>COMPENSADO RESINADO  6 MM COLA BRANCA - CHAPA DE 2,20 X 1,10 M</t>
  </si>
  <si>
    <t>COMPENSADO RESINADO 10MM COLA BRANCA - CHAPA DE 2,20 X 1,10 M</t>
  </si>
  <si>
    <t>COMPENSADO RESINADO 12MM COLA BRANCA - CHAPA DE 2,20 X 1,10 M</t>
  </si>
  <si>
    <t>EUCALIPTO D=20 / 30 CM NA BASE - 6M - COM TRATAMENTO E SEM CASCA (CITRIODORA)</t>
  </si>
  <si>
    <t>PINUS - RIPA DE 1/2" X 3" - BRUTA</t>
  </si>
  <si>
    <t>PINUS - PONTALETE DE 3" X 3" - BRUTO</t>
  </si>
  <si>
    <t>TUBO CILÍNDRICO DE PAPELÃO C/ REV. EXT. IMPERMEAB. E INTERN. C/ PAPEL ESPECIAL NÃO ADERENTE AO CONCR.- DIÂM DE 350MM</t>
  </si>
  <si>
    <t>PEROBA DO NORTE (CUPIÚBA) - TÁBUA DE 3 X 16 CM - BRUTA</t>
  </si>
  <si>
    <t>PINUS - TÁBUA DE 1" X 6" - BRUTA</t>
  </si>
  <si>
    <t>PINUS - SARRAFO DE 1" X 2" - BRUTO</t>
  </si>
  <si>
    <t>PINUS - SARRAFO DE 1" X 4" - BRUTO</t>
  </si>
  <si>
    <t>PINUS - SARRAFO DE 1" X 3" - BRUTO</t>
  </si>
  <si>
    <t>PINUS - TÁBUA DE 1" X 12" - BRUTA</t>
  </si>
  <si>
    <t>ESCORAMENTO/ANDAIMES - ALUGUEL</t>
  </si>
  <si>
    <t>ESCORAMENTO CONTÍNUO</t>
  </si>
  <si>
    <t>LOCAÇÃO DE ANDAIME TUBULAR TIPO TORRE 1.50 X 1.50 M (ALTURA DE 1 METRO)</t>
  </si>
  <si>
    <t>M / Mês</t>
  </si>
  <si>
    <t>CHAPAS E ACESSÓRIOS PARA ESCORAMENTO (CHAPA GROSSA NAS ESPESSURAS 1/2", 1" E 1.1/2")</t>
  </si>
  <si>
    <t>TORRE METÁLICA ROHR ETEM T-28 (CIMBR.TUB.ENCAIX) PREÇO SEM FRETE</t>
  </si>
  <si>
    <t>Kg / Mês</t>
  </si>
  <si>
    <t>VIGA METÁLICA V-18 - LOCAÇÃO PREÇO SEM FRETE</t>
  </si>
  <si>
    <t>VIGA METALICA V-7,5 - LOCAÇÃO PREÇO SEM FRETE</t>
  </si>
  <si>
    <t>ARMADURAS PARA CONCRETO</t>
  </si>
  <si>
    <t>AÇO CA-25 - MÉDIA BITOLAS</t>
  </si>
  <si>
    <t>AÇO CA-25 -  6,3 MM - 1/4" - LISO</t>
  </si>
  <si>
    <t>AÇO CA-25 -  8,0 MM - 5/16" - LISO</t>
  </si>
  <si>
    <t>AÇO CA-25 - 10,0 MM - 3/8"- LISO</t>
  </si>
  <si>
    <t>AÇO CA-25 - 12,5 MM - 1/2" - LISO</t>
  </si>
  <si>
    <t>AÇO CA-25 - 16,0 MM - 5/8" - LISO</t>
  </si>
  <si>
    <t>AÇO CA-25 - 20,0 MM - 3/4" - LISO</t>
  </si>
  <si>
    <t>AÇO CA-25 - 25,0 MM - 1" - LISO</t>
  </si>
  <si>
    <t>AÇO CA-50A OU B - MÉDIA BITOLAS</t>
  </si>
  <si>
    <t>AÇO CA-50 -  6,3 MM - 1/4" - NERVURADO</t>
  </si>
  <si>
    <t>AÇO CA-50 -  8,0 MM - 5/16" - NERVURADO</t>
  </si>
  <si>
    <t>AÇO CA-50 - 10,0 MM - 3/8" - NERVURADO</t>
  </si>
  <si>
    <t>AÇO CA-50 - 12,5 MM - 1/2" - NERVURADO</t>
  </si>
  <si>
    <t>AÇO CA-50 - 16,0 MM - 5/8" - NERVURADO</t>
  </si>
  <si>
    <t>AÇO CA-50 - 20,0 MM - 3/4" - NERVURADO</t>
  </si>
  <si>
    <t>AÇO CA-50 - 25,0 MM - 1" - NERVURADO</t>
  </si>
  <si>
    <t>AÇO CA-60B - MÉDIA BITOLAS</t>
  </si>
  <si>
    <t>AÇO CA-60 - 4,2 MM</t>
  </si>
  <si>
    <t>AÇO CA-60 - 5,0 MM</t>
  </si>
  <si>
    <t>AÇO CA-60 - 6,0MM</t>
  </si>
  <si>
    <t>AÇO CA-60 - 8,0MM</t>
  </si>
  <si>
    <t>TELA SOLDADA NERVURADA Q- 61 (PAINEL - AÇO CA60 - MALHA 15 X 15 CM - FIO 3.4 MM)</t>
  </si>
  <si>
    <t>LAJES E PAINÉIS PRÉ-FABRICADOS</t>
  </si>
  <si>
    <t>LAJE MISTA TRELIÇADA PRÉ-FABRICADA H= 8CM - INTEREIXOS 45CM - 300KGF/CM2</t>
  </si>
  <si>
    <t>LAJE MISTA TRELIÇADA PRÉ-FABRICADA H=10CM - INTEREIXOS 45CM - 300KGF/CM2</t>
  </si>
  <si>
    <t>LAJE MISTA TRELIÇADA PRÉ-FABRICADA H=12CM - INTEREIXOS 45CM - 300KGF/CM2</t>
  </si>
  <si>
    <t>LAJE MISTA TRELIÇADA PRÉ-FABRICADA H=15CM - INTEREIXOS 45CM - 300KGF/CM2</t>
  </si>
  <si>
    <t>LAJE MISTA TRELIÇADA PRÉ-FABRICADA H=20CM - INTEREIXOS 45CM - 300KGF/CM2</t>
  </si>
  <si>
    <t>LAJE MISTA TRELIÇADA PRÉ-FABRICADA H=25CM - INTEREIXOS 45CM - 300KGF/CM2</t>
  </si>
  <si>
    <t>VEDOS (TIJOLOS E BLOCOS)</t>
  </si>
  <si>
    <t>BLOCO SÍLICO CALCÁRIO - 14X19X39</t>
  </si>
  <si>
    <t>BLOCO SÍLICO CALCÁRIO - 19X19X39</t>
  </si>
  <si>
    <t>BLOCO DE CONCRETO APARENTE - (09X19X39)CM</t>
  </si>
  <si>
    <t>BLOCO DE CONCRETO APARENTE - (14X19X39)CM</t>
  </si>
  <si>
    <t>BLOCO DE CONCRETO APARENTE - (19X19X39)CM</t>
  </si>
  <si>
    <t>BLOCO DE CONCRETO COMUM - (14X19X39)CM</t>
  </si>
  <si>
    <t>BLOCO DE CONCRETO COMUM - (19X19X39)CM</t>
  </si>
  <si>
    <t>BLOCO DE CONCRETO COMUM - (19X19X19)CM</t>
  </si>
  <si>
    <t>BLOCO VAZADO DE CONCRETO ESTRUTURAL 14CM (ATÉ 6 MPA)</t>
  </si>
  <si>
    <t>BLOCO VAZADO DE CONCRETO ESTRUTURAL 19CM (ATÉ 6 MPA)</t>
  </si>
  <si>
    <t>BLOCO CERÂMICO DE VEDAÇÃO - (14X19X39)CM</t>
  </si>
  <si>
    <t>BLOCO CERÂMICO DE VEDAÇÃO - (19X19X39)CM</t>
  </si>
  <si>
    <t>TIJOLO CERÂMICO FURADO - 9 FUROS - (11,5X14X24)CM</t>
  </si>
  <si>
    <t>TIJOLO CERÂMICO LAMINADO - (5,5X11X23)CM (MEDIDAS APROXIMADAS)</t>
  </si>
  <si>
    <t>TIJOLO DE VIDRO - CANELADO - 8X19X19CM</t>
  </si>
  <si>
    <t>TIJOLO DE VIDRO - VENTILAÇÃO - 20X10X10CM</t>
  </si>
  <si>
    <t>TIJOLO DE VIDRO - XADREZ - 19X19X8CM</t>
  </si>
  <si>
    <t>TIJOLO MAÇICO DE BARRO COMUM</t>
  </si>
  <si>
    <t>BLOCO DE CONCRETO ESTRUTURAL DE 14CM - RESISTÊNCIA  8MPA</t>
  </si>
  <si>
    <t>BLOCO DE CONCRETO ESTRUTURAL DE 14CM - RESISTÊNCIA 10MPA</t>
  </si>
  <si>
    <t>BLOCO DE CONCRETO ESTRUTURAL DE 14CM - RESISTÊNCIA 12MPA</t>
  </si>
  <si>
    <t>BLOCO DE CONCRETO ESTRUTURAL DE 14CM - RESISTÊNCIA 14MPA</t>
  </si>
  <si>
    <t>BLOCO DE CONCRETO ESTRUTURAL DE 19CM - RESISTÊNCIA  8MPA</t>
  </si>
  <si>
    <t>BLOCO DE CONCRETO ESTRUTURAL DE 19CM - RESISTÊNCIA 10MPA</t>
  </si>
  <si>
    <t>BLOCO DE CONCRETO ESTRUTURAL DE 19CM - RESISTÊNCIA 12MPA</t>
  </si>
  <si>
    <t>BLOCO DE CONCRETO ESTRUTURAL DE 19CM - RESISTÊNCIA 14MPA</t>
  </si>
  <si>
    <t>VEDOS (ELEMENTOS VAZADOS)</t>
  </si>
  <si>
    <t>VEDOS (DIVISÓRIAS EM PLACAS)</t>
  </si>
  <si>
    <t>PLACA DE GRANILITE 30MM - DIVISÓRIA</t>
  </si>
  <si>
    <t>PLACA DE GRANILITE 40MM - DIVISÓRIA</t>
  </si>
  <si>
    <t>PLACA DE GRANILITE 50MM - DIVISÓRIA</t>
  </si>
  <si>
    <t>ARDOSIA CINZA EM PLACA -POLIDA NOS 2 LADOS -ESPESSURA 30MM</t>
  </si>
  <si>
    <t>DIVISÓRIA NAVAL; MIOLO COLMÉIA - PAINEL/PAINEL - FORNECIMENTO E COLOCAÇÃO ALT. DE 3 METROS</t>
  </si>
  <si>
    <t>DIVISÓRIA NAVAL; MIOLO COLMÉIA - PAINEL CEGO - FORNECIMENTO E COLOCAÇÃO ALT. DE 3 METROS</t>
  </si>
  <si>
    <t>DIVISÓRIA NAVAL; MIOLO COLMÉIA - PORTA/BANDEIRA - FORNECIMENTO E COLOCAÇÃO ALT. DE 3 METROS (C/ FERRAGENS NECESS. P/COLOCAÇÃO)</t>
  </si>
  <si>
    <t>DIVISÓRIA NAVAL; MIOLO COLMÉIA - PAINEL/VIDRO - FORNECIMENTO E COLOCAÇÃO ALT. DE 3 METROS</t>
  </si>
  <si>
    <t>DIVISÓRIA NAVAL; MIOLO COLMÉIA - PORTA/VIDRO - FORNECIMENTO E COLOCAÇÃO ALT. DE 3 METROS (C/ FERRAGENS NECESS. P/COLOCAÇÃO)</t>
  </si>
  <si>
    <t>DIVISÓRIA NAVAL; MIOLO COLMÉIA - PAINEL/VIDRO/PAINEL - FORNECIMENTO E COLOCAÇÃO ALT. DE 3 METROS</t>
  </si>
  <si>
    <t>DIVISÓRIA NAVAL; MIOLO COLMÉIA - PAINEL/VIDRO/VIDRO - FORNECIMENTO E COLOCAÇÃO ALT. DE 3 METROS</t>
  </si>
  <si>
    <t>DIVISÓRIA NAVAL; MIOLO COLMÉIA - PORTA/BONECA/PAINEL - FORNECIMENTO E COLOCAÇÃO ALT. DE 3 METROS (C/ FERRAGENS NECESS. P/COLOCAÇÃO)</t>
  </si>
  <si>
    <t>DIVISÓRIA NAVAL; MIOLO COLMÉIA - PORTA/BONECA/VIDRO - FORNECIMENTO E COLOCAÇÃO ALT. DE 3 METROS (C/ FERRAGENS NECESS. P/COLOCAÇÃO)</t>
  </si>
  <si>
    <t>DIVISÓRIA EM PLACAS DE GESSO ACARTONADO, RESISTÊNCIA AO FOGO 30 MINUTOS, ESPESSURA 100/70 MM - 1ST / 1ST LM</t>
  </si>
  <si>
    <t>DIVISÓRIA EM PLACAS DE GESSO ACARTONADO, RESISTÊNCIA AO FOGO 30 MINUTOS, ESPESSURA 100/70 MM - 1ST / 1ST</t>
  </si>
  <si>
    <t>DIVISÓRIA EM PLACAS DE GESSO ACARTONADO, RESISTÊNCIA AO FOGO 30 MINUTOS, ESPESSURA 73/48 MM - 1ST / 1ST</t>
  </si>
  <si>
    <t>DIVISÓRIA EM PLACAS DE GESSO ACARTONADO, RESISTÊNCIA AO FOGO 30 MINUTOS, ESPESSURA 73/48 MM - 1ST / 1ST LM</t>
  </si>
  <si>
    <t>DIVISÓRIA EM PLACAS DE GESSO ACARTONADO, RESISTÊNCIA AO FOGO 30 MINUTOS, ESPESSURA 100/70 MM - 1ST /1RU / 1RU</t>
  </si>
  <si>
    <t>DIVISÓRIA EM PLACAS DE GESSO ACARTONADO, RESISTÊNCIA AO FOGO 30 MINUTOS, ESPESSURA 120/70 MM - 2ST / 2ST LM</t>
  </si>
  <si>
    <t>MATERIAIS PARA IMPERMEABILIZAÇÃO</t>
  </si>
  <si>
    <t>ASFALTO OXIDADO TIPO lll</t>
  </si>
  <si>
    <t>CIMENTO IMPERMEABILIZANTE DE CRISTALIZAÇÃO - ESTRUTURA ELEVADA - COM APLICAÇÃO</t>
  </si>
  <si>
    <t>CIMENTO IMPERMEABILIZANTE DE CRISTALIZAÇÃO - ESTRUTURA ENTERRADA - COM APLICAÇÃO</t>
  </si>
  <si>
    <t>EMULSÃO ASFÁLTICA MODIFICADA C/ELASTÔMEROS - ESTRUTURADA C/TECIDO POLIÉSTER-2 CAMADAS DE ESTRUT- (FORN E APLIC MAT)</t>
  </si>
  <si>
    <t>EMULSÃO ASFÁLTICA - ESTRUTURADA COM TECIDO DE POLIÉSTER - 2 CAMADAS DE ESTRUTURANTE (FORNEC. E APLICAÇÃO DO MATERIAL)</t>
  </si>
  <si>
    <t>EMULSÃO ASFÁLTICA - ESTRUTURADA COM TECIDO DE POLIÉSTER - 3 CAMADAS DE ESTRUTURANTE (FORNEC. E APLICAÇÃO DO MATERIAL)</t>
  </si>
  <si>
    <t>PRIMER HIDROFUGANTE A BASE DE SILANO SILOXANO P/ SUPERFÍCIES DE CONCRETO, ALVENARIA, ETC.</t>
  </si>
  <si>
    <t>PRIMER PARA TINTA ANTI-PICHAÇÃO</t>
  </si>
  <si>
    <t>PRIMER PARA VERNIZ ANTI-PICHAÇÃO</t>
  </si>
  <si>
    <t>MEMBRANAS ASFÁLTICAS - 3 CAMADAS DE FELTRO ASFÁLTICO 15LBS COM APLICAÇÃO A QUENTE (FORNECIMENTO E COLOCAÇÃO)</t>
  </si>
  <si>
    <t>MEMBRANAS ASFÁLTICAS - 4 CAMADAS DE FELTRO ASFÁLTICO 15LBS COM APLICAÇÃO A QUENTE (FORNECIMENTO E COLOCAÇÃO)</t>
  </si>
  <si>
    <t>MEMBRANAS ASFÁLTICAS - 5 CAMADAS DE FELTRO ASFÁLTICO 15LBS COM APLICAÇÃO A QUENTE (FORNECIMENTO E COLOCAÇÃO)</t>
  </si>
  <si>
    <t>MANTA ASFÁLTICA E=3MM C/ VÉU DE POLIÉSTER-COLADA A MAÇARICO (FORNECIMENTO DO MATERIAL E COLOCAÇÃO)</t>
  </si>
  <si>
    <t>MANTA ASFÁLTICA E=4MM C/ VÉU DE POLIÉSTER-COLADA A MAÇARICO (FORNECIMENTO DO MATERIAL E COLOCAÇÃO)</t>
  </si>
  <si>
    <t>MANTA ASFÁLTICA ESPESSURA 4 MM ANTIRAIZ C/ VÉU DE POLIÉSTER (FORNECIMENTO DO MATERIAL E COLOCAÇÃO)</t>
  </si>
  <si>
    <t>TINTA BETUMINOSA PARA CONCRETO E ALVENARIA</t>
  </si>
  <si>
    <t>IMPERMEABILIZANTE PARA CONCRETO E ARGAMASSA</t>
  </si>
  <si>
    <t>IMPERMEABILIZANTE MONOCOMPONENTE Á BASE DE POLÍMEROS ACRÍLICOS, COR BRANCA, CONSUMO 2 A 3,5 KG/M2</t>
  </si>
  <si>
    <t>IMPERMEABILIZANTE Á BASE DE EMULSÃO ASFÁLTICA MODIFICADA COM ELASTÔMEROS SINTÉTICOS, MOMOCOMPONENTE, NA COR PRETA, PARA MOLDAGEM A FRIO “IN LOCO”, FORMANDO UMA MEMBRANA ELÁSTICA E FLEXÍVEL SEM EMENDAS. CONSUMO 4 KG/M2 (RENDIMENTO 1,0 KG/M2/DEMÃO)</t>
  </si>
  <si>
    <t>MATERIAIS PARA ISOTERMIA</t>
  </si>
  <si>
    <t>PLACA DE POLIESTIRENO EXPANDIDO ESP=50 MM - TIPO "P1"</t>
  </si>
  <si>
    <t>MASSA BETUMINOSA - ADESIVO P/ PLACAS TERMO-ACÚSTICAS FRIO ASFALTO</t>
  </si>
  <si>
    <t>JUNTAS DE DILATAÇÃO</t>
  </si>
  <si>
    <t>MATA-JUNTA DE PVC - TIPO 012</t>
  </si>
  <si>
    <t>MATA-JUNTA DE PVC - TIPO 022</t>
  </si>
  <si>
    <t>MASTIQUE A BASE DE POLIURETANO - MC</t>
  </si>
  <si>
    <t>MASTIQUE A BASE DE SILICONE</t>
  </si>
  <si>
    <t>BARRA CHATA DE ALUMÍNIO TIPO FITA 1/8" X 7/8"</t>
  </si>
  <si>
    <t>BARRA DE ALUMÍNIO 1/4" X 3/4"</t>
  </si>
  <si>
    <t>MANGUEIRA PLÁSTICA FLEXÍVEL D = 3/4" - ESP = 2MM - CRISTAL</t>
  </si>
  <si>
    <t>FORNEC. E COLOC.- JUNTA DE DILATAÇÃO DE ELAST. DE NEOPRENE JEENE JJ0411M  (4X15MM)  MOV. MÁX. DE -2 A +2MM</t>
  </si>
  <si>
    <t>FORNEC. E COLOC.- JUNTA DE DILATAÇÃO DE ELAST. DE NEOPRENE JEENE JJ2027M (20X35MM)  MOV. MÁX. DE -10 A +10MM</t>
  </si>
  <si>
    <t>FORNEC. E COLOC.- JUNTA DE DILATAÇÃO DE ELAST. DE NEOPRENE JEENE JJ6080VV (60X90MM)  MOV. MÁX. DE -30 A +30MM</t>
  </si>
  <si>
    <t>FORNEC. E COLOC.- JUNTA DE DILATAÇÃO DE ELAST. DE NEOPRENE JEENE JJ99120VV  (100X140MM)  MOV. MÁX. DE -50 A +50MM</t>
  </si>
  <si>
    <t>FORNEC. E COLOC.- JUNTA DE DILATAÇÃO DE ELAST. DE NEOPRENE JEENE JJ5070VV (50X80MM)+LÁB.POL, MOV. MÁX. DE -20 A +30MM</t>
  </si>
  <si>
    <t>FORNEC. E COLOC.- JUNTA DE DILATAÇÃO DE ELAST. DE NEOPRENE JEENE JJ2540VV (25X50MM)+LÁB.POL, MOV. MÁX. DE -10 A +15MM</t>
  </si>
  <si>
    <t>FORNEC. E COLOC.- JUNTA DE DILATAÇÃO DE ELAST. DE NEOPRENE JEENE JJ3550VV (35X60MM)+LÁB.POL, MOV. MÁX. DE -15 A +20MM</t>
  </si>
  <si>
    <t>ESTRUTURAS PARA COBERTURA</t>
  </si>
  <si>
    <t>ESTRUTURA METÁLICA INCL. ANTIFERRUGINOSA</t>
  </si>
  <si>
    <t>RETIRADA DE ESTRUTURA METÁLICA INCLUSIVE PERFIS DE FIXAÇÃO</t>
  </si>
  <si>
    <t>MADEIRAMENTO DE PEROBA DO NORTE (CUPIÚBA) P/ TELHADO</t>
  </si>
  <si>
    <t>MONTAGEM DE ESTRUTURA METÁLICA</t>
  </si>
  <si>
    <t>PEROBA DO NORTE (CUPIÚBA) - VIGA DE  6 CM X 12 CM - BRUTA</t>
  </si>
  <si>
    <t>PEROBA DO NORTE (CUPIÚBA) - VIGA DE 6 X 16 CM - BRUTA</t>
  </si>
  <si>
    <t>CAIBRO DE PEROBA DO NORTE 5 X 6 CM - BRUTO (CUPIÚBA)</t>
  </si>
  <si>
    <t>RIPA DE PEROBA DO NORTE 1,5 CM X 5 CM - BRUTA (CUPIÚBA)</t>
  </si>
  <si>
    <t>TELHAS E DOMOS</t>
  </si>
  <si>
    <t>DOMO DE ACRÍLICO COM CAIXILHO DE ALUMÍNIO 1,05 X 1,05 M</t>
  </si>
  <si>
    <t>COBERTURA EM POLICARBONATO ALVEOLAR 6MM, ESTRUTURA METÁLICA GALVANIZADA, INSTALADA</t>
  </si>
  <si>
    <t>TELHA TECNOLOGIA CRFS ONDULADA 6MM</t>
  </si>
  <si>
    <t>TELHA TECNOLOGIA CRFS ONDULADA 8MM</t>
  </si>
  <si>
    <t>TELHA ESTRUTURAL TRAPEZOIDAL CRFS - E=8 MM LARG. ÚTIL 44 CM</t>
  </si>
  <si>
    <t>TELHA TECNOLOGIA CRFS TRAPEZOIDAL 90 CM E=8 MM</t>
  </si>
  <si>
    <t>TELHA DE AÇO GALV. ACAB. NATURAL TRAPEZOIDAL E=0.5 MM H= ATÉ 40 MM</t>
  </si>
  <si>
    <t>TELHA AÇO GALV. ONDULADA E= 0,5 MM - H= 17/18 MM REV. B</t>
  </si>
  <si>
    <t>TELHA AÇO GALV. TRAPEZOIDAL DUPLA E=0,5MM-H=40MM-MIOLO=30MM POLIURETANO -  REV.B</t>
  </si>
  <si>
    <t>TELHA AÇO GALV. TRAPEZOIDAL   E=0.5MM - H=40MM PINTURA ELETROSTÁTICA 2 FACES - REV. B</t>
  </si>
  <si>
    <t>TELHA AÇO GALV. ONDULADA E= 0,5 MM - H= 17/18 MM PINTURA ELETROST. 2 FACES - REV.B</t>
  </si>
  <si>
    <t>TELHA AÇO GALV. TRAPEZOIDAL DUPLA E=0,5MM-H=40MM-MIOLO=30MM POLIURETANO - PINTADA 1 FACE - REV.B</t>
  </si>
  <si>
    <t>TELHA AÇO GALV. TRAPEZOIDAL DUPLA E=0,8MM-H=40MM-MIOLO=30MM POLIURETANO - PINTADA 1 FACE - REV.B</t>
  </si>
  <si>
    <t>TAPUME METÁLICO COM TELHA METÁLICA, SEM PINTURA,TRAPEZOIDAL 40-ESP. 0,43MM, COLUNAS, BASES E PARAFUSOS</t>
  </si>
  <si>
    <t>CUMEEIRA AÇO GALV. TRAPEZOIDAL E=0,5MM - H=40MM - L=0,60M REV.B</t>
  </si>
  <si>
    <t>CUMEEIRA AÇO GALV. ONDULADA E= 0,5MM - H= 17/18MM - L=0.60M</t>
  </si>
  <si>
    <t>CUMEEIRA AÇO GALV. TRAPEZOIDAL E=0,5MM - H=40MM - L=0,60M REV.B - PINT.BR 2 FACES</t>
  </si>
  <si>
    <t>CUMEEIRA AÇO GALV. ONDULADA E= 0,5MM - H= 17/18MM - L=0.60M PINTURA ELETROSTÁTICA 2 FACES - REV. B</t>
  </si>
  <si>
    <t>TELHAS (ELEMENTOS DE ARREMATE)</t>
  </si>
  <si>
    <t>CUMEEIRA UNIVERSAL P/ TELHA TECNOLOGIA CRFS ONDULADA 1,10 X 0,60 M</t>
  </si>
  <si>
    <t>CUMEEIRA NORMAL P/ TELHA TECNOLOGIA CRFS TRAPEZ. 44CM</t>
  </si>
  <si>
    <t>CUMEEIRA NORMAL P/ TELHA TECNOLOGIA CRFS TRAPEZ. 90CM</t>
  </si>
  <si>
    <t>CUMEEIRA DE ALUMÍNIO NORMAL E=0.8MM - P/ TELHA ONDULADA  ACABAMENTO NATURAL - COMPRIMENTO = 1072 MM / 1345 MM</t>
  </si>
  <si>
    <t>CUMEEIRA DE ALUMÍNIO NORMAL E=0.8MM - P/ TELHA TRAPEZOIDAL ACABAMENTO NATURAL - COMPRIMENTO = 1056 MM / 1265 MM</t>
  </si>
  <si>
    <t>CUMEEIRA DE ALUMÍNIO SHED E=0.8MM - P/ TELHA ONDULADA ACABAMENTO NATURAL</t>
  </si>
  <si>
    <t>CUMEEIRA DE ALUMÍNIO SHED E=0.8MM - P/ TELHA TRAPEZOIDAL ACABAMENTO NATURAL</t>
  </si>
  <si>
    <t>CUMEEIRA DE BARRO TIPO UNIVERSAL</t>
  </si>
  <si>
    <t>PINGADEIRA PLÁST. P/ TELHA ESTR. TRAPEZ. CRFS L= 44/49 CM 230 MM</t>
  </si>
  <si>
    <t>PINGADEIRA PLÁST. P/ TELHA ESTRUT. TRAPEZOIDAL CRFS L=90CM 115 MM</t>
  </si>
  <si>
    <t>PLACA DE VENTILAÇÃO PARA TELHA ESTR. TRAPEZOIDAL CRFS 44 CM</t>
  </si>
  <si>
    <t>PLACA DE VENTILAÇÃO P/ TELHA DE FIBROC./CRFS CANALETE 90</t>
  </si>
  <si>
    <t>PLACA DE VEDAÇÃO NERVURA -  P/ TELHA DE FIBROCIMENTO/CRFS CANALETE 90</t>
  </si>
  <si>
    <t>SUBCOBERTURA COM FOLHA DE ALUMÍNIO</t>
  </si>
  <si>
    <t>ELEMENTOS DE FIXAÇÃO (PARAFUSOS E FERRAGENS)</t>
  </si>
  <si>
    <t>CONJUNTO DE VEDAÇÃO ELÁSTICA 5/16" - P/ FIXAÇÃO DE TELHA ONDULADA (1 ARRUELA DE PVC + 1 ARRUELA FERRO GALVANIZADA)</t>
  </si>
  <si>
    <t>FERRAGEM PARA MADEIRAMENTO DE TELHADO</t>
  </si>
  <si>
    <t>FIXADOR DE ABAS PARA TELHAS DE FIBROCIMENTO / CRFS TIPO SIMPLES</t>
  </si>
  <si>
    <t>PARAFUSO ZINCADO BRANCO - FENDA SIMPLES - CABEÇA CHATA P/ MADEIRA - DIÂMETRO 6,1 MM - COMPRIMENTO 90MM</t>
  </si>
  <si>
    <t>PARAFUSO AUTO-ATARRAXANTE - CABEÇA PANELA - COM BUCHA DE NYLON S- 8 DIÂMETRO 5,5MM - COMPRIMENTO 50MM - FENDA SIMPLES</t>
  </si>
  <si>
    <t>PARAFUSO AUTO PERFURANTE 12 4 X 3/4"  TIPO TRAXX COM CONJUNTO DE VEDAÇÃO</t>
  </si>
  <si>
    <t>CONJUNTO DE FIXAÇÃO NIQUELADO PARA BACIA DE LOUÇA (BUCHA 8 E ARRUELA PLÁSTICA)</t>
  </si>
  <si>
    <t>PARAFUSO C/ ROSCA SOBERBA DE FERRO GALVANIZADO P/ FIXAÇÃO DE TELHAS ONDULADAS EM CRFS/AMIANTO - S/ VEDAÇÃO  - 8 x 230MM</t>
  </si>
  <si>
    <t>SUPORTE DE ABAS PARA TELHA ESTRUTURAL 90 (APOIO EM MADEIRA) SEM BASE</t>
  </si>
  <si>
    <t>ELEMENTOS DE FIXAÇÃO (PREGO/GRAMPOS ETC)</t>
  </si>
  <si>
    <t>PREGO 18 X 27 COMUM - POLIDO</t>
  </si>
  <si>
    <t>PREGO 13 X 18 COMUM - POLIDO - SEM CABEÇA</t>
  </si>
  <si>
    <t>PREGO 12 X 12 E 12 X 15  COMUM - POLIDO</t>
  </si>
  <si>
    <t>PREGO 18 X 27 ZINCADO</t>
  </si>
  <si>
    <t>REBITE DE REPUXO EM ALUMÍNIO TIPO POP N. 415 ( DIÂMETRO 4 MM - COMPRIMENTO 15 MM)</t>
  </si>
  <si>
    <t>GANCHO 8 X 350MM "L" - COM ROSCA E PORCA - PARA TELHA (SEM VEDAÇÃO)</t>
  </si>
  <si>
    <t>GANCHO CHATO - 140 MM</t>
  </si>
  <si>
    <t>HASTE DE ALUMÍNIO - 250MM X 5/16" - C/ ACESSÓRIOS (PORCA + ARRUELA ALUM.+ ARRUELA PVC) P/ FIX. TELHA ALUM.</t>
  </si>
  <si>
    <t>TACO - CHUMBADOR DE PEROBA DO NORTE (CUPIÚBA) ESPESSURA 15 MM / LARGURA 50 MM / ALTURA 60 MM</t>
  </si>
  <si>
    <t>ARAMES</t>
  </si>
  <si>
    <t>ARAME GALVANIZADO N. 10</t>
  </si>
  <si>
    <t>ARAME GALVANIZADO N. 14</t>
  </si>
  <si>
    <t>ARAME GALVANIZADO N.18</t>
  </si>
  <si>
    <t>ARAME RECOZIDO N. 16 E N. 18</t>
  </si>
  <si>
    <t>ARAME GALVANIZADO N. 12</t>
  </si>
  <si>
    <t>ARAME GALVANIZADO N.  8</t>
  </si>
  <si>
    <t>BLOCO DE CONCRETO, DIMENSÃO 200X400X160MMCOR NATURAL</t>
  </si>
  <si>
    <t>BLOCO DE CONCRETO, DIMENSÃO 200X400X160MMCOR GRAFITE</t>
  </si>
  <si>
    <t>BLOCO DE CONCRETO, DIMENSÃO 200X400X160MMCOR CINZA</t>
  </si>
  <si>
    <t>ADITIVO POLÍMERO EM PÓ</t>
  </si>
  <si>
    <t>FECHAMENTOS EXTERNOS</t>
  </si>
  <si>
    <t>TELA ALAMBRADO MALHA 2" - FIO 10 - GALVANIZADA</t>
  </si>
  <si>
    <t>BOMBEAMENTO E LANÇAMENTO DE CONCRETO P/ ESTRUTURAS DE OBRAS ATÉ 80M3</t>
  </si>
  <si>
    <t>COLA DE CONTATO</t>
  </si>
  <si>
    <t>COLA EM PU ( POLIURETANO) PARA TACO</t>
  </si>
  <si>
    <t>MASSA PARA VEDAÇÃO ( P/ USO EM TELHAS DE AMIANTO/CRFS )</t>
  </si>
  <si>
    <t>TELA TIPO DEPLOYER (UTILIZADA EM ALVENARIA / ESTUQUE)</t>
  </si>
  <si>
    <t>TELA ESTRUTURANTE DE POLIÉSTER OU NYLON, EM MALHA 1 X 1 MM OU 2 X 2 MM</t>
  </si>
  <si>
    <t>RIPA DE PEROBA DO NORTE(CUPIÚBA) APARELHADA - 1,5 X 5CM</t>
  </si>
  <si>
    <t>SARRAFO DE PINUS 1A. APARELHADA - 1 X 4(2,5 X 10CM)</t>
  </si>
  <si>
    <t>VIGOTA DE PEROBA DO NORTE 4 X 9,5 CM - APARELHADA (CUPIÚBA)</t>
  </si>
  <si>
    <t>COLA PARA TELHA DE FIBROCIMENTO</t>
  </si>
  <si>
    <t>ADESIVO PARA TRINCAS E FISSURAS ESTRUTURAIS</t>
  </si>
  <si>
    <t>QUADRAS E ACESSÓRIOS</t>
  </si>
  <si>
    <t>DEMARCAÇÃO E PINTURA DE FAIXAS ATÉ 10CM - BORRACHA CLORADA</t>
  </si>
  <si>
    <t>DEMARCAÇÃO E PINTURA DE FAIXAS ATÉ 10CM - EPÓXI</t>
  </si>
  <si>
    <t>DEMARCAÇÃO E PINTURA DE SUPERFÍCIES - BORRACHA CLORADA</t>
  </si>
  <si>
    <t>DEMARCAÇÃO E PINTURA DE SUPERFÍCIES - EPÓXI</t>
  </si>
  <si>
    <t>MADEIRAS</t>
  </si>
  <si>
    <t>SARRAFO DE CEDRINHO 5X2.5CM - BRUTO</t>
  </si>
  <si>
    <t>RIPA DE IMBUIA 3,5 X 1,5 CM</t>
  </si>
  <si>
    <t>GUARNIÇÃO EM PADRÃO IMBUIA - TIPO MEIA MOLDURA - 3 CM (UTILIZADA COMO ACABAMENTO P/ VISOR DE VIDRO EM PORTA)</t>
  </si>
  <si>
    <t>CAIBRO DE PEROBA DO NORTE 3 X 5 CM - BRUTO - (CUPIÚBA)</t>
  </si>
  <si>
    <t>CONTENÇÕES</t>
  </si>
  <si>
    <t>GABIÃO TIPO CAIXA, H=1,00M, MALHA 8X10, FIO 2,4MM - GALV. E  PVC (GAIOLA VAZIA)</t>
  </si>
  <si>
    <t>GABIÃO TIPO CAIXA, H=1,00M, MALHA 8X10, FIO 2,7MM - GALV. (GAIOLA VAZIA)</t>
  </si>
  <si>
    <t>GABIÃO TIPO CAIXA, H=0,50M, MALHA 8X10, FIO 2,7MM - GALV. (GAIOLA VAZIA)</t>
  </si>
  <si>
    <t>GABIÃO TIPO CAIXA, H=0,50M, MALHA 8X10, FIO 2,4MM - PVC (GAIOLA VAZIA)</t>
  </si>
  <si>
    <t>GABIÃO TIPO COLCHÃO RENO, H=0,17M, MALHA 6X8 , FIO 2,0MM PVC (GAIOLA VAZIA)</t>
  </si>
  <si>
    <t>GABIÃO TIPO COLCHÃO RENO, H=0,23M, MALHA 6X8, FIO 2,0MM PVC (GAIOLA VAZIA)</t>
  </si>
  <si>
    <t>GABIÃO TIPO SACO, D=0,65M -MALHA 8X10-FIO 2,4MM -REV. PVC (GAIOLA VAZIA)</t>
  </si>
  <si>
    <t>LAJE PRÉ-MOLD D=2,50M E=15CM P/ RESERV – FORN/MONT</t>
  </si>
  <si>
    <t>LAJE PRÉ-MOLD D=2,50M E=8CM P/ RESERV – FORN/MONT</t>
  </si>
  <si>
    <t>PEÇAS PRÉ-FABRICADAS DE CONCRETO COM SISTEMA DE ENCAIXE TIPO “S” , 25 X 20 CM PARA CONTENÇÃO</t>
  </si>
  <si>
    <t>PEÇAS PRÉ-FABRICADAS DE CONCRETO COM SISTEMA DE ENCAIXE TIPO “S” , 25 X 10 CM PARA CONTENÇÃO</t>
  </si>
  <si>
    <t>DRENAGEM</t>
  </si>
  <si>
    <t>MANILHA DE BARRO VIDRADO FURADO 6" X 1.5 M (PARA DRENO)</t>
  </si>
  <si>
    <t>MANILHA DE BARRO VIDRADO FURADO 8" X 1.5 M (PARA DRENO)</t>
  </si>
  <si>
    <t>MANTA GEOTÊXTIL C/ RESISTÊNCIA À TRAÇÃO LONG. DE  7 KN/M E TRAÇÃO TRANSV.  6 KN/M</t>
  </si>
  <si>
    <t>MANTA GEOTÊXTIL C/ RESISTÊNCIA À TRAÇÃO LONG. DE  8 KN/M E TRAÇÃO TRANSV.  7 KN/M</t>
  </si>
  <si>
    <t>MANTA GEOTÊXTIL C/ RESISTÊNCIA À TRAÇÃO LONG. DE  9 KN/M E TRAÇÃO TRANSV.  8 KN/M</t>
  </si>
  <si>
    <t>MANTA GEOTÊXTIL C/ RESISTÊNCIA À TRAÇÃO LONG. DE 10 KN/M E TRAÇÃO TRANSV.  9 KN/M</t>
  </si>
  <si>
    <t>MANTA GEOTÊXTIL C/ RESISTÊNCIA À TRAÇÃO LONG. DE 14 KN/M E TRAÇÃO TRANSV. 12 KN/M</t>
  </si>
  <si>
    <t>MANTA GEOTÊXTIL C/ RESISTÊNCIA À TRAÇÃO LONG. DE 16 KN/M E TRAÇÃO TRANSV. 14 KN/M</t>
  </si>
  <si>
    <t>MANTA GEOTÊXTIL C/ RESISTÊNCIA À TRAÇÃO LONG. DE 21 KN/M E TRAÇÃO TRANSV. 19 KN/M</t>
  </si>
  <si>
    <t>MANTA GEOTÊXTIL C/ RESISTÊNCIA À TRAÇÃO LONG. DE 26 KN/M E TRAÇÃO TRANSV. 23 KN/M</t>
  </si>
  <si>
    <t>MANTA GEOTÊXTIL C/ RESISTÊNCIA À TRAÇÃO LONG. DE 31 KN/M E TRAÇÃO TRANSV. 27 KN/M</t>
  </si>
  <si>
    <t>GEOMEMBRANA DE 1MM DE ESPESSURA DE PEAD</t>
  </si>
  <si>
    <t>MANTA FORMADA PELA ASSOC. DE TECIDO TÉCN. DE POLIÉSTER C/ FILME DE POLIETILENO DE BAIXA INTENS, DE ACORDO C/NBR 12824</t>
  </si>
  <si>
    <t>GEOCOMPOSTO FORMADO POR NÚCLEO TRIDIMENSIONAL FLEXÍVEL DE FILAM. POLIPROPILENO ASSOC. ÀS SUAS DS SUPERF.GEOT. NÃO TEC.</t>
  </si>
  <si>
    <t>TUBO DRENO DE CONCRETO FURADO D = 200 MM</t>
  </si>
  <si>
    <t>TÚNEIS</t>
  </si>
  <si>
    <t>CALANDRAGEM DAS CHAPAS,CORTE DOS FLANGES,PERFUR.EM KG DE CHAPA</t>
  </si>
  <si>
    <t>FORMA METÁLICA PARA CONCRETAGEM DO REVEST. INTER.DE TÚNEL</t>
  </si>
  <si>
    <t>TUNNEL LINER</t>
  </si>
  <si>
    <t>CHAPA CORRUGADA ARMCO (TUNNEL LINER) D=1.60M E=2.7MM CIRCULAR, GALVANIZADA</t>
  </si>
  <si>
    <t>CHAPA CORRUGADA ARMCO (TUNNEL LINER) D=1.80M E=2.7MM CIRCULAR, GALVANIZADA</t>
  </si>
  <si>
    <t>CHAPA CORRUGADA ARMCO (TUNNEL LINER) D=2.00M E=2.7MM CIRCULAR, GALVANIZADA</t>
  </si>
  <si>
    <t>CHAPA CORRUGADA ARMCO (TUNNEL LINER) D=2.20M E=2.7MM CIRCULAR, GALVANIZADA</t>
  </si>
  <si>
    <t>CHAPA CORRUGADA ARMCO (TUNNEL LINER) D=2.40M E=2.7MM CIRCULAR, GALVANIZADA</t>
  </si>
  <si>
    <t>CHAPA CORRUGADA ARMCO (TUNNEL LINER) D=2.60M E=2.7MM CIRCULAR, GALVANIZADA</t>
  </si>
  <si>
    <t>CHAPA CORRUGADA ARMCO (TUNNEL LINER) D=2.80M E=2.7MM CIRCULAR, GALVANIZADA</t>
  </si>
  <si>
    <t>CHAPA CORRUGADA ARMCO (TUNNEL LINER) D=3.00M E=2.7MM CIRCULAR, GALVANIZADA</t>
  </si>
  <si>
    <t>CHAPA CORRUGADA ARMCO (TUNNEL LINER) D=3.20M E=2.7MM CIRCULAR, GALVANIZADA</t>
  </si>
  <si>
    <t>CHAPA CORRUGADA ARMCO (TUNNEL LINER) D=2.00M E=3.4MM CIRCULAR, GALVANIZADA</t>
  </si>
  <si>
    <t>CHAPA CORRUGADA ARMCO (TUNNEL LINER) D=2.20M E=3.4MM CIRCULAR, GALVANIZADA</t>
  </si>
  <si>
    <t>CHAPA CORRUGADA ARMCO (TUNNEL LINER) D=2.40M E=3.4MM CIRCULAR, GALVANIZADA</t>
  </si>
  <si>
    <t>CHAPA CORRUGADA ARMCO (TUNNEL LINER) D=2.60M E=3.4MM CIRCULAR, GALVANIZADA</t>
  </si>
  <si>
    <t>CHAPA CORRUGADA ARMCO (TUNNEL LINER) D=2.80M E=3.4MM CIRCULAR, GALVANIZADA</t>
  </si>
  <si>
    <t>CHAPA CORRUGADA ARMCO (TUNNEL LINER) D=3.00M E=3.4MM CIRCULAR, GALVANIZADA</t>
  </si>
  <si>
    <t>CHAPA CORRUGADA ARMCO (TUNNEL LINER) D=3.20M E=3.4MM CIRCULAR, GALVANIZADA</t>
  </si>
  <si>
    <t>CHAPA DE AÇO, PRETA, CORRUGADA, P/ TÚNEL, D=1.60M E E=2.50M</t>
  </si>
  <si>
    <t>CHAPA DE AÇO, PRETA, CORRUGADA, P/ TÚNEL, D=1.80M E E=2.50M</t>
  </si>
  <si>
    <t>CHAPA DE AÇO, PRETA, CORRUGADA, P/ TÚNEL, D=2.00M E E=2.50M</t>
  </si>
  <si>
    <t>CHAPA DE AÇO, PRETA, CORRUGADA, P/ TÚNEL, D=2.20M E E=2.50M</t>
  </si>
  <si>
    <t>CHAPA DE AÇO, PRETA, CORRUGADA, P/ TÚNEL, D=2.40M E E=2.50M</t>
  </si>
  <si>
    <t>CHAPA DE AÇO, PRETA, CORRUGADA, P/ TÚNEL, D=2.60M E E=2.50M</t>
  </si>
  <si>
    <t>CHAPA DE AÇO, PRETA, CORRUGADA, P/ TÚNEL, D=2.80M E E=2.50M</t>
  </si>
  <si>
    <t>CHAPA DE AÇO, PRETA, CORRUGADA, P/ TÚNEL, D=3.00M E E=2.50M</t>
  </si>
  <si>
    <t>CHAPA DE AÇO, PRETA, CORRUGADA, P/ TÚNEL, D=3.20M E E=2.50M</t>
  </si>
  <si>
    <t>CHAPA DE AÇO, PRETA, CORRUGADA, P/ TÚNEL, D=2.00M E E=3.20M</t>
  </si>
  <si>
    <t>CHAPA DE AÇO, PRETA, CORRUGADA, P/ TÚNEL, D=2.20M E E=3.20M</t>
  </si>
  <si>
    <t>CHAPA DE AÇO, PRETA, CORRUGADA, P/ TÚNEL, D=2.40M E E=3.20M</t>
  </si>
  <si>
    <t>CHAPA DE AÇO, PRETA, CORRUGADA, P/ TÚNEL, D=2.60M E E=3.20M</t>
  </si>
  <si>
    <t>CHAPA DE AÇO, PRETA, CORRUGADA, P/ TÚNEL, D=2.80M E E=3.20M</t>
  </si>
  <si>
    <t>CHAPA DE AÇO, PRETA, CORRUGADA, P/ TÚNEL, D=3.00M E E=3.20M</t>
  </si>
  <si>
    <t>CHAPA DE AÇO, PRETA, CORRUGADA, P/ TÚNEL, D=3.20M E E=3.20M</t>
  </si>
  <si>
    <t>ANCORAGEM COMPLETA ATIVA 12 FUROS - D=12.7MM - 1/2" SOMENTE MATERIAL - SEM COLOCAÇÃO</t>
  </si>
  <si>
    <t>ANCORAGEM COMPLETA ATIVA  4 FUROS - D=12.7MM - 1/2" SOMENTE MATERIAL - SEM COLOCAÇÃO</t>
  </si>
  <si>
    <t>ANCORAGEM COMPLETA ATIVA  6 FUROS - D=12.7MM - 1/2" SOMENTE MATERIAL - SEM COLOCAÇÃO</t>
  </si>
  <si>
    <t>ANCORAGEM ATIVA 12 FIOS DE 5/8" SOMENTE MATERIAL - SEM COLOCAÇÃO</t>
  </si>
  <si>
    <t>BAINHA FLEXÍVEL METÁLICA GALVANIZADA - D. INTERNO 50MM</t>
  </si>
  <si>
    <t>BAINHA FLEXÍVEL METÁLICA GALVANIZADA - D. INTERNO 65MM</t>
  </si>
  <si>
    <t>BAINHA FLEXÍVEL METÁLICA GALVANIZADA - D. INTERNO 45MM</t>
  </si>
  <si>
    <t>BAINHA FLEXÍVEL METÁLICA GALVANIZADA - D. INTERNO 75MM</t>
  </si>
  <si>
    <t>AÇO DE PROTENSÃO CORDOALHA CP 190 RB 7 - D. NOM.=12,7 MM</t>
  </si>
  <si>
    <t>AÇO DE PROTENSÃO CORDOALHA CP 190 RB 7 - D. NOM.=15.2 MM</t>
  </si>
  <si>
    <t>SERVIÇO DE PROTENSÃO 20 PORC DO MAT.E MÃO DE OBRA (08.73)</t>
  </si>
  <si>
    <t>%</t>
  </si>
  <si>
    <t>SERVIÇO DE PROTENSÃO 20 PORC DO MAT.E MÃO DE OBRA (08.62)</t>
  </si>
  <si>
    <t>SERVIÇO DE PROTENSÃO 20 PORC DO MAT.E MÃO DE OBRA (08.63)</t>
  </si>
  <si>
    <t>SERVIÇO DE PROTENSÃO 20 PORC DO MAT.E MÃO DE OBRA (08.64)</t>
  </si>
  <si>
    <t>FIXAÇÕES</t>
  </si>
  <si>
    <t>BRAÇADEIRA EM CHAPA DE AÇO DE 1 1/2" X 3/16"</t>
  </si>
  <si>
    <t>BARRA ROSCADA GALV. 1/4" (TIRANTE) C/ PORCA E CONTRA PORCA APLICAÇÃO: FIO DE SUSTENTAÇÃO P/ COIFA DE CHAPA AÇO GALV</t>
  </si>
  <si>
    <t>BARRA CHATA DE FERRO 1.1/2" X 3/16" - GALV. A FOGO</t>
  </si>
  <si>
    <t>TELA</t>
  </si>
  <si>
    <t>TELA DE AÇO INOX 430 - PERFURADA - ESPESSURA 1,6 MM DIÂMETRO DO FURO 17 MM</t>
  </si>
  <si>
    <t>TELA SOLDADA NERVURADA Q-196 PAINEL (AÇO CA60 - MALHA 10 X 10 CM - FIO 5,0 MM)</t>
  </si>
  <si>
    <t>COLA A BASE DE BORRACHA SINTÉTICA</t>
  </si>
  <si>
    <t>NATA DE CIMENTO, COLA PVA E ÁGUA - FORNECIMENTO E APLICAÇÃO (2 DEMÃOS)</t>
  </si>
  <si>
    <t>FELTRO  PARA QUADRO DE MADEIRA</t>
  </si>
  <si>
    <t>FITA ANTIDERRAPANTE; FAIXA C/L=5CM E=2MM</t>
  </si>
  <si>
    <t>SINALIZAÇÃO VISUAL DE DEGRAUS  (20X3CM) (FAIXA DE BORDA DE ESCADA) ADESIVADA</t>
  </si>
  <si>
    <t>ESQUADRIAS DE MADEIRA</t>
  </si>
  <si>
    <t>BATENTE DE PEROBA 14CM - APARELHADA - ESPES. DE 3,5 A 4,5CM P/ PORTA DE 1 FOLHA</t>
  </si>
  <si>
    <t>BATENTE DE PEROBA 14CM - APARELHADA - ESPES. DE 3,5 A 4,5CM P/ PORTA DE 2 FOLHAS</t>
  </si>
  <si>
    <t>BATENTE DE PEROBA 14CM - APARELHADA - ESPES. DE 3,5 A 4,5CM P/ PORTA COM BANDEIRA - ALTURA DOS UMBRAIS = 3 M CADA</t>
  </si>
  <si>
    <t>BATENTE DE MADEIRA - 25 CM - PORTA 1 FOLHA</t>
  </si>
  <si>
    <t>BATENTE DE MADEIRA - 25 CM - PORTA 2 FOLHAS</t>
  </si>
  <si>
    <t>BATENTE DE MADEIRA - 25 CM - P/ PORTA COM BANDEIRA ALTURA DOS UMBRAIS = 3 M CADA</t>
  </si>
  <si>
    <t>GUARNIÇÃO DE MADEIRA - 1,5 X 4,5 CM</t>
  </si>
  <si>
    <t>GUARNIÇÃO DE MADEIRA - 1,5 X 7,5 CM</t>
  </si>
  <si>
    <t>GUARNIÇÃO DE MADEIRA - 1,5 X 10 CM</t>
  </si>
  <si>
    <t>GUARNIÇÃO DE MADEIRA - 1,5 X 15 CM</t>
  </si>
  <si>
    <t>PORTA LISA 62 X 210 CM - ENCABEÇADA - COMPENSADA/SARRAFEADA PADRÃO IMBUIA E CEDRO P/ PINTURA A ÓLEO/VERNIZ - E=35MM</t>
  </si>
  <si>
    <t>PORTA LISA 72 X 210 CM - ENCABEÇADA - COMPENSADA/SARRAFEADA PADRÃO IMBUIA E CEDRO P/ PINTURA A ÓLEO/VERNIZ - E=35MM</t>
  </si>
  <si>
    <t>PORTA LISA 82 X 210 CM - ENCABEÇADA - COMPENSADA/SARRAFEADA PADRÃO IMBUIA E CEDRO P/ PINTURA A ÓLEO/VERNIZ - E=35MM</t>
  </si>
  <si>
    <t>PORTA LISA 92 X 210 CM - ENCABEÇADA - COMPENSADA/SARRAFEADA PADRÃO IMBUIA E CEDRO P/ PINTURA A ÓLEO/VERNIZ - E=35MM</t>
  </si>
  <si>
    <t>PORTA LISA 102 X 210 CM - ENCABEÇADA -COMPENSADA/SARRAFEADA PADRÃO IMBUIA E CEDRO P/ PINTURA A ÓLEO/VERNIZ - E=35MM</t>
  </si>
  <si>
    <t>PORTA LISA 62 X 210 CM - SÓLIDA PADRÃO IMBUIA E CEDRO P/ PINTURA A ÓLEO/VERNIZ - E=35MM</t>
  </si>
  <si>
    <t>PORTA LISA 82 X 210 CM - SÓLIDA PADRÃO IMBUIA E CEDRO P/ PINTURA A ÓLEO/VERNIZ - E=35MM</t>
  </si>
  <si>
    <t>PORTA LISA 92 X 210 CM - SÓLIDA PADRÃO IMBUIA E CEDRO P/ PINTURA A ÓLEO/VERNIZ - E=35MM</t>
  </si>
  <si>
    <t>PORTA LISA 102 X 210 CM - SÓLIDA PADRÃO IMBUIA E CEDRO P/ PINTURA A ÓLEO/VERNIZ - E=35MM</t>
  </si>
  <si>
    <t>PORTA LISA 82 X 165 CM, SÓLIDA PADRÃO IMBUIA E CEDRO P PINTURA A ÓLEO/VERNIZ, E= 35 MM</t>
  </si>
  <si>
    <t>PORTA VENEZIANA  92 X 210 CM CEDRO / IMBUIA / MOGNO</t>
  </si>
  <si>
    <t>PORTA VENEZIANA  82 X 210 CM CEDRO / IMBUIA / MOGNO</t>
  </si>
  <si>
    <t>MADEIRAS DIVERSAS</t>
  </si>
  <si>
    <t>CHAPA COMPENSADA DE VIROLINHA / SUMAÚMA E=10MM</t>
  </si>
  <si>
    <t>CHAPA COMPENSADA DE VIROLINHA / SUMAÚMA E=15MM</t>
  </si>
  <si>
    <t>ARMÁRIOS E COMPLEMENTOS</t>
  </si>
  <si>
    <t>ARMÁRIO PARA CUMBUCAS (MM-13)</t>
  </si>
  <si>
    <t>ARMÁRIO PARA CANECAS (MM-14)</t>
  </si>
  <si>
    <t>ARMÁRIO PARA PRATOS (MM-15)</t>
  </si>
  <si>
    <t>FAIXA DE ITAUBA 15 X 2CM - APARELHADA - CANTOS ARREDONDADOS</t>
  </si>
  <si>
    <t>ESQUADRIAS METÁLICAS</t>
  </si>
  <si>
    <t>BATENTE EM CHAPA 14 (E=1.9MM) GALVANIZADA A FOGO E DOBRADA 38 X 35 X 22 MM</t>
  </si>
  <si>
    <t>CAIXILHO EM ALUMÍNIO ANODIZ. COMUM- BASCUL- H=1,00M-C=1,20M PERFIL 25 -S/VIDROS -S/COLOC -COMPLETO -PRONTO P/ INSTAL.</t>
  </si>
  <si>
    <t>CAIXILHO EM ALUMÍNIO ANODIZ. COMUM- CORRER- H=1,20M-C=2,00M 2 FLS - PERFIL 25 - S/COLOC -COMPLETO -PRONTO P/ INSTAL.</t>
  </si>
  <si>
    <t>CAIXILHO EM ALUMÍNIO ANODIZ. COMUM - FIXO -S/ VENT. PERMAN. H=1,00M- L=1,20M-PERF.30 -S/VIDR-S/COLOC-COMPL.PRONT.P/INST.</t>
  </si>
  <si>
    <t>CAIXILHO ALUMÍNIO ANODIZADO-FIXO C/ VENTILAÇÃO PERMANENTE H=1,00 - L=1,10M</t>
  </si>
  <si>
    <t>CAIXILHO DE ALUMÍNIO ANODIZ. COMUM -MAXIMAR-H=0,90M-L=1,20M LINHA 30 - S/VIDRO - S/COLOC -COMPLETO -PRONTO P/ INSTAL.</t>
  </si>
  <si>
    <t>CAIXILHO ALUMÍNIO ANODIZADO - PIVOTANTE - H=0,80M L=3X0,30M = 0,90M</t>
  </si>
  <si>
    <t>CAIXILHO FE. PERF.FIXO- L=1,60M- H=0,75M- "T" E "L""X1/8" B.CH.1"X3/16"-C/VENT.PERM-COMP-PR.P/INST-S/VIDR-ACAB.ANTIOX.</t>
  </si>
  <si>
    <t>CAIXILHO FE. PERF.FIXO- L=1,60M- H=1,50M- "T" E "L""X1/8" B.CH.1"X3/16"-S/VENT.PERM-COMP-PR.P/INST-S/VIDR-ACAB.ANTIOX.</t>
  </si>
  <si>
    <t>CAIXILHO FE. PERF.BASC- L=1,10M- H=1,50M- "T" E "L""X1/8" B.CH.5/8"X3/16"- COMPL-PR.P/INST-S/VIDR-ACAB. FUNDO ANTIOX.</t>
  </si>
  <si>
    <t>CAIXILHO FERRO PERFILADO  DE CORRER H=5X0,25 (1,25M) L=4X0,80 = 3,20M</t>
  </si>
  <si>
    <t>CAIXILHO FERRO PERFILADO - MAXIMAR -H=0,90 - L=2X0,60=1,20M SEM BANDEIRA</t>
  </si>
  <si>
    <t>CAIXILHO FERRO PERFILADO-PIVOTANTE H=0,80 + 2 X 0,30 =1,40M L=6X0,30=1,80M - COM BANDEIRA</t>
  </si>
  <si>
    <t>CAIXILHO PERFIL CH 14 DOBRADA - BASC. L=0,8M - H=0,50M 2 BÁSC. - PRONTO P/INST- S/VIDRO- ACAB. FUND. ANTIOXID.</t>
  </si>
  <si>
    <t>CAIXILHO PERFIL CH 14 DOBRADA -H=1,00M-L=1,20M -TIPO VENEZ. FIXO-C/VENT.PERM -COMPL- PRONT.P/INST- ACAB. FUND.ANTIOXID.</t>
  </si>
  <si>
    <t>COLUNA MÓVEL / COLUNA DE CENTRO</t>
  </si>
  <si>
    <t>FERRO PERFILADO TRABALHADO</t>
  </si>
  <si>
    <t>ALUMÍNIO EXTRUDADO - TRABALHADO - ANODIZADO (P/UTILIZAÇÃO EM CAIXILHOS E PEQUENAS PEÇAS DE SERRALHERIA)</t>
  </si>
  <si>
    <t>CAVALETE CENTRAL (P/ COLUNA MÓVEL CENTRAL DE PORTA DE ENROLAR)</t>
  </si>
  <si>
    <t>GRADE DE PROTEÇÃO EM FERRO REDONDO</t>
  </si>
  <si>
    <t>GRADE DE PROTEÇÃO EM FERRO CHATO</t>
  </si>
  <si>
    <t>GRADE DE FERRO ELETROFUNDIDO GALV. A FOGO -S/ PINTURA 25X2MM MALHA 65X132MM P/PROT. DE ESQUADRIA 1,00X1,20M - COMPRA 10UN</t>
  </si>
  <si>
    <t>PORTA EM ALUMÍNIO ANODIZ. COMUM - 1 FOLHA DE ABRIR H=2,1M-L=1,0M-MET.VIDR/MET.ALUM.-LINH.30-S/VIDR-COMPL.C/BAT. PRON.P/ INST</t>
  </si>
  <si>
    <t>PORTA EM ALUMÍNIO ANODIZ. COMUM - 2 FOLHAS DE ABRIR H=2,1M-L=2,0M-MET.VIDR/MET.ALUM.-LINH.30-S/VIDR-COMPL.C/BAT. PRON.P/ INST</t>
  </si>
  <si>
    <t>PORTA EM ALUMÍNIO ANODIZ. COMUM - 2 FOLHAS DE CORRER H=2,1M-L=2,0M-MET.VIDR/MET.ALUM.-LINH.30-S/VIDR-COMPL.C/BAT. PRON.P/ INST</t>
  </si>
  <si>
    <t>PORTA EM ALUMÍNIO ANODIZ. COMUM - TIPO VENEZIANA H=2,1M-L=1,0M - LINHA 30-DE ABRIR-1 FOLHA -COMPL.-C/ BATENTE-PRONTA P/ INST.</t>
  </si>
  <si>
    <t>PORTA CHAPA DE AÇO N.16</t>
  </si>
  <si>
    <t>PORTA EM PERFIL DE CHAPA DOBRADA N.14 - METADE VIDRO - 1 FOLHA DE ABRIR H=2,10M - L=1,02M-COMPL.C/BAT-PR.P/INST-S/VIDR-ACAB. ANTIOX</t>
  </si>
  <si>
    <t>PORTA EM PERFIL DE CHAPA DOBRADA N.14 - TIPO VENEZIANA - 2 FOLHAS DE ABRIR H=2,10M - L=1,84M-COMPL-C/BAT-S/VIDR-PR.P/INST-ACAB.ANTIOX</t>
  </si>
  <si>
    <t>PORTA DE ENROLAR - CHAPA ONDULADA N. 22 3,20X3,20M - ACAB. FUNDO ANTIOXID-C/ MECANISMO-C/ BATENTE-PRONTA P/ INSTAL.</t>
  </si>
  <si>
    <t>PORTA DE ENROLAR-EM TIRAS ARTICULADAS E RAIADAS-CHAPA 22 3,20X3,20M-ACAB.FUND. ANTIOX-C/ MECAN.-C/BAT-PRONT.P/INSTAL.</t>
  </si>
  <si>
    <t>PORTA DE FE.PERFIL - CH.PRETA 14- 2 FOLHAS DE ABRIR - ALM. 1 LADO H=2,10M-L=2,04M - PRON.P/INST-C/BATENTE- S/VIDR-ACAB. C/ FUND.ANTIOX</t>
  </si>
  <si>
    <t>PORTA EM FE.PERFIL - CH 16 - 2 FOLHAS DE ABRIR - METADE VIDRO H=2,10M-L=2,04M - COMPL-C/BATENTE-S/VIDRO-PRONT.P/INST-ACAB.C/FUND.ANTIOXID.</t>
  </si>
  <si>
    <t>PORTA EM FE.PERFIL - CH 16 - 2 FOLHAS DE CORRER - METADE VIDRO H=2,10M-L=2,04M - COMPL-C/BATENTE-S/VIDRO-PRONT.P/INST-ACAB.C/FUND.ANTIOXID.</t>
  </si>
  <si>
    <t>PORTA EM FE.PERFIL - CH 16 - 1 FOLHA DE ABRIR - METADE VIDRO H=2,10M-L=1,02M - COMPL-C/BATENTE-S/VIDRO-PRONT.P/INST-ACAB.C/FUND.ANTIOXID.</t>
  </si>
  <si>
    <t>PORTA EM FE.PERFIL. CH. PRETA 16 - 1 FOLHA DE ABRIR - DUPLA ALMOF. H=2,10M-L=1,02M - COMPL-C/BAT-PR.P/INSTAL-ACAB.C/FUND.ANTIOX</t>
  </si>
  <si>
    <t>TELA PARA PROTEÇÃO - ARAME N. 12 - MALHA 1/2 - ONDULADA</t>
  </si>
  <si>
    <t>TELA TIPO MOSQUITEIRO GALVANIZADA - MALHA 14 - FIO 28</t>
  </si>
  <si>
    <t>TELA ONDULADA DE ARAME GALVANIZADA MALHA 1 - FIO 10</t>
  </si>
  <si>
    <t>ARMÁRIO DE AÇO C/2 PORTAS E FECH L320XP420XH1980</t>
  </si>
  <si>
    <t>CHAPA DE AÇO N. 14 - CHAPA FINA QUENTE - PRETA (15,25 KG/M2)</t>
  </si>
  <si>
    <t>PERFIS INDUSTRIALIZADOS</t>
  </si>
  <si>
    <t>BATENTE EM PERFIL DE CHAPA DOBRADA Nº20 - GALVANIZADO / TOTAL=5,0M A FRIO, P/ PORTA DE 1 FOLHA S/ BANDEIRA</t>
  </si>
  <si>
    <t>BATENTE EM PERFIL DE CHAPA DOBRADA Nº20 - GALVANIZADO / TOTAL=6,20M A FRIO, P/ PORTA DE 2 FOLHAS S/ BANDEIRA</t>
  </si>
  <si>
    <t>CHAPA DE AÇO E = 1/8" - SAE 1010/1020</t>
  </si>
  <si>
    <t>CHAPA DE AÇO E = 1/4" - SAE 1010/1020</t>
  </si>
  <si>
    <t>CHAPA GROSSA DE AÇO ASTM A-36 - 3/8"</t>
  </si>
  <si>
    <t>CHAPA DE AÇO GALVANIZADA N. 22</t>
  </si>
  <si>
    <t>FERRO CHATO 2" X 1/2"</t>
  </si>
  <si>
    <t>FERRO CHATO 3" X 3/4"</t>
  </si>
  <si>
    <t>FERRO CHATO 4" X 3/4"</t>
  </si>
  <si>
    <t>PERFIL DE AÇO ASTM-36</t>
  </si>
  <si>
    <t>CONJUNTO DE BATENTES DE ALUMÍNIO - TOTAL 3,30 METROS P/ PORTA FIXADA EM DIVISÓRIA DE GRANILITE DE BANHEIRO</t>
  </si>
  <si>
    <t>PORTA CORTA-FOGO 90CM X 2,10M -ISOLAÇÃO 90MIN -C/ BATENTE</t>
  </si>
  <si>
    <t>PERFIL "I" DE AÇO LAMINADO - W 250 X 32,7</t>
  </si>
  <si>
    <t>PERFIL "I" DE AÇO LAMINADO - W 310 X 52,0</t>
  </si>
  <si>
    <t>PERFIL DE AÇO L 2"X2"X3/16"</t>
  </si>
  <si>
    <t>PERFIL DE AÇO L 3"X3"X1/4"</t>
  </si>
  <si>
    <t>PERFIL DE AÇO I 15" - SOLDAD0</t>
  </si>
  <si>
    <t>FORNECIMENTO E MONTAGEM DE ESTRUTURA METÁLICA P/EDIFICAÇÕES ASTM OU ABNT -N.PAT, C/APLIC DE FUNDO ANTICOR-S/PINT. DE AC</t>
  </si>
  <si>
    <t>FORNECIMENTO E MONTAGEM DE ESTRUTURA METÁLICA P/EDIFICAÇÕES ASTM OU ABNT -PAT, C/APLIC DE FUNDO ANTICOR-S/PINT. DE ACAB</t>
  </si>
  <si>
    <t>PORTA CORTA-FOGO 105CM X 2,10M -ISOLAÇÃO 90MIN -C/ BATENTE</t>
  </si>
  <si>
    <t>GRADIS</t>
  </si>
  <si>
    <t>GRADIL DE FERRO 1718X1650MM -FIO DE 5MM -GALV. A FOGO S/ PINTURA MALHA DE 65X132MM - BARRA PORTANTE DE 25X2MM</t>
  </si>
  <si>
    <t>GRADIL DE FERRO 1718X1650MM -FIO DE 5MM -GALV.A FOGO, C/ACAB. EM PINT. ELETROST, MALHA DE 65X132MM,BARRA PORTANTE 25X2MM</t>
  </si>
  <si>
    <t>PORTÃO DE FE. ELETROF. GALV. A FOGO- C/ 1 FOLHA DE ABRIR - S/ PINTURA MALHA DE 65X132MM - BARRA PORTANTE DE 25X2MM</t>
  </si>
  <si>
    <t>PORTÃO DE FE. ELETROF. GALV. A FOGO- C/ 1 FOLHA DE ABRIR - C/ PINT. ELETROST, MALHA 65X132MM - BARRA PORTANTE 25X2MM</t>
  </si>
  <si>
    <t>PORTÃO DE FE. ELETROF. GALV. A FOGO- C/ 2 FOLHAS DE ABRIR S/ PINTURA - MALHA DE 65X132MM - BARRA PORTANTE DE 25X2MM</t>
  </si>
  <si>
    <t>PORTÃO DE FE. ELETROF. GALV. A FOGO- C/ 2 FOLHAS DE ABRIR C/ACAB.PINT.ELETROST, MALHA 65X132MM, BARRA PORTANTE 25X2MM</t>
  </si>
  <si>
    <t>PORTÃO DE FE. ELETROF. GALV. A FOGO- C/ 1 FOLHA DE CORRER SEM PINTURA - MALHA DE 65X132MM - BARRA PORTANTE DE 25X2MM</t>
  </si>
  <si>
    <t>PORTÃO DE FE. ELETROF. GALV. A FOGO- C/ 2 FOLHAS DE CORRER C/ACAB.PINT.ELETROST, MALHA 65X132MM, BARRA PORTANTE 25X2MM</t>
  </si>
  <si>
    <t>PORTÃO METÁLICO DE OBRA 5m, PIVOTANTE,2 FOLHAS, PARA TAPUME METÁLICO</t>
  </si>
  <si>
    <t>PORTÃO DE PEDESTRES - 1,15 M, PARA TABUME METÁLICO</t>
  </si>
  <si>
    <t>DESPESA C/SOLDA, ESMERIL, LIXA E PINT-8% DA M.OBRA E MATERIAL (08.48)</t>
  </si>
  <si>
    <t>FERRAGENS PARA ESQUADRIAS</t>
  </si>
  <si>
    <t>CADEADO DE LATÃO - 35MM - TRAVA DUPLA - PESO MÍNIMO 140 GR</t>
  </si>
  <si>
    <t>DOBRADIÇA 3.1/2" X 3" REFORÇADA DE AÇO CROMADO - COM ANÉIS E BOLAS</t>
  </si>
  <si>
    <t>DOBRADIÇA DE AÇO CROMADO - 3" X 3" TIPO MÉDIO - SEM ANEL</t>
  </si>
  <si>
    <t>ESPELHO RETANGULAR CROMADO -P/ FECHADURA CILINDRO</t>
  </si>
  <si>
    <t>Par</t>
  </si>
  <si>
    <t>FECHADURA CILÍNDRICA COMPLETA, 55MM, ACAB. CROM. C/ACES.E GUARN: ROSETA, TESTA, CONTRA TESTA - TRÁFEGO INTENSO</t>
  </si>
  <si>
    <t>FECHADURA CILINDRO - BICO DE PAPAGAIO - 22MM P/  PORTA DE CORRER</t>
  </si>
  <si>
    <t>FECHADURA CILINDRO-CAIXA RASA 22 MM P/ PORTAS DE MONTANTE ESTREITO - ZAMACK</t>
  </si>
  <si>
    <t>CONJUNTO EXTERNO CROMADO DE 55MM COM FECHADURA MAÇANETA, ALAVANCA E ROSETA - TRÁFEGO INTENSO</t>
  </si>
  <si>
    <t>FECHADURA TIPO GORGE 55 MM - SOMENTE A LINGUETA - P/ PORTA INTERNA DE ABRIR (LATÃO CROMADO)</t>
  </si>
  <si>
    <t>FECHADURA TIPO GORGE - 55MM - USO INTERNO - ZAMACK - TRÁFEGO INTENSO</t>
  </si>
  <si>
    <t>FECHADURA TIPO TRANQUETA E TRINCO 55MM - COMPLETA P/PORTA DE SANITÁRIO - ACABAMENTO CROMADO - TRÁFEGO INTENSO</t>
  </si>
  <si>
    <t>FECHO DE EMBUTIR COM ALAVANCA , LATÃO LAMINADO CROMADO ALT. 200 MM</t>
  </si>
  <si>
    <t>FECHO DE EMBUTIR COM ALAVANCA - LATÃO LAMINADO CROMADO ALT. 400 MM</t>
  </si>
  <si>
    <t>RESPIRADOR DE LATÃO 10 CM</t>
  </si>
  <si>
    <t>MAÇANETA EM ZAMAC P/ CONJUNTO DE FECHADURA CILINDRO</t>
  </si>
  <si>
    <t>MOLA HIDRÁULICA AÉREA P/ FECHAMENTO DE PORTA - TIPO LEVE</t>
  </si>
  <si>
    <t>MOLA HIDRÁULICA AÉREA P/ FECHAMENTO DE PORTA - TIPO PESADO</t>
  </si>
  <si>
    <t>MOLA VAI-E-VEM DE TOPO</t>
  </si>
  <si>
    <t>PORTA CADEADO 63 MM - AÇO ZINCADO</t>
  </si>
  <si>
    <t>PORTA CADEADO 89 MM - AÇO ZINCADO</t>
  </si>
  <si>
    <t>PUXADOR TIPO CONCHA - EM LATÃO CROMADO COM FURO</t>
  </si>
  <si>
    <t>ROSETA ACABAMENTO CROMADO P/ FECHADURA CILINDRO</t>
  </si>
  <si>
    <t>TARGETA DE SOBREPOR "LIVRE-OCUPADO" - ZAMACK CROMADO</t>
  </si>
  <si>
    <t>ALAVANCA EM ZAMACK P/ CAIXILHO BASCULANTE - SEM CAVALETE</t>
  </si>
  <si>
    <t>BRAÇO DE ALAVANCA EM FERRO CHATO - 5/8" X 3/16"</t>
  </si>
  <si>
    <t>TRILHO DE ALUMÍNIO 55 X 60 MM</t>
  </si>
  <si>
    <t>ROLDANA DE NYLON - EIXO SIMPLES TIPO FERMAX - MODELO "RAN 02" OU SIMILAR - (P/ TRILHO DE ALUMÍNIO 55 X 60)</t>
  </si>
  <si>
    <t>PIVÔ GUIA RETO DE LATÃO DE 1/2"</t>
  </si>
  <si>
    <t>TRILHO GUIA CANALETA DE ALUMÍNIO "U" DE 1/2" ESPESSURA 1/16"</t>
  </si>
  <si>
    <t>BARRA ANTI PÂNICO PARA PORTA 1 FOLHA (COM ATÉ 1,00M) SEM CHAVE</t>
  </si>
  <si>
    <t>TRANCA TIPO TETRA SEM MAÇANETAS, SOMENTE COM ROSETA ACAB CROMADO</t>
  </si>
  <si>
    <t>ESCADAS</t>
  </si>
  <si>
    <t>ESCADA DE MARINHEIRO DE FERRO PERFILADO DP.01</t>
  </si>
  <si>
    <t>ESCADA DE MARINHEIRO DE FERRO PERFILADO COM GUARDA CORPO</t>
  </si>
  <si>
    <t>ESCADA COMPLEM. P/ ESCADA MARINHEIRO DE FERRO PERFILADO</t>
  </si>
  <si>
    <t>REVESTIMENTOS (CERÂMICA + SIMILARES)</t>
  </si>
  <si>
    <t>AZULEJO</t>
  </si>
  <si>
    <t>PASTILHA DE PORCELANA FOSCA</t>
  </si>
  <si>
    <t>REVESTIMENTO CERÂMICO ANTI-PICHAÇÃO 10 X 10 CM</t>
  </si>
  <si>
    <t>REVESTIMENTO CERÂMICO ESMALTADO 10 X 10 CM</t>
  </si>
  <si>
    <t>REVESTIMENTOS (PEDRAS NATURAIS)</t>
  </si>
  <si>
    <t>REVESTIMENTOS (MADEIRA; PLÁSTICOS; ETC)</t>
  </si>
  <si>
    <t>CHAPA DE LAMINADO MELAMÍNICO 1.3MM - ACABAMENTO TEXTURIZADO COR BRANCA (P/ REVESTIMENTO DE PORTAS COMPENSADAS)</t>
  </si>
  <si>
    <t>CHAPA DE LAMINADO MELAMÍNICO 1 MM - ACABAMENTO TEXTURIZADO COR BRANCA (P/ REVESTIMENTO DE PORTAS COMPENSADAS)</t>
  </si>
  <si>
    <t>CHAPA DE LAMINADO MELAMÍNICO 1,0 MM - ACABAMENTO LISO COR BRANCA - PARA CONFECÇÃO DE LOUSA</t>
  </si>
  <si>
    <t>REVESTIMENTOS (ELEMENTOS DE ARREMATE)</t>
  </si>
  <si>
    <t>CANTONEIRA DE ALUMÍNIO PARA AZULEJOS</t>
  </si>
  <si>
    <t>CANTONEIRA DE ALUMÍNIO - PERFIL Y</t>
  </si>
  <si>
    <t>PEITORIL DE MADEIRA ITAÚBA - APARELHADO - MED.(30X2)CM</t>
  </si>
  <si>
    <t>PEITORIL DE GRANILITE - 20X2CM</t>
  </si>
  <si>
    <t>PERFIL -L- DE ALUMÍNIO - (1X1X1/8)"</t>
  </si>
  <si>
    <t>PERFIL -L- DE FERRO - (1X1X1/8)"</t>
  </si>
  <si>
    <t>CANTONEIRA DE FERRO ABAS IGUAIS - (1.1/4X1.1/4X1/8)"</t>
  </si>
  <si>
    <t>FORRO DE GESSO COMUM - PLACA CONVENCIONAL - ESP. 1,25CM FORNECIMENTO E INSTALAÇÃO</t>
  </si>
  <si>
    <t>FORRO DE GESSO ACARTONADO TIPO FGA - ESP. 1,25CM FORNECIMENTO E INSTALAÇÃO</t>
  </si>
  <si>
    <t>FORRO GYPSUM ESTRUTURADO TIPO FGE - ESP. 12,5MM FORNECIMENTO E INSTALAÇÃO</t>
  </si>
  <si>
    <t>FORRO EM RÉGUA DE PVC DE 200MM - COLOCADO</t>
  </si>
  <si>
    <t>FORRO DE FIBRA MINERAL MODELADA ÚMIDA- ACABAMENTO DA SUPERF. C/TINTA VINÍLICA A BASE DE LÁTEX- ESP.13MM- COLOC.</t>
  </si>
  <si>
    <t>PISOS (CERÂMICA E SIMILARES)</t>
  </si>
  <si>
    <t>CERÂMICA ESMALTADA  PEI 5</t>
  </si>
  <si>
    <t>PISO CERÂMICO NÃO ESMALTADO ANTI-DERRAPANTE ANTI-ÁCIDO</t>
  </si>
  <si>
    <t>ADESIVO A BASE ACRÍLICA</t>
  </si>
  <si>
    <t>PISO REFERENCIAL PODOTÁTIL COLORIDO ALERTA OU DIRECIONAL VIBRO-PRENSADO - ESP.3CM</t>
  </si>
  <si>
    <t>PISO PODOTÁTIL COLORIDO DE LADRILHO HIDRÁULICO ALERTA OU DIRECIONAL - ESP. 2 A 3CM</t>
  </si>
  <si>
    <t>PISO PODOTÁTIL COLORIDO DE BORRACHA (5MM - COM COLA) ALERTA/DIRECIONAL</t>
  </si>
  <si>
    <t>PISO PODOTÁTIL COLORIDO DE BORRACHA (7MM - ARGAMASSADA) ALERTA/DIRECIONAL</t>
  </si>
  <si>
    <t>PISO PODOTÁTIL COLORIDO INTERTRAVADO - ALERTA OU DIRECIONAL ESP. 6CM</t>
  </si>
  <si>
    <t>PISOS (PEDRAS NATURAIS)</t>
  </si>
  <si>
    <t>PISO DE GRANITO POLIDO - CINZA MAUÁ - PLACAS 2CM</t>
  </si>
  <si>
    <t>PISO GRANITO POLIDO - VERDE UBATUBA - ESPESSURA 2CM</t>
  </si>
  <si>
    <t>PISO MÁRMORE POLIDO BRANCO ESPÍRITO SANTO - ESPESSURA 2CM</t>
  </si>
  <si>
    <t>PISOS (MADEIRA; PLÁSTICOS; ETC)</t>
  </si>
  <si>
    <t>DEGRAU DE BORRACHA SINTÉTICA EM PEÇA ÚNICA (PATAMAR E TESTEIRA) SUPERFÍCIES EM RELEVO C/ ESP.2,5MM A 3,5MM-COLADO</t>
  </si>
  <si>
    <t>TESTEIRA PADRÃO PARA PISO VINÍLICO - ESPESSURA 2MM</t>
  </si>
  <si>
    <t>PISO DE BORRACHA SINTÉTICA SBR- ARGAMASSADO- SUPERFÍCIE EM RELEVO</t>
  </si>
  <si>
    <t>PISO DE BORRACHA SINTÉTICA SBR- ARGAMASSADO- SUPERFÍCIE LISA</t>
  </si>
  <si>
    <t>PISO DE BORRACHA SINTÉTICA SBR- COLADO- SUPERFÍCIE LISA  - ESP. 4MM</t>
  </si>
  <si>
    <t>PISO DE BORRACHA SINTÉTICA SBR- COLADO- SUPERFÍCIE EM RELEVO - ESP. 4MM</t>
  </si>
  <si>
    <t>PISO ARGAMASSA DE ALTA RESISTÊNCIA - ESP: 8MM</t>
  </si>
  <si>
    <t>PISO ARGAMASSA DE ALTA RESISTÊNCIA - ESP: 12MM</t>
  </si>
  <si>
    <t>PISO DE GRANILITE - ESP= 8MM</t>
  </si>
  <si>
    <t>ASSOALHO EM CUMARU COM  ENCAIXE MACHO E FÊMEA MEDIDAS 15X2CM</t>
  </si>
  <si>
    <t>TACO EM CUMARU MEDIDAS - 10 X 40 X 2 CM</t>
  </si>
  <si>
    <t>PISOS (ELEMENTOS DE ARREMATE)</t>
  </si>
  <si>
    <t>JUNTA PLÁSTICA PARA PISO DE GRANILITE - (20X3)MM</t>
  </si>
  <si>
    <t>PISO VINÍLICO SEMIFLEXÍVEL, PADRÃO LISO, ESPESSURA DE 2MM</t>
  </si>
  <si>
    <t>PISO VINÍLICO SEMIFLEXÍVEL, PADRÃO LISO, ESPESSURA DE 3,2MM</t>
  </si>
  <si>
    <t>RODAPE DE ARGAMASSA ALTA RESISTÊNCIA MEIA CANA - 10CM</t>
  </si>
  <si>
    <t>RODAPÉ LISO DE BORRACHA SINTÉTICA DE 7CM - ESPESSURA DE 3MM - COLADO</t>
  </si>
  <si>
    <t>RODAPÉ DE PVC TIPO PLANO P/ PISO PAVIFLEX - ALT: 7,5 CM</t>
  </si>
  <si>
    <t>RODAPÉ DE GRANILITE - 10CM</t>
  </si>
  <si>
    <t>RODAPE DE GRANILITE - MEIA CANA 10 CM</t>
  </si>
  <si>
    <t>RODAPÉ DE 7 CM EM CUMARU ESPESSURA VARIÁVEL, POR VOLTA DE 1,5 CM</t>
  </si>
  <si>
    <t>RODAPÉ EM GRANITO CINZA MAUÁ - 7X2CM</t>
  </si>
  <si>
    <t>TESTEIRA DE BORRACHA SINTÉTICA - SUPERFÍCIES EM RELEVO MED. (50 OU 70 X 30)MM - ESPES. DE 3MM - P/ FIXAÇÃO C/ COLA</t>
  </si>
  <si>
    <t>SOLEIRA P/PORTAS EM GRANITO CINZA S/POLIM. (FOSCO) - 14X2CM</t>
  </si>
  <si>
    <t>PAVIMENTAÇÃO EXTERNA</t>
  </si>
  <si>
    <t>REVESTIMENTO COM 2 CM DE ARGAMASSA 1:3</t>
  </si>
  <si>
    <t>LADRILHO HIDRÁULICO P/ PASSEIO -  ESP = 2CM 20X20CM - (MAPA DE SÃO PAULO)</t>
  </si>
  <si>
    <t>MOSAICO PORTUGUÊS BRANCO (NÃO COLOCADO) BRUTO</t>
  </si>
  <si>
    <t>MOSAICO PORTUGUÊS PRETO (NÃO COLOCADO) BRUTO</t>
  </si>
  <si>
    <t>MOSAICO PORTUGUÊS - 1 OU 2 CORES</t>
  </si>
  <si>
    <t>PARALELEPÍPEDO CINZA (INTEIRO - NÃO COLOCADO)</t>
  </si>
  <si>
    <t>CONCRETO ASFALTICO</t>
  </si>
  <si>
    <t>TON</t>
  </si>
  <si>
    <t>ASFALTO DILUÍDO CM-30 - IMPERMEABILIZANTE</t>
  </si>
  <si>
    <t>ASFALTO DILUÍDO DE PETRÓLEO CR-250</t>
  </si>
  <si>
    <t>CIMENTO ASFÁLTICO DE PETRÓLEO - PENETRAÇÃO CAP 50/70</t>
  </si>
  <si>
    <t>CIMENTO ASFÁLTICO DE PETRÓLEO - PENETRAÇÃO CAP 85/100</t>
  </si>
  <si>
    <t>CONCRETO ASFÁLTICO TIPO CPA (CONCRETO POROSO ASFÁLTICO) COM POLÍMEROS E FIBRAS - PREÇO A RETIRAR</t>
  </si>
  <si>
    <t>PEDRA MIRACEMA - ESP MD=1,2CM</t>
  </si>
  <si>
    <t>CIMENTO ASFÁLTICO MODIFICADO POR POLÍMERO</t>
  </si>
  <si>
    <t>CIMENTO ASFÁLTICO MODIFICADO POR BORRACHA</t>
  </si>
  <si>
    <t>PISO DE CONCRETO PRÉ-MOLDADO INTERTRAVADO E=6CM-COR NATURAL MODELO "RETANGULAR" - 10 X 20 CM</t>
  </si>
  <si>
    <t>PISO DE CONCRETO PRÉ-MOLDADO INTERTRAVADO E=8 CM-COR NATUR. MODELO "RETANGULAR" - 10 X 20 CM</t>
  </si>
  <si>
    <t>PISO DE CONCRETO PRÉ-MOLDADO INTERTRAVADO E=10CM-COR NATUR. MODELO "RETANGULAR" - 10 X 20 CM</t>
  </si>
  <si>
    <t>PISO DE CONCRETO PRÉMOLDADO INTERTRAVADO DRENANTE, ESPESSURA 6 CM, COR NATURAL</t>
  </si>
  <si>
    <t>PISO DE CONCRETO PRÉMOLDADO INTERTRAVADO DRENANTE, ESPESSURA 8 CM, COR NATURAL</t>
  </si>
  <si>
    <t>USINAGEM À QUENTE DE MISTURA ASFÁLTICA TIPO SMA COM CIMENTO ASFÁLTICO MODIFICADO COM POLÍMERO E FIBRA</t>
  </si>
  <si>
    <t>USINAGEM À QUENTE DE MISTURA ASFÁLTICA TIPO CPA (CAMADA POROSA DE ATRITO) COM CIMENTO ASFÁLTICO MODIFICADO COM POLÍMERO E FIBRA</t>
  </si>
  <si>
    <t>USINAGEM À QUENTE DE MISTURA ASFÁLTICA TIPO CPA (CAMADA POROSA DE ATRITO) COM CIMENTO ASFÁLTICO MODIFICADO COM BORRACHA</t>
  </si>
  <si>
    <t>USINAGEM À QUENTE DE MISTURA ASFÁLTICA TIPO "GAP GRADED" COM CIMENTO ASFÁLTICO MODIFICADO COM POLÍMERO</t>
  </si>
  <si>
    <t>USINAGEM À QUENTE DE MISTURA ASFÁLTICA TIPO "GAP GRADED" COM CIMENTO ASFÁLTICO MODIFICADO COM BORRACHA</t>
  </si>
  <si>
    <t>RECICLAGEM (USINAGEM) DE MATERIAL BETUMINOSO PROVENIENTES DA FRESAGEM DE PAVIMENTOS ASFÁLTICOS (RAP) RECICLADO EM USINA MÓVEL COM ATÉ 3% DE EMULSÃO MODIFICADA COM POLÍMERO</t>
  </si>
  <si>
    <t>RECICLAGEM (USINAGEM) DE MATERIAL BETUMINOSO PROVENIENTES DOS RESÍDUOS SÓLIDOS DA CONSTRUÇÃO CIVIL (RCC) E/OU FRESAGEM DE PAVIMENTOS ASFÁLTICOS (RAP) RECICLADO EM USINA MÓVEL COM ATÉ 3% DE CAP</t>
  </si>
  <si>
    <t>ESTABILIZANTE QUÍMICO DE SOLOS</t>
  </si>
  <si>
    <t>EMULSÃO ASFÁLTICA RL-1C</t>
  </si>
  <si>
    <t>EMULSÃO ASFÁLTICA (LIGANTE) - RR 1C</t>
  </si>
  <si>
    <t>EMULSÃO ASFÁLTICA (LIGANTE) - RR 2C</t>
  </si>
  <si>
    <t>EMULSÃO ASFÁLTICA MODIFICADA POR POLÍMERO</t>
  </si>
  <si>
    <t>PRÉ MISTURADO A QUENTE</t>
  </si>
  <si>
    <t>PRÉ MISTURADO A FRIO</t>
  </si>
  <si>
    <t>BINDER ABERTO</t>
  </si>
  <si>
    <t>BINDER FECHADO</t>
  </si>
  <si>
    <t>USINAGEM À QUENTE DE MISTURA ASFÁLTICA COM CIMENTO ASFÁLTICO MODIFICADO COM POLÍMERO (SEM DESONERAÇÃO)</t>
  </si>
  <si>
    <t>CONCRETO ASFÁLTICO USINADO MORNO</t>
  </si>
  <si>
    <t>GUIAS E BOCAS DE LOBO</t>
  </si>
  <si>
    <t>CHAPÉU DE BOCA DE LOBO</t>
  </si>
  <si>
    <t>GUIA DE CONCRETO TIPO PMSP "100" 20 MPA</t>
  </si>
  <si>
    <t>GUIA DE CONCRETO TIPO PMSP "100" 25 MPA</t>
  </si>
  <si>
    <t>GUIA DE CONCRETO PARA JARDIM</t>
  </si>
  <si>
    <t>TAMPA DE CONCRETO PARA BOCA DE LOBO -  TIPO PMSP - MEDIDA DE 1,10 X 0,70 X 0,08 M</t>
  </si>
  <si>
    <t>TAMPÃO DE FERRO FUNDIDO DÚCTIL CLASSE MÍNIMA 400 (40T) D=600 MM - NBR 10160 - ARTICULADO - P/ GAL. ÁGUAS PLUV.</t>
  </si>
  <si>
    <t>TAMPÃO-GRELHA DE FERRO FUNDIDO DÚCTIL CLASSE MÍNIMA 400 (40T) D=600MM - NBR 10160-ARTICULADO- P/ GAL. ÁGUAS PLUV.</t>
  </si>
  <si>
    <t>TAMPÃO MAIS ARO, AMBOS EM POLIETILENO CLASSE MÍNIMA 400 (40T) D=600MM - ABNT - P/ GAL. ÁGUAS PLUV.</t>
  </si>
  <si>
    <t>TAMPÃO DE FERRO FUNDIDO DÚCTIL CLASSE MÍNIMA 400 (40T) D=600 MM - NBR 10160 - NÃO ARTICULADO - P/ GAL. ÁGUAS PLUV.</t>
  </si>
  <si>
    <t>TAMPÃO-GRELHA DE FERRO FUNDIDO DÚCTIL CLASSE MÍNINIMA 400 (40T) D=600MM -NBR 10160-NÃO ARTICULADO-P/ GAL. ÁGUAS PLUV.</t>
  </si>
  <si>
    <t>GUIA DE CONCRETO TIPO PMSP "100" 30 MPA - 15 X 30CM 12CM TOPO</t>
  </si>
  <si>
    <t>GRELHA TIPO "BOCA DE LEÃO" DE FE. FUND. DUCTIL CL. MÍN. 250 25T- DIM.APR=810X270MM-NBR 10160 -T.ARTICU.- P/ GAL.ÁG.PLU</t>
  </si>
  <si>
    <t>GRELHA TIPO "BOCA DE LEÃO" DE FE. FUND. DUCTIL CL MÍN. D400 40T-DIM. APR= 810X270MM-NBR 10160-T.ARTICU.-P/ GAL. ÁG.PLU</t>
  </si>
  <si>
    <t>GRELHA TIPO "BOCA DE LEÃO" DE FE. FUND. DUCTIL CL MÍN. D400 40T-DIM. APR= 500X500MM-NBR 10160-T. ARTICU.-P/ GAL. ÁG.PLU</t>
  </si>
  <si>
    <t>GRELHA TIPO "BOCA DE LEÃO" DE POLIETILENO CL. MÍN. 250 - 25T- DIM. APR=810X270MM-ABNT-T. ARTICU.-P/ GAL. ÁG. PLU</t>
  </si>
  <si>
    <t>GRELHA TIPO "BOCA DE LEÃO" DE FE. FUND. DUCTIL CL. MÍN. 250 25T-DIM.APR=810X270MM-NBR 10160-T. NÃO ARTICUL-P/GAL.ÁG.PLU</t>
  </si>
  <si>
    <t>GRELHA TIPO "BOCA DE LEÃO" DE FE. FUND. DUCTIL CL. MÍN D400 40T-DIM.APR= 810X270MM-NBR 10160-T. NÃO ARTICU.P/GAL.ÁG.PLU</t>
  </si>
  <si>
    <t>CANALETA E GRELHA EMBUTIDA DE CONCRETO POLÍMERO 95MPA ANTIFURTO CLASSE D400 15X23X100CM , VAZÃO DECLIVIDADE 0% 6,6 L/S OU SIMILAR</t>
  </si>
  <si>
    <t>CANALETA E GRELHA EMBUTIDA DE CONCRETO POLÍMERO 95MPA ANTIFURTO CLASSE D400 25X32X100CM, VAZÃO DECLIVIDADE 0% 22,1 L/S OU SIMILAR</t>
  </si>
  <si>
    <t>CANALETA E GRELHA EMBUTIDA DE CONCRETO POLÍMERO 95MPA ANTIFURTO CLASSE D400 21X28X100CM , VAZÃO DECLIVIDADE 0% 9,13 L/S OU SIMILAR</t>
  </si>
  <si>
    <t>CANALETA E GRELHA EMBUTIDA DE CONCRETO POLÍMERO 95MPA ANTIFURTO CLASSE D400 21X38X100CM , VAZÃO DECLIVIDADE 0% 20,65 L/S OU SIMILAR</t>
  </si>
  <si>
    <t>CANALETA E GRELHA EMBUTIDA DE CONCRETO POLÍMERO 95MPA ANTIFURTO CLASSE D400 26X53X100CM, VAZÃO DECLIVIDADE 0% 57,25 L/S OU SIMILAR</t>
  </si>
  <si>
    <t>CANALETA E GRELHA EMBUTIDA DE CONCRETO POLÍMERO 95MPA ANTIFURTO CLASSE D400 40X59,5X200CM , VAZÃO DECLIVIDADE 0% 83,20 L/S OU SIMILAR</t>
  </si>
  <si>
    <t>ESPELHO COMUM - 3MM</t>
  </si>
  <si>
    <t>ESPELHO COMUM C/ MOLD. ALUMÍNIO - 3MM</t>
  </si>
  <si>
    <t>VIDRO DE SEGURANÇA; TEMPERADO - 6MM</t>
  </si>
  <si>
    <t>VIDRO DE SEGURANÇA; TEMPERADO - 10MM</t>
  </si>
  <si>
    <t>VIDRO IMPRESSO; TIPO CANELADO - 4MM</t>
  </si>
  <si>
    <t>VIDRO LAMINADO INCOLOR - 6MM</t>
  </si>
  <si>
    <t>VIDRO LAMINADO LEITOSO - 6MM</t>
  </si>
  <si>
    <t>VIDRO LISO COMUM; TRANSPARENTE INCOLOR - 3MM</t>
  </si>
  <si>
    <t>VIDRO LISO COMUM; TRANSPARENTE INCOLOR - 4MM</t>
  </si>
  <si>
    <t>VIDRO LISO COMUM; TRANSPARENTE INCOLOR - 5MM</t>
  </si>
  <si>
    <t>VIDRO LISO COMUM; TRANSPARENTE INCOLOR - 6MM</t>
  </si>
  <si>
    <t>PLACA DE POLICARBONATO TIPO COMPACTA - PARA PROTEÇÃO DE BARRAMENTO DE QUADROS -  ESP. 4MM</t>
  </si>
  <si>
    <t>TINTAS</t>
  </si>
  <si>
    <t>TINTA ESMALTE BRILHANTE BRANCA</t>
  </si>
  <si>
    <t>TINTA A BASE DE BORRACHA CLORADA</t>
  </si>
  <si>
    <t>TINTA A ÓLEO BRILHANTE BRANCA</t>
  </si>
  <si>
    <t>TINTA LÁTEX - PVA (1a. LINHA / PREMIUM) BRANCA</t>
  </si>
  <si>
    <t>TINTA A BASE DE RESINA EPÓXI</t>
  </si>
  <si>
    <t>TINTA ACRÍLICA FOSCA BRANCA</t>
  </si>
  <si>
    <t>TEXTURA ACRÍLICA BRANCA</t>
  </si>
  <si>
    <t>TINTA ESMALTE SINTÉTICO VERDE P/ QUADRO ESCOLAR</t>
  </si>
  <si>
    <t>TINTA À BASE DE CIMENTO - MODIFICADA COM RESINA ACRÍLICA (UTILIZ. EM IMPERMEABILIZ. DE FACH. DE CONCRETO OU ALVEN.)</t>
  </si>
  <si>
    <t>TINTA ANTI-PICHAÇÃO - BASE SOLVENTE (SOLÚVEL EM SOLVENTE)</t>
  </si>
  <si>
    <t>VERNIZES E OUTROS MATERIAIS P/ PINTURA</t>
  </si>
  <si>
    <t>ÓXIDO DE ALUMÍNIO (JATO DE AREIA) P/ TRATAMENTO DE SUPERFÍCIE (RECUPERAÇÃO DE ESTRUTURA)</t>
  </si>
  <si>
    <t>HIDROJATEAMENTO PARA LIMPEZA DE SUPERFÍCIES</t>
  </si>
  <si>
    <t>JATEAMENTO PARA LIMPEZA DE FERRAGENS E SUPERFÍCIES DE CONCRETO</t>
  </si>
  <si>
    <t>LIXAMENTO MECÂNICO DE SUPERFÍCIES DE CONCRETO</t>
  </si>
  <si>
    <t>LIXAMENTO MANUAL DE SUPERFÍCIE DE CONCRETO</t>
  </si>
  <si>
    <t>LÍQUIDO IMUNIZANTE PARA MADEIRA, A BASE DE PIRETRÓIDE, DISSOLVIDO EM ISOPARAFINA - APLICADO</t>
  </si>
  <si>
    <t>FUNDO CROMATO DE ZINCO</t>
  </si>
  <si>
    <t>SELADOR P/ TINTA EPÓXI (P/FUNDO DE PAREDE,S/MASSA CORRIDA)</t>
  </si>
  <si>
    <t>SELADOR ACRÍLICO</t>
  </si>
  <si>
    <t>TRINCHA 2.1/2" (PARA LÁTEX)</t>
  </si>
  <si>
    <t>LIXA D'ÁGUA - N. 80  E  N. 320</t>
  </si>
  <si>
    <t>LIXA PARA FERRO - N. 150</t>
  </si>
  <si>
    <t>PEDRA ABRASIVA GRANA 220 (PARA UTILIZAÇÃO NA POLIDORA DE PISO)</t>
  </si>
  <si>
    <t>DISCO CERÂMICO DIAMANTADO - GRANA 200 (PARA UTILIZAÇÃO NA POLIDORA DE PISO)</t>
  </si>
  <si>
    <t>LIXA PARA MADEIRA - N.100</t>
  </si>
  <si>
    <t>LIXA CARBURETO DE SILÍCIO  7" - GRANA  60 - PARA CONCRETO</t>
  </si>
  <si>
    <t>ESCOVA RETANGULAR COM CERDAS DE AÇO:ALTURA DAS CERDAS 30 MM COMPRIMENTO: 192 MM; LARGURA 57 MM - SEM CABO</t>
  </si>
  <si>
    <t>ESCOVA CIRCULAR COM CERDAS DE AÇO - 6 X 3/4" - FURO 1/2"</t>
  </si>
  <si>
    <t>LIXA CARBURETO DE SILÍCIO  7" -  GRANA 120 - PARA CONCRETO</t>
  </si>
  <si>
    <t>MASSA BASE ÓLEO PARA MADEIRA</t>
  </si>
  <si>
    <t>MASSA CORRIDA - PVA</t>
  </si>
  <si>
    <t>MASSA BASE EPÓXI - BICOMPONENTE (MASSA E CATALIZADOR)</t>
  </si>
  <si>
    <t>MASSA ACRÍLICA (PARA PAREDE)</t>
  </si>
  <si>
    <t>ÓLEO DE LINHAÇA</t>
  </si>
  <si>
    <t>PIGMENTO PARA CIMENTADO LISO (PÓ XADREZ)</t>
  </si>
  <si>
    <t>REMOVEDOR</t>
  </si>
  <si>
    <t>GOMA LACA (IMPORTADA)</t>
  </si>
  <si>
    <t>ÁLCOOL ABSOLUTO 99 %</t>
  </si>
  <si>
    <t>VERNIZ A BASE DE GOMA LACA</t>
  </si>
  <si>
    <t>VERNIZ POLIURETANO BRILHANTE (VERNIZ MARÍTIMO)</t>
  </si>
  <si>
    <t>VERNIZ ANTI-PICHAÇÃO - BASE SOLVENTE INCOLOR (SOLÚVEL EM SOLVENTE)</t>
  </si>
  <si>
    <t>SOLUÇÃO CONCENTRADA DE SILICONE - IMPERMEABILIZANTE INCOLOR HIDROREPELENTE PARA FACHADA</t>
  </si>
  <si>
    <t>VERNIZ NITRO CELULOSE // VERNIZ SINTÉTICO BRILHANTE ( PARA USO EM MADEIRA )</t>
  </si>
  <si>
    <t>VERNIZ ACRÍLICO BRILHANTE BASE ÁGUA</t>
  </si>
  <si>
    <t>COMPLEMENTOS PAISAGISTICOS E ESPORTIVOS</t>
  </si>
  <si>
    <t>GRAMA ESMERALDA</t>
  </si>
  <si>
    <t>MASTRO P/ BANDEIRA COMPLETO ENGASTADO H LIVRE 7,0 M</t>
  </si>
  <si>
    <t>MASTRO P/ BANDEIRA COMPLETO ENGASTADO H LIVRE 9,0 M</t>
  </si>
  <si>
    <t>POSTE P/ REDE DE VOLEIBOL C/ ACESSÓRIOS</t>
  </si>
  <si>
    <t>REDE DE NÁILON PARA FUTEBOL DE SALÃO</t>
  </si>
  <si>
    <t>REDE DE NÁILON PARA VOLEIBOL</t>
  </si>
  <si>
    <t>COBERTURA DE QUADRA POLIESPORTIVA COM TELA DE NYLON FIO 3MM (FORNECIMENTO E COLOCAÇÃO)</t>
  </si>
  <si>
    <t>TELA POLIETILENO P/ PROTEÇÃO DE FACHADA-TRAMA 2,2MM</t>
  </si>
  <si>
    <t>TABELA PARA BASQUETE; INCLUSIVE ARO</t>
  </si>
  <si>
    <t>TAMPÃO DE AÇO GALVANIZADO - 3"</t>
  </si>
  <si>
    <t>BRINQUEDOS PARA PLAYGROUND</t>
  </si>
  <si>
    <t>CARROSSEL EM FERRO COM 20 LUGARES PARA PLAYGROUND/JARDIM DIÂMETRO DE 2,20M</t>
  </si>
  <si>
    <t>ESCADA HORIZONTAL EM FERRO PARA PLAYGROUND/JARDIM  - MED. (1,80X1,80)M</t>
  </si>
  <si>
    <t>ESCORREGADOR EM FERRO PARA PLAYGROUND/JARDIM (1,80X3,00)M</t>
  </si>
  <si>
    <t>BALANÇO TRIPLO EM FERRO COM PNEUS PARA PLAYGROUND/JARDIM  - MED. (2,50X2,50X4,50)M</t>
  </si>
  <si>
    <t>GANGORRA TRIPLA EM FERRO PARA PLAYGROUND/JARDIM  - MED. (0,70X3,00)M</t>
  </si>
  <si>
    <t>GAIOLA LABIRINTO EM FERRO PARA PLAYGROUND/JARDIM  - MED. (1,50X1,50X2,00)M</t>
  </si>
  <si>
    <t>PLACA DE E.V.A,  ESP 30 MM, PARA USO INTERNO, TIPO TATAMI PLACAS PRÉ CORTADAS, DENTADAS, LISAS, COLORIDAS, 1 X 1 M</t>
  </si>
  <si>
    <t>VEGETAÇÃO PARA PAISAGISMO</t>
  </si>
  <si>
    <t>ADUBO QUÍMICO NPK 10 - 10 - 10 - (PREÇO PARA NÃO PRODUTOR)</t>
  </si>
  <si>
    <t>CALCÁRIO DOLOMÍTICO - UTILIZADO EM PLANTIO</t>
  </si>
  <si>
    <t>LATÂNIA - H=0.50/1.00 M - (LATANIA SPP) PALMEIRA - MEDIDA: "PONTA FOLHA"</t>
  </si>
  <si>
    <t>SEAFORTIA - H=1.50/2.00 M - (ARCHONTOPHOENIX CUNNINGHAMIANA) PALMÁCEA - MEDIDA: "PONTA FOLHA"</t>
  </si>
  <si>
    <t>PALMEIRA IMPERIAL (ROYSTONEA OLERACEA) H=1,5 A 2,0 M - MEDIDA: "PONTA FOLHA"</t>
  </si>
  <si>
    <t>CINERÁRIA (SENECIO CINERARIA) FORRAÇÃO</t>
  </si>
  <si>
    <t>Dúzia</t>
  </si>
  <si>
    <t>HERA INGLESA (HEDERA HELIX) FORRAÇÃO</t>
  </si>
  <si>
    <t>LÍRIO AMARELO (HEMEROCALLIS FLAVA) FORRAÇÃO</t>
  </si>
  <si>
    <t>VEDÉLIA (WEDELIA PALUDOSA) FORRAÇÃO</t>
  </si>
  <si>
    <t>MONSTERA (MONSTERA DELICIOSA)</t>
  </si>
  <si>
    <t>IPOMEIA - H=1,00/1,50 M - (IPOMOEA LEARII) TREPADEIRA</t>
  </si>
  <si>
    <t>MARACUJÁ - H=0.50/0.70M - (PASSIFLORA COERULEA) TREPADEIRA</t>
  </si>
  <si>
    <t>TUMBERGIA - H=0,50/0,70 M - (THUNBERGIA GRANDIFLORA) TREPADEIRA</t>
  </si>
  <si>
    <t>ABUTILOM - H=0,50/0,70 M - ( ABUTILOM STRIATUM ) ARBUSTO - MEDIDA: "PONTA FOLHA"</t>
  </si>
  <si>
    <t>BELA-EMÍLIA - H=0.50/0.70 M - (PLUMBAGO CAPENSIS) ARBUSTO</t>
  </si>
  <si>
    <t>DRACENA - H=0.50/0.70 M  - (DRACAENA FRAGRANS) ARBUSTO</t>
  </si>
  <si>
    <t>MALVAVISCO H=0.50/0.70 M - (MALVAVISCUS MOLLIS) ARBUSTO</t>
  </si>
  <si>
    <t>BAMBUZINHO - H=1.00 A 2.00 M - (BAMBUZA GRACILIS) BAMBU</t>
  </si>
  <si>
    <t>ESPONJINHA - H=0,50/0,70 M - (CALLIANDRA TWEEDII) ARBUSTO</t>
  </si>
  <si>
    <t>CÁSSIA-ALELUIA (SENNA MULTIJUGA) H=1,50/2,00 M - ÁRVORE ORNAMENTAL</t>
  </si>
  <si>
    <t>ALECRIM CAMPINAS - (HOLOCALIX BALANSAE) H=1,50/2,00 M - ÁRVORE ORNAMENTAL</t>
  </si>
  <si>
    <t>IPÊ AMARELO - H=1,50/2,00 M - (TABEBUIA CHRYSOTRICHA)</t>
  </si>
  <si>
    <t>IPÊ ROSA - H=1,50/2,00 M - (TABEBUIA AVELLANEDAE)</t>
  </si>
  <si>
    <t>IPÊ ROXO - H=1,50/2,00 M - (TABEBUIA IMPETIGINOSA)</t>
  </si>
  <si>
    <t>PAU-BRASIL - H=1.50/2.00 M - (CAESALPINIA ECHINATA) ÁRVORE ORNAMENTAL</t>
  </si>
  <si>
    <t>GRAMA BATATAIS EM PLACAS (PASPALUM NOTATUM) (NÃO INSTALADA)</t>
  </si>
  <si>
    <t>GRAMA PRETA - 36 MUDAS POR M2 (OPHIOPOGUM JAPONICUS)</t>
  </si>
  <si>
    <t>GRAMA SÃO CARLOS - EM PLACAS (AXONOPUS OBTUSIFOLIUS) NÃO INSTALADA - FORNECIMENTO OBRA GRANDE SÃO PAULO</t>
  </si>
  <si>
    <t>ADUBO ORGÂNICO - ESTERCO</t>
  </si>
  <si>
    <t>TERRA VEGETAL MARROM</t>
  </si>
  <si>
    <t>TERRA VEGETAL PRETA</t>
  </si>
  <si>
    <t>ARECA-BAMBU -H=0.50/1.00 M- (CHRYSALIDO CARPUS LUTESCENS) PALMÁCEA - MEDIDA: "PONTA FOLHA"</t>
  </si>
  <si>
    <t>COQUEIRO - H=1,50/2,00 M - (COCOS NUCIFERA) PALMÁCEA - MEDIDA: "PONTA FOLHA"</t>
  </si>
  <si>
    <t>GUARIROBA - H=1,50/2.00M - (SYAGRUS OLERACEA) PALMÁCEA - MEDIDA: "PONTA FOLHA"</t>
  </si>
  <si>
    <t>JERIVÁ - (SYAGRUS  ROMANZOFFIANA) H=1,50 A 2,00 M - PALMÁCEA - MEDIDA: "PONTA FOLHA"</t>
  </si>
  <si>
    <t>BURITI - H=1,50/2,00 M  - (MAURITIA VINIFERA) PALMÁCEA - MEDIDA: "PONTA FOLHA"</t>
  </si>
  <si>
    <t>COLINIA - H=1,5/ 2,0M - (CHAMAEDOREA ELEGANS) PALMÁCEA - MEDIDA: "PONTA FOLHA"</t>
  </si>
  <si>
    <t>JASMIM ESTRELA - H=0,50/0,70 M - (TRACHELOSPERMOM JASMINDA) TREPADEIRA</t>
  </si>
  <si>
    <t>LÁGRIMA DE CRISTO - H=0,50/0,70 M -(CLERODENDRON THOMSONAE) TREPADEIRA</t>
  </si>
  <si>
    <t>PRIMAVERA - H=0.50/0.70 M - (BOUGAINVILLEA GLABRA) TREPADEIRA</t>
  </si>
  <si>
    <t>UNHA-DE-GATO H=0.10/0.15M - (FICUS PUMILA) TREPADEIRA</t>
  </si>
  <si>
    <t>CLOROFITO (CLOROPHYTUM CROMOSSUM) FORRAÇÃO</t>
  </si>
  <si>
    <t>MARIA-SEM-VERGONHA (IMPATIENS SPP) FORRAÇÃO</t>
  </si>
  <si>
    <t>PILÉA (PILEA CADIEREI) FORRAÇÃO</t>
  </si>
  <si>
    <t>FILODENDRO (PHILODENDRON BIPINNATIFIDUM) FORRAÇÃO</t>
  </si>
  <si>
    <t>ACALIFA - H=0.50/0.70M - (ACALYPHA WIKESIANA) FOLHAS VERMELHAS MESCLADAS C/ COBRE E ROSA - ARBUSTO</t>
  </si>
  <si>
    <t>ALAMANDA - H=0.50/0.70 M - (ALLAMANDA NERIIFOLIA) TREPADEIRA</t>
  </si>
  <si>
    <t>AZALÉIA - H= 0.50/0.70 M - (RHODODENDRON INDICUM) ARBUSTO</t>
  </si>
  <si>
    <t>CAMARÃO - H=0.50/0.70 M - (BELOPERONE GUTTATA) ARBUSTO</t>
  </si>
  <si>
    <t>COSMOS - (COSMOS BIPINNATUS) FORRAÇÃO</t>
  </si>
  <si>
    <t>HIBISCO - H=0.50/0.70M - (HIBISCUS ROSA SINENSIS) FLORES VERMELHAS, ROSAS OU BRANCAS - ARBUSTO</t>
  </si>
  <si>
    <t>PIRACANTA - H=0.50/0.70 M (PYRACANTHA COCCINEA) ARBUSTO</t>
  </si>
  <si>
    <t>PAINEIRA-ROSA - H=1.50/2.00 M - (CHORISIA SPECIOSA) ÁRVORE ORNAMENTAL</t>
  </si>
  <si>
    <t>PAU-FERRO - H=1.50/2.00M - (CAESALPINIA FERREA) ÁRVORE ORNAMENTAL</t>
  </si>
  <si>
    <t>CONCREGRAMA - E = 9,5 CM 60 X 45CM</t>
  </si>
  <si>
    <t>SIBIPIRUNA - H=1.50/2.00 M - (CAESALPINIA PELTOPHOROIDES) ÁRVORE ORNAMENTAL</t>
  </si>
  <si>
    <t>SUINÃ - H=0.50/0.70 M (ERYTHRINA SPECIOSA) ARBUSTO</t>
  </si>
  <si>
    <t>TIPUANA - H=1.50/2.00 M - (TIPUANA TIPO) ÁRVORE ORNAMENTAL</t>
  </si>
  <si>
    <t>ÁRVORE ORNAM. H=1.50/2.00 M - PATA-DE-VACA</t>
  </si>
  <si>
    <t>ÁRVORE ORNAM. H=1.50/2.00 M - QUARESMEIRA</t>
  </si>
  <si>
    <t>ÁRVORE ORNAM.  H=1.50/2.00 M - MANACÁ-DA-SERRA</t>
  </si>
  <si>
    <t>GOIABA DA SERRA - ACCA SELLOWIANA</t>
  </si>
  <si>
    <t>GUARITÁ - ASTRONIUM GRAVEOLENS</t>
  </si>
  <si>
    <t>PAU MARFIM - BALFOURODENDRON RIEDELLIANUM</t>
  </si>
  <si>
    <t>GUANANDI - CALOPHYLLUM BRASILIENSES</t>
  </si>
  <si>
    <t>CAMBUCI - CAMPOMANESIA PHAEA</t>
  </si>
  <si>
    <t>GABIROBA - CAMPOMANESIA XANTHOCARPA</t>
  </si>
  <si>
    <t>CÁSSIA FERRUGEM - CASSIA FERRUGINEA</t>
  </si>
  <si>
    <t>FALSO BARBATIMÃO - CASSIA LEPTOPHYLLA</t>
  </si>
  <si>
    <t>PAU VIOLA - CITHAREXYLUM MYRIANTHUM</t>
  </si>
  <si>
    <t>IPÊ VERDE - CYBYSTAX ANTISYPHILITICA</t>
  </si>
  <si>
    <t>SAGUARAGI - COLUBRINA GLANDULOSA</t>
  </si>
  <si>
    <t>MULUNGU - ERYTHRINA FALCATA</t>
  </si>
  <si>
    <t>UVAIA (EUGENIA PYRIFORMIS)</t>
  </si>
  <si>
    <t>PITANGUEIRA - EUGENIA UNIFLORA</t>
  </si>
  <si>
    <t>IPÊ BRANCO - HANDROANTHUS ROSEO ALBA</t>
  </si>
  <si>
    <t>IPÊ AMARELO DO BREJO - HANDROANTHUS UMBELLATUS</t>
  </si>
  <si>
    <t>IPÊ TABACO - HANDROANTHUS VELLOSOI</t>
  </si>
  <si>
    <t>INGÁ FEIJÃO - INGA MARGINATA</t>
  </si>
  <si>
    <t>JACARANDÁ DE MINAS - JACARANDA CUSPIDIFOLIA</t>
  </si>
  <si>
    <t>CAROBÃO - JACARANDA MICRANTHA</t>
  </si>
  <si>
    <t>CAROBINHA - JACARANDA PUBERULA</t>
  </si>
  <si>
    <t>EMBIRA DE SAPO - LONCHOCARPUS MUELBERGIANUS</t>
  </si>
  <si>
    <t>AÇOITA CAVALO - LUEHEA DIVARICATA</t>
  </si>
  <si>
    <t>JACARANDÁ DO CAMPO - MICHAERIUM ACUTIFOLIUM</t>
  </si>
  <si>
    <t>JACARANDÁ BRANCO - MICHAERIUM PARAGUAIENSIS</t>
  </si>
  <si>
    <t>CAMBOATÁ BRANCO - MATAYBA ELAEAGNOIDES</t>
  </si>
  <si>
    <t>AROEIRA PRETA - MYRACRODURON URUNDEUVA</t>
  </si>
  <si>
    <t>CAMBUÍ - MYRCIA SELLOI</t>
  </si>
  <si>
    <t>CABREÚVA PARDA - MYROCARPUS FRONDOSUS</t>
  </si>
  <si>
    <t>CABREÚVA - MIROXYLON PERUIFERUM</t>
  </si>
  <si>
    <t>BORDÃO DE VELHO - SAMANEA TUBULOSA</t>
  </si>
  <si>
    <t>PITOMBA - TALISIA ESCULENTA</t>
  </si>
  <si>
    <t>CERA INCOLOR PARA PISOS</t>
  </si>
  <si>
    <t>GALVANIZAÇÃO ELETROLÍTICA (ENTRE 8 E 10 MÍCRONS) EM PEÇAS DE FERRO ACAB. BRANCO</t>
  </si>
  <si>
    <t>POLIMENTO MECÂNICO EM SUPERFÍCIES DE CONCRETO</t>
  </si>
  <si>
    <t>POLIMENTO DE PISOS</t>
  </si>
  <si>
    <t>RESINA ACRÍLICA PARA PISO GRANILITE ALINKOL, REF. ALINCRIL SB</t>
  </si>
  <si>
    <t>RESINA EPÓXI PARA PISO GRANILITE BI-COMPONENTE (A+B=CONJUNTO DE 18L) ALINKOL, REF. ALINPOXI-VERNIZ</t>
  </si>
  <si>
    <t>RESINA POLIURETANO MONOCONPONENTE PARA PISO GRANILITE ALINKOL, REF. ALINFIX PU</t>
  </si>
  <si>
    <t>CAIXA DE CONCRETO (ITEM 07.14.00)</t>
  </si>
  <si>
    <t>MASSA DE VIDRACEIRO</t>
  </si>
  <si>
    <t>ADESIVO ESTRUTURAL, BI-COMPONENTE, A BASE DE RESINA EPOXI</t>
  </si>
  <si>
    <t>PRATELEIRA DE GRANILITE 30MM</t>
  </si>
  <si>
    <t>PRATELEIRA DE GRANILITE 40MM</t>
  </si>
  <si>
    <t>PRATELEIRA DE GRANILITE 50MM</t>
  </si>
  <si>
    <t>AQUECIMENTO SOLAR</t>
  </si>
  <si>
    <t>COLETOR SOLAR PLANO FECHADO (SELO "A" INMETRO)</t>
  </si>
  <si>
    <t>COLETOR SOLAR PLANO ABERTO (SELO "A" INMETRO)</t>
  </si>
  <si>
    <t>RESERV.TÉRMICO  500L, AÇO AISI 304, BAIXA PRES. C/ SIST. ELETR. P/ AQUEC. AUX. (3000W E 220V-APROX.) - APROV.INMETRO</t>
  </si>
  <si>
    <t>RESERV.TÉRMICO  500L, AÇO AISI 304, ALTA PRES. (VASO DE EXP. INCL) P/ AQUEC.AUX.(3000W E 220V-APROX) -APROV.INMETRO</t>
  </si>
  <si>
    <t>RESERV.TÉRMICO 2000L, AÇO AISI 304, BAIXA PRES. C/ SIST. ELÉTR. ENTRE 10 E 12KW, P/ AQUECIMENTO AUX. - APROV.INMETRO</t>
  </si>
  <si>
    <t>RESERV.TÉRMICO 2000L, AÇO AISI 304, ALTA PRES. (VASO DE EXP. INCL) C/SIST.ELÉT.ENTRE 10 E 12KW, P/AQU.AUX.-APROV.INMETRO</t>
  </si>
  <si>
    <t>BOMBA HIDRÁULICA DE CIRCULAÇÃO DE ÁGUAS NOS COLETORES SOLARES</t>
  </si>
  <si>
    <t>CONJ. DIGITAL ENGLOB. CONTROL. DIFER. DE TEMP. E TERMOST.C/ TIMER P/ACION.PROG,BOMB.HIDR, AQUEC.AUX,ANEL RECIRC.ÁGUA.QU</t>
  </si>
  <si>
    <t>CONJUNTO DE INSTALAÇÃO (MATS E MÃO DE OBRA) P/INSTALAÇÃO E INTERLIG. DOS COMPON. DO SIST. DE AQUECIM. SOLAR ATÉ 1000L</t>
  </si>
  <si>
    <t>POSTES</t>
  </si>
  <si>
    <t>POSTE DE AÇO GALVANIZADO - RETO - FLANGEADO - H= 7,00M</t>
  </si>
  <si>
    <t>POSTE DE AÇO GALVANIZADO - RETO - FLANGEADO - H= 5,00M</t>
  </si>
  <si>
    <t>POSTE DE AÇO GALVANIZADO - RETO - ENGASTADO - H= 6,00M LIVRES</t>
  </si>
  <si>
    <t>POSTE DE AÇO GALVANIZADO -CURVO SIMPLES -ENGASTADO -H=7,00M LIVRES</t>
  </si>
  <si>
    <t>POSTE DE AÇO GALVANIZADO - CURVO DUPLO - ENGASTADO -H=7,00M LIVRES</t>
  </si>
  <si>
    <t>POSTE DE AÇO GALVANIZADO - RETO - ENGASTADO - H= 9,00M LIVRES</t>
  </si>
  <si>
    <t>POSTE DE AÇO GALVANIZADO - RETO - ENGASTADO - H=10,00M LIVRES</t>
  </si>
  <si>
    <t>CAIXAS DE ENTRADA</t>
  </si>
  <si>
    <t>CAIXA PARA MEDIDOR TIPO M EXT - (120X90X25)CM</t>
  </si>
  <si>
    <t>CAIXA PARA MEDIDOR TIPO T - (90X60X25)CM</t>
  </si>
  <si>
    <t>CAIXA VENEZ. TP.-TELEBRÁS - 15X25X10CM</t>
  </si>
  <si>
    <t>QUADROS</t>
  </si>
  <si>
    <t>QUADRO DE DISTRIBUIÇÃO DE SOBREPOR C/ PORTA C/ BARRAMENTO CHAPA METÁLICA 100A - 16 DISJUNTORES</t>
  </si>
  <si>
    <t>QUADRO DE DISTRIBUIÇÃO DE SOBREPOR C/ PORTA C/ BARRAMENTO CHAPA METÁLICA 150A - 24 DISJUNTORES</t>
  </si>
  <si>
    <t>QUADRO DE DISTRIBUIÇÃO DE SOBREPOR C/ PORTA C/ BARRAMENTO CHAPA METÁLICA 100A - 28 DISJUNTORES</t>
  </si>
  <si>
    <t>QUADRO DE DISTRIBUIÇÃO DE SOBREPOR C/ PORTA C/ BARRAMENTO CHAPA METÁLICA 150A - 34 DISJUNTORES</t>
  </si>
  <si>
    <t>QUADRO DE DISTRIBUIÇÃO DE SOBREPOR C/ PORTA C/ BARRAMENTO CHAPA METÁLICA 150A - 44 DISJUNTORES</t>
  </si>
  <si>
    <t>QUADRO DE DISTRIBUIÇÃO DE SOBREPOR C/ PORTA C/ BARRAMENTO CHAPA METÁLICA 225A - 70 DISJUNTORES</t>
  </si>
  <si>
    <t>QUADRO COMANDO METÁLICO PINTADO COM MEDIDAS MÍNIMAS DE 95X60X22 CM</t>
  </si>
  <si>
    <t>CAIXA CHAPA 14 ESMALTADA TIPO "X" - MED. (140X145X25)CM</t>
  </si>
  <si>
    <t>CAIXA DE MEDIÇÃO TIPO "E" - PADRÃO ELETROPAULO</t>
  </si>
  <si>
    <t>CAIXA TELEFONE INTERNA PADRÃO TELEBRÁS N.2 - 20X20X13,5CM</t>
  </si>
  <si>
    <t>CAIXA TELEFONE INTERNA PADRÃO TELEBRÁS N.3 - 40X40X13,5CM</t>
  </si>
  <si>
    <t>CAIXA TELEFONE INTERNA PADRÃO TELEBRÁS N.4 - 60X60X13,5CM</t>
  </si>
  <si>
    <t>CAIXA TELEFONE INTERNA PADRÃO TELEBRÁS N.5 - 80X80X13,5CM</t>
  </si>
  <si>
    <t>CAIXA TELEFONE INTERNA PADRÃO TELEBRÁS N.6 - 120X120X13,5CM</t>
  </si>
  <si>
    <t>CAIXA TELEFONE INTERNA PADRÃO TELEBRÁS N.7 - 150X150X17 CM</t>
  </si>
  <si>
    <t>ELETRODUTOS (AÇO GALVANIZADO E CONEXÕES)</t>
  </si>
  <si>
    <t>CURVA 90 AÇO GALVANIZADO PARA ELETRODUTO - 3/4"</t>
  </si>
  <si>
    <t>CURVA 90 AÇO GALVANIZADO PARA ELETRODUTO - 1.1/2"</t>
  </si>
  <si>
    <t>CURVA 90 AÇO GALVANIZADO PARA ELETRODUTO - 2"</t>
  </si>
  <si>
    <t>CURVA 90 AÇO GALVANIZADO PARA ELETRODUTO - 2.1/2"</t>
  </si>
  <si>
    <t>CURVA 90 AÇO GALVANIZADO PARA ELETRODUTO - 3"</t>
  </si>
  <si>
    <t>CURVA 90 AÇO GALVANIZADO PARA ELETRODUTO - 4"</t>
  </si>
  <si>
    <t>ELETRODUTO DE AÇO GALVANIZADO ELETROLÍTICO TIPO LEVE - ROSCA NBR 8133 - ESP. 1,06MM - 3/4"</t>
  </si>
  <si>
    <t>ELETRODUTO DE AÇO GALVANIZADO ELETROLÍTICO TIPO LEVE - ROSCA NBR 8133 - ESP. 1,06MM - 1"</t>
  </si>
  <si>
    <t>ELETRODUTO DE AÇO GALVANIZADO ELETROLÍTICO TIPO LEVE - ROSCA NBR 8133 - ESP. 1,06MM - 1 1/4"</t>
  </si>
  <si>
    <t>ELETRODUTO DE AÇO GALVANIZADO ELETROLÍTICO TIPO LEVE - ROSCA NBR 8133 - ESP. 1,06MM - 1 1/2"</t>
  </si>
  <si>
    <t>ELETRODUTO DE AÇO GALVANIZADO ELETROLÍTICO TIPO LEVE - ROSCA NBR 8133 - ESP. 1,50MM - 2"</t>
  </si>
  <si>
    <t>ELETRODUTO DE AÇO GALVANIZADO ELETROLÍTICO TIPO LEVE - ROSCA NBR 8133 - ESP. 1,50MM - 2 1/2"</t>
  </si>
  <si>
    <t>ELETRODUTO DE AÇO GALVANIZADO ELETROLÍTICO TIPO LEVE - ROSCA NBR 8133 - ESP. 1,50MM - 3"</t>
  </si>
  <si>
    <t>ELETRODUTO DE AÇO GALVANIZADO ELETROLÍTICO TIPO LEVE - ROSCA NBR 8133 - ESP. 1,50MM - 4"</t>
  </si>
  <si>
    <t>ELETRODUTO DE AÇO GALVANIZADO A FOGO TIPO SEMI-PESADO/MÉDIO ROSCA NBR 8133 - ESP. 1,50MM - 1/2"</t>
  </si>
  <si>
    <t>ELETRODUTO DE AÇO GALVANIZADO A FOGO TIPO SEMI-PESADO/MÉDIO ROSCA NBR 8133 - ESP. 1,50MM - 3/4"</t>
  </si>
  <si>
    <t>ELETRODUTO DE AÇO GALVANIZADO A FOGO TIPO SEMI-PESADO/MÉDIO ROSCA NBR 8133 - ESP. 1,50MM - 1"</t>
  </si>
  <si>
    <t>ELETRODUTO DE AÇO GALVANIZADO A FOGO TIPO MÉDIO ROSCA NBR 8133 - ESP. 0,90MM - 1 1/4"</t>
  </si>
  <si>
    <t>ELETRODUTO DE AÇO GALVANIZADO A FOGO TIPO MÉDIO ROSCA NBR 8133 - ESP. 0,90MM - 1 1/2"</t>
  </si>
  <si>
    <t>ELETRODUTO DE AÇO GALVANIZADO A FOGO TIPO MÉDIO ROSCA NBR 8133 - ESP. 0,90MM - 2"</t>
  </si>
  <si>
    <t>ELETRODUTO DE AÇO GALVANIZADO A FOGO TIPO MÉDIO ROSCA NBR 8133 - ESP. 1,20MM - 2 1/2"</t>
  </si>
  <si>
    <t>ELETRODUTO DE AÇO GALVANIZADO A FOGO TIPO SEMI-PESADO/MÉDIO ROSCA NBR 8133 - ESP. 1,50MM - 3"</t>
  </si>
  <si>
    <t>ELETRODUTO DE AÇO GALVANIZADO A FOGO TIPO SEMI-PESADO/MÉDIO ROSCA NBR 8133 - ESP. 1,50MM - 4"</t>
  </si>
  <si>
    <t>LUVA AÇO GALVANIZADO - 3/4"</t>
  </si>
  <si>
    <t>LUVA AÇO GALVANIZADO - 1"</t>
  </si>
  <si>
    <t>LUVA AÇO GALVANIZADO - 1.1/2"</t>
  </si>
  <si>
    <t>LUVA DE AÇO GALVANIZADO - 2"</t>
  </si>
  <si>
    <t>LUVA DE AÇO GALVANIZADO - 2.1/2"</t>
  </si>
  <si>
    <t>LUVA DE AÇO GALVANIZADO -  4"</t>
  </si>
  <si>
    <t>CURVA 135 AÇO GALV. - 1.1/2"</t>
  </si>
  <si>
    <t>CURVA 135 AÇO GALV. - 2"</t>
  </si>
  <si>
    <t>CURVA 135 AÇO GALV. - 2.1/2"</t>
  </si>
  <si>
    <t>CURVA 135 AÇO GALV. - 3"</t>
  </si>
  <si>
    <t>CURVA 135 AÇO GALV. - 4"</t>
  </si>
  <si>
    <t>ELETRODUTO DE PVC CORRUGADO REFORÇADO, ANTICHAMA, 1/2"</t>
  </si>
  <si>
    <t>ELETRODUTO DE PVC CORRUGADO REFORÇADO, ANTICHAMA, 3/4"</t>
  </si>
  <si>
    <t>ELETRODUTO DE PVC CORRUGADO REFORÇADO, ANTICHAMA, 1"</t>
  </si>
  <si>
    <t>ELETRODUTOS (PVC E CONEXÕES)</t>
  </si>
  <si>
    <t>ELETRODUTO FLEXÍVEL DE PVC - 1/2"</t>
  </si>
  <si>
    <t>ELETRODUTO DE PVC ROSCÁVEL DN: 1/2"</t>
  </si>
  <si>
    <t>ELETRODUTO DE PVC ROSCÁVEL DN: 3/4"</t>
  </si>
  <si>
    <t>ELETRODUTO DE PVC ROSCÁVEL DN: 1"</t>
  </si>
  <si>
    <t>ELETRODUTO DE PVC ROSCÁVEL DN: 1.1/4"</t>
  </si>
  <si>
    <t>ELETRODUTO DE PVC ROSCÁVEL DN: 1.1/2"</t>
  </si>
  <si>
    <t>ELETRODUTO DE PVC ROSCÁVEL DN: 2"</t>
  </si>
  <si>
    <t>ELETRODUTO DE PVC ROSCÁVEL DN: 2.1/2"</t>
  </si>
  <si>
    <t>ELETRODUTO DE PVC ROSCÁVEL DN: 3"</t>
  </si>
  <si>
    <t>ELETRODUTO DE PVC ROSCÁVEL DN:4"</t>
  </si>
  <si>
    <t>DUTO POLIETILENO FLEXÍVEL ALTA RESIST. - 2"</t>
  </si>
  <si>
    <t>DUTO POLIETILENO FLEXÍVEL ALTA RESIST. - 3"</t>
  </si>
  <si>
    <t>DUTO POLIETILENO FLEXÍVEL ALTA RESIST. - 4"</t>
  </si>
  <si>
    <t>TUBO METÁLICO FLEXÍVEL REVEST. PVC - 3/4"</t>
  </si>
  <si>
    <t>TUBO METÁLICO FLEXÍVEL REVEST. PVC - 1"</t>
  </si>
  <si>
    <t>TUBO METÁLICO FLEXÍVEL REVEST. PVC -1.1/2"</t>
  </si>
  <si>
    <t>CURVA 90 PVC RÍGIDO P/ ELETR. ROSC. - 25MM (3/4)</t>
  </si>
  <si>
    <t>FIOS E CABOS</t>
  </si>
  <si>
    <t>CABO 10;00 MM2 - ISOLAMENTO P/ 0;7 KV - FLEXÍVEL</t>
  </si>
  <si>
    <t>CABO 16;00 MM2 - ISOLAMENTO P/ 0;7 KV - FLEXÍVEL</t>
  </si>
  <si>
    <t>CABO 25;00 MM2 - ISOLAMENTO P/ 0;7 KV - FLEXÍVEL</t>
  </si>
  <si>
    <t>CABO 35;00 MM2 - ISOLAMENTO P/ 0;7 KV - FLEXÍVEL</t>
  </si>
  <si>
    <t>CABO 50;00 MM2 - ISOLAMENTO P/ 0;7 KV - FLEXÍVEL</t>
  </si>
  <si>
    <t>CABO 70;00 MM2 - ISOLAMENTO P/ 0;7 KV - FLEXÍVEL</t>
  </si>
  <si>
    <t>CABO 95;00 MM2 - ISOLAMENTO P/ 0;7 KV - FLEXÍVEL</t>
  </si>
  <si>
    <t>CABO 120;00 MM2 - ISOLAMENTO P/ 0;7 KV - FLEXÍVEL</t>
  </si>
  <si>
    <t>CABO 150;00 MM2 - ISOLAMENTO P/ 0;7 KV - FLEXÍVEL</t>
  </si>
  <si>
    <t>CABO 185;00 MM2 - ISOLAMENTO P/ 0;7 KV - FLEXÍVEL</t>
  </si>
  <si>
    <t>CABO 240;00 MM2 - ISOLAMENTO P/ 0;7 KV - FLEXÍVEL</t>
  </si>
  <si>
    <t>CABO 300;00 MM2 - ISOLAMENTO P/ 0;7 KV - FLEXÍVEL</t>
  </si>
  <si>
    <t>CABO 10;00 MM2 - ISOLAMENTO P/ 1;0 KV - FLEXÍVEL</t>
  </si>
  <si>
    <t>CABO 16;00 MM2 - ISOLAMENTO P/ 1;0 KV - FLEXÍVEL</t>
  </si>
  <si>
    <t>CABO 25;00 MM2 - ISOLAMENTO P/ 1;0 KV - FLEXÍVEL</t>
  </si>
  <si>
    <t>CABO 35;00 MM2 - ISOLAMENTO P/ 1;0 KV - FLEXÍVEL</t>
  </si>
  <si>
    <t>CABO 50;00 MM2 - ISOLAMENTO P/ 1;0 KV - FLEXÍVEL</t>
  </si>
  <si>
    <t>CABO 70;00 MM2 - ISOLAMENTO P/ 1;0 KV - FLEXÍVEL</t>
  </si>
  <si>
    <t>CABO 95;00 MM2 - ISOLAMENTO P/ 1;0 KV - FLEXÍVEL</t>
  </si>
  <si>
    <t>CABO 120;00 MM2 - ISOLAMENTO P/ 1;0 KV - FLEXÍVEL</t>
  </si>
  <si>
    <t>CABO 150;00 MM2 - ISOLAMENTO P/ 1;0 KV - FLEXÍVEL</t>
  </si>
  <si>
    <t>CABO 185;00 MM2 - ISOLAMENTO P/ 1;0 KV - FLEXÍVEL</t>
  </si>
  <si>
    <t>CABO 240;00 MM2 - ISOLAMENTO P/ 1;0 KV - FLEXÍVEL</t>
  </si>
  <si>
    <t>CABO 300;00 MM2 - ISOLAMENTO P/ 1;0 KV - FLEXÍVEL</t>
  </si>
  <si>
    <t>CABO DE COBRE NU - 10,00MM2</t>
  </si>
  <si>
    <t>CABO DE COBRE NU - 16,00MM2</t>
  </si>
  <si>
    <t>CABO DE COBRE NU - 25,00MM2</t>
  </si>
  <si>
    <t>CABO DE COBRE NU - 35,00MM2</t>
  </si>
  <si>
    <t>CABO DE COBRE NU - 50,00MM2</t>
  </si>
  <si>
    <t>CABO DE COBRE NU - 70,00 MM2</t>
  </si>
  <si>
    <t>CABO DE COBRE NU - 95,00MM2</t>
  </si>
  <si>
    <t>CABO DE COBRE NU - 120,00MM2</t>
  </si>
  <si>
    <t>CABO 1;00 MM2 - ISOLAMENTO P/ 0;7 KV - FLEXÍVEL</t>
  </si>
  <si>
    <t>CABO 1,50 MM2 - ISOLAMENTO P/ 0,7 KV - FLEXÍVEL</t>
  </si>
  <si>
    <t>CABO 2;50 MM2 - ISOLAMENTO P/ 0;7 KV - FLEXÍVEL</t>
  </si>
  <si>
    <t>CABO 4;00 MM2 - ISOLAMENTO P/ 0;7 KV - FLEXÍVEL</t>
  </si>
  <si>
    <t>CABO 6;00 MM2 - ISOLAMENTO P/ 0;7 KV - FLEXÍVEL</t>
  </si>
  <si>
    <t>CABO DE COBRE FLEXÍVEL, ISOLAÇÃO 750 V NÃO HALOGENADO ANTICHAMA-CLASSE 70°C - 1,5MM2</t>
  </si>
  <si>
    <t>CABO DE COBRE FLEXÍVEL, ISOLAÇÃO 750 V NÃO HALOGENADO ANTICHAMA-CLASSE 70°C - 2,5MM2</t>
  </si>
  <si>
    <t>CABO DE COBRE FLEXÍVEL, ISOLAÇÃO 750 V NÃO HALOGENADO ANTICHAMA-CLASSE 70°C - 4,0MM2</t>
  </si>
  <si>
    <t>CABO DE COBRE FLEXÍVEL, ISOLAÇÃO 750 V NÃO HALOGENADO ANTICHAMA-CLASSE 70°C - 6,0MM2</t>
  </si>
  <si>
    <t>CABO 1;50 MM2 - ISOLAMENTO P/ 1;0 KV - FLEXÍVEL</t>
  </si>
  <si>
    <t>CABO 2;50 MM2 - ISOLAMENTO P/ 1;0 KV - FLEXÍVEL</t>
  </si>
  <si>
    <t>CABO 4;00 MM2 - ISOLAMENTO P/ 1;0 KV - FLEXÍVEL</t>
  </si>
  <si>
    <t>CABO 6;00 MM2 - ISOLAMENTO P/ 1;0 KV - FLEXÍVEL</t>
  </si>
  <si>
    <t>FIO TELEFÔNICO INT. TIPO FI-60 TRANÇADO</t>
  </si>
  <si>
    <t>FIO TELEFÔNICO EXT. TIPO FE-100 PARALELO</t>
  </si>
  <si>
    <t>CABO MÉDIA TENSÃO 12/20KV - 1X35MM2</t>
  </si>
  <si>
    <t>CABO</t>
  </si>
  <si>
    <t>CABO FLEXÍVEL PVC 500V - 2 COND.  1,50MM2</t>
  </si>
  <si>
    <t>CABO FLEXÍVEL PVC 500V - 2 COND.  4,00MM2</t>
  </si>
  <si>
    <t>CABO FLEXÍVEL PVC 500V - 3 COND.  1,50MM2</t>
  </si>
  <si>
    <t>CABO FLEXÍVEL PVC 500V - 3 COND.  2,50MM2</t>
  </si>
  <si>
    <t>CABO FLEXÍVEL PVC 500V - 4 COND.  1,50MM2</t>
  </si>
  <si>
    <t>CHAVE</t>
  </si>
  <si>
    <t>CHAVE MAGNÉTICA TRIFÁSICA - 220V - 5 HP</t>
  </si>
  <si>
    <t>CHAVE NH COM BASE E FUSÍVEIS - 3X125A</t>
  </si>
  <si>
    <t>CHAVE NH COM BASE E FUSÍVEIS - 3X250A</t>
  </si>
  <si>
    <t>CHAVE NH COM BASE E FUSÍVEIS - 3X400A</t>
  </si>
  <si>
    <t>CHAVE NH COM BASE E FUSÍVEIS - 3X630A</t>
  </si>
  <si>
    <t>CHAVE SECCIONADORA ROTATIVA - 3X63A (PACCO)</t>
  </si>
  <si>
    <t>CHAVE SECCIONADORA ROTATIVA - 3X16A (PACCO)</t>
  </si>
  <si>
    <t>CHAVE SECCIONADORA ROTATIVA - 3X25A (PACCO)</t>
  </si>
  <si>
    <t>CHAVE SECCIONADORA TRIP. ABERTURA SOB CARGA - 125A/525V - SEM FUSÍVEIS</t>
  </si>
  <si>
    <t>CHAVE SECCIONADORA TRIP. ABERTURA SOB CARGA - 250A/500V - SEM FUSÍVEIS</t>
  </si>
  <si>
    <t>CHAVE SECCIONADORA TRIP. ABERTURA SOB CARGA - 400A/500V - SEM FUSÍVEIS</t>
  </si>
  <si>
    <t>CHAVE SECCIONADORA TRIP. ABERTURA SOB CARGA - 630A/600V - SEM FUSÍVEIS</t>
  </si>
  <si>
    <t>CHAVE SELETORA COM 3 POSIÇÕES - 10 A</t>
  </si>
  <si>
    <t>CHAVE SECCIONADORA TRIP. ABERTURA SOB CARGA-SECA-250A/600V</t>
  </si>
  <si>
    <t>CHAVE SECCIONADORA TRIP. ABERTURA SOB CARGA-SECA-400A/600V</t>
  </si>
  <si>
    <t>CHAVE SECCIONADORA TRIP. ABERTURA SOB CARGA-SECA-630A/600V</t>
  </si>
  <si>
    <t>BASES E FUSIVEIS</t>
  </si>
  <si>
    <t>FUSÍVEL TIPO NH00 - 125A</t>
  </si>
  <si>
    <t>FUSÍVEL TIPO NH1 - 250 A</t>
  </si>
  <si>
    <t>FUSÍVEL TIPO NH2 - 400A</t>
  </si>
  <si>
    <t>FUSÍVEL TIPO NH1 - 200A</t>
  </si>
  <si>
    <t>FUSÍVEL TIPO NH2 - 355A</t>
  </si>
  <si>
    <t>FUSÍVEL TIPO NH3 - 630A</t>
  </si>
  <si>
    <t>FUSÍVEL TIPO NH4 - 800/1250A</t>
  </si>
  <si>
    <t>FUSÍVEL TIPO DIAZED - RÁPIDO RETARDO - 2X25A</t>
  </si>
  <si>
    <t>FUSÍVEL 1000 VDC, 15 A</t>
  </si>
  <si>
    <t>BASE PARA FUSÍVEIS DIAZED - 2/25A</t>
  </si>
  <si>
    <t>BASE PARA FUSÍVEIS DIAZED - 35/63A</t>
  </si>
  <si>
    <t>BASE PARA FUSÍVEIS NH - 125A UNIPOLAR</t>
  </si>
  <si>
    <t>BASE PARA FUSÍVEIS NH - 250A UNIPOLAR</t>
  </si>
  <si>
    <t>BASE PARA FUSÍVEIS NH - 400A UNIPOLAR</t>
  </si>
  <si>
    <t>BASE PARA FUSÍVEIS NH TAM 03 - 425/630A UNIPOLAR</t>
  </si>
  <si>
    <t>BASE PARA FUSÍVEIS NH TAM 04 - 800/1250A UNIPOLAR</t>
  </si>
  <si>
    <t>ISOLADOR DE POLIÉSTER INTERNO BAIXA TENSÃO - (15X20)MM</t>
  </si>
  <si>
    <t>ISOLADOR DE POLIÉSTER INTERNO BAIXA TENSÃO - (40X50)MM</t>
  </si>
  <si>
    <t>ISOLADOR DE POLIÉSTER INTERNO BAIXA TENSÃO - (60X60)MM</t>
  </si>
  <si>
    <t>ISOLADOR DE POLIÉSTER INTERNO BAIXA TENSÃO - (60X75)MM</t>
  </si>
  <si>
    <t>BARRAMENTO</t>
  </si>
  <si>
    <t>BARRA DE COBRE ELETROLÍTICO CHATA MED. 1/4"X1/16" (6,35X1,58MM)</t>
  </si>
  <si>
    <t>BARRA DE COBRE ELETROLÍTICO CHATA MED. 3/8"X3/32"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</si>
  <si>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</si>
  <si>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</si>
  <si>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</si>
  <si>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</si>
  <si>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</si>
  <si>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</si>
  <si>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</si>
  <si>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</si>
  <si>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 DE COBRE ELETROLÍTICO CHATA MED. 6"X3/8" (152X9,52MM)</t>
  </si>
  <si>
    <t>INSUMOS BÁSICOS</t>
  </si>
  <si>
    <t>DISJUNTOR DE PROTEÇÃO DIFERENCIAL RESIDUAL - 30MA/230V - 2 PÓLOS - 16A</t>
  </si>
  <si>
    <t>DISJUNTOR DE PROTEÇÃO DIFERENCIAL RESIDUAL - 30MA/230V - 2 PÓLOS - 20A</t>
  </si>
  <si>
    <t>DISJUNTOR DE PROTEÇÃO DIFERENCIAL RESIDUAL - 30MA/240V - 2 PÓLOS  - 25A</t>
  </si>
  <si>
    <t>DISJUNTOR DE PROTEÇÃO DIFERENCIAL RESIDUAL - 30MA/230V - 2 PÓLOS - 32A</t>
  </si>
  <si>
    <t>DISJUNTOR DE PROTEÇÃO DIFERENCIAL RESIDUAL - 30MA/240V - 2 PÓLOS - 40A</t>
  </si>
  <si>
    <t>DISJUNTOR DE PROTEÇÃO DIFERENCIAL RESIDUAL - 30MA/240V - 2 PÓLOS - 63 A</t>
  </si>
  <si>
    <t>DISJUNTOR DE PROTEÇÃO DIFERENCIAL RESIDUAL - 30MA/240V - 3 PÓLOS - 63A</t>
  </si>
  <si>
    <t>INTERRUPTOR DIFERENCIAL 4P - 30MA/380V - 40A</t>
  </si>
  <si>
    <t>INTERRUPTOR DIFERENCIAL 2P - 30 MA / 220/240V - 63A</t>
  </si>
  <si>
    <t>INTERRUPTOR DIFERENCIAL 4P - 30MA/380V - 63A</t>
  </si>
  <si>
    <t>INTERRUPTOR DIFERENCIAL 4P - 30MA/380V - 80A</t>
  </si>
  <si>
    <t>INTERRUPTOR DIFERENCIAL 4P - 30MA/380V - 100A</t>
  </si>
  <si>
    <t>INTERRUPTOR DIFERENCIAL 4P - 30MA/380V - 125A</t>
  </si>
  <si>
    <t>INTERRUPTOR DIFERENCIAL 4P - 300MA/380V - 63A</t>
  </si>
  <si>
    <t>INTERRUPTOR DIFERENCIAL 4P - 300MA/380V - 80A</t>
  </si>
  <si>
    <t>INTERRUPTOR DIFERENCIAL 4P - 300MA/380V - 100A</t>
  </si>
  <si>
    <t>INTERRUPTOR DIFERENCIAL 4P - 300MA/380V - 125A</t>
  </si>
  <si>
    <t>DISJUNTOR TERMOMAGNÉTICO -INDUSTRIAL DE BAIXA TENSÃO (NEMA) BIPOLAR DE 15A</t>
  </si>
  <si>
    <t>MINI DISJUNTOR - TIPO EUROPEU (IEC) - UNIPOLAR DE 6/25A</t>
  </si>
  <si>
    <t>MINI DISJUNTOR - TIPO EUROPEU (IEC) - UNIPOLAR DE 32/50A</t>
  </si>
  <si>
    <t>MINI DISJUNTOR - TIPO EUROPEU (IEC) - BIPOLAR DE 6/25A</t>
  </si>
  <si>
    <t>MINI DISJUNTOR - TIPO EUROPEU (IEC) - BIPOLAR DE 32/50A</t>
  </si>
  <si>
    <t>MINI DISJUNTOR - TIPO EUROPEU (IEC) - TRIPOLAR DE 6/25A</t>
  </si>
  <si>
    <t>MINI DISJUNTOR - TIPO EUROPEU (IEC) - TRIPOLAR DE 32/50A</t>
  </si>
  <si>
    <t>DISJUNTOR DE POTÊNCIA BAIXA TENSÃO TRIP. A SECO 600V-1600A</t>
  </si>
  <si>
    <t>DISJUNTOR DE POTÊNCIA BAIXA TENSÃO TRIP. A SECO 600V-2500A</t>
  </si>
  <si>
    <t>DISJUNTOR DE POTÊNCIA BAIXA TENSÃO TRIP. A SECO 600V-1000A</t>
  </si>
  <si>
    <t>DISJUNTOR DE POTÊNCIA BAIXA TENSÃO TRIP. A SECO 600V-800A</t>
  </si>
  <si>
    <t>DISJUNTOR DE POTÊNCIA BAIXA TENSÃO TRIP. A SECO 600V-1250A</t>
  </si>
  <si>
    <t>DISJUNTOR DE POTÊNCIA BAIXA TENSÃO TRIP. A SECO 600V-2000A</t>
  </si>
  <si>
    <t>DISJUNTOR DE POTÊNCIA BAIXA TENSÃO TRIP. A SECO 600V-3200A</t>
  </si>
  <si>
    <t>DISJUNTOR CX. MOLD. BIP. - DISP. TERMOMAG. AJUST. - 100A</t>
  </si>
  <si>
    <t>DISJUNTOR CX. MOLD. BIP. - DISP. TERMOMAG. AJUST. - 150A</t>
  </si>
  <si>
    <t>DISJUNTOR CX. MOLD. BIP. - DISP. TERMOMAG. AJUST. - 200A</t>
  </si>
  <si>
    <t>DISJUNTOR CX. MOLD. BIP. - DISP. TERMOMAG. AJUST. - 250A</t>
  </si>
  <si>
    <t>DISJUNTOR CX. MOLD. TRIP.  C/ DISPARADOR TÉRMICO AJUSTÁVEL E MAGNÉTICO FIXO - 100A</t>
  </si>
  <si>
    <t>DISJUNTOR CX. MOLD. TRIP.  C/ DISPARADOR TÉRMICO AJUSTÁVEL E MAGNÉTICO FIXO - 125A</t>
  </si>
  <si>
    <t>DISJUNTOR CX. MOLD. TRIP.  C/ DISPARADOR TÉRMICO AJUSTÁVEL E MAGNÉTICO FIXO - 150A</t>
  </si>
  <si>
    <t>DISJUNTOR CX. MOLD. TRIP. - DISP. TERMOMAG. AJUST. - 200A</t>
  </si>
  <si>
    <t>DISJUNTOR CX. MOLD. TRIP. - DISP. TERMOMAG. AJUST. - 250A</t>
  </si>
  <si>
    <t>DISJUNTOR CX. MOLD. TRIP. - DISP. TERMOMAG. AJUST. - 300A</t>
  </si>
  <si>
    <t>DISJUNTOR CX. MOLD. TRIP. - DISP. TERMOMAG. AJUST. - 400A</t>
  </si>
  <si>
    <t>DISJUNTOR CX. MOLD. TRIP. - DISP. TERMOMAG. AJUST. - 450A</t>
  </si>
  <si>
    <t>DISJUNTOR CX. MOLD. TRIP. - DISP. TERMOMAG. AJUST. - 630A</t>
  </si>
  <si>
    <t>COMPONENTES DE PAINEIS</t>
  </si>
  <si>
    <t>MINI DISJUNTOR - TIPO EUROPEU (IEC) - BIPOLAR DE 100A</t>
  </si>
  <si>
    <t>MINI DISJUNTOR - TIPO EUROPEU (IEC) - BIPOLAR DE 125A</t>
  </si>
  <si>
    <t>VOLTÍMETRO 250V - 96X96MM</t>
  </si>
  <si>
    <t>SINALIZADOR LUMINOSO COM LÂMPADA LED, 220V - 22MM</t>
  </si>
  <si>
    <t>SINALIZADOR LUMINOSO COM LÂMPADA LED, 220V - 30MM</t>
  </si>
  <si>
    <t>CONTATOR TRIPOLAR 220V - 12A - COM CONTATOS AUXILIARES DE DOIS PARES</t>
  </si>
  <si>
    <t>CONTATOR TRIPOLAR 220V - 25A - COM CONTATOS AUXILIARES DE DOIS PARES</t>
  </si>
  <si>
    <t>CONTATOR TRIPOLAR 220V - 40A - COM CONTATOS AUXILIARES DE DOIS PARES</t>
  </si>
  <si>
    <t>CONTATOR TRIPOLAR 220V - 65A - COM CONTATOS AUXILIARES DE DOIS PARES</t>
  </si>
  <si>
    <t>RELÉ BIMETÁLICO SOBRECARGA AJUSTE 06 - 12,50A</t>
  </si>
  <si>
    <t>RELÉ BIMETÁLICO SOBRECARGA AJUSTE 16 - 25A</t>
  </si>
  <si>
    <t>RELÉ BIMETÁLICO SOBRECARGA AJUSTE 25 - 40A</t>
  </si>
  <si>
    <t>RELÉ DE TEMPO ELETRÔNICO AJUSTE 6 - 60S</t>
  </si>
  <si>
    <t>SUPORTE DE FIXAÇÃO PARA 2 DISJUNTORES GERAL</t>
  </si>
  <si>
    <t>DISPOSITIVO DE PROTEÇÃO CONTRA SURTOS ELÉTRICOS-275V / 15A</t>
  </si>
  <si>
    <t>DPS - DISPOSITIVO DE PROTEÇÃO CONTRA SURTOS – 45KA – 500 VOLTS - CORRENTE CONTÍNUA - CLASSE II - P/ SISTEMA FOTOVOLTÁICO</t>
  </si>
  <si>
    <t>DPS - DISPOSITIVO DE PROTEÇÃO CONTRA SURTOS – 45KA – 1000 VOLTS - CORRENTE CONTÍNUA - CLASSE II - P/ SISTEMA FOTOVOLTÁICO</t>
  </si>
  <si>
    <t>CAIXAS DE PASSAGEM E CONDULETES</t>
  </si>
  <si>
    <t>CAIXA DE FERRO ESTAMPADO - 3"X3"</t>
  </si>
  <si>
    <t>CAIXA DE FERRO ESTAMPADO - 4"X4"</t>
  </si>
  <si>
    <t>CAIXA DE FERRO ESTAMPADO - 4"X2"</t>
  </si>
  <si>
    <t>CAIXA DE PASSAGEM EM CHAPA DE AÇO ESMALTADO N. 20 FUNDO MÓVEL - 2"</t>
  </si>
  <si>
    <t>CAIXA ALUMÍNIO 10X10CM - ALTA -  TAMPA LATÃO - P/ TOMADAS</t>
  </si>
  <si>
    <t>CAIXA DE PASSAGEM E LIGAÇÃO EM PVC 7,5 X 7,5 X 5,0CM (3"X3") SEM PLACA</t>
  </si>
  <si>
    <t>CAIXA DE PASSAGEM E LIGAÇÃO EM PVC OCTOGONAL FUNDO MÓVEL 10 X10CM</t>
  </si>
  <si>
    <t>CAIXA DE PVC 10 X10 X 5CM</t>
  </si>
  <si>
    <t>CAIXA DE PVC 10 X 5 X 5CM</t>
  </si>
  <si>
    <t>CAIXA DE PASSAGEM EM CHAPA METÁLICA DE SOBREPOR COM PORTA E FECHADURA -40X40X15CM- USO PARA TELEFONIA, PADRÃO TELEBRAS</t>
  </si>
  <si>
    <t>CAIXA DE PASSAGEM EM CHAPA METÁLICA DE SOBREPOR C/ PORTA E FECHADURA - 50X50X15CM - USO P/ TELEFONIA, PADRÃO TELEBRAS</t>
  </si>
  <si>
    <t>CAIXA DE PAS. TAMP. PARAF. - 20X20X10CM</t>
  </si>
  <si>
    <t>CAIXA DE PASSAGEM EM CHAPA DE AÇO DE SOBREPOR COM TAMPA APARAFUSADA - MED. (30X30X12)CM</t>
  </si>
  <si>
    <t>CAIXA DE PASSAGEM EM CHAPA DE AÇO DE SOBREPOR COM TAMPA APARAFUSADA - MED. (40X40X15)CM</t>
  </si>
  <si>
    <t>CAIXA DE PASSAGEM EM ALUMÍNIO COM TAMPA E VEDAÇÃO 20 X 20 CM</t>
  </si>
  <si>
    <t>CAIXA DE PASSAGEM EM ALUMÍNIO COM TAMPA E VEDAÇÃO 30 X 30 CM</t>
  </si>
  <si>
    <t>CAIXA DE PASSAGEM EM ALUMÍNIO COM TAMPA E VEDAÇÃO 40 X 40 CM</t>
  </si>
  <si>
    <t>CAIXA DE PASSAGEM E TAMPA PRÉ-MOLDADAS EM CONCRETO 20 X 20 CM</t>
  </si>
  <si>
    <t>CAIXA DE PASSAGEM E TAMPA PRÉ-MOLDADAS EM CONCRETO 30 X 30 CM</t>
  </si>
  <si>
    <t>CAIXA DE PASSAGEM E TAMPA PRÉ-MOLDADAS EM CONCRETO 40 X 40 CM</t>
  </si>
  <si>
    <t>CAIXA DE PASSAGEM E TAMPA PRÉ-MOLDADAS EM CONCRETO 50 X 50 CM</t>
  </si>
  <si>
    <t>CAIXA DE PASSAGEM E TAMPA PRÉ-MOLDADAS EM CONCRETO 60 X 60 CM</t>
  </si>
  <si>
    <t>CAIXA DE PASSAGEM E TAMPA PRÉ-MOLDADAS EM CONCRETO 100 X 100 CM</t>
  </si>
  <si>
    <t>CONDULETE CORPO DUPLO; INCLUSIVE TAMPA - 3/4"</t>
  </si>
  <si>
    <t>CONDULETE DE ALUMÍNIO TIPO C COM TAMPA - 1/2"</t>
  </si>
  <si>
    <t>CONDULETE DE ALUMÍNIO TIPO C COM TAMPA - 3/4"</t>
  </si>
  <si>
    <t>CONDULETE DE ALUMÍNIO TIPO C COM TAMPA - 1"</t>
  </si>
  <si>
    <t>CONDULETE DE ALUMÍNIO TIPO C COM TAMPA - 1 1/4"</t>
  </si>
  <si>
    <t>CONDULETE DE ALUMÍNIO TIPO C COM TAMPA - 1 1/2"</t>
  </si>
  <si>
    <t>CONDULETE DE ALUMÍNIO TIPO C COM TAMPA - 2"</t>
  </si>
  <si>
    <t>CONDULETE DE ALUMÍNIO TIPO C COM TAMPA - 2 1/2"</t>
  </si>
  <si>
    <t>CONDULETE DE ALUMÍNIO TIPO C COM TAMPA - 3"</t>
  </si>
  <si>
    <t>CONDULETE DE ALUMÍNIO TIPO C COM TAMPA - 4"</t>
  </si>
  <si>
    <t>ELETROFERRAGENS</t>
  </si>
  <si>
    <t>PERFILADO LISO CHAPA 14 - 19X38MM</t>
  </si>
  <si>
    <t>PERFILADO LISO CHAPA 14 - 38X38MM</t>
  </si>
  <si>
    <t>PERFILADO LISO CHAPA 14 - 38X76MM</t>
  </si>
  <si>
    <t>PERFILADO PERFURADO CHAPA 14 - 19X38MM</t>
  </si>
  <si>
    <t>PERFILADO PERFURADO CHAPA 14 - 38X38MM</t>
  </si>
  <si>
    <t>PERFILADO PERFURADO CHAPA 14 - 38X76MM</t>
  </si>
  <si>
    <t>TAMPA METÁLICA PARA PERFILADO 38MM</t>
  </si>
  <si>
    <t>TAMPA METÁLICA PARA PERFILADO 76MM</t>
  </si>
  <si>
    <t>SUPORTE PARA PERFILADO 100X300MM</t>
  </si>
  <si>
    <t>SUPORTE PARA LUMINÁRIA 100 X 38MM</t>
  </si>
  <si>
    <t>SUPORTE PARA LUMINÁRIA 150/165 MM X 38MM</t>
  </si>
  <si>
    <t>EMENDA INTERNA PARA PERFILADO 38X38 MM -I-</t>
  </si>
  <si>
    <t>EMENDA INTERNA PARA PERFILADO 38X38MM -T-</t>
  </si>
  <si>
    <t>CAIXA DERIVAÇÃO P/ PERFILADO TIPO C - 38X38MM</t>
  </si>
  <si>
    <t>CAIXA DERIVAÇÃO P/ PERFILADO TIPO L - 38X38MM</t>
  </si>
  <si>
    <t>CAIXA DERIVAÇÃO P/ PERFILADO TIPO X - 38X76MM</t>
  </si>
  <si>
    <t>CAIXA DERIVAÇÃO P/ PERFILADO TIPO C - 38X76MM</t>
  </si>
  <si>
    <t>CAIXA DERIVAÇÃO P/ PERFILADO TIPO L - 38X76MM</t>
  </si>
  <si>
    <t>CAIXA DERIVAÇÃO P/ PERFILADO TIPO T - 38X76MM</t>
  </si>
  <si>
    <t>CAIXA DE TOMADA EM PERFILADO - MED: (38X40X120)MM</t>
  </si>
  <si>
    <t>TIRANTE EM AÇO GALV. ROSQUEADO - 5/16". GALV. ELETROLÍTICA</t>
  </si>
  <si>
    <t>SAÍDA LATERAL P/ ELETRODUTO EM PERFILADO - 3/4"</t>
  </si>
  <si>
    <t>ELETROCALHA LISA GALV. ELETR. CH14 - 125 X 50MM</t>
  </si>
  <si>
    <t>ELETROCALHA LISA GALV. ELETR. CH14 - 150 X 50MM</t>
  </si>
  <si>
    <t>ELETROCALHA LISA GALV. ELETR. CH14 - 175 X 50MM</t>
  </si>
  <si>
    <t>ELETROCALHA LISA GALV. ELETR. CH14 - 250 X 50MM</t>
  </si>
  <si>
    <t>ELETROCALHA LISA GALV. ELETR. CH14 - 150X100MM</t>
  </si>
  <si>
    <t>ELETROCALHA LISA GALV. ELETR. CH14 - 200X100MM</t>
  </si>
  <si>
    <t>ELETROCALHA LISA GALV. ELETR. CH14 - 250X100MM</t>
  </si>
  <si>
    <t>ELETROCALHA LISA GALV. ELETR. CH14 - 300X100MM</t>
  </si>
  <si>
    <t>ELETROCALHA LISA GALV. ELETR. CH14 - 400X100MM</t>
  </si>
  <si>
    <t>TAMPA P/ ELETROCALHA GALV. ELETR. - 125MM</t>
  </si>
  <si>
    <t>TAMPA P/ ELETROCALHA GALV. ELETR. - 150MM</t>
  </si>
  <si>
    <t>TAMPA P/ ELETROCALHA GALV. ELETR. - 175MM</t>
  </si>
  <si>
    <t>TAMPA P/ ELETROCALHA GALV. ELETR. - 250MM</t>
  </si>
  <si>
    <t>TAMPA P/ ELETROCALHA GALV. ELETR. - 400MM</t>
  </si>
  <si>
    <t>ELETROCALHA PERF. GALV. ELETR. CH14 - 100 X 50MM</t>
  </si>
  <si>
    <t>ELETROCALHA PERF. GALV. ELETR. CH14 - 125 X 50MM</t>
  </si>
  <si>
    <t>ELETROCALHA PERF. GALV. ELETR. CH14 - 175 X 50MM</t>
  </si>
  <si>
    <t>ELETROCALHA PERF. GALV. ELETR. CH14 - 200 X 50MM</t>
  </si>
  <si>
    <t>ELETROCALHA PERF. GALV. ELETR. CH14 - 250 X 50MM</t>
  </si>
  <si>
    <t>ELETROCALHA PERF. GALV. ELETR. CH14 - 150X100MM</t>
  </si>
  <si>
    <t>ELETROCALHA PERF. GALV. ELETR. CH14 - 200X100MM</t>
  </si>
  <si>
    <t>ELETROCALHA PERF. GALV. ELETR. CH14 - 250X100MM</t>
  </si>
  <si>
    <t>ELETROCALHA PERF. GALV. ELETR. CH14 - 400X100MM</t>
  </si>
  <si>
    <t>INTERRUPTORES; TOMADAS; E ESPELHOS</t>
  </si>
  <si>
    <t>BOTÃO PARA CAMPAINHA, COMPLETO C/ ESPELHO</t>
  </si>
  <si>
    <t xml:space="preserve">ESPELHO PLÁSTICO - 4"X2"                               </t>
  </si>
  <si>
    <t>ESPELHO PLÁSTICO - 4"X4"</t>
  </si>
  <si>
    <t>ESPELHO PLÁSTICO - 3"X3"</t>
  </si>
  <si>
    <t>VARIADOR DE LUMINOSIDADE ROTATIVO - 127V/500W</t>
  </si>
  <si>
    <t>INTERRUPTOR PARALELO - 1 TECLA - SEM PLACA / ESPELHO</t>
  </si>
  <si>
    <t>INTERRUPTOR PARALELO BIPOLAR - 1 TECLA - SEM PLACA/ ESPELHO</t>
  </si>
  <si>
    <t>INTERRUPTOR SIMPLES - 1 TECLA - SEM PLACA / ESPELHO</t>
  </si>
  <si>
    <t>INTERRUPTOR SIMPLES - 2 TECLAS - SEM PLACA /  ESPELHO</t>
  </si>
  <si>
    <t>INTERRUPTOR SIMPLES - 3 TECLAS - SEM PLACA / ESPELHO</t>
  </si>
  <si>
    <t>INTERRUPTOR SIMPLES BIPOLAR - 1 TECLA - SEM PLACA /  ESPELHO</t>
  </si>
  <si>
    <t>TOMADA PARA PISO COMPLETA, DE 10A OU 20A,CONFORME NBR 14136</t>
  </si>
  <si>
    <t>TOMADA P/ TELEFONE 4P PADRÃO TELEBRAS</t>
  </si>
  <si>
    <t>TOMADA 3P+T 30A - 440V</t>
  </si>
  <si>
    <t>TOMADA 3P+T 32A -  600/690V - TIPO INDUSTRIAL</t>
  </si>
  <si>
    <t>TOMADA 3P+T 63A - 600/690V - TIPO INDUSTRIAL</t>
  </si>
  <si>
    <t>TOMADA ELÉTRICA SIMPLES DE EMBUTIR, DE 10A OU 20A, SEM PLACA - CONFORME NBR 14136</t>
  </si>
  <si>
    <t>TOMADA PARA TELEFONE RJ11 - COM PLACA / ESPELHO</t>
  </si>
  <si>
    <t>TOMADA RJ 45 PARA INFORMÁTICA COM PLACA</t>
  </si>
  <si>
    <t>PLUG P/ TELEFONE 4P PADRÃO TELEBRAS</t>
  </si>
  <si>
    <t>PLUG 3P+T 30A - 440V</t>
  </si>
  <si>
    <t>PLUG 3P+T 32A -  600/690V - TIPO INDUSTRIAL</t>
  </si>
  <si>
    <t>PLUG 3P+T 63A -  600/690V - TIPO INDUSTRIAL</t>
  </si>
  <si>
    <t>PLUG PARA TOMADA 2P+T - 20A - 250V</t>
  </si>
  <si>
    <t>PLUG PARA TELEFONE RJ11</t>
  </si>
  <si>
    <t>LUMINÁRIAS</t>
  </si>
  <si>
    <t>LUMINÁRIA BLINDADA EM ALUMÍNIO FUNDIDO TARTARUGA ATÉ 200W</t>
  </si>
  <si>
    <t>LUMINÁRIA BLINDADA EM ALUMÍNIO FUNDIDO DE EMBUTIR ATÉ 200W</t>
  </si>
  <si>
    <t>LUMINÁRIA TIPO BEDD PARA LÂMPADA MISTA - 1X250W</t>
  </si>
  <si>
    <t>LUMINÁRIA INDUSTRIAL CORPO EM CHAPA DE AÇO TRATADA, PINTADA E REFLETOR EM ALUM. ANODIZ. DE ALTO BRILHO -2XT26 16/18/20W</t>
  </si>
  <si>
    <t>LUMINÁRIA INDUSTRIAL CORPO EM CHAPA DE AÇO TRATADA, PINTADA E REFLETOR EM ALUM. ANODIZ. DE ALTO BRILHO -2XT26 32/36/40W</t>
  </si>
  <si>
    <t>LUMINÁRIA DECORATIVA EM VIDRO LEITOSO TIPO GLOBO COM DIAM. 300MM - ALT.310MM - BOCA DE 150MM</t>
  </si>
  <si>
    <t>LUMINÁRIA INDUSTRIAL REFLETOR REPUXADO EM ALUMÍNIO ANODIZ. C/ GRADE DE PROTEÇÃO GALV. P/ LÂMP. VAPOR DE MERC. DE 400W</t>
  </si>
  <si>
    <t>LUMINÁRIA PARA ILUMINAÇÃO PÚBLICA PARA LÂMPADA ATÉ 250 W, COM APROVAÇÃO DE ILUME/PMSP</t>
  </si>
  <si>
    <t>PROJETOR FECHADO REFLETOR REPUXADO EM ALUM. ANODIZ. C/LENTE PLANA DE CRISTAL TEMP. P/ LÂMPADA VAPOR DE MERCÚRIO DE 400W</t>
  </si>
  <si>
    <t>PROJETOR ALUMÍNIO FUNDIDO C/ VIDRO P/ LÂMPADA ATÉ 500W</t>
  </si>
  <si>
    <t>PROJETOR FECHADO EM ALUMÍNIO FUNDIDO COM LENTE PLANA DE CRISTAL TEMPERADO PARA LÂMPADA VAPOR METÁLICO DE 1000W</t>
  </si>
  <si>
    <t>PROJETOR PARA USO EXTERNO PARA LAMPADA DE LED DE 100 W COM LAMPADA - FORMATO RETANGULAR, CORPO DE ALUMINIO E DIFUSOR DE VIDRO- PROTOTIPO COMERCIAL  (INTRAL )</t>
  </si>
  <si>
    <t>PROJETOR PARA USO EXTERNO PARA LAMPADA DE LED DE 150 W COM LAMPADA - FORMATO RETANGULAR, CORPO DE ALUMINIO E DIFUSOR DE VIDRO- PROTOTIPO COMERCIAL  (INTRAL )</t>
  </si>
  <si>
    <t>LUMINÁRIA INDUSTRIAL CORPO EM CHAPA DE AÇO TRATADA, PINTADA E REFLETOR EM ALUMÍNIO ANODIZADO DE ALTO BRILHO - 1XT14/24W</t>
  </si>
  <si>
    <t>LUMINÁRIA INDUSTRIAL CORPO EM CHAPA DE AÇO TRATADA, PINTADA E REFLETOR EM ALUMÍNIO ANODIZADO DE ALTO BRILHO - 2XT14/24W</t>
  </si>
  <si>
    <t>LUMINÁRIA INDUSTRIAL CORPO EM CHAPA DE AÇO TRATADA, PINTADA E REFLETOR EM ALUMÍNIO ANODIZADO DE ALTO BRILHO - 1XT28/54W</t>
  </si>
  <si>
    <t>LUMINÁRIA INDUSTRIAL CORPO EM CHAPA DE AÇO TRATADA, PINTADA E REFLETOR EM ALUMÍNIO ANODIZADO DE ALTO BRILHO - 2XT28/54W</t>
  </si>
  <si>
    <t>LUMINÁRIA COML DE SOBREP,C/CORPO,ALETAS PLAN,PORT.LÂMP,CH. AÇO TR. PINT,REFL.C/ACAB.ESPEC. ALTO BRI, P/2LÂM.FLU.16/20W</t>
  </si>
  <si>
    <t>LUMINÁRIA COML DE SOBREP,C/CORPO,ALETAS PLAN,TAMP.PORT.LÂMP, CH.AÇO TR.PINT,REFL.C/ACAB.ESPEC.ALT.BRI, P/2LÂM.FLU.32/40W</t>
  </si>
  <si>
    <t>LUMINÁRIA COML DE SOBREP,C/CORPO,ALETAS PLAN,TAMP.PORT.LÂMP, CH.AÇO TR. PINT,REFL.C/ACAB.ESPEC. ALTO BRI, P/1LÂM.FLU.54W</t>
  </si>
  <si>
    <t>LUMINÁRIA COML DE SOBREP,C/CORPO,ALETAS PLAN,TAMP.PORT.LÂMP, CH.AÇO TR. PINT,REFL.C/ACAB.ESPEC. ALTO BRI, P/2LÂM.FLU.54W</t>
  </si>
  <si>
    <t>LUMINÁRIA COML DE SOBREP,C/CORPO,ALETAS PLAN,TAMP.PORT.LÂMP, CH.AÇO TR. PINT,REFL.C/ACAB.ESPEC. ALTO BRI, P/1LÂM.FLU.14W</t>
  </si>
  <si>
    <t>LUMINÁRIA COML DE SOBREP,C/CORPO,ALETAS PLAN,TAMP.PORT.LÂMP, CH.AÇO TR. PINT,REFL.C/ACAB.ESPEC. ALTO BRI, P/2LÂM.FLU.14W</t>
  </si>
  <si>
    <t>LUMINÁRIA TIPO PLAFONIER BRANCA P/ LÂMPADA FLUORESCENTE 2 X 32W C/ DIFUSOR EM POLIESTIRENO TRANSPARENTE E SOQUETES</t>
  </si>
  <si>
    <t>LUMINÁRIA COMERCIAL DE SOBREPOR COM DIFUSOR TRANSPARENTE OU FOSCO 2 LED TUBULAR 18/20 W</t>
  </si>
  <si>
    <t>LUMINÁRIA COMERCIAL DE SOBREPOR COM DIFUSOR TRANSPARENTE OU FOSCO 2 LED TUBULAR 9/10 W</t>
  </si>
  <si>
    <t>LUMINÁRIA COMERCIAL DE EMBUTIR COM CORPO, ALETAS PLANAS, TAMPA PORTA LAMPADAS, EM CHAPA DE AÇO TRATADA E PINTADA NA COR BRANCA, REFLETOR COM ACABAMENTO ESPECULAR DE ALTO BRILHO PARA 2 LAMPADAS FLUORESCENTES DE 16/20W</t>
  </si>
  <si>
    <t>LUMINÁRIA COMERCIAL DE EMBUTIR COM CORPO, ALETAS PLANAS, TAMPA PORTA LAMPADAS, EM CHAPA DE AÇO TRATADA E PINTADA NA COR BRANCA, REFLETOR COM ACABAMENTO ESPECULAR DE ALTO BRILHO PARA 2 LAMPADAS FLUORESCENTES DE 32/40W</t>
  </si>
  <si>
    <t>LÂMPADA LED TUBULAR T8 DE 10W - BASE G13 - IRC&gt;=80</t>
  </si>
  <si>
    <t>LUMINÁRIA LED OE-122 DE EMBUTIR QUE PERMITE A INSTALAÇÃO DE 2 LÂMPADAS T8 DE 1200MM, CONSTRUÍDA EM CHAPA DE AÇO TRATADA E PINTADA. SOQUETE TIPO PUSH-IN G-13 DE ENGATE RÁPIDO, ROTOR DE SEGURANÇA EM POLICARBONATO. FABRICANTE INTRAL OU SIMILAR</t>
  </si>
  <si>
    <t>LUMINÁRIA LED  OS-122 DE SOBREPOR QUE PERMITE A INSTALAÇÃO DE 2 LÂMPADAS T8 DE 1200MM, CONSTRUÍDA EM CHAPA DE AÇO TRATADA E PINTADA. SOQUETE TIPO PUSH-IN G-13 DE ENGATE RÁPIDO, ROTOR DE SEGURANÇA EM POLICARBONATO. FABRICANTE INTRAL OU SIMILAR</t>
  </si>
  <si>
    <t>REATORES</t>
  </si>
  <si>
    <t>REATOR ELETRÔNICO AFP - COM PARTIDA INSTANTÂNEA BIVOLT - P/ LÂMPADA FLUORESCENTE TUBULAR 1X20W</t>
  </si>
  <si>
    <t>REATOR ELETRÔNICO AFP - COM PARTIDA INSTANTÂNEA BIVOLT - P/ LÂMPADA FLUORESCENTE TUBULAR 2X20W</t>
  </si>
  <si>
    <t>REATOR ELETRÔNICO AFP - COM PARTIDA INSTANTÂNEA BIVOLT - P/ LÂMPADA FLUORESCENTE TUBULAR 2X40W</t>
  </si>
  <si>
    <t>REATOR ELETRÔNICO AFP P/ LÂMPADA FLUORESCENTE "HO" 1X110W / 220V TUBULAR BASE BIPINO BILATERAL - COM PARTIDA INSTANTÂNEA</t>
  </si>
  <si>
    <t>REATOR ELETRÔNICO AFP P/ LÂMPADA FLUORESCENTE "HO" 2X110W / 220V TUBULAR BASE BIPINO BILATERAL - COM PARTIDA INSTANTÂNEA</t>
  </si>
  <si>
    <t>REATOR AFP/PR - 220V - 1X40W</t>
  </si>
  <si>
    <t>REATOR PARA LÂMPADA VAPOR DE MERCÚRIO - 125W / 220V</t>
  </si>
  <si>
    <t>REATOR PARA LÂMPADA VAPOR DE MERCÚRIO - 250W / 220V</t>
  </si>
  <si>
    <t>REATOR PARA LÂMPADA VAPOR DE MERCÚRIO - 400W / 220V</t>
  </si>
  <si>
    <t>REATOR PARA LÂMPADA VAPOR DE MERCÚRIO - 80W / 220V</t>
  </si>
  <si>
    <t>REATOR PARA LÂMPADA VAPOR DE SÓDIO - 70W / 220V</t>
  </si>
  <si>
    <t>REATOR PARA LÂMPADA VAPOR DE SÓDIO - 150W / 220V</t>
  </si>
  <si>
    <t>REATOR PARA LÂMPADA VAPOR DE SÓDIO - 250W / 220V</t>
  </si>
  <si>
    <t>REATOR PARA LÂMPADA VAPOR DE SÓDIO - 400W / 220V</t>
  </si>
  <si>
    <t>IGNITOR P/PARTIDA DE LÂMPADA DE SÓDIO</t>
  </si>
  <si>
    <t>REATOR PARA LÂMPADA VAPOR METÁLICO - 220V - 70W</t>
  </si>
  <si>
    <t>REATOR PARA LÂMPADA VAPOR METÁLICO - 220V - 150W</t>
  </si>
  <si>
    <t>REATOR PARA LÂMPADA VAPOR METÁLICO - 220V - 250W</t>
  </si>
  <si>
    <t>REATOR PARA LÂMPADA VAPOR METÁLICO - 220V - 400W</t>
  </si>
  <si>
    <t>REATOR ELETRÔNICO AFP PARA LÂMPADA FLUORESCENTE -1X16W - BIVOLT</t>
  </si>
  <si>
    <t>REATOR ELETRÔNICO AFP PARA LÂMPADA FLUORESCENTE -1X32W - BIVOLT</t>
  </si>
  <si>
    <t>REATOR ELETRÔNICO AFP PARA LÂMPADA FLUORESCENTE -2X16W - BIVOLT</t>
  </si>
  <si>
    <t>REATOR ELETRÔNICO AFP PARA LÂMPADA FLUORESCENTE -2X32W - BIVOLT</t>
  </si>
  <si>
    <t>REATOR ELETRÔNICO AFP PARA LÂMPADA FLUORESCENTE -1X54W - BIVOLT</t>
  </si>
  <si>
    <t>REATOR ELETRÔNICO AFP PARA LÂMPADA FLUORESCENTE -2X54W - BIVOLT</t>
  </si>
  <si>
    <t>REATOR ELETRÔNICO AFP PARA LÂMPADA FLUORESCENTE - 1X14W - BIVOLT</t>
  </si>
  <si>
    <t>REATOR ELETRÔNICO AFP PARA LÂMPADA FLUORESCENTE - 1X28W - BIVOLT</t>
  </si>
  <si>
    <t>REATOR ELETRÔNICO AFP PARA LÂMPADA FLUORESCENTE - 2X14W - BIVOLT</t>
  </si>
  <si>
    <t>REATOR ELETRÔNICO AFP PARA LÂMPADA FLUORESCENTE - 2X28W - BIVOLT</t>
  </si>
  <si>
    <t>ALTA TENSÃO</t>
  </si>
  <si>
    <t>ISOLADOR DE PORCELANA SUPORTE TIPO PEDESTAL - 15KV</t>
  </si>
  <si>
    <t>VERGALHÃO DE COBRE 3/8" (10MM)</t>
  </si>
  <si>
    <t>MUFLA UNIPOLAR INT. P/ CABO ATÉ 35MM2/15KV</t>
  </si>
  <si>
    <t>MUFLA UNIPOLAR EXT. P/ CABO ATÉ 35MM2/15KV</t>
  </si>
  <si>
    <t>MUFLA TRIPOLAR INT. P/ CABO ATÉ 35MM2/15KV</t>
  </si>
  <si>
    <t>MUFLA TRIPOLAR EXT. P/ CABO ATÉ 35MM2/15KV</t>
  </si>
  <si>
    <t>TRANSFORMADOR DE POTÊNCIA A ÓLEO MONOFÁSICO - 500VA 13,2KV / 220V</t>
  </si>
  <si>
    <t>LUVA DE BORRACHA ISOLAÇÃO 20KV</t>
  </si>
  <si>
    <t>CAIXA A3 - PADRÃO ELETROPAULO</t>
  </si>
  <si>
    <t>PLACA AVISO CABINE PRIM.FERRO ESMALT.30X40C</t>
  </si>
  <si>
    <t>PALLET DE MADEIRA COM 4 ENTRADAS - 2 FACES -MED:(100X100)CM</t>
  </si>
  <si>
    <t>PLAQUETA INDICATIVA DE PVC 8X12CM</t>
  </si>
  <si>
    <t>CHAVE SECCIONADORA TRIP. SECA - 400A/15KV</t>
  </si>
  <si>
    <t>CHAVE SECCIONADORA TRIP. COM BASE PARA FUSÍVEL HH-400A-15KV</t>
  </si>
  <si>
    <t>TRANSFORMADOR TRIFÁSICO 13,8 / 13,2 / 12,6 KV - 220/127V 500KVA - A SECO</t>
  </si>
  <si>
    <t>TRANSFORMADOR TRIFÁSICO 15KV - 13.2KV / 220/127V-300 KVA -SEM CAIXA DE PROTEÇÃO (IP-00)</t>
  </si>
  <si>
    <t>CUBÍCULO DE ENTRADA E MEDIÇÃO PROTEÇÃO USO OBRIGATÓRIO, CLASSE 15KV, PADRÃO ELETROPAULO - USO EXTERNO</t>
  </si>
  <si>
    <t>CUBÍCULO PARA TRANSFORMADOR 300KVA - CLASSE 15KV - USO EXTERNO</t>
  </si>
  <si>
    <t>BANCO AUTOMÁTICO DE CAPACITORES, 15 KVAR, 220 V, TRIF., EM PAINEL, P/ CORREÇÃO FATOR DE POTÊNCIA</t>
  </si>
  <si>
    <t>BANCO AUTOMÁTICO DE CAPACITORES, 30 KVAR, 220 V, TRIF., EM PAINEL, P/ CORREÇÃO FATOR DE POTÊNCIA</t>
  </si>
  <si>
    <t>BANCO AUTOMÁTICO DE CAPACITORES, 50 KVAR, 220 V, TRIF., EM PAINEL, P/ CORREÇÃO FATOR DE POTÊNCIA</t>
  </si>
  <si>
    <t>LÂMPADAS</t>
  </si>
  <si>
    <t>LÂMPADA FLUORESCENTE - 20 W</t>
  </si>
  <si>
    <t>LÂMPADA FLUORESCENTE - 14W</t>
  </si>
  <si>
    <t>LÂMPADA FLUORESCENTE - 28W</t>
  </si>
  <si>
    <t>LÂMPADA FLUORESCENTE - 54W</t>
  </si>
  <si>
    <t>LÂMPADA FLUORESCENTE - 40W</t>
  </si>
  <si>
    <t>LÂMPADA FLUORESCENTE TIPO HO - 110W</t>
  </si>
  <si>
    <t>LÂMPADA MISTA - 220V - 160W</t>
  </si>
  <si>
    <t>LÂMPADA MISTA - 220V - 250W</t>
  </si>
  <si>
    <t>LÂMPADA MISTA - 220V - 500W</t>
  </si>
  <si>
    <t>LÂMPADA VAPOR DE MERCÚRIO - 220V - 80W</t>
  </si>
  <si>
    <t>LÂMPADA VAPOR DE MERCÚRIO - 220V - 125W</t>
  </si>
  <si>
    <t>LÂMPADA VAPOR DE MERCÚRIO - 250V - 250W</t>
  </si>
  <si>
    <t>LÂMPADA VAPOR DE MERCÚRIO - 220V - 400W</t>
  </si>
  <si>
    <t>LÂMPADA VAPOR DE SÓDIO - 70W</t>
  </si>
  <si>
    <t>LÂMPADA VAPOR DE SÓDIO - 150W</t>
  </si>
  <si>
    <t>LÂMPADA VAPOR DE SÓDIO - 250W</t>
  </si>
  <si>
    <t>LÂMPADA VAPOR DE SÓDIO - 400W</t>
  </si>
  <si>
    <t>LÂMPADA DE HALOGÊNIO 300W / 110V</t>
  </si>
  <si>
    <t>LÂMPADA DE HALOGÊNIO 1000W / 220V</t>
  </si>
  <si>
    <t>LÂMPADA FLUORESCENTE - 16W</t>
  </si>
  <si>
    <t>LÂMPADA FLUORESCENTE - 32W</t>
  </si>
  <si>
    <t>LÂMPADA COMPACTA MINI FLUORESCENTE COM REATOR E SOQUETE INCORPORADOS - 25W</t>
  </si>
  <si>
    <t>LÂMPADA FLUORESCENTE COMPACTA - 15W/220V</t>
  </si>
  <si>
    <t>LÂMPADA MULTIVAPOR METÁLICO TUBULAR OU OVÓIDE, BASE E27 - 70W - 1ª LINHA</t>
  </si>
  <si>
    <t>LÂMPADA MULTIVAPOR METÁLICO TUBULAR OU OVÓIDE, BASE E27 - 150W - 1ª LINHA</t>
  </si>
  <si>
    <t>LÂMPADA MULTIVAPOR METÁLICO TUBULAR OU OVÓIDE, BASE E40 - 250W</t>
  </si>
  <si>
    <t>LÂMPADA MULTIVAPOR METÁLICO TUBULAR OU OVÓIDE, BASE E40 - 400W</t>
  </si>
  <si>
    <t>LAMPADA DE LED TUBULAR 18/20 W</t>
  </si>
  <si>
    <t>LÂMPADA DE LED BULBO 10 W - SOQUETE E-27</t>
  </si>
  <si>
    <t>LÂMPADA DE LED (BULBO) SOQUETE E-27/E- 40 - 40 W</t>
  </si>
  <si>
    <t>LÂMPADA DE LED (BULBO) SOQUETE E-27/E- 40 - 70 W</t>
  </si>
  <si>
    <t>LÂMPADA DE LED (BULBO) SOQUETE E-27/E- 40 - 100 W</t>
  </si>
  <si>
    <t>LÂMPADA DE LED (BULBO) SOQUETE E-27/E- 40 - 150 W</t>
  </si>
  <si>
    <t>EQUIPAMENTOS DE EMERGÊNCIA</t>
  </si>
  <si>
    <t>LUMINÁRIA DE EMERGÊNCIA AUTÔNOMA COM LÂMPADA FLUORESCENTE DE 15W</t>
  </si>
  <si>
    <t>LUMINÁRIA DE EMERGÊNCIA AUTÔNOMA COM 2 PROJETORES DE 55W / 12VC - COM BATERIA</t>
  </si>
  <si>
    <t>LUMINÁRIA DE EMERGÊNCIA AUTÔNOMA COM LÂMPADA FLUORESCENTE DE 9W</t>
  </si>
  <si>
    <t>LUMINÁRIA DE EMERGÊNCIA AUTÔNOMA COM 30 LEDS</t>
  </si>
  <si>
    <t>BATERIA AUTOMOTIVA SEM COMPLEMENTO DE NÍVEL 12V - 40A</t>
  </si>
  <si>
    <t>CENTRAL ALARME INCÊNDIO ATÉ 12 LAÇOS</t>
  </si>
  <si>
    <t>CENTRAL ALARME INCÊNDIO ATÉ 24 LAÇOS</t>
  </si>
  <si>
    <t>ALARME AUDIOVISUAL SEM FIO PARA 01 BANHEIRO PPDF</t>
  </si>
  <si>
    <t>ACIONADOR LIGA/DESLIGA P/ BOMBA - COM MARTELO QUEBRA VIDRO</t>
  </si>
  <si>
    <t>ACIONADOR MANUAL TIPO QUEBRE-O-VIDRO</t>
  </si>
  <si>
    <t>CAMPAINHA TIMBRE PARA INCÊNDIO 24V - 95DB</t>
  </si>
  <si>
    <t>SIRENE ELETRÔNICA C/ SOM AGUDO ONDULANTE, 24V, ENTRE 100 DB E 120DB - COM FLASH (GRUPO DE LEDS)</t>
  </si>
  <si>
    <t>SIRENE ELETRÔNICA BITONAL  24V, ENTRE 100 e 120 DB, COM FLASH (GRUPO DE LEDS)</t>
  </si>
  <si>
    <t>DETECTOR ÓPTICO DE FUMAÇA NÃO-ANALÓGICO PARA SISTEMAS ENDEREÇÁVEIS</t>
  </si>
  <si>
    <t>DETECTOR PRESENÇA TP INFRAVERM. PAS - 12VCC</t>
  </si>
  <si>
    <t>NO-BREAK TRIFÁSICO - 15 KVA - AUTONOMIA DE 15 MIN.</t>
  </si>
  <si>
    <t>ESTABILIZADOR ELETRÔNICO TRIFÁSICO - 15 KVA</t>
  </si>
  <si>
    <t>NO BREAK BIFÁSICO 10 KVA - AUTONOMIA 15 MIN - TENSAO DE ENTRADA 220 V/ TENSAO DE SAIDA 220 V</t>
  </si>
  <si>
    <t>GRUPO GERADOR 150 KVA ( + OU - 10 KVA) COM COMANDO AUTOMÁTICO, VERSÃO ABERTA</t>
  </si>
  <si>
    <t>GRUPO GERADOR 137 KVA ( + OU - 10 KVA) COM COMANDO AUTOMÁTICO, VERSÃO ABERTA</t>
  </si>
  <si>
    <t>GRUPO GERADOR 275 KVA ( + OU - 10 KVA) COM COMANDO AUTOMÁTICO, VERSÃO ABERTA</t>
  </si>
  <si>
    <t>INVERSOR FOTOVOLTÁICO SAÍDA TRIFÁSICA - 15 KW - ENTRADA ATÉ 1000 VCC - EFICIÊNCIA MÍNIMA 95 %</t>
  </si>
  <si>
    <t>INVERSOR FOTOVOLTÁICO SAÍDA TRIFÁSICA - 10 KW - ENTRADA ATÉ 900 VCC - EFICIÊNCIA MÍNIMA 95 %</t>
  </si>
  <si>
    <t>MÓDULO FOTOVOLTÁICO (PAINEL) POLICRISTALINO - 270 W - TENSÃO MÁX. 1000 VCC - EFICIÊNCIA MÍN. 15 %</t>
  </si>
  <si>
    <t>APARELHOS ELÉTRICOS</t>
  </si>
  <si>
    <t>BEBEDOURO ELÉTRICO COM REFRIGERAÇÃO - 40L</t>
  </si>
  <si>
    <t>BEBEDOURO ELÉTRICO COM SISTEMA DE REFRIGERAÇÃO - ACESSÍVEL</t>
  </si>
  <si>
    <t>BEBEDOURO ELÉTRICO COM REFRIGERAÇÃO - 80L</t>
  </si>
  <si>
    <t>CHUVEIRO ELÉTRICO AUTOMÁTICO -220V- 5400W-CORPO PVC CROMADO</t>
  </si>
  <si>
    <t>DUCHA MODELO JET 04 - PLÁSTICA - BRANCA</t>
  </si>
  <si>
    <t>DUCHA HIG.FLEX SEM REG. DE PAREDE</t>
  </si>
  <si>
    <t>EXAUSTOR P/ COIFA - POT. 1HP</t>
  </si>
  <si>
    <t>VENTILADOR DE PAREDE C/ GRADE CROMADA, DIÂM. MÍN. DE 65 CM, BI-VOLT, POT. 150 W, VELOC. REGULÁVEL E MOVIMENTO OSCILANTE</t>
  </si>
  <si>
    <t>TORNEIRA ELÉTRICA DE PLÁSTICO BRANCA - 220V</t>
  </si>
  <si>
    <t>PÁRA-RAIOS E ACESSÓRIOS</t>
  </si>
  <si>
    <t>BASE E ESTAIS PARA MASTRO DE PÁRA-RAIOS</t>
  </si>
  <si>
    <t>TERMINAL AÉREO AÇO GALV. C/ BASE FIXA 30 CM</t>
  </si>
  <si>
    <t>SUPORTE P/FIXAÇÃO CABO EM TELHA ONDULADA</t>
  </si>
  <si>
    <t>CAIXA INSPEÇÃO ATERR.C/TAMPA E ALÇA</t>
  </si>
  <si>
    <t>CAIXA SUSPENSA P/ INSPEÇÃO DE TERRA - POLIPROPILENO OU PVC</t>
  </si>
  <si>
    <t>SINALEIRO SIMPLES C/FOTOCÉLULA SOLAR</t>
  </si>
  <si>
    <t>SINALEIRO DUPLO C/FOTOCÉLULA SOLAR</t>
  </si>
  <si>
    <t>CAPTOR TIPO FRANKLIN PARA DUAS DESCIDAS</t>
  </si>
  <si>
    <t>SUPORTE ISOLADOR SIMPLES COM ROLDANA - ROSCA SOBERBA E BUCHA - PARA DESCIDA DE PÁRA-RAIOS</t>
  </si>
  <si>
    <t>HASTES</t>
  </si>
  <si>
    <t>HASTE TIPO COPPERWELD ALTA CAMADA - 5/8"X3,00M</t>
  </si>
  <si>
    <t>HASTE TIPO COPPERWELD ALTA CAMADA - 3/4"X3,00M</t>
  </si>
  <si>
    <t>MASTRO DE AÇO GALVANIZADO - 2"X3,00M</t>
  </si>
  <si>
    <t>CAIXA DE PASSAGEM EM CHAPA METÁLICA COM TAMPA APARAFUSADA MED. (10X10X8)CM</t>
  </si>
  <si>
    <t>CONECTORES E TERMINAIS</t>
  </si>
  <si>
    <t>TERMINAL DE PRESSÃO PARA CABO   6MM2</t>
  </si>
  <si>
    <t>TERMINAL DE PRESSÃO PARA CABO  10MM2</t>
  </si>
  <si>
    <t>TERMINAL DE PRESSÃO PARA CABO  16MM2</t>
  </si>
  <si>
    <t>TERMINAL DE PRESSÃO PARA CABO  25MM2</t>
  </si>
  <si>
    <t>TERMINAL DE PRESSÃO PARA CABO  35MM2</t>
  </si>
  <si>
    <t>TERMINAL DE PRESSÃO PARA CABO  50MM2</t>
  </si>
  <si>
    <t>TERMINAL DE PRESSÃO PARA CABO  70MM2</t>
  </si>
  <si>
    <t>TERMINAL DE PRESSÃO PARA CABO  95MM2</t>
  </si>
  <si>
    <t>TERMINAL DE PRESSÃO PARA CABO 120MM2</t>
  </si>
  <si>
    <t>TERMINAL DE PRESSÃO PARA CABO 150MM2</t>
  </si>
  <si>
    <t>TERMINAL DE PRESSÃO PARA CABO 185MM2</t>
  </si>
  <si>
    <t>TERMINAL DE PRESSÃO PARA CABO 240MM2</t>
  </si>
  <si>
    <t>TERMINAL DE PRESSÃO PARA CABO 300MM2</t>
  </si>
  <si>
    <t>CONECTOR PARA HASTE TIPO COPPERWELD</t>
  </si>
  <si>
    <t>CONECTOR TIPO SPLIT-BOLT PARA CABO DE 16MM2</t>
  </si>
  <si>
    <t>CONECTOR TIPO SPLIT-BOLT PARA CABO DE 25MM2</t>
  </si>
  <si>
    <t>CONECTOR TIPO SPLIT-BOLT PARA CABO DE 35MM2</t>
  </si>
  <si>
    <t>CONECTOR TIPO SPLIT-BOLT PARA CABO DE 70MM2</t>
  </si>
  <si>
    <t>CONECTOR TIPO SPLIT-BOLT PARA CABO DE 95MM2</t>
  </si>
  <si>
    <t>CONECTOR TIPO SPLIT-BOLT PARA CABO DE 50MM2</t>
  </si>
  <si>
    <t>CONECTOR TIPO SPLIT-BOLT PARA CABO DE 120MM2</t>
  </si>
  <si>
    <t>CONECTOR TIPO SPLIT-BOLT PARA CABO DE 150MM2</t>
  </si>
  <si>
    <t>CONECTOR TIPO SPLIT-BOLT PARA CABO DE 185MM2</t>
  </si>
  <si>
    <t>CONECTOR TIPO SPLIT-BOLT PARA CABO DE 240MM2</t>
  </si>
  <si>
    <t>CONECTOR TIPO SPLIT-BOLT PARA CABO DE 300MM2</t>
  </si>
  <si>
    <t>CONECTOR EM ALUMÍNIO TIPO PRENSA-CABO - 3/8"</t>
  </si>
  <si>
    <t>CONECTOR EM ALUMÍNIO TIPO PRENSA-CABO - 1/2"</t>
  </si>
  <si>
    <t>CONECTOR EM ALUMÍNIO TIPO PRENSA-CABO - 3/4"</t>
  </si>
  <si>
    <t>CONECTOR EM ALUMÍNIO TIPO PRENSA-CABO - 1"</t>
  </si>
  <si>
    <t>BUCHAS; ARRUELAS E BRAÇADEIRAS</t>
  </si>
  <si>
    <t>BRAÇADEIRA DE AÇO GALVANIZADO TIPO U (OMEGA/SIMPLES) - 1"</t>
  </si>
  <si>
    <t>BRAÇADEIRA PARA TUBO DE 150MM</t>
  </si>
  <si>
    <t>BUCHA E ARRUELA DE ZAMACK -  1/2"</t>
  </si>
  <si>
    <t>BUCHA E ARRUELA DE ZAMACK -  3/4"</t>
  </si>
  <si>
    <t>BUCHA E ARRUELA DE ZAMACK - 1.1/2"</t>
  </si>
  <si>
    <t>BUCHA E ARRUELA DE ZAMACK - 2.1/2"</t>
  </si>
  <si>
    <t>BUCHA E ARRUELA DE ZAMACK - 3"</t>
  </si>
  <si>
    <t>BUCHA E ARRUELA DE ZAMACK - 4"</t>
  </si>
  <si>
    <t>BRAÇADEIRA DE AÇO GALVANIZADO TIPO U (OMEGA/SIMPLES) - 1/2"</t>
  </si>
  <si>
    <t>BRAÇADEIRA DE AÇO GALVANIZADO TIPO U (OMEGA/SIMPLES) - 3/4"</t>
  </si>
  <si>
    <t>BRAÇADEIRA DE AÇO GALVANIZADO TIPO U (OMEGA/SIMPLES) - 3"</t>
  </si>
  <si>
    <t>POSTE DE CONCRETO DUPLO T - H=7,50M - 90KG</t>
  </si>
  <si>
    <t>POSTE DE CONCRETO DUPLO T - H=7,50M - 200KG</t>
  </si>
  <si>
    <t>POSTE DE CONCRETO DUPLO T - H=7,50M - 300KG</t>
  </si>
  <si>
    <t>POSTE DE CONCRETO CIRCULAR RETO - H=12,00M/200DAM</t>
  </si>
  <si>
    <t>POSTE DE CONCRETO COM ALTURA LIVRE DE 18M - 1000 DAN - CIRCULAR / DUPLO T</t>
  </si>
  <si>
    <t>CRUZETA DE FERRO GALVANIZADO PARA 3 PROJETORES</t>
  </si>
  <si>
    <t>BRAÇO P/LUMIN. TUBO FERRO GALV. 1-X1;00M</t>
  </si>
  <si>
    <t>ALÇA COM ISOLADOR DE PORCELANA TIPO TELESP</t>
  </si>
  <si>
    <t>ARMAÇÃO SECUNDÁRIA (PRESBOW) - 3 ESTRIBOS</t>
  </si>
  <si>
    <t>BLOCO DE LIGAÇÃO EXT.BLE-2 (CAIXA) C/KIT DE INSTAL: C/ ISOL PORC.2RP, PARAF.PR60 C/ PORC.E SUPORTE TIPO DM-PADR.TELESP</t>
  </si>
  <si>
    <t>CINTA DE AÇO GALVANIZADO DIÂMETRO 170MM</t>
  </si>
  <si>
    <t>CIGARRA DE SOBREPOR; TIPO COLEGIAL</t>
  </si>
  <si>
    <t>FITA ISOLANTE ROLO DE 19MM X 20M - COR PRETA</t>
  </si>
  <si>
    <t>SOQUETE ANTIVIBRATÓRIO PARA LÂMPADA FLUORESCENTE SEM PORTA  - STA</t>
  </si>
  <si>
    <t>SOQUETE EM BAQUELITE TERMOPLÁSTICO COM RABICHO, CASQUILHO EM LATÃO, ROSCA E27 - 4A/250V</t>
  </si>
  <si>
    <t>SOQUETE PARA LAMPADA TUBULAR</t>
  </si>
  <si>
    <t>TAMPA METÁLICA COM REQUADRO DE 30X30CM (FERRO FUNDIDO)</t>
  </si>
  <si>
    <t>RELÉ FOTOEL. FOTOCÉLULA SOLAR 1000W</t>
  </si>
  <si>
    <t>ANÉIS PRÉ-MOLD RES. CONCR ARM. 2,50X0,50M – FORN/MONT</t>
  </si>
  <si>
    <t>DISPOSITIVO DE PROTEÇÃO CONTRA SURTOS 275V - 40KA</t>
  </si>
  <si>
    <t>INTERRUPTOR DIFERENCIAL RESIDUAL (DR)2P - 25A/30MA-220/240V</t>
  </si>
  <si>
    <t>INTERRUPTOR DIFERENCIAL RESIDUAL (DR)2P - 40A/30MA-220/240V</t>
  </si>
  <si>
    <t>BARRAMENTO DE COBRE TIPO DIN BIPOLAR PARA 80A</t>
  </si>
  <si>
    <t>BARRAMENTO DE COBRE TIPO DIN TRIPOLAR PARA 80A</t>
  </si>
  <si>
    <t>MINI DISJUNTOR - TIPO EUROPEU (IEC) - TRIPOLAR DE 63A</t>
  </si>
  <si>
    <t>ÓLEO ISOLANTE P/ TRANSFORMADOR/DISJUNTOR 30KV/CM</t>
  </si>
  <si>
    <t>ISOLADOR SUPORTE TIPO PEDESTAL EM PORCELANA - 1KV</t>
  </si>
  <si>
    <t>ISOLADOR SUPORTE TIPO PEDESTAL EM EPOXI - 15KV</t>
  </si>
  <si>
    <t>ISOLADOR SUPORTE TIPO PEDESTAL EM EPOXI -  1KV</t>
  </si>
  <si>
    <t>JANELA P/ VENTILAÇÃO PERMANENTE TIPO CHICANA INCLUSIVE TELA</t>
  </si>
  <si>
    <t>TERMINAL OU CONECTOR P/ VERGALHÃO DE COBRE 3/8" (10MM)</t>
  </si>
  <si>
    <t>EMENDA PARA CABO DE MÉDIA TENSÃO 12/20KV - 1X25 / 1X35 MM2 UNIPOLAR</t>
  </si>
  <si>
    <t>TRANSFORMADOR DE POTENCIAL A SECO 13,2 / 0,11-0,22KV-1000VA</t>
  </si>
  <si>
    <t>BUCHA DE PASSAGEM INTERNA / EXTERNA - 15KV</t>
  </si>
  <si>
    <t>BUCHA PARA NEUTRO - EM PORCELANA</t>
  </si>
  <si>
    <t>BUCHA DE PASSAGEM PARA BARRAMENTO - EM EPÓXI</t>
  </si>
  <si>
    <t>CHAPA DE FERRO 1,50X0,50X1/4" PARA BUCHAS DE PASSAGEM PADRÃO ELETROPAULO</t>
  </si>
  <si>
    <t>BASE PARA FUSÍVEL DE TRANSFORMADOR DE POTENCIAL CLASSE 15KV - 0,5A - 160MM</t>
  </si>
  <si>
    <t>FUSÍVEL HH PARA 7,5A/15KV</t>
  </si>
  <si>
    <t>FUSÍVEL HH PARA 10A/15KV</t>
  </si>
  <si>
    <t>FUSÍVEL HH PARA 20A/15KV</t>
  </si>
  <si>
    <t>FUSÍVEL HH PARA 40A/15KV</t>
  </si>
  <si>
    <t>BASE TRIPOLAR PARA FUSÍVEL LIMITADOR HH - 15KV / 200A</t>
  </si>
  <si>
    <t>FUSÍVEL PARA TRANSFORMADOR DE POTENCIAL</t>
  </si>
  <si>
    <t>DISJUNTOR A VÁCUO 15KV/350 MVA -COMPLETO- CARREGAM. MANUAL</t>
  </si>
  <si>
    <t>DISJUNTOR PVO 15KV / 350MVA - COMPLETO</t>
  </si>
  <si>
    <t>DISJUNTOR A VÁCUO 15KV/350MVA - COMPLETO - CARREGAM. MOTORIZADO</t>
  </si>
  <si>
    <t>BOBINA DE MÍNIMA TENSÃO DO DISJUNTOR VOL NORMAL DE ÓLEO</t>
  </si>
  <si>
    <t>RELE DE FALTA DE FASE E MÍNIMA TENSÃO - TRIFÁSICO</t>
  </si>
  <si>
    <t>PARA-RAIO TIPO POLIMÉRICO CLASSE 15 KV</t>
  </si>
  <si>
    <t>ESTRADO DE BORRACHA ISOLANTE 100X100X2,5CM</t>
  </si>
  <si>
    <t>VARA DE MANOBRA DE FIBRA DE VIDRO 3,00 M / 15KV</t>
  </si>
  <si>
    <t>BRAÇADEIRA PARA ELETRODUTO EM POSTE</t>
  </si>
  <si>
    <t>LUVA DE SOBREPOSIÇÃO PARA LUVA ISOLANTE EM COURO DE VAQUETA</t>
  </si>
  <si>
    <t>BOLSA EM LONA PARA FERRAMENTAS - TIPO TIRACOLO</t>
  </si>
  <si>
    <t>CHAVE SECCIONADORA TRIP SECA INTERNA 200A/15KV</t>
  </si>
  <si>
    <t>CONJUNTO DE ACIONAMENTO PARA CHAVE SECCIONADORA CONTENDO: PUNHO DE ACIONAMENTO, SUPORTE DO PUNHO, ARTICULAÇÃO, TUBO DE DESCIDA E PROLONGADOR</t>
  </si>
  <si>
    <t>TRANSFORMADOR TRIFÁSICO 15KV - 13.2KV / 220/127V-112.5KVA</t>
  </si>
  <si>
    <t>TRANSFORMADOR TRIFÁSICO 15KV - 13.2KV / 220/127V-150KVA</t>
  </si>
  <si>
    <t>TRANSFORMADOR TRIFÁSICO 15KV - 13.2KV / 220/127V-225KVA</t>
  </si>
  <si>
    <t>TRANSFORMADOR TRIFÁSICO 15KV - 13,2KV / 220/127V-300KVA A ÓLEO</t>
  </si>
  <si>
    <t>TRANSFORMADOR TRIFÁSICO À SECO 150KVA 13,8/13,2/12,6/ KV - 220/127V</t>
  </si>
  <si>
    <t>TRANSFORMADOR TRIFÁSICO À SECO 225KVA 13,8/13,2/12,6/ KV - 220/127V</t>
  </si>
  <si>
    <t>TRANSFORMADOR DE CORRENTE - MEDIÇÃO - CLASSE 15KV CORRENTE PRIMÁRIA 800A - USO INTERNO (MÉDIA TENSÃO)</t>
  </si>
  <si>
    <t>RELE DE SOBRECORRENTE DE AÇÃO INDIRETA PARA MÉDIA TENSÃO</t>
  </si>
  <si>
    <t>CAPACITOR P/CORREÇÃO DO FATOR DE POTÊNCIA - 220V -  5,0KVAR</t>
  </si>
  <si>
    <t>CAPACITOR P/CORREÇÃO DO FATOR DE POTÊNCIA - 220V - 10,0KVAR</t>
  </si>
  <si>
    <t>CAPACITOR P/CORREÇÃO DO FATOR DE POTÊNCIA - 220V - 15,0KVAR</t>
  </si>
  <si>
    <t>CAPACITOR P/CORREÇÃO DO FATOR DE POTÊNCIA - 220V - 20,0KVAR</t>
  </si>
  <si>
    <t>CAPACITOR P/CORREÇÃO DO FATOR DE POTÊNCIA - 220V - 30,0KVAR</t>
  </si>
  <si>
    <t>CAPACITOR P/CORREÇÃO DO FATOR DE POTÊNCIA - 220V - 40,0KVAR</t>
  </si>
  <si>
    <t>CAPACITOR P/CORREÇÃO DO FATOR DE POTÊNCIA - 220V - 50,0KVAR</t>
  </si>
  <si>
    <t>CARTUCHO PARA CONEXÃO EXOTÉRMICA CABO/CABO</t>
  </si>
  <si>
    <t>CARTUCHO PARA CONEXÃO EXOTÉRMICA CABO/HASTE</t>
  </si>
  <si>
    <t>CARTUCHO PARA CONEXÃO EXOTÉRMICA - ESTRUTURA METÁLICA</t>
  </si>
  <si>
    <t>MOLDE CLASSE B PARA CONEXÃO EXOTÉRMICA</t>
  </si>
  <si>
    <t>MOLDE CLASSE C PARA CONEXÃO EXOTÉRMICA</t>
  </si>
  <si>
    <t>ALICATE PARA MOLDE CLASSE B (CONEXÃO EXOTÉRMICA)</t>
  </si>
  <si>
    <t>ALICATE PARA MOLDE CLASSE C (CONEXÃO EXOTÉRMICA)</t>
  </si>
  <si>
    <t>PLACA AVISO DE POLIESTIRENO - 30 X 40 CM - E= 2 MM</t>
  </si>
  <si>
    <t>DISJUNTOR (MINI) TRIPOLAR 100A - TIPO EUROPEU</t>
  </si>
  <si>
    <t>DISJUNTOR (MINI) BIPOLAR 63A TIPO EUROPEU</t>
  </si>
  <si>
    <t>DISJUNTOR (MINI) BIPOLAR 80A TIPO EUROPEU</t>
  </si>
  <si>
    <t>DISJUNTOR (MINI)TRIPOLAR 80A TIPO EUROPEU</t>
  </si>
  <si>
    <t>CAIXA DE MADEIRA PARA ARMAZENAMENTO DE LUVA ISOLANTE</t>
  </si>
  <si>
    <t>TRANSFORMADOR DE CORRENTE PARA PROTEÇÃO DE INSTALAÇÃO PRIMÁRIA RELAÇÃO 50:5 A</t>
  </si>
  <si>
    <t>TRANSFORMADOR DE CORRENTE PARA PROTEÇÃO DE INSTALAÇÃO PRIMÁRIA RELAÇÃO 75:5 A</t>
  </si>
  <si>
    <t>TRANSFORMADOR DE CORRENTE PARA PROTEÇÃO DE INSTALAÇÃO PRIMÁRIA RELAÇÃO 100:5 A</t>
  </si>
  <si>
    <t>TRANSFORMADOR DE POTENCIAL A SECO 15 KV - 220 V - 1000 VA</t>
  </si>
  <si>
    <t>REDE LÓGICA</t>
  </si>
  <si>
    <t>RACK COM PORTA 8U</t>
  </si>
  <si>
    <t>BANDEJA FIXA PARA RACK 8U</t>
  </si>
  <si>
    <t>RÉGUA COM 04 TOMADAS UNIVERSAIS (2P+T, 15A-250V) POLARIZAÇÃO NEMA 5/15</t>
  </si>
  <si>
    <t>KIT DE VENTILAÇÃO FORÇADA COM 02 VENTILADORES PARA RACK 8U</t>
  </si>
  <si>
    <t>PATCH PANEL - 24 PORTAS</t>
  </si>
  <si>
    <t>SWITCH PARA RACK - 24 PORTAS</t>
  </si>
  <si>
    <t>GUIA ORGANIZADORA DE CABOS - FECHADO - 1U</t>
  </si>
  <si>
    <t>PATCH CORD RJ-45 - 1,50M</t>
  </si>
  <si>
    <t>PATCH CORD RJ-45 - 2,50M</t>
  </si>
  <si>
    <t>CABO UTP CATEGORIA - CAT. 5E - 4 PARES</t>
  </si>
  <si>
    <t>CERTIFICAÇÃO DE REDE LÓGICA - ATÉ 50 PONTOS</t>
  </si>
  <si>
    <t>Valor Global</t>
  </si>
  <si>
    <t>CERTIFICAÇÃO DE REDE LÓGICA - EXCEDENTE 50 PONTOS</t>
  </si>
  <si>
    <t>Ponto</t>
  </si>
  <si>
    <t>CURVA GALV. 35CM BITOLA 22 P/ EXAUSTOR AR RECRAV.</t>
  </si>
  <si>
    <t>CHAPÉU CHINÊS P/ DUTO GALV. 35CM BITOLA 22 P/ EXAUSTOR</t>
  </si>
  <si>
    <t>TUBOS (CONCRETO)</t>
  </si>
  <si>
    <t>TUBO DE CONCRETO SIMPLES PS -1 D = 300 MM</t>
  </si>
  <si>
    <t>TUBO DE CONCRETO SIMPLES PS -1 D = 400 MM</t>
  </si>
  <si>
    <t>TUBO DE CONCRETO SIMPLES PS -1 D = 500 MM</t>
  </si>
  <si>
    <t>TUBO DE CONCRETO SIMPLES PS -1 D = 600 MM</t>
  </si>
  <si>
    <t>TUBO DE CONCRETO - DIÂMETRO  70 CM - EA-2</t>
  </si>
  <si>
    <t>TUBO DE CONCRETO - DIÂMETRO 100 CM - EA-2</t>
  </si>
  <si>
    <t>TUBO DE CONCRETO ARMADO PA -2 D = 0,60M</t>
  </si>
  <si>
    <t>TUBO DE CONCRETO ARMADO PA -2 D = 0,70M</t>
  </si>
  <si>
    <t>TUBO DE CONCRETO ARMADO PA -2 D = 0,80M</t>
  </si>
  <si>
    <t>TUBO DE CONCRETO ARMADO PA -2 D = 0,90M</t>
  </si>
  <si>
    <t>TUBO DE CONCRETO ARMADO PA -2 D = 1,00M</t>
  </si>
  <si>
    <t>TUBO DE CONCRETO ARMADO PA -2 D = 1,10M</t>
  </si>
  <si>
    <t>TUBO DE CONCRETO ARMADO PA -2 D = 1,20M</t>
  </si>
  <si>
    <t>TUBO DE CONCRETO ARMADO PA -2 D = 1,50M</t>
  </si>
  <si>
    <t>TUBO DE CONCRETO ARMADO PA -3 D = 1100 MM</t>
  </si>
  <si>
    <t>TUBO DE CONCRETO ARMADO PA -3 D =  700 MM</t>
  </si>
  <si>
    <t>TUBO DE CONCRETO ARMADO PA -3 D = 1000 MM</t>
  </si>
  <si>
    <t>TUBO DE CONCRETO ARMADO PA -3 D = 1200 MM</t>
  </si>
  <si>
    <t>TUBO DE CONCRETO ARMADO PA -3 D = 1500 MM</t>
  </si>
  <si>
    <t>TUBO DE CONCRETO ARMADO PA -3 D =  800 MM</t>
  </si>
  <si>
    <t>TUBO DE CONCRETO ARMADO PA -3 D =  600 MM</t>
  </si>
  <si>
    <t>TUBO DE CONCRETO ARMADO PA -3 D =  900 MM</t>
  </si>
  <si>
    <t>TUBO COM CORRUGAÇÃO ANELAR EXTERNA E PAREDE INTERNA LISA, SISTEMA PONTA /BOLSA, EM POLIETILENO DE ALTA RESISTÊNCIA (PEAD), COR PRETA, CONFORME NORMAS ABNT NBR ISO 21138-1 E 21138-3, CLASSE DE RIGIDEZ (SN4), COM DIÂMETRO NOMINAL DE 300 MM</t>
  </si>
  <si>
    <t>TUBO COM CORRUGAÇÃO ANELAR EXTERNA E PAREDE INTERNA LISA, SISTEMA PONTA /BOLSA, EM POLIETILENO DE ALTA RESISTÊNCIA (PEAD), COR PRETA, CONFORME NORMAS ABNT NBR ISO 21138-1 E 21138-3, CLASSE DE RIGIDEZ (SN4), COM DIÂMETRO NOMINAL DE 400 MM</t>
  </si>
  <si>
    <t>TUBO COM CORRUGAÇÃO ANELAR EXTERNA E PAREDE INTERNA LISA, SISTEMA PONTA /BOLSA, EM POLIETILENO DE ALTA RESISTÊNCIA (PEAD), COR PRETA, CONFORME NORMAS ABNT NBR ISO 21138-1 E 21138-3, CLASSE DE RIGIDEZ (SN4), COM DIÂMETRO NOMINAL DE 500 MM</t>
  </si>
  <si>
    <t>TUBO COM CORRUGAÇÃO ANELAR EXTERNA E PAREDE INTERNA LISA, SISTEMA PONTA /BOLSA, EM POLIETILENO DE ALTA RESISTÊNCIA (PEAD), COR PRETA, CONFORME NORMAS ABNT NBR ISO 21138-1 E 21138-3, CLASSE DE RIGIDEZ (SN4), COM DIÂMETRO NOMINAL DE 600 MM</t>
  </si>
  <si>
    <t>TUBO COM CORRUGAÇÃO ANELAR EXTERNA E PAREDE INTERNA LISA, SISTEMA PONTA /BOLSA, EM POLIETILENO DE ALTA RESISTÊNCIA (PEAD), COR PRETA, CONFORME NORMAS ABNT NBR ISO 21138-1 E 21138-3, CLASSE DE RIGIDEZ (SN4), COM DIÂMETRO NOMINAL DE 800 MM</t>
  </si>
  <si>
    <t>TUBO COM CORRUGAÇÃO ANELAR EXTERNA E PAREDE INTERNA LISA, SISTEMA PONTA /BOLSA, EM POLIETILENO DE ALTA RESISTÊNCIA (PEAD), COR PRETA, CONFORME NORMAS ABNT NBR ISO 21138-1 E 21138-3, CLASSE DE RIGIDEZ (SN4), COM DIÂMETRO NOMINAL DE 1000 MM</t>
  </si>
  <si>
    <t>TUBO COM CORRUGAÇÃO ANELAR EXTERNA E PAREDE INTERNA LISA, SISTEMA PONTA /BOLSA, EM POLIETILENO DE ALTA RESISTÊNCIA (PEAD), COR PRETA, CONFORME NORMAS ABNT NBR ISO 21138-1 E 21138-3, CLASSE DE RIGIDEZ (SN4), COM DIÂMETRO NOMINAL DE 1200 MM</t>
  </si>
  <si>
    <t>TUBOS (AÇO CARBONO GALV-2440 E CONEXÕES)</t>
  </si>
  <si>
    <t>TUBO DE AÇO GALVANIZADO PARA CONDUÇÃO COM COSTURA NBR 5580M (DIN 2440) - 1"</t>
  </si>
  <si>
    <t>TUBO DE AÇO GALVANIZADO PARA CONDUÇÃO COM COSTURA NBR 5580M (DIN 2440) - 1.1/2"</t>
  </si>
  <si>
    <t>TUBO DE AÇO GALVANIZADO PARA CONDUÇÃO COM COSTURA NBR 5580M (DIN 2440) - 2.1/2"</t>
  </si>
  <si>
    <t>TUBO DE AÇO GALVANIZADO PARA CONDUÇÃO COM COSTURA NBR 5580M (DIN 2440) - 3"</t>
  </si>
  <si>
    <t>TUBO DE AÇO GALVANIZADO PARA CONDUÇÃO COM COSTURA NBR 5580M (DIN 2440) - 4"</t>
  </si>
  <si>
    <t>TUBO DE AÇO GALVANIZADO PARA CONDUÇÃO COM COSTURA NBR 5580M (DIN 2440) - 6"</t>
  </si>
  <si>
    <t>TUBOS (AÇO GALVANIZADO E CONEXÕES)</t>
  </si>
  <si>
    <t>FLANGE DE PVC ROSCÁVEL PARA ÁGUA COM SEXTAVADO SEM FUROS - 3/4"</t>
  </si>
  <si>
    <t>FLANGE DE PVC ROSCÁVEL PARA ÁGUA COM SEXTAVADO SEM FUROS - 1"</t>
  </si>
  <si>
    <t>FLANGE DE PVC ROSCÁVEL PARA ÁGUA COM SEXTAVADO SEM FUROS - 2"</t>
  </si>
  <si>
    <t>TUBO DE AÇO GALVANIZADO PARA CONDUÇÃO COM COSTURA NBR 5580L (BS 1387L) - 3/4"</t>
  </si>
  <si>
    <t>TUBO DE AÇO GALVANIZADO PARA CONDUÇÃO COM COSTURA NBR 5580L (BS 1387L) - 1"</t>
  </si>
  <si>
    <t>TUBO DE AÇO GALVANIZADO PARA CONDUÇÃO COM COSTURA NBR 5580L (BS 1387L) - 1.1/ 4"</t>
  </si>
  <si>
    <t>TUBO DE AÇO GALVANIZADO PARA CONDUÇÃO COM COSTURA NBR 5580L (BS 1387L) - 1.1/2"</t>
  </si>
  <si>
    <t>TUBO DE AÇO GALVANIZADO PARA CONDUÇÃO COM COSTURA NBR 5580L (BS 1387L) - 2"</t>
  </si>
  <si>
    <t>TUBO DE AÇO GALVANIZADO PARA CONDUÇÃO COM COSTURA NBR 5580L (BS 1387L) - 2.1/2"</t>
  </si>
  <si>
    <t>TUBO DE AÇO GALVANIZADO PARA CONDUÇÃO COM COSTURA NBR 5580L (BS 1387L) - 3"</t>
  </si>
  <si>
    <t>TUBO DE AÇO GALVANIZADO PARA CONDUÇÃO COM COSTURA NBR 5580L (BS 1387L) - 4"</t>
  </si>
  <si>
    <t>TUBOS (FERRO FUNDIDO E CONEXÕES)</t>
  </si>
  <si>
    <t>ANEL DE BORRACHA PARA TUBO DE FERRO FUNDIDO LINHA SMU ESGOTO PREDIAL - 50MM</t>
  </si>
  <si>
    <t>ANEL DE BORRACHA PARA TUBO DE FERRO FUNDIDO LINHA SMU ESGOTO PREDIAL - 75MM</t>
  </si>
  <si>
    <t>ANEL DE BORRACHA PARA TUBO DE FERRO FUNDIDO LINHA SMU ESGOTO PREDIAL - 100MM</t>
  </si>
  <si>
    <t>ANEL DE BORRACHA PARA TUBO DE FERRO FUNDIDO LINHA SMU ESGOTO PREDIAL - 150MM</t>
  </si>
  <si>
    <t>JOELHO 88º DE FERRO FUNDIDO PARA ESGOTO PREDIAL (JJ88SMU) - 50MM</t>
  </si>
  <si>
    <t>JOELHO 88º DE FERRO FUNDIDO PARA ESGOTO PREDIAL (JJ88SMU) - 75MM</t>
  </si>
  <si>
    <t>JOELHO 88º DE FERRO FUNDIDO PARA ESGOTO PREDIAL (JJ88SMU) - 100MM</t>
  </si>
  <si>
    <t>JOELHO 88º DE FERRO FUNDIDO PARA ESGOTO PREDIAL (JJ88SMU) - 150MM</t>
  </si>
  <si>
    <t>TUBO FERRO FUNDIDO; LINHA SMU -  50MM</t>
  </si>
  <si>
    <t>TUBO FERRO FUNDIDO; LINHA SMU -  75MM</t>
  </si>
  <si>
    <t>TUBO FERRO FUNDIDO; LINHA SMU - 100MM</t>
  </si>
  <si>
    <t>TUBO FERRO FUNDIDO; LINHA SMU - 150MM</t>
  </si>
  <si>
    <t>TUBOS (CERÂMICA VIDRADA E CONEXÕES)</t>
  </si>
  <si>
    <t>MANILHA DE CERÂMICA VIDRADA - 12</t>
  </si>
  <si>
    <t>MANILHA DE BARRO VIDRADO  8" X 1,5M</t>
  </si>
  <si>
    <t>MANILHA DE BARRO VIDRADO  6" X 1,5M</t>
  </si>
  <si>
    <t>MANILHA DE BARRO VIDRADO  4" X 60CM</t>
  </si>
  <si>
    <t>CURVA DE BARRO VIDRADO 4" X 45 GRAUS</t>
  </si>
  <si>
    <t>TUBOS (PVC RÍGIDO E CONEXÕES)</t>
  </si>
  <si>
    <t>ANEL DE BORRACHA PARA TUBO DE PVC ESGOTO PREDIAL - 40MM</t>
  </si>
  <si>
    <t>ANEL DE BORRACHA PARA TUBO DE PVC ESGOTO PREDIAL - 50MM</t>
  </si>
  <si>
    <t>ANEL DE BORRACHA PARA TUBO DE PVC ESGOTO PREDIAL - 75MM</t>
  </si>
  <si>
    <t>ANEL DE BORRACHA PARA TUBO DE PVC ESGOTO PREDIAL - 100MM</t>
  </si>
  <si>
    <t>ANEL DE BORRACHA PARA TUBO DE PVC ESGOTO PREDIAL - 150MM</t>
  </si>
  <si>
    <t>ANEL DE BORRACHA PARA TUBO DE PVC PARA SANEAMENTO - 200MM</t>
  </si>
  <si>
    <t>TUBO PVC RÍGIDO SOLDÁVEL PARA ÁGUA - 25MM</t>
  </si>
  <si>
    <t>TUBO PVC RÍGIDO SOLDÁVEL PARA ÁGUA - 32MM</t>
  </si>
  <si>
    <t>TUBO PVC RÍGIDO SOLDÁVEL PARA ÁGUA - 40MM</t>
  </si>
  <si>
    <t>TUBO PVC RÍGIDO SOLDÁVEL PARA ÁGUA - 50MM</t>
  </si>
  <si>
    <t>TUBO PVC RÍGIDO SOLDÁVEL PARA ÁGUA - 60MM</t>
  </si>
  <si>
    <t>TUBO PVC RÍGIDO SOLDÁVEL PARA ÁGUA - 75MM</t>
  </si>
  <si>
    <t>TUBO PVC RÍGIDO SOLDÁVEL PARA ÁGUA - 85MM</t>
  </si>
  <si>
    <t>TUBO PVC RÍGIDO SOLDÁVEL PARA ÁGUA - 110MM</t>
  </si>
  <si>
    <t>TUBO DE PVC  40 MM - PARA ESGOTO - SÉRIE NORMAL</t>
  </si>
  <si>
    <t>TUBO DE PVC  50 MM - PARA ESGOTO - SÉRIE NORMAL</t>
  </si>
  <si>
    <t>TUBO DE PVC  75 MM - PARA ESGOTO - SÉRIE NORMAL</t>
  </si>
  <si>
    <t>TUBO DE PVC 100 MM - PARA ESGOTO - SÉRIE NORMAL</t>
  </si>
  <si>
    <t>TUBO DE PVC 150 MM - PARA ESGOTO - SÉRIE NORMAL</t>
  </si>
  <si>
    <t>TUBO DE PVC RÍGIDO 200 MM ( 8") - PARA ESGOTO</t>
  </si>
  <si>
    <t>TUBO DE PVC CORRUGADO E PERFURADO P/ DRENO 4"</t>
  </si>
  <si>
    <t>TUBO DE PVC CORRUGADO E PERFURADO P/ DRENO 6"</t>
  </si>
  <si>
    <t>TUBO DE PEAD CORRUG. E PERFUR. P/ DRENAG. DIÂM. 2,5" (EM ACORDO COM AS NORMAS DNIT 093/06 E NBR 15073)</t>
  </si>
  <si>
    <t>TUBO DE PEAD CORRUG. E PERFUR. P/ DRENAG. DIÂM. 3,0" (EM ACORDO COM AS NORMAS DNIT 093/06 E NBR 15073)</t>
  </si>
  <si>
    <t>TUBO DE PEAD CORRUG. E PERFUR. P/ DRENAG. DIÂM. 4,0" (EM ACORDO COM AS NORMAS DNIT 093/06 E NBR 15073)</t>
  </si>
  <si>
    <t>TUBO DE PEAD CORRUG. E PERFUR. P/ DRENAG. DIÂM. 6.0" (EM ACORDO COM AS NORMAS DNIT 093/06 E NBR 15073)</t>
  </si>
  <si>
    <t>TUBOS (COBRE E CONEXÕES)</t>
  </si>
  <si>
    <t>TUBO DE COBRE SEM COSTURA - CLASSE E - 1/2"</t>
  </si>
  <si>
    <t>TUBO DE COBRE SEM COSTURA - CLASSE E - 3/4"</t>
  </si>
  <si>
    <t>TUBO DE COBRE SEM COSTURA - CLASSE E - 1"</t>
  </si>
  <si>
    <t>TUBO DE COBRE SEM COSTURA - CLASSE E - 1.1/4"</t>
  </si>
  <si>
    <t>TUBO DE COBRE SEM COSTURA - CLASSE E - 1.1/2"</t>
  </si>
  <si>
    <t>TUBO DE COBRE SEM COSTURA CLASSE A - 1/2 " PARA GASES MEDICINAIS</t>
  </si>
  <si>
    <t>TUBO DE COBRE SEM COSTURA CLASSE A - 3/4 " PARA GASES MEDICINAIS</t>
  </si>
  <si>
    <t>TUBO DE COBRE SEM COSTURA CLASSE A - 1 " PARA GASES MEDICINAIS</t>
  </si>
  <si>
    <t>TUBO DE COBRE SEM COSTURA CLASSE A - 1 1/4 " PARA GASES MEDICINAIS</t>
  </si>
  <si>
    <t>TUBO DE COBRE SEM COSTURA CLASSE A - 1 1/2 " PARA GASES MEDICINAIS</t>
  </si>
  <si>
    <t>TUBOS (PRETOS AÇO CARBONO-SCH CONEXÕES)</t>
  </si>
  <si>
    <t>TUBO DE AÇO CARBONO PRETO COM COSTURA (SCH-40) - 3/4"</t>
  </si>
  <si>
    <t>TUBO DE AÇO CARBONO PRETO COM COSTURA (SCH-40) - 1"</t>
  </si>
  <si>
    <t>TUBO DE AÇO CARBONO PRETO COM COSTURA (SCH-40) - 1.1/4"</t>
  </si>
  <si>
    <t>TUBO DE AÇO CARBONO PRETO COM COSTURA (SCH-40) - 1.1/2"</t>
  </si>
  <si>
    <t>TUBO DE ALUMÍNIO D = 1/2" - E=1.58MM (PARA USO EM SERRALHERIA)</t>
  </si>
  <si>
    <t>TE DE AÇO CARBONO ROSCA NPT 300LBS - 1/2"</t>
  </si>
  <si>
    <t>LUVA DE REDUÇÃO DE AÇO CARBONO ROSCA NPT 300LBS - 3/4"X1/2"</t>
  </si>
  <si>
    <t>CAP DE AÇO CARBONO ROSCA NPT 300LBS - 3/4"</t>
  </si>
  <si>
    <t>TUBO DE AÇO GALVANIZADO COM COSTURA (SCH-80) - 1/2"</t>
  </si>
  <si>
    <t>TUBO DE AÇO GALVANIZADO COM COSTURA (SCH-80) - 3/4"</t>
  </si>
  <si>
    <t>TUBO DE AÇO CARBONO PRETO COM COSTURA (SCH-40) - 2.1/2"</t>
  </si>
  <si>
    <t>REGISTRO HIDRÁULICO DE BRONZE TIPO GAVETA BRUTO - 3/4"</t>
  </si>
  <si>
    <t>REGISTRO HIDRÁULICO DE BRONZE TIPO GAVETA BRUTO - 1 "</t>
  </si>
  <si>
    <t>REGISTRO HIDRÁULICO DE BRONZE TIPO GAVETA BRUTO - 1.1/4"</t>
  </si>
  <si>
    <t>REGISTRO HIDRÁULICO DE BRONZE TIPO GAVETA BRUTO - 1.1/2"</t>
  </si>
  <si>
    <t>REGISTRO HIDRÁULICO DE BRONZE TIPO GAVETA BRUTO - 2"</t>
  </si>
  <si>
    <t>REGISTRO HIDRÁULICO DE BRONZE TIPO GAVETA BRUTO - 2.1/2"</t>
  </si>
  <si>
    <t>REGISTRO HIDRÁULICO DE BRONZE TIPO GAVETA BRUTO - 3"</t>
  </si>
  <si>
    <t>REGISTRO HIDRÁULICO DE BRONZE TIPO GAVETA BRUTO - 4"</t>
  </si>
  <si>
    <t>REGISTRO HIDRÁULICO DE BRONZE TIPO GAVETA CROMADO COMPLETO - 3/4"</t>
  </si>
  <si>
    <t>REGISTRO HIDRÁULICO DE BRONZE TIPO GAVETA CROMADO COMPLETO - 1"</t>
  </si>
  <si>
    <t>REGISTRO HIDRÁULICO DE BRONZE TIPO GAVETA CROMADO COMPLETO - 1.1/4"</t>
  </si>
  <si>
    <t>REGISTRO HIDRÁULICO DE BRONZE TIPO GAVETA CROMADO COMPLETO - 1.1/2"</t>
  </si>
  <si>
    <t>REGISTRO HIDRÁULICO DE BRONZE TIPO PRESSÃO BRUTO - 1/2"</t>
  </si>
  <si>
    <t>REGISTRO HIDRÁULICO DE BRONZE TIPO PRESSÃO BRUTO - 3/4"</t>
  </si>
  <si>
    <t>REGISTRO DE PRESSÃO CROMADO - 3/4" - COM CANOPLA</t>
  </si>
  <si>
    <t>REGISTRO HIDRÁULICO DE BRONZE TIPO GLOBO ANGULAR 45º (2.1/2") COM ADAPTADOR E TAMPÃO DE 2.1/2"</t>
  </si>
  <si>
    <t>VÁLVULA ESFÉRICA MONOBLOCO EM LATÃO, 3/4" NPT</t>
  </si>
  <si>
    <t>REGISTRO REGULADOR DE VAZÃO, CROMADO, DE 1/2"</t>
  </si>
  <si>
    <t>VÁLVULAS</t>
  </si>
  <si>
    <t>VÁLVULA DE DESCARGA ELETRÔNICA P/ MICTÓRIO - DOCOL</t>
  </si>
  <si>
    <t>VÁLVULA FLEXÍVEL PARA MICTÓRIO, ACIONAMENTO MANUAL E FECHAMENTO AUTOMÁTICO</t>
  </si>
  <si>
    <t>VÁLVULA DE ESCOAMENTO P/ PIA DE COZINHA AMERICANA -  1.1/2" X 3.1/2"</t>
  </si>
  <si>
    <t>VÁLVULA DE METAL CROMADO C/ GRELHA - 1.1/2"</t>
  </si>
  <si>
    <t>VÁLVULA DE METAL CROMADO - 1"</t>
  </si>
  <si>
    <t>VÁLVULA DE DESCARGA COM DUPLO ACIONAMENTO</t>
  </si>
  <si>
    <t>VÁLVULA DE DESCARGA EXTERNA - 1.1/4"</t>
  </si>
  <si>
    <t>VÁLVULA RETENÇÃO HORIZONTAL - 1"</t>
  </si>
  <si>
    <t>VÁLVULA RETENÇÃO HORIZONTAL - 1.1/2"</t>
  </si>
  <si>
    <t>VÁLVULA RETENÇÃO HORIZONTAL - 2"</t>
  </si>
  <si>
    <t>VÁLVULA RETENÇÃO HORIZONTAL - 2.1/2"</t>
  </si>
  <si>
    <t>VÁLVULA RETENÇÃO HORIZONTAL - 3"</t>
  </si>
  <si>
    <t>VÁLVULA RETENÇÃO HORIZONTAL - 4"</t>
  </si>
  <si>
    <t>VÁLVULA RETENÇÃO VERTICAL - 1"</t>
  </si>
  <si>
    <t>VÁLVULA RETENÇÃO VERTICAL - 1.1/4"</t>
  </si>
  <si>
    <t>VÁLVULA RETENÇÃO VERTICAL - 1.1/2"</t>
  </si>
  <si>
    <t>VÁLVULA RETENÇÃO VERTICAL - 2"</t>
  </si>
  <si>
    <t>VÁLVULA RETENÇÃO VERTICAL - 2.1/2"</t>
  </si>
  <si>
    <t>VÁLVULA RETENÇÃO VERTICAL - 3"</t>
  </si>
  <si>
    <t>VÁLVULA RETENÇÃO VERTICAL - 4"</t>
  </si>
  <si>
    <t>PIGTAIL</t>
  </si>
  <si>
    <t>VÁLVULA DE RETENÇÃO PARA BOTIJÃO DE GLP DE 45KG- 1/2"X7/16"</t>
  </si>
  <si>
    <t>VÁLVULA ESFERICA / REGISTRO 1/2" NPT</t>
  </si>
  <si>
    <t>CAIXAS E RALOS</t>
  </si>
  <si>
    <t>CORPO DE CAIXA SIFONADA DE PVC P/ ESGOTO MED. 100X150X50 MM</t>
  </si>
  <si>
    <t>CORPO DE CAIXA SIFONADA DE PVC P/ ESGOTO MED. 150X150X50 MM</t>
  </si>
  <si>
    <t>CAIXA SIFONADA PVC RÍGIDO - MED. (250X230X75)MM</t>
  </si>
  <si>
    <t>RALO SECO DE FERRO FUNDIDO - DIÂM. 100MM</t>
  </si>
  <si>
    <t>RALO SECO DE PVC - DIÂM. 100MM - SAÍDA 40MM</t>
  </si>
  <si>
    <t>GRELHAS E SIFÕES</t>
  </si>
  <si>
    <t>GRELHA DE CONCRETO PRÉ MOLDADO P/ CANALETA DE ÁGUA PLUVIAL C/ LARG. 30CM, SEM PASSAGEM DE VEÍCULO</t>
  </si>
  <si>
    <t>GRELHA DE CONCRETO PRÉ MOLDADO P/ CANALETA DE ÁGUA PLUVIAL C/ LARG. 30CM, C/ RESIST. P/ SUPORTAR PASSAGEM DE VEÍCULO</t>
  </si>
  <si>
    <t>GRELHA DE FERRO FUNDIDO 30 X 100 CM - P/ CANALETA DE ÁGUA PLUVIAL</t>
  </si>
  <si>
    <t>GRELHA DE FERRO PERFILADO - (100X40)CM</t>
  </si>
  <si>
    <t>GRELHA DE FERRO PERFILADO - (100X50)CM</t>
  </si>
  <si>
    <t>GRELHA HEMISFÉRICO; FERRO FUNDIDO - 75MM</t>
  </si>
  <si>
    <t>GRELHA HEMISFÉRICO; FERRO FUNDIDO - 100MM</t>
  </si>
  <si>
    <t>GRELHA HEMISFÉRICO; FERRO FUNDIDO - 150MM</t>
  </si>
  <si>
    <t>TAMPA CEGA REDONDA DE ALUMÍNIO - 250MM</t>
  </si>
  <si>
    <t>GRELHA REDONDA EM AÇO INOX - 100MM</t>
  </si>
  <si>
    <t>GRELHA REDONDA EM AÇO INOX - 150MM</t>
  </si>
  <si>
    <t>SIFÃO DE METAL CROMADO - 1" X 1.1/2"</t>
  </si>
  <si>
    <t>SIFÃO DE METAL CROMADO - 1"X2"</t>
  </si>
  <si>
    <t>SIFÃO DE METAL CROMADO TIPO COPO - 1.1/2" X 2"</t>
  </si>
  <si>
    <t>SIFÃO COM COPO DE PVC RÍGIDO - 1.1/2" X 2"</t>
  </si>
  <si>
    <t>CONJUNTO ANTI-VANDALISMO P/ MICTÓRIO: VÁLVULA DE FECHAMENTO AUT. E RABICHO DE METAL-NÃO INCLUIR O MICTÓRIO DE PORCELANA</t>
  </si>
  <si>
    <t>CONJUNTO ANTI-VANDALISMO: CHUVEIRO E VÁLVULA DE FECHAMENTO AUTOMÁTICO</t>
  </si>
  <si>
    <t>VÁLVULA DE FECHAMENTO AUTOMÁTICO, CROMADA, PARA CHUVEIRO ELÉTRICO, DE 3/4"</t>
  </si>
  <si>
    <t>VÁLVULA DE FECHAMENTO AUTOMÁTICO, CROMADA, PARA DUCHA DE ÁGUA FRIA OU PRÉ-MISTURADA, DE 3/4"</t>
  </si>
  <si>
    <t>VÁLVULA DE FECHAMENTO AUTOMÁT, CROM, P/ CHUVEIRO DE AQUEC. DE ACUMUL, C/ VÁLV. RETENÇ. E MIST. DE CONTR. DE TEMP, 3/4"</t>
  </si>
  <si>
    <t>VÁLVULA DE ACIONAMENTO HIDROMECÂNICO POR PEDAL ANTIDERR. E DOBR, FIX. NA PAREDE/PISO, C/REG. REGU. DE VAZ.E FLEX. 1/2"</t>
  </si>
  <si>
    <t>ACABAMENTO ANTI-VANDALISMO PARA VÁVULA DE DESGARGA</t>
  </si>
  <si>
    <t>CAIXAS DE DESCARGA E RESERVATÓRIOS</t>
  </si>
  <si>
    <t>RESERVATÓRIO CAIXA D'ÁGUA DE FIBRA DE VIDRO - 1000L</t>
  </si>
  <si>
    <t>RESERVATÓRIO CAIXA D'ÁGUA DE FIBRA DE VIDRO - 1500L</t>
  </si>
  <si>
    <t>CAIXA D'ÁGUA DE POLIETILENO 5000 L</t>
  </si>
  <si>
    <t>CAIXA D'ÁGUA DE POLIETILENO 10000 L</t>
  </si>
  <si>
    <t>CAIXA D'ÁGUA DE POLIETILENO 15000 L</t>
  </si>
  <si>
    <t>APARELHOS SANITÁRIOS (LOUÇA)</t>
  </si>
  <si>
    <t>BACIA SANITÁRIA ALTEADA</t>
  </si>
  <si>
    <t>BACIA SANITÁRIA DE LOUÇA BRANCA</t>
  </si>
  <si>
    <t>BACIA SANITÁRIA INFANTIL</t>
  </si>
  <si>
    <t>BACIA SANITÁRIA DE LOUÇA BRANCA COM CAIXA ACOPLADA DE 6 LITROS POR DESCARGA</t>
  </si>
  <si>
    <t>CABIDE DE LOUÇA BRANCA</t>
  </si>
  <si>
    <t>LAVATÓRIO LOUÇA BRANCA C/ COLUNA SUSPENSA - 7 L</t>
  </si>
  <si>
    <t>LAVATÓRIO LOUÇA BRANCA S/ COLUNA - 5 L</t>
  </si>
  <si>
    <t>LAVATÓRIO OVAL DE EMBUTIR</t>
  </si>
  <si>
    <t>MICTORIO LOUÇA BRANCA - TIPO BACIA-CENTRO</t>
  </si>
  <si>
    <t>SABONETEIRA LOUÇA BRANCA - (15X15)CM</t>
  </si>
  <si>
    <t>SABONETEIRA LOUÇA BRANCA - (7,5X15)CM</t>
  </si>
  <si>
    <t>DISPENSER DE SABÃO, DE PAREDE , MANUAL,  PARA SANITÁRIOS - ABS-ALTO IMPACTO, COM RESERVATÓRIO (800/900 ML)</t>
  </si>
  <si>
    <t>TANQUE DE LOUÇA BRANCA SEM COLUNA - 30 L</t>
  </si>
  <si>
    <t>EQUIPAMENTOS DE INOX</t>
  </si>
  <si>
    <t>LAVATÓRIO/BEBEDOURO COLETIVO EM CHAPA DE AÇO INOXIDÁVEL MED. (200X80)CM</t>
  </si>
  <si>
    <t>APOIO EM AÇO INOX PARA DEFICIENTE FÍSICO L= 45CM Ø 1.1/4" - CONFORME NBR-9050</t>
  </si>
  <si>
    <t>APOIO EM AÇO INOX PARA DEFICIENTE FÍSICO L= 80CM Ø 1.1/4" - CONFORME NBR-9050</t>
  </si>
  <si>
    <t>APOIO EM AÇO INOX PARA DEFICIENTE FÍSICO L= 90CM Ø 1.1/4" - CONFORME NBR-9050</t>
  </si>
  <si>
    <t>APOIO EM AÇO INOX PARA DEFICIENTE FÍSICO L=170CM Ø 1.1/4" - CONFORME NBR-9050</t>
  </si>
  <si>
    <t>BARRA DE APOIO HORIZONTAL PARA LAVATÓRIO ACESSÍVEL (BARRAS COM DIÂMETRO ENTRE 3,0 E 4,5 CM)</t>
  </si>
  <si>
    <t>BARRA DE APOIO EM "L" PARA LAVATÓRIO DE CANTO (55 X 47 CM APROXIM) - PPDF (AÇO)</t>
  </si>
  <si>
    <t>ANEL DE TEXTURA PARA CORRIMÃOS (SILICONE / BORRACHA)</t>
  </si>
  <si>
    <t>APARELHOS SANITÁRIOS (OUTROS)</t>
  </si>
  <si>
    <t>CUBA DUPLA AÇO INOX 304 LIGA 18.8 - CHAPA N.20 (1MM) - MED. (700X400X150)MM</t>
  </si>
  <si>
    <t>CUBA DUPLA AÇO INOX 304 LIGA 18.8 - CHAPA N.20 (1MM) - MED. (1020X400X200)MM</t>
  </si>
  <si>
    <t>CUBA SIMPLES AÇO INOX 304 LIGA 18.8 - CHAPA N. 20 (1MM) - MED. (500X400X200)MM</t>
  </si>
  <si>
    <t>CUBA SIMPLES AÇO INOX 304 LIGA 18.8 - CHAPA N. 20 (1MM) - MED. (560X335X150)MM</t>
  </si>
  <si>
    <t>CUBA SIMPLES AÇO INOX 304 LIGA 18.8 - CHAPA N.18 (1,2MM) - PARA TANQUE PANELA - MED. (600X500X400)MM</t>
  </si>
  <si>
    <t>CUBA SIMPLES AÇO INOX 304 LIGA 18.8 - CHAPA N.18 (1,2MM) - PARA TANQUE PANELA - MED. (600X800X300)MM</t>
  </si>
  <si>
    <t>CUBA SIMPLES AÇO INOX 304 LIGA 18.8 - CHAPA N.18 (1,2MM) - PARA TANQUE PANELA - MED. (600X500X500)MM</t>
  </si>
  <si>
    <t>CUBA SIMPLES AÇO INOX 304 LIGA 18.8 - CHAPA N. 20 (1MM) - MED. (500X400X250)MM</t>
  </si>
  <si>
    <t>CUBA SIMPLES AÇO INOX 304 LIGA 18.8 - CHAPA N. 20 (1MM) - MED. (500X400X150)MM</t>
  </si>
  <si>
    <t>MICTÓRIO COLETIVO; AÇO INOX - 0/2000MM</t>
  </si>
  <si>
    <t>TOALHEIRO P/ PAPEL 2 OU 3 DOBRAS OU INTERFOLHAS</t>
  </si>
  <si>
    <t>SUPORTE EM ABS PARA PAPEL HIGIÊNICO BRANCO- ROLÃO DE 300 A 600 METROS</t>
  </si>
  <si>
    <t>SABONETEIRA DE SOBREPOR (FIXADA NA PAREDE) TIPO CONCHA EM AÇO INOXIDÁVEL</t>
  </si>
  <si>
    <t>SABONETEIRA EM ABS - TIPO DISPENSER - PARA REFIL DE 800ML DE SABÃO LÍQUIDO TIPO GEL</t>
  </si>
  <si>
    <t>DISPENSER DE PAPEL TOALHA, DE PAREDE, MANUAL, PARA SANITÁRIOS - ABS - ALTO IMPACTO AUTO-CORTE</t>
  </si>
  <si>
    <t>MATERIAIS DE FIBRA</t>
  </si>
  <si>
    <t>CUBA EM FIBRA DE VIDRO - MED. (600X500X200)MM</t>
  </si>
  <si>
    <t>METAIS SANITÁRIOS</t>
  </si>
  <si>
    <t>AREJADOR DE VAZÃO CONSTANTE ANTI-FURTO, DE 6 LITROS</t>
  </si>
  <si>
    <t>MISTURADOR DE MESA P/ LAVATÓRIO - 1/2"</t>
  </si>
  <si>
    <t>MISTURADOR DE PAREDE P/ PIA - 3/4"</t>
  </si>
  <si>
    <t>MISTURADOR PARA CHUVEIRO ENTRADA HORIZONTAL DE ¾” , SAÍDA ½” COM ACABAMENTO</t>
  </si>
  <si>
    <t>TORNEIRA DE PRESSÃO CROMADA LONGA 1/2" P/ PIA -SEM AREJADOR 18 A 20 CM - TIPO PAREDE - C/ BUCHA DE REDUÇÃO DE 3/4"</t>
  </si>
  <si>
    <t>TORNEIRA P/ USO GERAL; M. AMARELO - 3/4"</t>
  </si>
  <si>
    <t>TORNEIRA P/ USO GERAL; M. CROMADO - 1/2"</t>
  </si>
  <si>
    <t>TORNEIRA P/ USO GERAL; M. CROMADO - 3/4"</t>
  </si>
  <si>
    <t>TORNEIRA P/ LAVATÓRIO - 1/2"</t>
  </si>
  <si>
    <t>TORNEIRA C/ ACIONAMENTO POR ALAVANCA (CLÍNICA) 1/2"</t>
  </si>
  <si>
    <t>TORNEIRA DE BANCA, CROMADA, COM ACIONAMENTO MANUAL E FECHAMENTO AUTOMÁTICO</t>
  </si>
  <si>
    <t>TORNEIRA ELETRÔNICA DE BANCA, CROMADA, COM SENSOR DE MOVIMENTO E ACIONAMENTO ELÉTRICO DE 110V</t>
  </si>
  <si>
    <t>BICA ALTA ARTICULÁVEL DE MESA, CROMADA, DE 1/2"</t>
  </si>
  <si>
    <t>CONJUNTO ANTI-VANDALISMO: TORNEIRA DE PAREDE 80 OU 85 E VÁLVULA DE FECHAMENTO AUTOMÁTICO</t>
  </si>
  <si>
    <t>TORNEIRA DE ACIONAMENTO RESTRITO DE PAREDE</t>
  </si>
  <si>
    <t>TAMPOS</t>
  </si>
  <si>
    <t>TAMPO PARA BANCADA; AÇO INOX. N.18  - 0/2000MM. 18.8</t>
  </si>
  <si>
    <t>TAMPO P/ BANCADA - MÁRMORE ESPÍRITO SANTO  - ESPES. 2CM</t>
  </si>
  <si>
    <t>TAMPO PARA  BANCADA - GRANITO CINZA ANDORINHA - ESPESSURA 2CM</t>
  </si>
  <si>
    <t>TAMPO PARA BANCADA ÚMIDA - GRANITO CINZA MAUÁ POLIDO - ESPESSURA 2CM</t>
  </si>
  <si>
    <t>TAMPO PARA BANCADA ÚMIDA - GRANITO VERDE UBATUBA POLIDO - ESPESSURA 2CM</t>
  </si>
  <si>
    <t>TAMPO PARA BANCADA ÚMIDA - GRANITO PRETO SÃO GABRIEL - POLIDO - ESPESSURA 2CM</t>
  </si>
  <si>
    <t>FRONTÃO / TESTEIRA - MÁRMORE BRANCO ESPÍRITO SANTO ALTURA 10CM - ESPESSURA 2CM</t>
  </si>
  <si>
    <t>FRONTÃO / TESTEIRA - GRANITO CINZA MAUÁ ALTURA 10CM - ESPESSURA 2CM</t>
  </si>
  <si>
    <t>APARELHOS E EQUIPAMENTOS</t>
  </si>
  <si>
    <t>CHUVEIRO FIXO DE METAL CROMADO -  DIÂMETRO MÍNIMO 6 CM</t>
  </si>
  <si>
    <t>FILTRO TIPO CUNO C/ ELEM. FILTR. CARVÃO/POLIPROPILENO 180 L/H</t>
  </si>
  <si>
    <t>FILTRO TIPO CUNO C/ ELEM. FILTR. CARVÃO/POLIPROPILENO 360 L/H</t>
  </si>
  <si>
    <t>FOGÃO INDUSTRIAL COM FORNO - 4 BOCAS</t>
  </si>
  <si>
    <t>FOGÃO INDUSTRIAL COM FORNO - 6 BOCAS</t>
  </si>
  <si>
    <t>COIFA DE CHAPA GALVANIZADA Nº22 - (1,30X1,30)M</t>
  </si>
  <si>
    <t>COIFA DE CHAPA GALVANIZADA Nº22 - (2,20X1,30)M</t>
  </si>
  <si>
    <t>DUTO EM CHAPA GALVANIZADA Nº22 PARA COIFA - DIÂM. 35CM</t>
  </si>
  <si>
    <t>GLP 13 KG (CARGA+BOTIJÃO)</t>
  </si>
  <si>
    <t>GLP 45 KG (CARGA+CILINDRO)</t>
  </si>
  <si>
    <t>EQUIPAMENTOS DE PROTEÇÃO CONTRA INCÊNDIO</t>
  </si>
  <si>
    <t>ABRIGO PARA HIDRANTE EM CHAPA DE AÇO Nº 20</t>
  </si>
  <si>
    <t>SETA P/ EXTINTOR / HIDRANTE</t>
  </si>
  <si>
    <t>ESGUICHO COM ENGATE RÁPIDO - 1.1/2"X1/2"</t>
  </si>
  <si>
    <t>ESGUICHO COM ENGATE RÁPIDO - 2.1/2" X 5/8"</t>
  </si>
  <si>
    <t>EXTINTOR ÁGUA PRESSURIZADA - 10L</t>
  </si>
  <si>
    <t>EXTINTOR DE ESPUMA MECÂNICA - 9L</t>
  </si>
  <si>
    <t>EXTINTOR GÁS CARBÔNICO - 4KG</t>
  </si>
  <si>
    <t>EXTINTOR GÁS CARBÔNICO - 6 KG</t>
  </si>
  <si>
    <t>EXTINTOR GÁS CARBÔNICO - 10 KG</t>
  </si>
  <si>
    <t>EXTINTOR PÓ QUÍMICO - 4KG</t>
  </si>
  <si>
    <t>EXTINTOR PÓ QUÍMICO - 8 KG</t>
  </si>
  <si>
    <t>EXTINTOR PÓ QUÍMICO - 12KG</t>
  </si>
  <si>
    <t>REGISTRO HIDRÁULICO DE BRONZE TIPO GLOBO ANGULAR 45º (2.1/2") COM ADAPTADOR E TAMPÃO DE 1.1/2"</t>
  </si>
  <si>
    <t>MANGUEIRA DE INCÊNDIO; 15M - 1.1/2"</t>
  </si>
  <si>
    <t>MANGUEIRA DE INCÊNDIO; 30M - 1.1/2"</t>
  </si>
  <si>
    <t>MANGUEIRA DE INCÊNDIO; 30M - 2.1/2"</t>
  </si>
  <si>
    <t>CAPTAÇÃO DE ÁGUAS PLUVIAIS</t>
  </si>
  <si>
    <t>CALHA EM CHAPA DE AÇO GALVANIZADO N.24 - DESENVOLV. 33CM</t>
  </si>
  <si>
    <t>CALHA EM CHAPA DE AÇO GALVANIZADO N.24 - DESENVOLV. 50CM</t>
  </si>
  <si>
    <t>CALHA EM CHAPA DE AÇO GALVANIZADO N.24 - DESENVOLVIMENTO 100CM</t>
  </si>
  <si>
    <t>CALHA EM ALUMÍNIO - ESPESSURA 0,8MM - DESENVOLVIMENTO  50CM</t>
  </si>
  <si>
    <t>CALHA EM ALUMÍNIO - ESPESSURA 0,8MM - DESENVOLVIMENTO 100CM</t>
  </si>
  <si>
    <t>CALHA EM ALUMÍNIO - ESPESSURA 1,0MM - DESENVOLVIMENTO  50CM</t>
  </si>
  <si>
    <t>CALHA EM ALUMÍNIO - ESPESSURA 1,0MM - DESENVOLVIMENTO 100CM</t>
  </si>
  <si>
    <t>CALHA EM PVC - 125&lt;=DIAM&lt;=170 MM</t>
  </si>
  <si>
    <t>RUFO EM CHAPA DE AÇO GALVANIZADO N.24 - CORTE 16CM</t>
  </si>
  <si>
    <t>RUFO EM CHAPA DE AÇO GALVANIZADO N.24 - CORTE 25CM</t>
  </si>
  <si>
    <t>RUFO EM CHAPA DE AÇO GALVANIZADO N.24 - CORTE 33CM</t>
  </si>
  <si>
    <t>RUFO EM CHAPA DE AÇO GALVANIZADO N.24 - CORTE 50CM</t>
  </si>
  <si>
    <t>RUFO EM CHAPA DE AÇO GALVANIZADO N.24 - CORTE 100CM</t>
  </si>
  <si>
    <t>RUFO EM CHAPA DE AÇO GALVANIZADO N.24 - CORTE 130 CM</t>
  </si>
  <si>
    <t>RUFO EM CHAPA DE AÇO GALVANIZADO N.24 - CORTE 140CM</t>
  </si>
  <si>
    <t>FOSSAS SÉPTICAS</t>
  </si>
  <si>
    <t>ANEL DE CONCRETO P/ FOSSA SÉPTICA - 1,5 X 0,5 M</t>
  </si>
  <si>
    <t>ANEL DE CONCRETO P/ FOSSA SÉPTICA - 2,5 X 0,5 M</t>
  </si>
  <si>
    <t>ANEL DE CONCRETO DIÂM. EXT.= 2.12 M - H = 0.5M</t>
  </si>
  <si>
    <t>ANEL DE CONCRETO P/ FILTRO ANAERÓBICO 3,0 X 0,5 M</t>
  </si>
  <si>
    <t>LIMPEZA FOSSA SÉPTICA - VIAGEM DE 7 M3</t>
  </si>
  <si>
    <t>LIMPEZA SUMIDOURO - VIAGEM DE 7M3</t>
  </si>
  <si>
    <t>Viagem</t>
  </si>
  <si>
    <t>TAMPÃO COM 2 CHAMINÉS DE ACESSO - 2,5M</t>
  </si>
  <si>
    <t>TAMPÃO COM 1 CHAMINÉ DE ACESSO - 1,5M</t>
  </si>
  <si>
    <t>ANEL DE BORRACHA PARA BACIA SANITÁRIA</t>
  </si>
  <si>
    <t>BOLSA DE BORRACHA PARA BACIA SANITÁRIA</t>
  </si>
  <si>
    <t>AUTOMÁTICO DE NÍVEL REVERSÍVEL - 127/250V - DE 15A</t>
  </si>
  <si>
    <t>COLA PARA PVC</t>
  </si>
  <si>
    <t>ESTOPA ALCATROADA (PARA ENCANAMENTO)</t>
  </si>
  <si>
    <t>FITA DE TEFLON - 1/2"</t>
  </si>
  <si>
    <t>FITA DE TEFLON - 3/4"</t>
  </si>
  <si>
    <t>FITA DE TEFLON - 1"</t>
  </si>
  <si>
    <t>SOLDA PREPARADA 50% ESTANHO, 50% CHUMBO - EM BARRA</t>
  </si>
  <si>
    <t>SOLDA PREPARADA - 30/70</t>
  </si>
  <si>
    <t>SOLUÇÃO LIMPADORA PARA PVC</t>
  </si>
  <si>
    <t>SUPORTE PARA LAVATÓRIO SEM COLUNA</t>
  </si>
  <si>
    <t>CONJUNTO DE FIXAÇÃO PARA TANQUE</t>
  </si>
  <si>
    <t>TAMPO E ASSENTO DE PLÁSTICO FLEXÍVEL</t>
  </si>
  <si>
    <t>TAMPO E ASSENTO PLÁSTICO - INFANTIL</t>
  </si>
  <si>
    <t>TORNEIRA DE BÓIA; DE COBRE - 3/4"</t>
  </si>
  <si>
    <t>TORNEIRA DE BÓIA; DE COBRE -1"</t>
  </si>
  <si>
    <t>TORNEIRA DE BÓIA; DE COBRE - 1.1/2"</t>
  </si>
  <si>
    <t>TORNEIRA DE BÓIA; DE COBRE - 2"</t>
  </si>
  <si>
    <t>RABICHO DE METAL CROMADO FLEXÍVEL PARA LAVATÓRIO (1/2"X30)CM</t>
  </si>
  <si>
    <t>RABICHO DE PVC FLEXÍVEL PARA LAVATÓRIO - (1/2"X30)CM</t>
  </si>
  <si>
    <t>TUBO ABS CROMADA - LIGAÇÃO P/ BACIA</t>
  </si>
  <si>
    <t>TUBO DE ALUMÍNIO P/ LIGAÇÃO DE CHUVEIRO (C/ CANOPLA)</t>
  </si>
  <si>
    <t>INSUMOS DIVERSOS</t>
  </si>
  <si>
    <t>CANALETA MEIA CANA DE CONCRETO SIMPLES,CLASSE C1 - D=50CM COM PONTA E BOLSA</t>
  </si>
  <si>
    <t>CANALETA MEIA CANA DE CONCRETO SIMPLES,CLASSE C1 - D=40CM COM PONTA E BOLSA</t>
  </si>
  <si>
    <t>CANALETA MEIA CANA DE CONCRETO SIMPLES,CLASSE C1 - D=30CM COM PONTA E BOLSA</t>
  </si>
  <si>
    <t>BICO ESCALONADO PARA GÁS DE 3/8"</t>
  </si>
  <si>
    <t>REGULADOR PARA GÁS INDUSTRIAL DE BAIXA PRESSÃO - 50KG/H</t>
  </si>
  <si>
    <t>ALUGUEL DE CAÇAMBA METÁLICA - CAPACIDADE 4 M3 P/ ENTULHO DE ALVENARIA</t>
  </si>
  <si>
    <t>PLACA INAUGURAL INTERNA EM AÇO INOX - 600 X 500 X 3 MM BAIXO RELEVO - PADRÃO PMSP</t>
  </si>
  <si>
    <t>PEDESTAL SINALIZADOR PARA ESTACIONAMENTO, P/ DEFICIENTE (POSTE, PLACA E BASE PARA FIXAÇÃO)</t>
  </si>
  <si>
    <t>PLACA DE IDENTIFICAÇÃO NÚMERO DE PAVIMENTO EM BRAILE (10X10CM, EM ALUMÍNIO)</t>
  </si>
  <si>
    <t>PLACA DE IDENTIFICAÇÃO DE WC EM BRAILE FEMININO OU MASCULINO (21X10CM, EM ALUMÍNIO)</t>
  </si>
  <si>
    <t>PLACA DE IDENTIFICAÇÃO EM BRAILE "INÍCIO E FINAL" P/ CORRIMÃO (10X3CM, EM ALUMÍNIO)</t>
  </si>
  <si>
    <t>PLACA DE IDENTIFICAÇÃO EM BRAILE DE PAVIMENTO P/ CORRIMÃO (3X3CM, EM ALUMÍNIO)</t>
  </si>
  <si>
    <t>PLACA PARA PORTA WC C/ DESENHO UNIVERSAL ACESSIB. (20X15CM, EM ALUMÍNIO)</t>
  </si>
  <si>
    <t>PORTA DE VIDRO TEMPERADO 10MM OPACO COM FERRAGENS 82 X 210 CM</t>
  </si>
  <si>
    <t>PLAYGROUND-BRINQUEDOS DE MADEIRA-CASA TARZAN COM RAMPA ESCALADA, ESCORREGADOR, PONTE E ESCADA MARINHEIRO-COLOCADO</t>
  </si>
  <si>
    <t>PLAYGROUND-BRINQUEDOS DE MADEIRA-CASA TARZAN COM RAMPA ESCALADA, ESCORREGADOR E ESCADA MARINHEIRO - COLOCADO</t>
  </si>
  <si>
    <t>PLAYGROUND-BRINQUEDOS DE MADEIRA-CASA TARZAN COM ESCORREGADOR E ESCADA MARINHEIRO - COLOCADO</t>
  </si>
  <si>
    <t>PLAYGROUND-BRINQUEDOS DE MADEIRA-DOIS CAVALINHOS E DUAS GANGORRAS - COLOCADO, BASES LATERAIS EM "X"</t>
  </si>
  <si>
    <t>PLAYGROUND-BRINQUEDOS DE MADEIRA-ESCORREGADOR (COMPRIM DA PRANCHA ENTRE 2,5 E 3,00 M / ALT=1,8M) - COLOCADO</t>
  </si>
  <si>
    <t>PLAYGROUND-BRINQUEDOS DE MADEIRA-GANGORRA DUPLA - COLOCADO</t>
  </si>
  <si>
    <t>PLAYGROUND-BRINQUEDOS DE MADEIRA-ARGOLA E TRAPÉZIO - COLOCADO BASES LATERAIS EM "X"</t>
  </si>
  <si>
    <t>PLAYGROUND-BRINQUEDOS DE MADEIRA-BALANÇA DUPLA - COLOCADO BASES LATERAIS EM "X"</t>
  </si>
  <si>
    <t>PLAYGROUND-BRINQUEDOS DE MADEIRA-ESCADA HORIZONTAL - COLOCADO</t>
  </si>
  <si>
    <t>APARELHOS DE GINÁSTICA DE MADEIRA - BARRA DUPLA EM DOIS NÍVEIS - COLOCADO</t>
  </si>
  <si>
    <t>APARELHOS DE GINÁSTICA DE MADEIRA - BARRA SIMPLES COLOCADO</t>
  </si>
  <si>
    <t>APARELHOS DE GINÁSTICA DE MADEIRA - BARRAS PARALELAS COLOCADO</t>
  </si>
  <si>
    <t>SURF DUPLO CONJUGADO (EXERCITADOR P/ IDOSOS) MONTADO - SEM INSTALAÇÃO</t>
  </si>
  <si>
    <t>ROTAÇÃO DIAGONAL DUPLA- APARELHO DUPLO CONJUGADO ( EXERCITADOR P/ IDOSOS) MONTADO - SEM INSTALAÇÃO</t>
  </si>
  <si>
    <t>MULTI EXERCITADOR CONJUGADO COM 6 FUNÇÕES  (EXERCITADOR P/ IDOSOS) MONTADO - SEM INSTALAÇÃO</t>
  </si>
  <si>
    <t>SIMULADOR DE CAVALGADA DUPLO  (EXERCITADOR P/ IDOSOS) MONTADO - SEM INSTALAÇÃO</t>
  </si>
  <si>
    <t>SIMULADOR DE CAVALGADA TRIPLO  (EXERCITADOR P/ IDOSOS) MONTADO - SEM INSTALAÇÃO</t>
  </si>
  <si>
    <t>ALONGADOR COM 3 ALTURAS CONJUGADO  (EXERCITADOR P/ IDOSOS) MONTADO - SEM INSTALAÇÃO</t>
  </si>
  <si>
    <t>PRESSÃO DE PERNAS TRIPLO  CONJUGADO  (EXERCITADOR P/ IDOSOS) MONTADO - SEM INSTALAÇÃO</t>
  </si>
  <si>
    <t>REMADA SENTADA  (EXERCITADOR P/ IDOSOS) MONTADO - SEM INSTALAÇÃO</t>
  </si>
  <si>
    <t>SIMULADOR DE CAMINHADA DUPLO  CONJUGADO  (EXERCITADOR P/ IDOSOS) MONTADO - SEM INSTALAÇÃO</t>
  </si>
  <si>
    <t>SIMULADOR DE CAMINHADA TRIPLO CONJUGADO  (EXERCITADOR P/ IDOSOS) MONTADO - SEM INSTALAÇÃO</t>
  </si>
  <si>
    <t>ROTAÇÃO VERTICAL DUPLO  (EXERCITADOR P/ IDOSOS) MONTADO - SEM INSTALAÇÃO</t>
  </si>
  <si>
    <t>ROTAÇÃO VERTICAL TRIPLO CONJUGADO (EXERCITADOR P/ IDOSOS) MONTADO - SEM INSTALAÇÃO</t>
  </si>
  <si>
    <t>ESQUI DUPLO CONJUGADO (EXERCITADOR P/ IDOSOS) MONTADO - SEM INSTALAÇÃO</t>
  </si>
  <si>
    <t>ESQUI TRIPLO CONJUGADO (EXERCITADOR P/ IDOSOS) MONTADO - SEM INSTALAÇÃO</t>
  </si>
  <si>
    <t>BICICLETA DE CADEIRA INDIVIDUAL (EXERCITADOR P/ IDOSOS) MONTADO - SEM INSTALAÇÃO</t>
  </si>
  <si>
    <t>BICICLETA DE CADEIRA TRIPLA (EXERCITADOR P/ IDOSOS) MONTADO - SEM INSTALAÇÃO</t>
  </si>
  <si>
    <t>PUXADOR PEITORAL DUPLO STAR (EXERCITADOR P/ IDOSOS) MONTADO - SEM INSTALAÇÃO</t>
  </si>
  <si>
    <t>TWIST TRIPLO (EXERCITADOR P/ IDOSOS) MONTADO - SEM INSTALAÇÃO</t>
  </si>
  <si>
    <t>PLACA ORIENTADORA VERTICAL  (EXERCITADOR P/ IDOSOS) 2000X1000 MONTADO - SEM INSTALAÇÃO</t>
  </si>
  <si>
    <t>LIXEIRA DUPLA  (EXERCITADOR P/ IDOSOS) MONTADO - SEM INSTALAÇÃO</t>
  </si>
  <si>
    <t>SONDAGENS</t>
  </si>
  <si>
    <t>MATERIAIS E EQUIPAMENTOS PARA SONDAGEM</t>
  </si>
  <si>
    <t>VB</t>
  </si>
  <si>
    <t>ÁGUA - FORNECIMENTO EM CARRO PIPA PARTICULAR DE 6000 L OBS.: ÁGUA POTÁVEL - PREÇO "A RETIRAR" NA SABESP</t>
  </si>
  <si>
    <t>ÁGUA DE REÚSO - SABESP (PREÇO PARA EMPRESAS PRIVADAS) OBS.: PREÇO "A RETIRAR" NA SABESP</t>
  </si>
  <si>
    <t>ÁGUA POTÁVEL - FORNECIMENTO EM CAMINHÃO TANQUE CAM. 10.000 L -EMPR. QUE FORN. NO MUNICÍPIO (P/CONSTRUTORA)</t>
  </si>
  <si>
    <t>APARELHO DE APOIO DE NEOPRENE FRETADO (NÃO INSTALADO)</t>
  </si>
  <si>
    <t>Dm3</t>
  </si>
  <si>
    <t>APARELHO DE APOIO DE NEOPRENE SIMPLES (NÃO INSTALADO)</t>
  </si>
  <si>
    <t>ELETRODO AWS E 6010 DE 4MM (5/32")</t>
  </si>
  <si>
    <t>FOTO COLORIDA 10 X15 CM - REVELAÇÃO DE FOTO DIGITAL</t>
  </si>
  <si>
    <t>CIMENTO ASFÁLTICO P/ REJUNTAMENTO DE MANILHAS (ASFALTO DESTILADO MODIFICADO COM ADITIVOS ESPECIAIS)</t>
  </si>
  <si>
    <t>MANGUEIRA PLÁSTICA FLEXÍVEL D = 1/2" - ESP = 2MM - CRISTAL</t>
  </si>
  <si>
    <t>MANGUEIRA FLEXÍVEL 3" - TRANSPARENTE COM ESPIRAL LARANJA -  PARA SUCÇÃO DE DESCARGA DE ÁGUA</t>
  </si>
  <si>
    <t>CÓPIA XEROX EM TAMANHO OFÍCIO UMA FACE (PRETO/BRANCO) (PREÇO UNITÁRIO P/ AQUISIÇÃO DE 10 CÓPIAS DO MESMO ORIGINAL)</t>
  </si>
  <si>
    <t>CÓPIA XEROX EM TAMANHO OFÍCIO UMA FACE - COLORIDA (PREÇO UNITÁRIO P/ AQUISIÇÃO DE 10 CÓPIAS DO MESMO ORIGINAL)</t>
  </si>
  <si>
    <t>CÓPIA XEROX EM TAMANHO A3 UMA FACE - PRETO E BRANCO (PREÇO UNITÁRIO P/ AQUISIÇÃO DE 10 CÓPIAS DO MESMO ORIGINAL)</t>
  </si>
  <si>
    <t>CÓPIA XEROX EM TAMANHO A3 UMA FACE - COLORIDA (PREÇO UNITÁRIO P/ AQUISIÇÃO DE 10 CÓPIAS DO MESMO ORIGINAL)</t>
  </si>
  <si>
    <t>CÓPIA XEROX PRETO / BRANCO</t>
  </si>
  <si>
    <t>PLOTAGEM EM PAPEL SULFITE - TAMANHO "A1" -  PRETO E BRANCO (594 x 841 MM) -  PLT</t>
  </si>
  <si>
    <t>PLOTAGEM EM PAPEL SULFITE - TAMANHO "A0" -  PRETO E BRANCO (841 X 1184 MM) - PLT</t>
  </si>
  <si>
    <t>PLOTAGEM EM PAPEL SULFITE - TAMANHO "A1" - COLORIDA (594 x 841 MM) - PLT</t>
  </si>
  <si>
    <t>PLOTAGEM EM PAPEL SULFITE - TAMANHO "A0" - COLORIDA (841 X 1184 MM) - PLT</t>
  </si>
  <si>
    <t>PASTA LUBRIFICANTE PARA TUBOS E CONEXÕES COM JUNTA ELÁSTICA (USO EM PVC, AÇO, POLIETILENO E OUTROS)</t>
  </si>
  <si>
    <t>EXPLOSIVO - 1" X 8" - TIPO EMULSÃO</t>
  </si>
  <si>
    <t>ESPOLETA COMUM - NÚMERO 08</t>
  </si>
  <si>
    <t>MANCHETE DE BORRACHA (32X35X100)MM</t>
  </si>
  <si>
    <t>FURO EM CONCRETO DIÂMETRO 3/8" - PROFUNDIDADE 15CM (UTILIZANDO MARTELETE ELÉTRICO COM BROCA DE VÍDEA) SEM MOBILIZAÇÃO</t>
  </si>
  <si>
    <t>CM</t>
  </si>
  <si>
    <t>FURO EM CONCRETO DIÂMETRO 1/2" - PROFUNDIDADE 15CM (UTILIZANDO MARTELETE ELÉTRICO COM BROCA DE VÍDEA) SEM MOBILIZAÇÃO</t>
  </si>
  <si>
    <t>FURO EM CONCRETO DIÂMETRO 5/8" - PROFUNDIDADE 15CM (UTILIZANDO MARTELETE ELÉTRICO COM BROCA DE VÍDEA) SEM MOBILIZAÇÃO</t>
  </si>
  <si>
    <t>FURO EM CONCRETO DIÂMETRO 3/4" - PROFUNDIDADE 15CM (UTILIZANDO MARTELETE ELÉTRICO COM BROCA DE VÍDEA) SEM MOBILIZAÇÃO</t>
  </si>
  <si>
    <t>FURO EM CONCRETO DIÂMETRO 1" - PROFUNDIDADE 15CM (UTILIZANDO MARTELETE ELÉTRICO COM BROCA DE VÍDEA) SEM MOBILIZAÇÃO</t>
  </si>
  <si>
    <t>FURO EM CONCRETO DIÂMETRO 1.1/4" - PROFUNDIDADE 15CM (UTILIZANDO MARTELETE ELÉTRICO COM BROCA DE VÍDEA) SEM MOBILIZAÇÃO</t>
  </si>
  <si>
    <t>FURO EM CONCRETO ARMADO DIÂMETRO 1.1/2" - PROFUNDIDADE 15CM (UTILIZANDO PERFURATRIZ ELÉTRICA C/ COROA DIAMANTADA) SEM MOBILIZAÇÃO</t>
  </si>
  <si>
    <t>FURO EM CONCRETO ARMADO DIÂMETRO 2" - PROFUNDIDADE 15CM (UTILIZANDO PERFURATRIZ ELÉTRICA C/ COROA DIAMANTADA) SEM MOBILIZAÇÃO</t>
  </si>
  <si>
    <t>FURO EM CONCRETO ARMADO DIÂMETRO 3" - PROFUNDIDADE 15CM (UTILIZANDO PERFURATRIZ ELÉTRICA C/ COROA DIAMANTADA) SEM MOBILIZAÇÃO</t>
  </si>
  <si>
    <t>FURO EM CONCRETO ARMADO DIÂMETRO 4" - PROFUNDIDADE 15CM (UTILIZANDO PERFURATRIZ ELÉTRICA C/ COROA DIAMANTADA) SEM MOBILIZAÇÃO</t>
  </si>
  <si>
    <t>FURO EM CONCRETO ARMADO DIÂMETRO 5" - PROFUNDIDADE 15CM (UTILIZANDO PERFURATRIZ ELÉTRICA C/ COROA DIAMANTADA) SEM MOBILIZAÇÃO</t>
  </si>
  <si>
    <t>FURO EM CONCRETO ARMADO DIÂMETRO 6" - PROFUNDIDADE 15CM (UTILIZANDO PERFURATRIZ ELÉTRICA C/ COROA DIAMANTADA) SEM MOBILIZAÇÃO</t>
  </si>
  <si>
    <t>FURO EM CONCRETO ARMADO DIÂMETRO 8" - PROFUNDIDADE 15CM (UTILIZANDO PERFURATRIZ ELÉTRICA C/ COROA DIAMANTADA) SEM MOBILIZAÇÃO</t>
  </si>
  <si>
    <t>BALDE PARA SINALIZAÇÃO VERMELHO (SEM SOQUETE-SEM LÂMPADA)</t>
  </si>
  <si>
    <t>TELA TAPUME - EM POLIETILENO ESTIRADO P/ DEMARCAÇÃO DE OBRA COR LARANJA -  ROLO DE 1,20M LARG. X 50M COMPRIMENTO</t>
  </si>
  <si>
    <t>DEFENSA METÁLICA SEMI-MALEÁVEL SIMPLES</t>
  </si>
  <si>
    <t>POSTO DE CONSUMO DE O2 OU AR OU VÁCUO OU N2O SOMENTE O APARELHO, SEM INSTALAÇÃO</t>
  </si>
  <si>
    <t>ESTAÇÃO DE CHAMADA DE ENFERMEIRA. SOMENTE O APARELHO, SEM INSTALAÇÃO</t>
  </si>
  <si>
    <t>PAINEL DE ALARME PARA O2 OU AR OU VÁCUO OU N2O SOMENTE O APARELHO, SEM INSTALAÇÃO</t>
  </si>
  <si>
    <t>CONTROLE TECNOLÓGICO EM CONCRETO: VERIFICAÇÃO DA DOSAGEM (DOS.PRE.INF-REP.LAB-MED.AB.MOLD.CORP.PROV.ENS.ID=3,7,28DIA)</t>
  </si>
  <si>
    <t>CONTROLE TECNOLÓGICO EM CONCRETO - RUPTURA DE CORPOS DE PROVA - MOLDADOS PELO LABORATÓRIO</t>
  </si>
  <si>
    <t>CONTROLE TECNOLÓGICO EM AÇO - VERIFICAÇÃO DE BITOLAS</t>
  </si>
  <si>
    <t>CONTROLE TECNOLÓGICO EM AÇO - TRAÇÃO EM BARRAS</t>
  </si>
  <si>
    <t>CONTROLE TECNOLÓGICO EM AÇO - DOBRAMENTO EM BARRAS</t>
  </si>
  <si>
    <t>CONTROLE TECNOLÓGICO DE MATERIAIS: TRANSPORTE DE MOLDES DE CORPOS DE PROVA/OUTROS MATERIAIS (LAB P/OBRA E OBRA P/LAB)</t>
  </si>
  <si>
    <t>CONTROLE TECNOLÓGICO EM CONCRETO: ENSAIO DE ESCLEROMETRIA EM 10 PONT/REG. C/16 TIROS POR PT.(10 PTS) C/MAT,MO,MOB,REL</t>
  </si>
  <si>
    <t>Ensaio</t>
  </si>
  <si>
    <t>CONTROLE TECNOLÓGICO EM CONCRETO: MOLDADOR DOS CORPOS DE PROVA PARA PERÍODO DE 4 HORAS (PERÍODO)</t>
  </si>
  <si>
    <t>Período</t>
  </si>
  <si>
    <t>ENSAIO DE ISOLAÇÃO DE CABO DE MÉDIA TENSÃO</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</si>
  <si>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</si>
  <si>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</si>
  <si>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</si>
  <si>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</si>
  <si>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SOLVENTES E PRODUTOS QUÍMICOS</t>
  </si>
  <si>
    <t>ACETILENO INCLUSIVE ACETONAGEM</t>
  </si>
  <si>
    <t>ÁCIDO MURIÁTICO (CLORÍDRICO) - SEM A BOMBONA</t>
  </si>
  <si>
    <t>AGUARRAZ - MINERAL</t>
  </si>
  <si>
    <t>OXIGÊNIO (SOMENTE A CARGA)</t>
  </si>
  <si>
    <t>SOLVENTE PARA MATERIAIS BASE EPÓXI</t>
  </si>
  <si>
    <t>PERCLOROETILENO (FLUIDO DE LIMPEZA A SECO E  DESENGRAXE DE METAIS)</t>
  </si>
  <si>
    <t>EQUIPAMENTOS</t>
  </si>
  <si>
    <t>CARRO POPULAR 50% EM OPERAÇÃO</t>
  </si>
  <si>
    <t>FURGÃO LONGO, TETO ALTO 50% EM OPERAÇÃO</t>
  </si>
  <si>
    <t>CARRO POPULAR À DISPOSIÇÃO</t>
  </si>
  <si>
    <t>FURGÃO LONGO, TETO ALTO À DISPOSIÇÃO</t>
  </si>
  <si>
    <t>CÂMARA NOVA DE PNEU R13 165 - PARA CARRO DE PASSEIO</t>
  </si>
  <si>
    <t>ELEVADOR DEFICIENTE FÍSICO - PERCURSO 3 M - 2 PARADAS 8 PASSAGEIROS - ACABAMENTO EM AÇO CARBONO - ELETROMECÂNICO</t>
  </si>
  <si>
    <t>ELEVADOR DEFICIENTE FÍSICO - PERCURSO 6 M  - 3 PARADAS 8 PASSAGEIROS - ACABAMENTO EM AÇO CARBONO - ELETROMECÂNICO</t>
  </si>
  <si>
    <t>ELEVADOR DEFICIENTE FÍSICO - PERCURSO 9 M - 4 PARADAS 8 PASSAGEIROS - ACABAMENTO EM AÇO CARBONO - ELETROMECÂNICO</t>
  </si>
  <si>
    <t>ELEVADOR DEFICIENTE FÍSICO - PERCURSO 12 M - 5 PARADAS 8 PASSAGEIROS - ACABAMENTO EM AÇO CARBONO - ELETROMECÂNICO</t>
  </si>
  <si>
    <t>BROCA DE WIDIA D=  1/2" - COMPRIMENTO ÚTIL= 10 CM C/ ENCAIXE SDS-PLUS ( DIÂMETRO 13 MM - COMPR. ÚTIL 100 MM)</t>
  </si>
  <si>
    <t>BROCA (COROA + CÁLICE) DENTADA DIAMANTADA - DIÂMETRO=20MM (3/4")</t>
  </si>
  <si>
    <t>CONJUNTO MOTOR BOMBA 1/2 HP OU CV-20MCA-VAZÃO 1M3/H-TRIF. P/ BOMBEAMENTO DE ÁGUA POTÁVEL - TIPO DARKA MOD. CA2</t>
  </si>
  <si>
    <t>CONJUNTO MOTOR BOMBA 3/4 HP OU CV-22,3MCA-VAZÃO 3M3/H-TRIF. P/ BOMBEAMENTO DE ÁGUA POTÁVEL - TIPO DARKA MOD. CA3</t>
  </si>
  <si>
    <t>CONJUNTO MOTOR BOMBA 1 HP OU CV- 25,3MCA-VAZÃO 3M3/H-TRIF. P/ BOMBEAMENTO DE ÁGUA POTÁVEL - TIPO DARKA MOD. CA4</t>
  </si>
  <si>
    <t>CONJUNTO MOTOR BOMBA 2 HP OU CV- 33MCA-VAZÃO 6M3/H-TRIF. P/ BOMBEAMENTO DE ÁGUA POTÁVEL - TIPO DARKA MOD. CH6</t>
  </si>
  <si>
    <t>CONJUNTO MOTOR BOMBA 3 HP OU CV- 36,5MCA-VAZÃO 6M3/H-TRIF. P/ BOMBEAMENTO DE ÁGUA POTÁVEL - TIPO DARKA MOD. CH7</t>
  </si>
  <si>
    <t>CONJUNTO MOTOR BOMBA 4 HP OU CV- 45MCA -VAZÃO 6M3/H-TRIF. P/ BOMBEAMENTO DE ÁGUA POTÁVEL - TIPO DARKA MOD. CH8</t>
  </si>
  <si>
    <t>CONJUNTO MOTOR BOMBA 5 HP OU CV- 53MCA -VAZÃO 6M3/H-TRIF. P/ BOMBEAMENTO DE ÁGUA POTÁVEL - TIPO DARKA MOD. CH9</t>
  </si>
  <si>
    <t>CONJUNTO MOTOR-BOMBA 80M3/H, 20MCA, 7,5CV, 3500 RPM, 220/380V, TRIFÁSICO</t>
  </si>
  <si>
    <t>CONJUNTO MOTOR BOMBA 112M3/H, 20MCA, 10CV, 3500 RPM, 220/380V, TRIFÁSICO</t>
  </si>
  <si>
    <t>CONJUNTO MOTOR BOMBA 160M3/H, 20MCA, 15CV, 1750 RPM, 220/380V, TRIFÁSICO</t>
  </si>
  <si>
    <t>CONJUNTO MOTOR BOMBA 240M3/H, 20MCA, 20CV, 1750 RPM, 220/380V, TRIFÁSICO</t>
  </si>
  <si>
    <t>CONJUNTO MOTOR BOMBA 270M3/H, 20MCA, 25CV, 1750 RPM, 220/380V, TRIFÁSICO</t>
  </si>
  <si>
    <t>AUTOCLAVE - CAPACIDADE 54 LITROS (SEM ACESSÓRIOS)</t>
  </si>
  <si>
    <t>SERRA DIAMANTADA P/ CONCRETO/PISO - 450MM - C/ FURO DE 25MM (P/ SER UTILIZADA EM SERRA CIRCULAR C/ 13 CM PROFUNDIDADE)</t>
  </si>
  <si>
    <t>BROCA OCA DE SONDAGEM COROA AX DIAMANTADA IMPREGNADA</t>
  </si>
  <si>
    <t>BROCA OCA DE SONDAGEM COROA BX DIAMANTADA IMPREGNADA</t>
  </si>
  <si>
    <t>BROCA OCA DE SONDAGEM COROA NX DIAMANTADA IMPREGNADA</t>
  </si>
  <si>
    <t>BROCA OCA DE SONDAGEM COROA HX DIAMANTADA IMPREGNADA</t>
  </si>
  <si>
    <t>FERRAMENTA DE CORTE - W.5/20X - WIRTGEN (CONJUNTO C/ 92 UN) (DENTE P/ FRESADORAS W100 / 1000L  / 1000C /  2000C)</t>
  </si>
  <si>
    <t>PORTA DENTES (BITS) HT 11 R - WIRTGEN (CONJUNTO C/ 80 UN) PARA FRESADORAS W100 / 1000L  / 1000C /  2000C</t>
  </si>
  <si>
    <t>ÁLCOOL COMBUSTÍVEL - PREÇO BOMBA</t>
  </si>
  <si>
    <t>GASOLINA COMUM - PREÇO BOMBA</t>
  </si>
  <si>
    <t>ÓLEO COMBUSTÍVEL BPF ( COM TAXA DE BOMBA )</t>
  </si>
  <si>
    <t>ÓLEO DIESEL - COMUM - PREÇO BOMBA</t>
  </si>
  <si>
    <t>ENERGIA ELÉTRICA</t>
  </si>
  <si>
    <t>KWH</t>
  </si>
  <si>
    <t>PRESILHA EM LATAO FURO 7MM 35/50MM2</t>
  </si>
  <si>
    <t>CABO PP CORDPLAST 3 CONDUTORES 450/750V 1,0mm2</t>
  </si>
  <si>
    <t>CABO PP CORDPLAST 2 CONDUTORES 450/750V 1,0mm2</t>
  </si>
  <si>
    <t>TUBO DE COBRE FLEXIVEL 5/16"</t>
  </si>
  <si>
    <t>Cabo par trançado blindado 2.5 mm²</t>
  </si>
  <si>
    <t>DUTO FLEXIVEL DE ALUMINIO 5" 131mm COM ISOLAMENTO TERMICO</t>
  </si>
  <si>
    <t>CAIXA DE PASSAGEM EM ABS COM TAMPA INOX 10 x10cm SODRAMAR</t>
  </si>
  <si>
    <t>FIXAÇÃO DE OBJETOS</t>
  </si>
  <si>
    <t xml:space="preserve">FORNECIMENTO E INSTALAÇÃO DE SUPORTE DE TETO PARA PROJETOR </t>
  </si>
  <si>
    <t>INSTALAÇÃO DE TELA PROJEÇÃO</t>
  </si>
  <si>
    <t>FORNECIMENTO E INSTALAÇÃO DE SUPORTE DE TETO ARTICULÁVEL E GIRATÓRIO PARA TV ATÉ 55"</t>
  </si>
  <si>
    <t>DESMONTAGEM DE ESTAÇÃO DE TRABALHO - PADRAO NOVO</t>
  </si>
  <si>
    <t>DESMONTAGEM DE MESA DE REUNIÃO - PADRAO NOVO</t>
  </si>
  <si>
    <t>MONTAGEM DE ESTAÇÃO DE TRABALHO - PADRÃO NOVO</t>
  </si>
  <si>
    <t>MONTAGEM DE MESA DE REUNIÃO - PADRÃO NOVO</t>
  </si>
  <si>
    <t>REMANEJAMENTO DE LUMINÁRIA EXISTENTE</t>
  </si>
  <si>
    <t>MONTADOR DE ELETROELETRONICOS COM COMPLEMENTARES</t>
  </si>
  <si>
    <t>RETIRADA COM REINSTALAÇÃO DE LOUSAS EXISTENTES</t>
  </si>
  <si>
    <t>REMANEJAMENTO DE PORTAS EXISTENTES</t>
  </si>
  <si>
    <t>TRANSPORTE DE MOBILIARIO</t>
  </si>
  <si>
    <t>REMANEJAMENTO CORTINA DO TIPO ''ROLO", SEMI-OPACA COM ACIONAMENTO MANUAL REF.:HUNTER DOUGLAS LUXAFLEX OU EQUIVALENTE</t>
  </si>
  <si>
    <t>REMANEJAMENTO DE PONTO ELÉTRICO NAS ESTAÇÕES DE TRABALHO CONFORME PROJETO</t>
  </si>
  <si>
    <t>REMANEJAMENTO DE PONTO LÓGICO NAS ESTAÇÕES DE TRABALHO CONFORME PROJETO</t>
  </si>
  <si>
    <t>INSTALAÇÃO DE SUPORTE PARA MONITOR</t>
  </si>
  <si>
    <t>FORNECIMENTO E INSTALAÇÃO DE GRELHA MOD.:AE, TAM.:325 x 525 REF. TROX OU SIMILAR</t>
  </si>
  <si>
    <t>FORNECIMENTO E INSTALAÇÃO DE CABO USB AMPLIFICADO</t>
  </si>
  <si>
    <t>INSTALAÇÃO DE VISOR DE PORTAS</t>
  </si>
  <si>
    <t xml:space="preserve">INSTALAÇÃO DE MIOLO DE PORTAS </t>
  </si>
  <si>
    <t>PINTURA DE JOGO DE PORTA</t>
  </si>
  <si>
    <t>SUPORTE METALICO PARA VIDEO PROJETOR MODELO UNIVERSAL</t>
  </si>
  <si>
    <t>UM</t>
  </si>
  <si>
    <t>FORNECIMENTO E INSTALACÃO DE CONECTOR WAGO LINHA 770 MACHO</t>
  </si>
  <si>
    <t>FORNECIMENTO E INSTALACÃO DE CONECTOR WAGO LINHA 770 FEMEA</t>
  </si>
  <si>
    <t>GL</t>
  </si>
  <si>
    <t>Extensor USB Ativo com Repetidor USB A Macho X A Fêmea 10,00 Metros</t>
  </si>
  <si>
    <t>11.02</t>
  </si>
  <si>
    <t>11.03</t>
  </si>
  <si>
    <t>11.04</t>
  </si>
  <si>
    <t>11.05</t>
  </si>
  <si>
    <t>11.06</t>
  </si>
  <si>
    <t>05.01.02</t>
  </si>
  <si>
    <t>05.06.02</t>
  </si>
  <si>
    <t>10.03.13</t>
  </si>
  <si>
    <t>10.03.14</t>
  </si>
  <si>
    <t>09.04</t>
  </si>
  <si>
    <t>PINTURA DE PORTA</t>
  </si>
  <si>
    <t>09.04.01</t>
  </si>
  <si>
    <t xml:space="preserve">CORTINA DO TIPO "ROLÔ", BLACKOUT COM ACIONAMENTO MANUAL REF.:HUNTER DOUGLAS LUXAFLEX OU EQUIVALENTE TÉCNICO </t>
  </si>
  <si>
    <t>CONVERSOR HDMI DISPLAYPORT</t>
  </si>
  <si>
    <t>Cabo Adaptador Displayport X Hdmi Xc-dp-hdmi-f</t>
  </si>
  <si>
    <t>ENGENHEIRO CIVIL/ELETRICISTA DE OBRA PLENO COM ENCARGOS COMPLEMENTARES</t>
  </si>
  <si>
    <t>09.05</t>
  </si>
  <si>
    <t>09.05.01</t>
  </si>
  <si>
    <t>2) Composição Fonte SBC: são composições referenciadas e/ou retiradas da base de dados do Informativo SBC (http://www.informativosbc.com.br)</t>
  </si>
  <si>
    <t>3) Composições Fonte SINAPI: são composições referenciadas e/ou retiradas da base de dados do SINAPI - Sistema de Preços, Custos e Índices, da Caixa Econômica Federal.</t>
  </si>
  <si>
    <t>SERVIÇOS PRELIMINARES E CANTEIRO DE OBRAS</t>
  </si>
  <si>
    <t>DEMOLIÇÕES, RETIRADAS E REMANEJAMENTOS</t>
  </si>
  <si>
    <t>01.01.01</t>
  </si>
  <si>
    <t>01.01.02</t>
  </si>
  <si>
    <t>01.01.04</t>
  </si>
  <si>
    <t>01.01.06</t>
  </si>
  <si>
    <t>01.01.07</t>
  </si>
  <si>
    <t>02.01.09</t>
  </si>
  <si>
    <t>02.01.10</t>
  </si>
  <si>
    <t>02.01.11</t>
  </si>
  <si>
    <t>02.01.12</t>
  </si>
  <si>
    <t>02.01.13</t>
  </si>
  <si>
    <t>02.01.14</t>
  </si>
  <si>
    <t>02.01.15</t>
  </si>
  <si>
    <t>02.01.16</t>
  </si>
  <si>
    <t>02.01.17</t>
  </si>
  <si>
    <t>02.01.18</t>
  </si>
  <si>
    <t>02.01.19</t>
  </si>
  <si>
    <t>02.01.20</t>
  </si>
  <si>
    <t>INFRAESTRUTURA E SUPERESTRUTURA</t>
  </si>
  <si>
    <t>REGULARIZAÇÃO E REFORÇO</t>
  </si>
  <si>
    <t>PAREDES, PAINÉIS, PORTAS E ESQUADRIAS</t>
  </si>
  <si>
    <t>04.01.01</t>
  </si>
  <si>
    <t>04.01.02</t>
  </si>
  <si>
    <t>04.02</t>
  </si>
  <si>
    <t>04.03</t>
  </si>
  <si>
    <t>04.02.01</t>
  </si>
  <si>
    <t>04.02.02</t>
  </si>
  <si>
    <t>04.02.03</t>
  </si>
  <si>
    <t>04.03.01</t>
  </si>
  <si>
    <t>04.04</t>
  </si>
  <si>
    <t>04.04.01</t>
  </si>
  <si>
    <t>04.04.02</t>
  </si>
  <si>
    <t>04.04.03</t>
  </si>
  <si>
    <t>04.04.05</t>
  </si>
  <si>
    <t>04.05</t>
  </si>
  <si>
    <t>04.05.01</t>
  </si>
  <si>
    <t>04.05.02</t>
  </si>
  <si>
    <t>04.05.03</t>
  </si>
  <si>
    <t>04.05.04</t>
  </si>
  <si>
    <t>04.05.05</t>
  </si>
  <si>
    <t>04.05.06</t>
  </si>
  <si>
    <t>04.05.07</t>
  </si>
  <si>
    <t>04.05.08</t>
  </si>
  <si>
    <t>04.06</t>
  </si>
  <si>
    <t>04.06.01</t>
  </si>
  <si>
    <t>04.06.02</t>
  </si>
  <si>
    <t>04.06.03</t>
  </si>
  <si>
    <t>04.07</t>
  </si>
  <si>
    <t>04.07.01</t>
  </si>
  <si>
    <t>04.08</t>
  </si>
  <si>
    <t>04.08.01</t>
  </si>
  <si>
    <t>04.09</t>
  </si>
  <si>
    <t>04.10</t>
  </si>
  <si>
    <t>04.11</t>
  </si>
  <si>
    <t>04.09.02</t>
  </si>
  <si>
    <t>04.10.01</t>
  </si>
  <si>
    <t>04.10.02</t>
  </si>
  <si>
    <t>04.11.01</t>
  </si>
  <si>
    <t>04.11.02</t>
  </si>
  <si>
    <t>04.12</t>
  </si>
  <si>
    <t>REVESTIMENTOS, FORROS E PINTURA</t>
  </si>
  <si>
    <t>05.02.01</t>
  </si>
  <si>
    <t>05.06.03</t>
  </si>
  <si>
    <t>05.06.04</t>
  </si>
  <si>
    <t>05.06.05</t>
  </si>
  <si>
    <t>05.08.02</t>
  </si>
  <si>
    <t>COBERTURAS, IMPERMEABILIZAÇÕES E TRATAMENTOS</t>
  </si>
  <si>
    <t>PISOS, CONTRAPISOS, RODAPÉS, SOLEIRAS E PEITORIS</t>
  </si>
  <si>
    <t>07.06</t>
  </si>
  <si>
    <t>07.07</t>
  </si>
  <si>
    <t>07.08</t>
  </si>
  <si>
    <t>07.09</t>
  </si>
  <si>
    <t>07.10</t>
  </si>
  <si>
    <t>07.01.01</t>
  </si>
  <si>
    <t>07.01.02</t>
  </si>
  <si>
    <t>07.02.01</t>
  </si>
  <si>
    <t>07.03.01</t>
  </si>
  <si>
    <t>07.04.01</t>
  </si>
  <si>
    <t>07.05.01</t>
  </si>
  <si>
    <t>07.06.01</t>
  </si>
  <si>
    <t>07.06.02</t>
  </si>
  <si>
    <t>07.07.01</t>
  </si>
  <si>
    <t>07.07.02</t>
  </si>
  <si>
    <t>07.08.01</t>
  </si>
  <si>
    <t>07.09.01</t>
  </si>
  <si>
    <t>07.10.01</t>
  </si>
  <si>
    <t>SERRALHERIA, CARPINTARIA E MARCENARIA</t>
  </si>
  <si>
    <t>MARCENARIA</t>
  </si>
  <si>
    <t>05.07.03</t>
  </si>
  <si>
    <t>INSTALAÇÕES HIDRAÚLICAS E SANITÁRIAS</t>
  </si>
  <si>
    <t>09.01.03</t>
  </si>
  <si>
    <t>09.01.04</t>
  </si>
  <si>
    <t>09.02.03</t>
  </si>
  <si>
    <t>09.02.04</t>
  </si>
  <si>
    <t>09.03.02</t>
  </si>
  <si>
    <t>09.03.03</t>
  </si>
  <si>
    <t>09.03.04</t>
  </si>
  <si>
    <t>09.04.02</t>
  </si>
  <si>
    <t>09.04.03</t>
  </si>
  <si>
    <t>09.04.04</t>
  </si>
  <si>
    <t>09.05.02</t>
  </si>
  <si>
    <t>09.05.03</t>
  </si>
  <si>
    <t>09.05.04</t>
  </si>
  <si>
    <t>09.05.05</t>
  </si>
  <si>
    <t>09.05.06</t>
  </si>
  <si>
    <t>09.06</t>
  </si>
  <si>
    <t>09.06.01</t>
  </si>
  <si>
    <t>09.06.02</t>
  </si>
  <si>
    <t>09.06.03</t>
  </si>
  <si>
    <t>09.06.04</t>
  </si>
  <si>
    <t>09.06.05</t>
  </si>
  <si>
    <t>09.06.06</t>
  </si>
  <si>
    <t>09.06.07</t>
  </si>
  <si>
    <t>09.06.08</t>
  </si>
  <si>
    <t>09.06.09</t>
  </si>
  <si>
    <t>09.06.10</t>
  </si>
  <si>
    <t>09.06.11</t>
  </si>
  <si>
    <t>09.06.12</t>
  </si>
  <si>
    <t>09.06.13</t>
  </si>
  <si>
    <t>09.06.14</t>
  </si>
  <si>
    <t>09.06.15</t>
  </si>
  <si>
    <t>09.06.16</t>
  </si>
  <si>
    <t>09.07</t>
  </si>
  <si>
    <t>09.07.01</t>
  </si>
  <si>
    <t>09.07.02</t>
  </si>
  <si>
    <t>09.07.03</t>
  </si>
  <si>
    <t>09.07.04</t>
  </si>
  <si>
    <t>09.07.05</t>
  </si>
  <si>
    <t>09.07.06</t>
  </si>
  <si>
    <t>09.07.07</t>
  </si>
  <si>
    <t>09.07.08</t>
  </si>
  <si>
    <t>09.07.09</t>
  </si>
  <si>
    <t>09.07.10</t>
  </si>
  <si>
    <t>09.07.11</t>
  </si>
  <si>
    <t>09.07.12</t>
  </si>
  <si>
    <t>09.07.13</t>
  </si>
  <si>
    <t>09.07.14</t>
  </si>
  <si>
    <t>09.08</t>
  </si>
  <si>
    <t>09.09</t>
  </si>
  <si>
    <t>09.08.01</t>
  </si>
  <si>
    <t>09.09.01</t>
  </si>
  <si>
    <t>INSTALAÇÕES DE ELÉTRICAS, LÓGICAS, CFTV E ALARMES</t>
  </si>
  <si>
    <t>10.01.07</t>
  </si>
  <si>
    <t>10.01.08</t>
  </si>
  <si>
    <t>10.01.09</t>
  </si>
  <si>
    <t>10.01.10</t>
  </si>
  <si>
    <t>10.01.11</t>
  </si>
  <si>
    <t>10.03.15</t>
  </si>
  <si>
    <t>10.04.02</t>
  </si>
  <si>
    <t>10.04.03</t>
  </si>
  <si>
    <t>10.04.04</t>
  </si>
  <si>
    <t>10.04.05</t>
  </si>
  <si>
    <t>10.04.06</t>
  </si>
  <si>
    <t>10.04.07</t>
  </si>
  <si>
    <t>10.04.08</t>
  </si>
  <si>
    <t>10.05.02</t>
  </si>
  <si>
    <t>10.05.03</t>
  </si>
  <si>
    <t>10.05.04</t>
  </si>
  <si>
    <t>10.05.05</t>
  </si>
  <si>
    <t>10.05.06</t>
  </si>
  <si>
    <t>10.05.07</t>
  </si>
  <si>
    <t>10.05.08</t>
  </si>
  <si>
    <t>10.05.09</t>
  </si>
  <si>
    <t>10.05.10</t>
  </si>
  <si>
    <t>10.05.11</t>
  </si>
  <si>
    <t>10.05.12</t>
  </si>
  <si>
    <t>10.06</t>
  </si>
  <si>
    <t>10.06.01</t>
  </si>
  <si>
    <t>10.06.02</t>
  </si>
  <si>
    <t>10.06.03</t>
  </si>
  <si>
    <t>10.06.04</t>
  </si>
  <si>
    <t>10.06.05</t>
  </si>
  <si>
    <t>10.06.06</t>
  </si>
  <si>
    <t>10.06.07</t>
  </si>
  <si>
    <t>10.06.08</t>
  </si>
  <si>
    <t>10.06.09</t>
  </si>
  <si>
    <t>10.06.10</t>
  </si>
  <si>
    <t>10.06.11</t>
  </si>
  <si>
    <t>10.06.12</t>
  </si>
  <si>
    <t>10.06.13</t>
  </si>
  <si>
    <t>10.06.14</t>
  </si>
  <si>
    <t>10.07</t>
  </si>
  <si>
    <t>10.07.01</t>
  </si>
  <si>
    <t>10.07.02</t>
  </si>
  <si>
    <t>10.07.03</t>
  </si>
  <si>
    <t>10.07.04</t>
  </si>
  <si>
    <t>10.07.05</t>
  </si>
  <si>
    <t>10.07.06</t>
  </si>
  <si>
    <t>10.07.07</t>
  </si>
  <si>
    <t>10.08</t>
  </si>
  <si>
    <t>10.09</t>
  </si>
  <si>
    <t>10.10</t>
  </si>
  <si>
    <t>10.11</t>
  </si>
  <si>
    <t>10.12</t>
  </si>
  <si>
    <t>10.13</t>
  </si>
  <si>
    <t>10.14</t>
  </si>
  <si>
    <t>10.15</t>
  </si>
  <si>
    <t>10.08.01</t>
  </si>
  <si>
    <t>10.08.02</t>
  </si>
  <si>
    <t>10.09.01</t>
  </si>
  <si>
    <t>10.10.01</t>
  </si>
  <si>
    <t>10.10.02</t>
  </si>
  <si>
    <t>10.11.01</t>
  </si>
  <si>
    <t>10.11.02</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</si>
  <si>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</si>
  <si>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</si>
  <si>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</si>
  <si>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</si>
  <si>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</si>
  <si>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</si>
  <si>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</si>
  <si>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</si>
  <si>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</si>
  <si>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</si>
  <si>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</si>
  <si>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</si>
  <si>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</si>
  <si>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</si>
  <si>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</si>
  <si>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</si>
  <si>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</si>
  <si>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</si>
  <si>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10.13.01</t>
  </si>
  <si>
    <t>10.13.02</t>
  </si>
  <si>
    <t>10.13.03</t>
  </si>
  <si>
    <t>10.13.04</t>
  </si>
  <si>
    <t>10.13.05</t>
  </si>
  <si>
    <t>10.13.06</t>
  </si>
  <si>
    <t>10.13.07</t>
  </si>
  <si>
    <t>10.13.08</t>
  </si>
  <si>
    <t>10.13.09</t>
  </si>
  <si>
    <t>10.13.10</t>
  </si>
  <si>
    <t>10.13.11</t>
  </si>
  <si>
    <t>10.14.01</t>
  </si>
  <si>
    <t>10.14.02</t>
  </si>
  <si>
    <t>10.14.03</t>
  </si>
  <si>
    <t>10.15.01</t>
  </si>
  <si>
    <t>11.01.01</t>
  </si>
  <si>
    <t>11.01.02</t>
  </si>
  <si>
    <t>11.01.03</t>
  </si>
  <si>
    <t>11.02.01</t>
  </si>
  <si>
    <t>11.02.02</t>
  </si>
  <si>
    <t>11.02.03</t>
  </si>
  <si>
    <t>11.02.04</t>
  </si>
  <si>
    <t>11.02.05</t>
  </si>
  <si>
    <t>11.02.06</t>
  </si>
  <si>
    <t>11.02.07</t>
  </si>
  <si>
    <t>11.02.08</t>
  </si>
  <si>
    <t>11.02.09</t>
  </si>
  <si>
    <t>11.03.01</t>
  </si>
  <si>
    <t>11.03.02</t>
  </si>
  <si>
    <t>11.03.03</t>
  </si>
  <si>
    <t>11.03.04</t>
  </si>
  <si>
    <t>11.03.05</t>
  </si>
  <si>
    <t>11.03.06</t>
  </si>
  <si>
    <t>11.03.07</t>
  </si>
  <si>
    <t>11.03.08</t>
  </si>
  <si>
    <t>11.03.09</t>
  </si>
  <si>
    <t>11.04.01</t>
  </si>
  <si>
    <t>11.05.01</t>
  </si>
  <si>
    <t>11.05.02</t>
  </si>
  <si>
    <t>11.06.01</t>
  </si>
  <si>
    <t>11.06.02</t>
  </si>
  <si>
    <t>11.06.03</t>
  </si>
  <si>
    <t>11.06.04</t>
  </si>
  <si>
    <t>11.06.05</t>
  </si>
  <si>
    <t>12.05.13</t>
  </si>
  <si>
    <t>12.05.14</t>
  </si>
  <si>
    <t>12.05.15</t>
  </si>
  <si>
    <t>12.05.16</t>
  </si>
  <si>
    <t>12.05.17</t>
  </si>
  <si>
    <t>12.05.18</t>
  </si>
  <si>
    <t>12.05.19</t>
  </si>
  <si>
    <t>13.01.03</t>
  </si>
  <si>
    <t>PISOS, RODAPÉS, SOLEIRAS E PEITORIS</t>
  </si>
  <si>
    <t>INSTALAÇÕES ELÉTRICAS, LÓGICAS, CFTV E ALARMES</t>
  </si>
  <si>
    <t>04.09.01</t>
  </si>
  <si>
    <t>ARAME GALVANIZADO 6 BWG, D = 5,16 MM (0,157 KG/M), OU 8 BWG, D = 4,19 MM (0,101 KG/M), OU 10 BWG, D = 3,40 MM (0,0713 KG/M)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</si>
  <si>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</si>
  <si>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</si>
  <si>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</si>
  <si>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</si>
  <si>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</si>
  <si>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</si>
  <si>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</si>
  <si>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</si>
  <si>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</si>
  <si>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</si>
  <si>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</si>
  <si>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</si>
  <si>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</si>
  <si>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</si>
  <si>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</si>
  <si>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</si>
  <si>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</si>
  <si>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</si>
  <si>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</si>
  <si>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</si>
  <si>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</si>
  <si>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</si>
  <si>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</si>
  <si>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</si>
  <si>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</si>
  <si>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</si>
  <si>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</si>
  <si>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</si>
  <si>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</si>
  <si>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</si>
  <si>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</si>
  <si>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</si>
  <si>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</si>
  <si>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</si>
  <si>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</si>
  <si>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</si>
  <si>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</si>
  <si>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</si>
  <si>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</si>
  <si>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</si>
  <si>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</si>
  <si>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</si>
  <si>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</si>
  <si>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</si>
  <si>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</si>
  <si>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</si>
  <si>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</si>
  <si>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</si>
  <si>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</si>
  <si>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</si>
  <si>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</si>
  <si>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</si>
  <si>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</si>
  <si>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</si>
  <si>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</si>
  <si>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</si>
  <si>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</si>
  <si>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</si>
  <si>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</si>
  <si>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</si>
  <si>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</si>
  <si>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</si>
  <si>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</si>
  <si>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</si>
  <si>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</si>
  <si>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</si>
  <si>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</si>
  <si>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</si>
  <si>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</si>
  <si>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</si>
  <si>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</si>
  <si>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</si>
  <si>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</si>
  <si>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</si>
  <si>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</si>
  <si>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</si>
  <si>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</si>
  <si>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</si>
  <si>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</si>
  <si>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</si>
  <si>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</si>
  <si>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</si>
  <si>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</si>
  <si>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</si>
  <si>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</si>
  <si>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</si>
  <si>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</si>
  <si>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</si>
  <si>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</si>
  <si>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</si>
  <si>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</si>
  <si>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</si>
  <si>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</si>
  <si>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</si>
  <si>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</si>
  <si>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</si>
  <si>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</si>
  <si>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</si>
  <si>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</si>
  <si>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</si>
  <si>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</si>
  <si>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</si>
  <si>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</si>
  <si>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</si>
  <si>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</si>
  <si>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</si>
  <si>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</si>
  <si>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</si>
  <si>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</si>
  <si>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</si>
  <si>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</si>
  <si>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</si>
  <si>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</si>
  <si>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</si>
  <si>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</si>
  <si>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</si>
  <si>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</si>
  <si>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</si>
  <si>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</si>
  <si>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</si>
  <si>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</si>
  <si>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</si>
  <si>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</si>
  <si>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</si>
  <si>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</si>
  <si>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</si>
  <si>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</si>
  <si>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</si>
  <si>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</si>
  <si>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</si>
  <si>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</si>
  <si>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</si>
  <si>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</si>
  <si>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</si>
  <si>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</si>
  <si>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</si>
  <si>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</si>
  <si>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</si>
  <si>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</si>
  <si>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</si>
  <si>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</si>
  <si>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</si>
  <si>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</si>
  <si>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</si>
  <si>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</si>
  <si>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</si>
  <si>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</si>
  <si>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</si>
  <si>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</si>
  <si>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</si>
  <si>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</si>
  <si>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</si>
  <si>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</si>
  <si>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</si>
  <si>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</si>
  <si>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</si>
  <si>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</si>
  <si>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</si>
  <si>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</si>
  <si>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</si>
  <si>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</si>
  <si>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</si>
  <si>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</si>
  <si>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</si>
  <si>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</si>
  <si>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</si>
  <si>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</si>
  <si>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</si>
  <si>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</si>
  <si>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</si>
  <si>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</si>
  <si>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</si>
  <si>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</si>
  <si>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</si>
  <si>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</si>
  <si>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</si>
  <si>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</si>
  <si>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</si>
  <si>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</si>
  <si>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</si>
  <si>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</si>
  <si>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</si>
  <si>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</si>
  <si>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</si>
  <si>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</si>
  <si>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</si>
  <si>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</si>
  <si>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</si>
  <si>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</si>
  <si>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</si>
  <si>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</si>
  <si>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</si>
  <si>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</si>
  <si>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</si>
  <si>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</si>
  <si>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</si>
  <si>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</si>
  <si>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</si>
  <si>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</si>
  <si>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</si>
  <si>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</si>
  <si>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</si>
  <si>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</si>
  <si>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</si>
  <si>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</si>
  <si>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</si>
  <si>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</si>
  <si>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</si>
  <si>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</si>
  <si>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</si>
  <si>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</si>
  <si>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</si>
  <si>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</si>
  <si>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</si>
  <si>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</si>
  <si>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</si>
  <si>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</si>
  <si>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</si>
  <si>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</si>
  <si>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</si>
  <si>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</si>
  <si>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</si>
  <si>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</si>
  <si>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</si>
  <si>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</si>
  <si>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</si>
  <si>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</si>
  <si>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</si>
  <si>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</si>
  <si>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</si>
  <si>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</si>
  <si>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</si>
  <si>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</si>
  <si>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</si>
  <si>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</si>
  <si>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</si>
  <si>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</si>
  <si>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</si>
  <si>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</si>
  <si>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</si>
  <si>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</si>
  <si>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</si>
  <si>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</si>
  <si>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</si>
  <si>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</si>
  <si>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</si>
  <si>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</si>
  <si>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</si>
  <si>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</si>
  <si>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</si>
  <si>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</si>
  <si>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</si>
  <si>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</si>
  <si>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</si>
  <si>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</si>
  <si>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</si>
  <si>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</si>
  <si>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</si>
  <si>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</si>
  <si>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</si>
  <si>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</si>
  <si>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</si>
  <si>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</si>
  <si>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</si>
  <si>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</si>
  <si>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</si>
  <si>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</si>
  <si>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</si>
  <si>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</si>
  <si>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</si>
  <si>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</si>
  <si>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</si>
  <si>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</si>
  <si>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</si>
  <si>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</si>
  <si>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</si>
  <si>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</si>
  <si>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</si>
  <si>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</si>
  <si>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</si>
  <si>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</si>
  <si>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</si>
  <si>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</si>
  <si>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</si>
  <si>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</si>
  <si>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</si>
  <si>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</si>
  <si>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</si>
  <si>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</si>
  <si>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</si>
  <si>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</si>
  <si>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</si>
  <si>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</si>
  <si>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</si>
  <si>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</si>
  <si>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</si>
  <si>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</si>
  <si>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</si>
  <si>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</si>
  <si>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</si>
  <si>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</si>
  <si>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</si>
  <si>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</si>
  <si>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</si>
  <si>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</si>
  <si>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</si>
  <si>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</si>
  <si>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</si>
  <si>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</si>
  <si>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</si>
  <si>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</si>
  <si>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</si>
  <si>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</si>
  <si>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</si>
  <si>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</si>
  <si>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</si>
  <si>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</si>
  <si>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</si>
  <si>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</si>
  <si>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</si>
  <si>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</si>
  <si>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</si>
  <si>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</si>
  <si>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</si>
  <si>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</si>
  <si>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</si>
  <si>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</si>
  <si>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</si>
  <si>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</si>
  <si>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</si>
  <si>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</si>
  <si>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</si>
  <si>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</si>
  <si>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</si>
  <si>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</si>
  <si>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</si>
  <si>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</si>
  <si>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</si>
  <si>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</si>
  <si>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</si>
  <si>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</si>
  <si>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</si>
  <si>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</si>
  <si>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</si>
  <si>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</si>
  <si>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</si>
  <si>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</si>
  <si>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</si>
  <si>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</si>
  <si>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</si>
  <si>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</si>
  <si>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</si>
  <si>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</si>
  <si>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</si>
  <si>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</si>
  <si>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</si>
  <si>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</si>
  <si>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</si>
  <si>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</si>
  <si>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</si>
  <si>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</si>
  <si>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</si>
  <si>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</si>
  <si>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</si>
  <si>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</si>
  <si>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</si>
  <si>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</si>
  <si>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</si>
  <si>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</si>
  <si>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</si>
  <si>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</si>
  <si>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</si>
  <si>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</si>
  <si>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</si>
  <si>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</si>
  <si>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</si>
  <si>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</si>
  <si>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</si>
  <si>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</si>
  <si>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</si>
  <si>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</si>
  <si>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</si>
  <si>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</si>
  <si>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</si>
  <si>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</si>
  <si>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</si>
  <si>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</si>
  <si>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</si>
  <si>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</si>
  <si>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</si>
  <si>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</si>
  <si>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</si>
  <si>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</si>
  <si>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</si>
  <si>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</si>
  <si>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</si>
  <si>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</si>
  <si>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</si>
  <si>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</si>
  <si>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</si>
  <si>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</si>
  <si>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</si>
  <si>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</si>
  <si>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</si>
  <si>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</si>
  <si>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</si>
  <si>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</si>
  <si>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</si>
  <si>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</si>
  <si>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</si>
  <si>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</si>
  <si>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</si>
  <si>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</si>
  <si>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</si>
  <si>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</si>
  <si>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</si>
  <si>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</si>
  <si>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</si>
  <si>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</si>
  <si>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</si>
  <si>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</si>
  <si>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</si>
  <si>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</si>
  <si>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</si>
  <si>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</si>
  <si>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</si>
  <si>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</si>
  <si>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</si>
  <si>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</si>
  <si>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</si>
  <si>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</si>
  <si>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</si>
  <si>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</si>
  <si>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</si>
  <si>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</si>
  <si>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</si>
  <si>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</si>
  <si>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</si>
  <si>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</si>
  <si>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</si>
  <si>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</si>
  <si>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</si>
  <si>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</si>
  <si>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</si>
  <si>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</si>
  <si>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</si>
  <si>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</si>
  <si>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</si>
  <si>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</si>
  <si>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</si>
  <si>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</si>
  <si>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</si>
  <si>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</si>
  <si>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</si>
  <si>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</si>
  <si>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</si>
  <si>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</si>
  <si>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</si>
  <si>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</si>
  <si>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</si>
  <si>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</si>
  <si>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</si>
  <si>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</si>
  <si>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</si>
  <si>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</si>
  <si>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</si>
  <si>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</si>
  <si>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</si>
  <si>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</si>
  <si>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</si>
  <si>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</si>
  <si>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</si>
  <si>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</si>
  <si>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</si>
  <si>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</si>
  <si>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</si>
  <si>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</si>
  <si>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</si>
  <si>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</si>
  <si>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</si>
  <si>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</si>
  <si>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</si>
  <si>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</si>
  <si>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</si>
  <si>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</si>
  <si>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</si>
  <si>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</si>
  <si>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</si>
  <si>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</si>
  <si>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</si>
  <si>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</si>
  <si>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</si>
  <si>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</si>
  <si>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</si>
  <si>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</si>
  <si>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</si>
  <si>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</si>
  <si>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</si>
  <si>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</si>
  <si>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</si>
  <si>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</si>
  <si>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</si>
  <si>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</si>
  <si>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</si>
  <si>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</si>
  <si>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</si>
  <si>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</si>
  <si>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</si>
  <si>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</si>
  <si>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</si>
  <si>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</si>
  <si>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</si>
  <si>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</si>
  <si>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</si>
  <si>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</si>
  <si>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</si>
  <si>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</si>
  <si>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</si>
  <si>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</si>
  <si>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</si>
  <si>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</si>
  <si>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</si>
  <si>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</si>
  <si>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</si>
  <si>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</si>
  <si>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</si>
  <si>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</si>
  <si>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</si>
  <si>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</si>
  <si>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</si>
  <si>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</si>
  <si>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</si>
  <si>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</si>
  <si>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</si>
  <si>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</si>
  <si>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</si>
  <si>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</si>
  <si>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</si>
  <si>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</si>
  <si>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</si>
  <si>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</si>
  <si>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</si>
  <si>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</si>
  <si>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</si>
  <si>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</si>
  <si>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</si>
  <si>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</si>
  <si>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</si>
  <si>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</si>
  <si>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</si>
  <si>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</si>
  <si>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</si>
  <si>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</si>
  <si>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</si>
  <si>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</si>
  <si>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</si>
  <si>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</si>
  <si>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</si>
  <si>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</si>
  <si>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</si>
  <si>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</si>
  <si>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</si>
  <si>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</si>
  <si>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</si>
  <si>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</si>
  <si>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</si>
  <si>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</si>
  <si>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</si>
  <si>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</si>
  <si>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</si>
  <si>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</si>
  <si>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</si>
  <si>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</si>
  <si>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</si>
  <si>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</si>
  <si>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</si>
  <si>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</si>
  <si>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</si>
  <si>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</si>
  <si>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</si>
  <si>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</si>
  <si>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</si>
  <si>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</si>
  <si>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</si>
  <si>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</si>
  <si>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</si>
  <si>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</si>
  <si>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</si>
  <si>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</si>
  <si>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</si>
  <si>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</si>
  <si>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</si>
  <si>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</si>
  <si>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</si>
  <si>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</si>
  <si>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</si>
  <si>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</si>
  <si>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</si>
  <si>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</si>
  <si>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</si>
  <si>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</si>
  <si>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</si>
  <si>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</si>
  <si>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</si>
  <si>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</si>
  <si>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</si>
  <si>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</si>
  <si>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</si>
  <si>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</si>
  <si>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</si>
  <si>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</si>
  <si>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</si>
  <si>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</si>
  <si>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</si>
  <si>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</si>
  <si>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</si>
  <si>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</si>
  <si>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</si>
  <si>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</si>
  <si>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</si>
  <si>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</si>
  <si>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</si>
  <si>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</si>
  <si>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</si>
  <si>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</si>
  <si>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</si>
  <si>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</si>
  <si>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</si>
  <si>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</si>
  <si>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</si>
  <si>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</si>
  <si>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</si>
  <si>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</si>
  <si>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</si>
  <si>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</si>
  <si>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</si>
  <si>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</si>
  <si>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</si>
  <si>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</si>
  <si>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</si>
  <si>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</si>
  <si>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</si>
  <si>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</si>
  <si>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</si>
  <si>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</si>
  <si>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</si>
  <si>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</si>
  <si>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</si>
  <si>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</si>
  <si>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</si>
  <si>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</si>
  <si>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</si>
  <si>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</si>
  <si>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</si>
  <si>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</si>
  <si>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</si>
  <si>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</si>
  <si>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</si>
  <si>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</si>
  <si>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</si>
  <si>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</si>
  <si>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</si>
  <si>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</si>
  <si>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</si>
  <si>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</si>
  <si>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</si>
  <si>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</si>
  <si>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</si>
  <si>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</si>
  <si>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</si>
  <si>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</si>
  <si>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</si>
  <si>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</si>
  <si>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</si>
  <si>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</si>
  <si>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</si>
  <si>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</si>
  <si>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</si>
  <si>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</si>
  <si>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</si>
  <si>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</si>
  <si>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</si>
  <si>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</si>
  <si>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</si>
  <si>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</si>
  <si>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</si>
  <si>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</si>
  <si>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</si>
  <si>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</si>
  <si>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</si>
  <si>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</si>
  <si>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</si>
  <si>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</si>
  <si>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</si>
  <si>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</si>
  <si>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</si>
  <si>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</si>
  <si>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</si>
  <si>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</si>
  <si>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</si>
  <si>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</si>
  <si>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</si>
  <si>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</si>
  <si>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</si>
  <si>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</si>
  <si>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</si>
  <si>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</si>
  <si>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</si>
  <si>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</si>
  <si>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</si>
  <si>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</si>
  <si>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</si>
  <si>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</si>
  <si>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</si>
  <si>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</si>
  <si>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</si>
  <si>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</si>
  <si>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</si>
  <si>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</si>
  <si>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</si>
  <si>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</si>
  <si>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</si>
  <si>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</si>
  <si>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</si>
  <si>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</si>
  <si>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</si>
  <si>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</si>
  <si>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</si>
  <si>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</si>
  <si>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</si>
  <si>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</si>
  <si>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</si>
  <si>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</si>
  <si>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</si>
  <si>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</si>
  <si>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</si>
  <si>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</si>
  <si>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</si>
  <si>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</si>
  <si>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</si>
  <si>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</si>
  <si>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</si>
  <si>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</si>
  <si>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</si>
  <si>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</si>
  <si>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</si>
  <si>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</si>
  <si>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</si>
  <si>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</si>
  <si>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</si>
  <si>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</si>
  <si>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</si>
  <si>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</si>
  <si>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</si>
  <si>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</si>
  <si>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</si>
  <si>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</si>
  <si>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</si>
  <si>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</si>
  <si>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</si>
  <si>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</si>
  <si>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</si>
  <si>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</si>
  <si>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</si>
  <si>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</si>
  <si>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</si>
  <si>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</si>
  <si>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</si>
  <si>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</si>
  <si>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</si>
  <si>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</si>
  <si>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</si>
  <si>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</si>
  <si>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</si>
  <si>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</si>
  <si>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</si>
  <si>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</si>
  <si>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</si>
  <si>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</si>
  <si>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</si>
  <si>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</si>
  <si>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</si>
  <si>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</si>
  <si>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</si>
  <si>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</si>
  <si>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</si>
  <si>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</si>
  <si>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</si>
  <si>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</si>
  <si>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</si>
  <si>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</si>
  <si>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</si>
  <si>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</si>
  <si>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</si>
  <si>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</si>
  <si>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</si>
  <si>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</si>
  <si>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</si>
  <si>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</si>
  <si>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</si>
  <si>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</si>
  <si>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</si>
  <si>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</si>
  <si>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</si>
  <si>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</si>
  <si>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</si>
  <si>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</si>
  <si>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</si>
  <si>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</si>
  <si>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</si>
  <si>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</si>
  <si>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</si>
  <si>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</si>
  <si>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</si>
  <si>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</si>
  <si>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</si>
  <si>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</si>
  <si>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</si>
  <si>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</si>
  <si>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</si>
  <si>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</si>
  <si>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</si>
  <si>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</si>
  <si>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</si>
  <si>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</si>
  <si>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</si>
  <si>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</si>
  <si>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</si>
  <si>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</si>
  <si>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</si>
  <si>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</si>
  <si>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</si>
  <si>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</si>
  <si>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</si>
  <si>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</si>
  <si>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</si>
  <si>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</si>
  <si>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</si>
  <si>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</si>
  <si>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</si>
  <si>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</si>
  <si>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</si>
  <si>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</si>
  <si>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</si>
  <si>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</si>
  <si>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</si>
  <si>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</si>
  <si>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</si>
  <si>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</si>
  <si>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</si>
  <si>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</si>
  <si>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</si>
  <si>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</si>
  <si>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</si>
  <si>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</si>
  <si>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</si>
  <si>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</si>
  <si>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</si>
  <si>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</si>
  <si>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</si>
  <si>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</si>
  <si>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</si>
  <si>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</si>
  <si>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</si>
  <si>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</si>
  <si>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</si>
  <si>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</si>
  <si>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</si>
  <si>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</si>
  <si>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</si>
  <si>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</si>
  <si>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</si>
  <si>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</si>
  <si>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</si>
  <si>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</si>
  <si>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</si>
  <si>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</si>
  <si>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</si>
  <si>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</si>
  <si>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</si>
  <si>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</si>
  <si>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</si>
  <si>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</si>
  <si>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LUVA DE CORRER, PVC, SOLDÁVEL, DN 25MM, INSTALADO EM RAMAL OU SUB-RAMAL DE ÁGUA - FORNECIMENTO E INSTALAÇÃO. AF_12/2014</t>
  </si>
  <si>
    <t>LUVA DE CORRER, CPVC, SOLDÁVEL, DN 22MM, INSTALADO EM RAMAL DE DISTRIBUIÇÃO DE ÁGUA   FORNECIMENTO E INSTALAÇÃO. AF_12/2014</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</si>
  <si>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</si>
  <si>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</si>
  <si>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</si>
  <si>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</si>
  <si>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</si>
  <si>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</si>
  <si>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</si>
  <si>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</si>
  <si>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</si>
  <si>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</si>
  <si>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</si>
  <si>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</si>
  <si>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</si>
  <si>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</si>
  <si>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</si>
  <si>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</si>
  <si>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</si>
  <si>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</si>
  <si>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</si>
  <si>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</si>
  <si>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</si>
  <si>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</si>
  <si>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</si>
  <si>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</si>
  <si>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</si>
  <si>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</si>
  <si>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</si>
  <si>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</si>
  <si>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</si>
  <si>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</si>
  <si>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</si>
  <si>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</si>
  <si>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</si>
  <si>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</si>
  <si>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</si>
  <si>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</si>
  <si>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</si>
  <si>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</si>
  <si>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</si>
  <si>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</si>
  <si>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</si>
  <si>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</si>
  <si>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</si>
  <si>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</si>
  <si>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</si>
  <si>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</si>
  <si>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</si>
  <si>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</si>
  <si>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</si>
  <si>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</si>
  <si>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</si>
  <si>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</si>
  <si>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</si>
  <si>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</si>
  <si>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</si>
  <si>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</si>
  <si>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</si>
  <si>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</si>
  <si>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</si>
  <si>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</si>
  <si>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</si>
  <si>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</si>
  <si>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</si>
  <si>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</si>
  <si>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</si>
  <si>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</si>
  <si>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</si>
  <si>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</si>
  <si>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</si>
  <si>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</si>
  <si>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</si>
  <si>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</si>
  <si>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</si>
  <si>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</si>
  <si>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</si>
  <si>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</si>
  <si>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</si>
  <si>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</si>
  <si>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</si>
  <si>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</si>
  <si>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</si>
  <si>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</si>
  <si>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</si>
  <si>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</si>
  <si>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</si>
  <si>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</si>
  <si>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</si>
  <si>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</si>
  <si>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</si>
  <si>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</si>
  <si>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</si>
  <si>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</si>
  <si>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</si>
  <si>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</si>
  <si>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</si>
  <si>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</si>
  <si>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</si>
  <si>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</si>
  <si>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</si>
  <si>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</si>
  <si>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</si>
  <si>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</si>
  <si>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</si>
  <si>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</si>
  <si>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</si>
  <si>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</si>
  <si>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</si>
  <si>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</si>
  <si>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</si>
  <si>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</si>
  <si>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</si>
  <si>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</si>
  <si>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</si>
  <si>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</si>
  <si>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</si>
  <si>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</si>
  <si>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</si>
  <si>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</si>
  <si>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</si>
  <si>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</si>
  <si>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</si>
  <si>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</si>
  <si>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</si>
  <si>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</si>
  <si>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</si>
  <si>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</si>
  <si>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</si>
  <si>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</si>
  <si>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</si>
  <si>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</si>
  <si>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</si>
  <si>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</si>
  <si>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</si>
  <si>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</si>
  <si>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</si>
  <si>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</si>
  <si>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</si>
  <si>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</si>
  <si>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</si>
  <si>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</si>
  <si>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</si>
  <si>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</si>
  <si>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</si>
  <si>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</si>
  <si>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</si>
  <si>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</si>
  <si>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</si>
  <si>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</si>
  <si>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</si>
  <si>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</si>
  <si>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</si>
  <si>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</si>
  <si>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</si>
  <si>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</si>
  <si>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</si>
  <si>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</si>
  <si>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</si>
  <si>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</si>
  <si>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</si>
  <si>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</si>
  <si>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</si>
  <si>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</si>
  <si>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</si>
  <si>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</si>
  <si>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</si>
  <si>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</si>
  <si>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</si>
  <si>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</si>
  <si>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</si>
  <si>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</si>
  <si>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</si>
  <si>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</si>
  <si>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</si>
  <si>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</si>
  <si>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</si>
  <si>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</si>
  <si>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</si>
  <si>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</si>
  <si>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</si>
  <si>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</si>
  <si>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</si>
  <si>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</si>
  <si>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</si>
  <si>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</si>
  <si>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</si>
  <si>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t>
  </si>
  <si>
    <t>M3XKM</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</si>
  <si>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</si>
  <si>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</si>
  <si>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</si>
  <si>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</si>
  <si>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</si>
  <si>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</si>
  <si>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</si>
  <si>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</si>
  <si>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</si>
  <si>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</si>
  <si>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</si>
  <si>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</si>
  <si>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</si>
  <si>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</si>
  <si>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</si>
  <si>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</si>
  <si>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</si>
  <si>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</si>
  <si>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</si>
  <si>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</si>
  <si>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</si>
  <si>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</si>
  <si>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</si>
  <si>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</si>
  <si>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</si>
  <si>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</si>
  <si>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</si>
  <si>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</si>
  <si>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</si>
  <si>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</si>
  <si>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</si>
  <si>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</si>
  <si>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</si>
  <si>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</si>
  <si>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</si>
  <si>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</si>
  <si>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</si>
  <si>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</si>
  <si>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</si>
  <si>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</si>
  <si>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</si>
  <si>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</si>
  <si>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</si>
  <si>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</si>
  <si>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</si>
  <si>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</si>
  <si>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</si>
  <si>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</si>
  <si>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</si>
  <si>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</si>
  <si>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</si>
  <si>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</si>
  <si>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</si>
  <si>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</si>
  <si>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</si>
  <si>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</si>
  <si>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</si>
  <si>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</si>
  <si>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</si>
  <si>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</si>
  <si>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</si>
  <si>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</si>
  <si>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</si>
  <si>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</si>
  <si>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</si>
  <si>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</si>
  <si>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</si>
  <si>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</si>
  <si>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</si>
  <si>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</si>
  <si>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</si>
  <si>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</si>
  <si>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</si>
  <si>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</si>
  <si>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</si>
  <si>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</si>
  <si>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</si>
  <si>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</si>
  <si>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</si>
  <si>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</si>
  <si>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</si>
  <si>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</si>
  <si>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</si>
  <si>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</si>
  <si>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</si>
  <si>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</si>
  <si>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</si>
  <si>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</si>
  <si>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</si>
  <si>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</si>
  <si>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</si>
  <si>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</si>
  <si>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</si>
  <si>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</si>
  <si>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</si>
  <si>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</si>
  <si>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</si>
  <si>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</si>
  <si>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</si>
  <si>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</si>
  <si>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</si>
  <si>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</si>
  <si>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</si>
  <si>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</si>
  <si>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</si>
  <si>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</si>
  <si>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</si>
  <si>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</si>
  <si>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</si>
  <si>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</si>
  <si>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</si>
  <si>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</si>
  <si>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</si>
  <si>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</si>
  <si>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</si>
  <si>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</si>
  <si>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</si>
  <si>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</si>
  <si>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</si>
  <si>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</si>
  <si>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</si>
  <si>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</si>
  <si>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</si>
  <si>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</si>
  <si>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</si>
  <si>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</si>
  <si>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</si>
  <si>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</si>
  <si>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</si>
  <si>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</si>
  <si>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</si>
  <si>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</si>
  <si>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</si>
  <si>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</si>
  <si>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</si>
  <si>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</si>
  <si>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</si>
  <si>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</si>
  <si>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</si>
  <si>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</si>
  <si>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</si>
  <si>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</si>
  <si>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</si>
  <si>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</si>
  <si>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</si>
  <si>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</si>
  <si>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</si>
  <si>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</si>
  <si>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</si>
  <si>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</si>
  <si>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</si>
  <si>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</si>
  <si>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</si>
  <si>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</si>
  <si>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</si>
  <si>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</si>
  <si>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</si>
  <si>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</si>
  <si>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</si>
  <si>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</si>
  <si>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</si>
  <si>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</si>
  <si>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</si>
  <si>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</si>
  <si>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</si>
  <si>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</si>
  <si>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</si>
  <si>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</si>
  <si>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</si>
  <si>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</si>
  <si>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</si>
  <si>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</si>
  <si>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</si>
  <si>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</si>
  <si>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</si>
  <si>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</si>
  <si>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</si>
  <si>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</si>
  <si>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</si>
  <si>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</si>
  <si>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</si>
  <si>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</si>
  <si>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</si>
  <si>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</si>
  <si>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</si>
  <si>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</si>
  <si>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</si>
  <si>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</si>
  <si>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</si>
  <si>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</si>
  <si>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</si>
  <si>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</si>
  <si>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</si>
  <si>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</si>
  <si>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</si>
  <si>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</si>
  <si>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</si>
  <si>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</si>
  <si>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</si>
  <si>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</si>
  <si>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</si>
  <si>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</si>
  <si>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</si>
  <si>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</si>
  <si>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</si>
  <si>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</si>
  <si>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</si>
  <si>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</si>
  <si>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</si>
  <si>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</si>
  <si>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</si>
  <si>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</si>
  <si>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</si>
  <si>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</si>
  <si>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</si>
  <si>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</si>
  <si>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</si>
  <si>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</si>
  <si>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</si>
  <si>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</si>
  <si>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</si>
  <si>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</si>
  <si>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</si>
  <si>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</si>
  <si>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</si>
  <si>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</si>
  <si>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</si>
  <si>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</si>
  <si>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</si>
  <si>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</si>
  <si>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</si>
  <si>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</si>
  <si>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</si>
  <si>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</si>
  <si>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</si>
  <si>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</si>
  <si>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</si>
  <si>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</si>
  <si>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</si>
  <si>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</si>
  <si>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</si>
  <si>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</si>
  <si>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</si>
  <si>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</si>
  <si>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</si>
  <si>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</si>
  <si>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</si>
  <si>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</si>
  <si>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</si>
  <si>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</si>
  <si>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</si>
  <si>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</si>
  <si>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</si>
  <si>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</si>
  <si>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</si>
  <si>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</si>
  <si>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</si>
  <si>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</si>
  <si>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</si>
  <si>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</si>
  <si>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</si>
  <si>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</si>
  <si>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</si>
  <si>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</si>
  <si>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</si>
  <si>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</si>
  <si>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</si>
  <si>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</si>
  <si>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</si>
  <si>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</si>
  <si>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</si>
  <si>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</si>
  <si>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</si>
  <si>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</si>
  <si>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</si>
  <si>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</si>
  <si>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</si>
  <si>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</si>
  <si>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</si>
  <si>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</si>
  <si>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</si>
  <si>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</si>
  <si>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</si>
  <si>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</si>
  <si>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</si>
  <si>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</si>
  <si>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</si>
  <si>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</si>
  <si>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</si>
  <si>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</si>
  <si>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</si>
  <si>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</si>
  <si>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</si>
  <si>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</si>
  <si>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</si>
  <si>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</si>
  <si>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</si>
  <si>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</si>
  <si>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</si>
  <si>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</si>
  <si>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</si>
  <si>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</si>
  <si>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</si>
  <si>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</si>
  <si>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</si>
  <si>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</si>
  <si>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</si>
  <si>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</si>
  <si>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</si>
  <si>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</si>
  <si>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</si>
  <si>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</si>
  <si>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</si>
  <si>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</si>
  <si>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</si>
  <si>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</si>
  <si>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</si>
  <si>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</si>
  <si>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</si>
  <si>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</si>
  <si>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</si>
  <si>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</si>
  <si>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</si>
  <si>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</si>
  <si>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</si>
  <si>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</si>
  <si>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</si>
  <si>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</si>
  <si>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</si>
  <si>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</si>
  <si>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</si>
  <si>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</si>
  <si>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</si>
  <si>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</si>
  <si>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</si>
  <si>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</si>
  <si>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</si>
  <si>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</si>
  <si>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</si>
  <si>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</si>
  <si>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</si>
  <si>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</si>
  <si>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</si>
  <si>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</si>
  <si>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</si>
  <si>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</si>
  <si>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</si>
  <si>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</si>
  <si>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</si>
  <si>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</si>
  <si>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</si>
  <si>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</si>
  <si>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</si>
  <si>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</si>
  <si>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</si>
  <si>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</si>
  <si>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</si>
  <si>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</si>
  <si>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</si>
  <si>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</si>
  <si>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</si>
  <si>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</si>
  <si>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</si>
  <si>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</si>
  <si>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</si>
  <si>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</si>
  <si>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</si>
  <si>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</si>
  <si>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</si>
  <si>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</si>
  <si>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</si>
  <si>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</si>
  <si>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</si>
  <si>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</si>
  <si>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</si>
  <si>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</si>
  <si>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</si>
  <si>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</si>
  <si>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</si>
  <si>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</si>
  <si>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</si>
  <si>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</si>
  <si>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</si>
  <si>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</si>
  <si>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</si>
  <si>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</si>
  <si>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</si>
  <si>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</si>
  <si>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</si>
  <si>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</si>
  <si>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</si>
  <si>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</si>
  <si>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</si>
  <si>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</si>
  <si>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</si>
  <si>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</si>
  <si>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</si>
  <si>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</si>
  <si>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</si>
  <si>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</si>
  <si>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</si>
  <si>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</si>
  <si>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</si>
  <si>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</si>
  <si>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</si>
  <si>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</si>
  <si>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</si>
  <si>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</si>
  <si>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</si>
  <si>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</si>
  <si>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</si>
  <si>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</si>
  <si>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</si>
  <si>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</si>
  <si>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</si>
  <si>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</si>
  <si>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</si>
  <si>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</si>
  <si>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</si>
  <si>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</si>
  <si>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</si>
  <si>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</si>
  <si>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</si>
  <si>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</si>
  <si>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</si>
  <si>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</si>
  <si>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</si>
  <si>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</si>
  <si>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</si>
  <si>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</si>
  <si>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</si>
  <si>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</si>
  <si>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</si>
  <si>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</si>
  <si>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</si>
  <si>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</si>
  <si>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</si>
  <si>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</si>
  <si>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</si>
  <si>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</si>
  <si>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</si>
  <si>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</si>
  <si>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</si>
  <si>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</si>
  <si>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</si>
  <si>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</si>
  <si>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</si>
  <si>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</si>
  <si>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</si>
  <si>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</si>
  <si>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</si>
  <si>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</si>
  <si>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</si>
  <si>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</si>
  <si>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</si>
  <si>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</si>
  <si>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</si>
  <si>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</si>
  <si>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</si>
  <si>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</si>
  <si>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</si>
  <si>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</si>
  <si>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</si>
  <si>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</si>
  <si>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</si>
  <si>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</si>
  <si>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</si>
  <si>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</si>
  <si>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</si>
  <si>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</si>
  <si>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</si>
  <si>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</si>
  <si>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</si>
  <si>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</si>
  <si>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</si>
  <si>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</si>
  <si>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</si>
  <si>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</si>
  <si>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</si>
  <si>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</si>
  <si>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</si>
  <si>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</si>
  <si>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</si>
  <si>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</si>
  <si>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</si>
  <si>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</si>
  <si>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</si>
  <si>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</si>
  <si>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</si>
  <si>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</si>
  <si>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</si>
  <si>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</si>
  <si>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</si>
  <si>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</si>
  <si>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</si>
  <si>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</si>
  <si>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</si>
  <si>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</si>
  <si>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</si>
  <si>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</si>
  <si>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</si>
  <si>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</si>
  <si>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</si>
  <si>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</si>
  <si>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</si>
  <si>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</si>
  <si>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</si>
  <si>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</si>
  <si>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</si>
  <si>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</si>
  <si>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</si>
  <si>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</si>
  <si>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</si>
  <si>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</si>
  <si>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FORRAÇÃO. AF_05/2018</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</si>
  <si>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</si>
  <si>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</si>
  <si>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</si>
  <si>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</si>
  <si>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</si>
  <si>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</si>
  <si>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</si>
  <si>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</si>
  <si>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</si>
  <si>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</si>
  <si>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</si>
  <si>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</si>
  <si>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</si>
  <si>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</si>
  <si>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</si>
  <si>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</si>
  <si>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</si>
  <si>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</si>
  <si>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</si>
  <si>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</si>
  <si>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TÉCNICO EM SEGURANÇA DO TRABALHO COM ENCARGOS COMPLEMENTARES</t>
  </si>
  <si>
    <t>CURSO DE CAPACITAÇÃO PARA TÉCNICO EM SEGURANÇA DO TRABALHO (ENCARGOS COMPLEMENTARES) - MENSALISTA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</si>
  <si>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</si>
  <si>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</si>
  <si>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</si>
  <si>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</si>
  <si>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</si>
  <si>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</si>
  <si>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</si>
  <si>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</si>
  <si>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</si>
  <si>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</si>
  <si>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</si>
  <si>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</si>
  <si>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</si>
  <si>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</si>
  <si>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</si>
  <si>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</si>
  <si>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</si>
  <si>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</si>
  <si>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</si>
  <si>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</si>
  <si>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</si>
  <si>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</si>
  <si>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</si>
  <si>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</si>
  <si>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</si>
  <si>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</si>
  <si>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</si>
  <si>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</si>
  <si>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</si>
  <si>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</si>
  <si>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</si>
  <si>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</si>
  <si>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</si>
  <si>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</si>
  <si>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</si>
  <si>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</si>
  <si>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</si>
  <si>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</si>
  <si>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</si>
  <si>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</si>
  <si>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</si>
  <si>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</si>
  <si>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</si>
  <si>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</si>
  <si>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</si>
  <si>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</si>
  <si>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</si>
  <si>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</si>
  <si>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</si>
  <si>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</si>
  <si>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</si>
  <si>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</si>
  <si>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</si>
  <si>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</si>
  <si>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</si>
  <si>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</si>
  <si>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</si>
  <si>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</si>
  <si>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</si>
  <si>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</si>
  <si>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</si>
  <si>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</si>
  <si>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</si>
  <si>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</si>
  <si>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</si>
  <si>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</si>
  <si>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</si>
  <si>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</si>
  <si>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</si>
  <si>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</si>
  <si>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</si>
  <si>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</si>
  <si>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</si>
  <si>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</si>
  <si>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</si>
  <si>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</si>
  <si>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</si>
  <si>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</si>
  <si>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</si>
  <si>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</si>
  <si>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</si>
  <si>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</si>
  <si>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</si>
  <si>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</si>
  <si>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</si>
  <si>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</si>
  <si>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</si>
  <si>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</si>
  <si>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</si>
  <si>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</si>
  <si>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</si>
  <si>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</si>
  <si>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</si>
  <si>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</si>
  <si>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</si>
  <si>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</si>
  <si>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</si>
  <si>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</si>
  <si>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</si>
  <si>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</si>
  <si>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</si>
  <si>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</si>
  <si>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</si>
  <si>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</si>
  <si>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</si>
  <si>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</si>
  <si>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</si>
  <si>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</si>
  <si>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</si>
  <si>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</si>
  <si>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</si>
  <si>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</si>
  <si>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</si>
  <si>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</si>
  <si>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</si>
  <si>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</si>
  <si>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</si>
  <si>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</si>
  <si>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 CONDICIONADO SPLIT HI-WALL 12.000BTU'S ELECTROLUX ECOTURBO</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</si>
  <si>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</si>
  <si>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</si>
  <si>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</si>
  <si>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</si>
  <si>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</si>
  <si>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</si>
  <si>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</si>
  <si>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</si>
  <si>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</si>
  <si>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</si>
  <si>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</si>
  <si>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</si>
  <si>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</si>
  <si>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</si>
  <si>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</si>
  <si>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</si>
  <si>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</si>
  <si>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</si>
  <si>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</si>
  <si>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</si>
  <si>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</si>
  <si>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</si>
  <si>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</si>
  <si>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</si>
  <si>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</si>
  <si>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</si>
  <si>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</si>
  <si>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</si>
  <si>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</si>
  <si>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</si>
  <si>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</si>
  <si>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</si>
  <si>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</si>
  <si>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</si>
  <si>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</si>
  <si>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</si>
  <si>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</si>
  <si>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</si>
  <si>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</si>
  <si>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</si>
  <si>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</si>
  <si>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</si>
  <si>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</si>
  <si>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</si>
  <si>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</si>
  <si>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</si>
  <si>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</si>
  <si>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</si>
  <si>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</si>
  <si>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</si>
  <si>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</si>
  <si>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</si>
  <si>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</si>
  <si>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</si>
  <si>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</si>
  <si>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</si>
  <si>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</si>
  <si>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</si>
  <si>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</si>
  <si>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</si>
  <si>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</si>
  <si>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</si>
  <si>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</si>
  <si>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</si>
  <si>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</si>
  <si>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</si>
  <si>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</si>
  <si>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</si>
  <si>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</si>
  <si>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</si>
  <si>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</si>
  <si>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</si>
  <si>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</si>
  <si>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</si>
  <si>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</si>
  <si>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</si>
  <si>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</si>
  <si>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</si>
  <si>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</si>
  <si>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</si>
  <si>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</si>
  <si>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</si>
  <si>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</si>
  <si>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</si>
  <si>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</si>
  <si>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</si>
  <si>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</si>
  <si>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</si>
  <si>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</si>
  <si>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</si>
  <si>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</si>
  <si>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</si>
  <si>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</si>
  <si>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</si>
  <si>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</si>
  <si>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</si>
  <si>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</si>
  <si>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</si>
  <si>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</si>
  <si>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</si>
  <si>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</si>
  <si>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</si>
  <si>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</si>
  <si>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</si>
  <si>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</si>
  <si>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</si>
  <si>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</si>
  <si>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</si>
  <si>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</si>
  <si>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</si>
  <si>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</si>
  <si>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</si>
  <si>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</si>
  <si>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</si>
  <si>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</si>
  <si>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</si>
  <si>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</si>
  <si>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</si>
  <si>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</si>
  <si>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</si>
  <si>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</si>
  <si>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</si>
  <si>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</si>
  <si>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</si>
  <si>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</si>
  <si>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</si>
  <si>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</si>
  <si>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</si>
  <si>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</si>
  <si>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</si>
  <si>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</si>
  <si>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</si>
  <si>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</si>
  <si>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</si>
  <si>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</si>
  <si>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</si>
  <si>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</si>
  <si>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</si>
  <si>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</si>
  <si>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</si>
  <si>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</si>
  <si>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</si>
  <si>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</si>
  <si>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</si>
  <si>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</si>
  <si>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</si>
  <si>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</si>
  <si>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</si>
  <si>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</si>
  <si>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</si>
  <si>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</si>
  <si>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</si>
  <si>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</si>
  <si>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</si>
  <si>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</si>
  <si>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</si>
  <si>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</si>
  <si>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</si>
  <si>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</si>
  <si>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</si>
  <si>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</si>
  <si>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</si>
  <si>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</si>
  <si>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</si>
  <si>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</si>
  <si>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</si>
  <si>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</si>
  <si>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</si>
  <si>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</si>
  <si>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</si>
  <si>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</si>
  <si>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</si>
  <si>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</si>
  <si>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</si>
  <si>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</si>
  <si>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</si>
  <si>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</si>
  <si>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</si>
  <si>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</si>
  <si>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</si>
  <si>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</si>
  <si>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</si>
  <si>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</si>
  <si>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</si>
  <si>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</si>
  <si>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</si>
  <si>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</si>
  <si>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</si>
  <si>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</si>
  <si>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</si>
  <si>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</si>
  <si>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</si>
  <si>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</si>
  <si>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</si>
  <si>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</si>
  <si>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</si>
  <si>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</si>
  <si>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</si>
  <si>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</si>
  <si>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RESINA EPÓXI DE BAIXA VISCOSIDADE, BICOMPONENTE, ISENTA DE SOLVENTES  PARA INJEÇÃO</t>
  </si>
  <si>
    <t>Ton</t>
  </si>
  <si>
    <t>SELA TRINCA (CIMENTO ASFÁLTICO ELASTOMÉRICO PARA SELAGEM DE TRINCAS EM PAVIMENTOS ASFÁLTICOS)</t>
  </si>
  <si>
    <t>BALANÇO FRONTAL DUPLO P/ CADEIRANTE</t>
  </si>
  <si>
    <t>TRANSFORMADOR ISOLADOR TRIFÁSICO 10 KVA - TENSÃO PRIMÁRIA 220 V  TENSÃO SECUNDÁRIA 110/220 COM CAIXA IP-21</t>
  </si>
  <si>
    <t>LUMINÁRIA HERMÉTICA TIPO LED DE 120 W - LUMINARIA TIPO PUBLICA,TIPO PETALA,MATERIAL ALUMINIO INJETADO A ALTA PRESSAO - TECNOWATT</t>
  </si>
  <si>
    <t xml:space="preserve">LUMINÁRIA HERMÉTICA TIPO LED DE 150 W - LUMINARIA TIPO PUBLICA,TIPO PETALA,MATERIAL ALUMINIO INJETADO A ALTA PRESSAO - TECNOWATT </t>
  </si>
  <si>
    <t>GRELHA P/ PORTA COMDUPLA MOLDURA INDEV. ALUMINIO 400x200mm</t>
  </si>
  <si>
    <t>SECADOR DE MÃOS AUTOMÁTICO, ACABAMENTO EM INOX. REF.: MOD.: CR-109 POWERFULL, FAB.: BRAKEY OU EQUIVALENTE TÉCNICO. FORNECIMENTO</t>
  </si>
  <si>
    <t>GRUPO GRX</t>
  </si>
  <si>
    <t>(16) 3916-5800</t>
  </si>
  <si>
    <t>INFRA ELETROCALHAS</t>
  </si>
  <si>
    <t>(21) 3148-2253</t>
  </si>
  <si>
    <t>MAGAZINE LUIZA</t>
  </si>
  <si>
    <t>47.960.950/0449-27</t>
  </si>
  <si>
    <t>4003-4848</t>
  </si>
  <si>
    <t>0800 310 0002</t>
  </si>
  <si>
    <t>(61) 3367-3014</t>
  </si>
  <si>
    <t>TOMADA INDUSTRIAL DE SOBREPOR BLINDADA MONOFÁSICO  2P+T STECK OU SIMILAR CORRENTE NOMINAL 16A, TENSÃO NOMINAL 440V</t>
  </si>
  <si>
    <t>LOJA ELÉTRICA LTDA</t>
  </si>
  <si>
    <t>17.155.342/0010-74</t>
  </si>
  <si>
    <t>(31) 3218-8000</t>
  </si>
  <si>
    <t>TOMADA INDUSTRIAL DE SOBREPOR BLINDADA TRIFÁSICA  4P+T STECK OU SIMILAR CORRENTE NOMINAL 32A, TENSÃO NOMINAL 440V</t>
  </si>
  <si>
    <t>COT_28 - LOJA ELÉTRICA</t>
  </si>
  <si>
    <t>FORNECIMENTO, INSTALAÇÃO, E CONFIGURAÇÃO  DE CAIXA DE SOM REDONDA 100/70V, 3/6W, SENS. 90dB, RESP. FREQ. - 65 18kHz. INSTALAÇÃO EMBUTIDA NO FORRO. UTILIZAR TAP DE POTÊNCIA A 3W.</t>
  </si>
  <si>
    <t>AC TECNOLOGIA - SISTEMAS DE AUTOMAÇÃO E HOME TEACHER</t>
  </si>
  <si>
    <t>15.472.911/0001-99</t>
  </si>
  <si>
    <t>COT_AC_TEC</t>
  </si>
  <si>
    <t>FORNECIMENTO, INSTALAÇÃO E CONFIGURAÇÃO DE ATENUADOR DE SINAL DE ÁUDIO 0,5W  - 30W.5 NÍVEIS COM CONECTOR DO TIPO PUSH IN. PAINEL COM ESPELHO : RESINA ABS BRANCO</t>
  </si>
  <si>
    <t>LUMINÁRIA CIRCULAR DE EMBUTIR 20W, 3000K FLUXO LUMINOSO 2.200LM. REF.: A.  20WI DA INTRAL OU LUMINÁRIA COM CARACTERÍSTICAS TÉCNICAS EQUIVALENTES OU SUPERIORES.</t>
  </si>
  <si>
    <t>TOSI INDÚSTRIA E COMÉRCIO LTDA</t>
  </si>
  <si>
    <t>01.484.046/0001-96</t>
  </si>
  <si>
    <t>(62) 3233-6943</t>
  </si>
  <si>
    <t>ARC_12</t>
  </si>
  <si>
    <t>ARC_03</t>
  </si>
  <si>
    <t>COT_MML</t>
  </si>
  <si>
    <t>FORNECIMENTO E INSTALAÇÃO DE DETECTOR TERMOVELOCIMÉTRICO ENDEREÇÁVEL  (REF. FST-851R + B501 NOTIFIER)</t>
  </si>
  <si>
    <t>FORNECIMENTO E INSTALAÇÃO DE INDICADOR SONORO VISUAL COM CAIXA DE CONEXÃO  (REF.: P2R-PG + SBBR NOTIFIER)</t>
  </si>
  <si>
    <t>SETTA FIOS E CABOS</t>
  </si>
  <si>
    <t>01.134.726/0001-80</t>
  </si>
  <si>
    <t>(34) 3818-2727</t>
  </si>
  <si>
    <t>SHOPTIME</t>
  </si>
  <si>
    <t>4003 9898</t>
  </si>
  <si>
    <t>M²</t>
  </si>
  <si>
    <t>PISO VINILICO EM MANTA TARKETT DECODE FIBER BLUE 2mmx2m</t>
  </si>
  <si>
    <t>COLA ACRILICA WEBER (3,6KG)</t>
  </si>
  <si>
    <t>CARPETE EM PLACA TARKETT DESSO ESSENCE MAZE 6,3mmx50cmx50cm</t>
  </si>
  <si>
    <t>PORCELANATO 60x60cm BORDA BOLD NATURAL MINIMUM NUDE ELIANE</t>
  </si>
  <si>
    <t>MICTORIO COM SIFAO INTEGRADO BRANCO GELO DECA</t>
  </si>
  <si>
    <t>TORNEIRA PARA LAVATORIO COM SENSOR DECALUX 1183C CROMADA DECA</t>
  </si>
  <si>
    <t>TORNEIRA ALAVANCA PARA P.C.D. 1173.C.CONFORTO DECA</t>
  </si>
  <si>
    <t>TORNEIRA PARA TANQUE REF.1133 CROMADA 1/2"</t>
  </si>
  <si>
    <t>TORNEIRA PARA PIA COZINHA ASPEN 1168.C35 DECA</t>
  </si>
  <si>
    <t>CABO, HDMI, COMPRIMENTO DE 20m, COM 2 CONECTORES DO TIPO MACHO NAS EXTREMIDADES - FORNECIMENTO</t>
  </si>
  <si>
    <t>CAIXA ACOPLADA DUO VOGUE PLUS BRANCA DECA</t>
  </si>
  <si>
    <t>BACIA SANITÁRIA PARA CAIXA ACOPLADA, DE LOUÇA, COR BRANCO GELO, COM ACIONAMENTO DUO, PARA PCD.
REF.: MOD.: LINHA VOGUE PLUS, CÓD.: P515.17, FAB.: DECA OU EQUIVALENTE TÉCNICO.
FORNECIMENTO.</t>
  </si>
  <si>
    <t>BRAKEY COMERCIO DE PRODUTOS DE HIGIENE</t>
  </si>
  <si>
    <t>(11)3031 7881</t>
  </si>
  <si>
    <t>15.462.217/0001-90</t>
  </si>
  <si>
    <t>PRATELEIRA, ACABAMENTO CROMADO. REF.: PRATELEIRA CLEAN, CÓD.: 2030.C.CLN DA DECA OU EQUIVALENTE TÉCNICO</t>
  </si>
  <si>
    <t>SANTIL</t>
  </si>
  <si>
    <t>49.474.398/0008-63</t>
  </si>
  <si>
    <t>80.248.172/0001-18</t>
  </si>
  <si>
    <t>(41) 3059 8200</t>
  </si>
  <si>
    <t>DISFUSTHERM</t>
  </si>
  <si>
    <t>DIVISORIA EM GRANITO, COM DUAS FACES POLIDAS, TIPO ANDORINHA/ QUARTZ/ CASTELO/ CORUMBA OU OUTROS EQUIVALENTES DA REGIAO, E=  *3,0*  CM</t>
  </si>
  <si>
    <t xml:space="preserve">KWH   </t>
  </si>
  <si>
    <t>JANELA DE CORRER, EM ALUMINIO PERFIL 25, 100 X 120 CM (A X L), 2 FLS MOVEIS,  SEM BANDEIRA, ACABAMENTO BRANCO OU BRILHANTE, BATENTE DE 6 A 7 CM, COM VIDRO, SEM GUARNICAO</t>
  </si>
  <si>
    <t>LONA PLASTICA EXTRA FORTE PRETA, E = 200 MICRA</t>
  </si>
  <si>
    <t>MASSA CORRIDA PARA SUPERFICIES DE AMBIENTES INTERNOS</t>
  </si>
  <si>
    <t>MASSA DE REJUNTE EM PO PARA DRYWALL, A BASE DE GESSO, SECAGEM RAPIDA, PARA TRATAMENTO DE JUNTAS DE CHAPA DE GESSO (NECESSITA ADICAO DE AGUA)</t>
  </si>
  <si>
    <t>PLACA / CHAPA DE GESSO ACARTONADO, STANDARD (ST), COR BRANCA, E = 12,5 MM, 1200 X 2400 MM (L X C)</t>
  </si>
  <si>
    <t>PRIMER EPOXI / EPOXIDICO</t>
  </si>
  <si>
    <t>TINTA EPOXI BASE AGUA PREMIUM, BRANCA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</si>
  <si>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</si>
  <si>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</si>
  <si>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</si>
  <si>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</si>
  <si>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</si>
  <si>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</si>
  <si>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</si>
  <si>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</si>
  <si>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</si>
  <si>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</si>
  <si>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</si>
  <si>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</si>
  <si>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</si>
  <si>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</si>
  <si>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</si>
  <si>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</si>
  <si>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</si>
  <si>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</si>
  <si>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</si>
  <si>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</si>
  <si>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</si>
  <si>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</si>
  <si>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</si>
  <si>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</si>
  <si>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</si>
  <si>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</si>
  <si>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</si>
  <si>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</si>
  <si>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</si>
  <si>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</si>
  <si>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</si>
  <si>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</si>
  <si>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</si>
  <si>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</si>
  <si>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</si>
  <si>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</si>
  <si>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</si>
  <si>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</si>
  <si>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</si>
  <si>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</si>
  <si>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</si>
  <si>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</si>
  <si>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</si>
  <si>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</si>
  <si>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</si>
  <si>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</si>
  <si>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</si>
  <si>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</si>
  <si>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</si>
  <si>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</si>
  <si>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</si>
  <si>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</si>
  <si>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</si>
  <si>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</si>
  <si>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</si>
  <si>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</si>
  <si>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</si>
  <si>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</si>
  <si>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</si>
  <si>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</si>
  <si>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</si>
  <si>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</si>
  <si>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</si>
  <si>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</si>
  <si>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</si>
  <si>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</si>
  <si>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</si>
  <si>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</si>
  <si>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</si>
  <si>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</si>
  <si>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</si>
  <si>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</si>
  <si>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</si>
  <si>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</si>
  <si>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</si>
  <si>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</si>
  <si>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</si>
  <si>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</si>
  <si>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</si>
  <si>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</si>
  <si>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</si>
  <si>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</si>
  <si>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</si>
  <si>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</si>
  <si>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</si>
  <si>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</si>
  <si>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</si>
  <si>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</si>
  <si>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</si>
  <si>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</si>
  <si>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</si>
  <si>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</si>
  <si>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</si>
  <si>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</si>
  <si>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</si>
  <si>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</si>
  <si>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</si>
  <si>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</si>
  <si>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</si>
  <si>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</si>
  <si>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</si>
  <si>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</si>
  <si>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</si>
  <si>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</si>
  <si>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</si>
  <si>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</si>
  <si>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</si>
  <si>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</si>
  <si>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</si>
  <si>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</si>
  <si>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</si>
  <si>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</si>
  <si>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</si>
  <si>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</si>
  <si>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</si>
  <si>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</si>
  <si>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</si>
  <si>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</si>
  <si>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</si>
  <si>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</si>
  <si>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</si>
  <si>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</si>
  <si>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</si>
  <si>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</si>
  <si>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</si>
  <si>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</si>
  <si>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</si>
  <si>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</si>
  <si>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</si>
  <si>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</si>
  <si>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</si>
  <si>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</si>
  <si>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</si>
  <si>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</si>
  <si>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</si>
  <si>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</si>
  <si>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</si>
  <si>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</si>
  <si>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</si>
  <si>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</si>
  <si>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</si>
  <si>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</si>
  <si>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</si>
  <si>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</si>
  <si>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</si>
  <si>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</si>
  <si>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</si>
  <si>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</si>
  <si>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</si>
  <si>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</si>
  <si>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</si>
  <si>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</si>
  <si>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</si>
  <si>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</si>
  <si>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</si>
  <si>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</si>
  <si>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</si>
  <si>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</si>
  <si>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</si>
  <si>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</si>
  <si>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</si>
  <si>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</si>
  <si>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</si>
  <si>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</si>
  <si>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</si>
  <si>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</si>
  <si>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</si>
  <si>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</si>
  <si>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</si>
  <si>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</si>
  <si>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</si>
  <si>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</si>
  <si>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</si>
  <si>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</si>
  <si>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</si>
  <si>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</si>
  <si>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</si>
  <si>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</si>
  <si>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</si>
  <si>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MARTELO DEMOLIDOR ELÉTRICO, COM POTÊNCIA DE 2.000 W, 1.000 IMPACTOS POR MINUTO, PESO DE 30 KG -  CHI DIURNO. AF_01/2021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</si>
  <si>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</si>
  <si>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</si>
  <si>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</si>
  <si>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</si>
  <si>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</si>
  <si>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</si>
  <si>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</si>
  <si>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</si>
  <si>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</si>
  <si>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</si>
  <si>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</si>
  <si>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</si>
  <si>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</si>
  <si>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</si>
  <si>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</si>
  <si>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</si>
  <si>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</si>
  <si>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</si>
  <si>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</si>
  <si>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</si>
  <si>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</si>
  <si>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</si>
  <si>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</si>
  <si>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</si>
  <si>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</si>
  <si>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</si>
  <si>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</si>
  <si>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</si>
  <si>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</si>
  <si>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</si>
  <si>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</si>
  <si>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</si>
  <si>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</si>
  <si>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</si>
  <si>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</si>
  <si>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</si>
  <si>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</si>
  <si>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</si>
  <si>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</si>
  <si>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</si>
  <si>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</si>
  <si>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</si>
  <si>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</si>
  <si>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</si>
  <si>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</si>
  <si>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</si>
  <si>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</si>
  <si>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</si>
  <si>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</si>
  <si>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</si>
  <si>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</si>
  <si>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</si>
  <si>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</si>
  <si>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</si>
  <si>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</si>
  <si>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</si>
  <si>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</si>
  <si>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</si>
  <si>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</si>
  <si>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</si>
  <si>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</si>
  <si>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</si>
  <si>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</si>
  <si>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</si>
  <si>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</si>
  <si>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</si>
  <si>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</si>
  <si>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</si>
  <si>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</si>
  <si>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</si>
  <si>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</si>
  <si>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</si>
  <si>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</si>
  <si>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</si>
  <si>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</si>
  <si>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</si>
  <si>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</si>
  <si>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</si>
  <si>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</si>
  <si>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</si>
  <si>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</si>
  <si>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</si>
  <si>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</si>
  <si>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</si>
  <si>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</si>
  <si>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</si>
  <si>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</si>
  <si>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</si>
  <si>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</si>
  <si>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</si>
  <si>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</si>
  <si>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</si>
  <si>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</si>
  <si>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</si>
  <si>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</si>
  <si>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</si>
  <si>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</si>
  <si>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</si>
  <si>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</si>
  <si>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</si>
  <si>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</si>
  <si>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</si>
  <si>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</si>
  <si>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</si>
  <si>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</si>
  <si>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</si>
  <si>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</si>
  <si>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</si>
  <si>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</si>
  <si>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</si>
  <si>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</si>
  <si>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</si>
  <si>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</si>
  <si>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</si>
  <si>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</si>
  <si>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</si>
  <si>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</si>
  <si>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</si>
  <si>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</si>
  <si>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</si>
  <si>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</si>
  <si>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</si>
  <si>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</si>
  <si>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</si>
  <si>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</si>
  <si>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</si>
  <si>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</si>
  <si>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</si>
  <si>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</si>
  <si>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</si>
  <si>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</si>
  <si>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</si>
  <si>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</si>
  <si>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</si>
  <si>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</si>
  <si>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</si>
  <si>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</si>
  <si>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</si>
  <si>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</si>
  <si>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</si>
  <si>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</si>
  <si>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</si>
  <si>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</si>
  <si>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</si>
  <si>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</si>
  <si>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</si>
  <si>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</si>
  <si>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</si>
  <si>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</si>
  <si>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</si>
  <si>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</si>
  <si>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</si>
  <si>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</si>
  <si>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</si>
  <si>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</si>
  <si>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</si>
  <si>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</si>
  <si>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</si>
  <si>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</si>
  <si>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</si>
  <si>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</si>
  <si>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</si>
  <si>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</si>
  <si>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</si>
  <si>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</si>
  <si>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</si>
  <si>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</si>
  <si>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</si>
  <si>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</si>
  <si>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</si>
  <si>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</si>
  <si>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</si>
  <si>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</si>
  <si>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</si>
  <si>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</si>
  <si>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</si>
  <si>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</si>
  <si>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</si>
  <si>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</si>
  <si>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</si>
  <si>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</si>
  <si>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</si>
  <si>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</si>
  <si>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</si>
  <si>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</si>
  <si>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</si>
  <si>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</si>
  <si>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</si>
  <si>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</si>
  <si>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</si>
  <si>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</si>
  <si>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</si>
  <si>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</si>
  <si>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</si>
  <si>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</si>
  <si>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</si>
  <si>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</si>
  <si>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</si>
  <si>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</si>
  <si>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</si>
  <si>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</si>
  <si>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</si>
  <si>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</si>
  <si>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</si>
  <si>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</si>
  <si>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</si>
  <si>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</si>
  <si>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</si>
  <si>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</si>
  <si>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</si>
  <si>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</si>
  <si>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</si>
  <si>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</si>
  <si>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</si>
  <si>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</si>
  <si>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</si>
  <si>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</si>
  <si>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</si>
  <si>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</si>
  <si>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</si>
  <si>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</si>
  <si>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</si>
  <si>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</si>
  <si>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</si>
  <si>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</si>
  <si>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</si>
  <si>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</si>
  <si>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</si>
  <si>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</si>
  <si>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</si>
  <si>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</si>
  <si>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</si>
  <si>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</si>
  <si>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</si>
  <si>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</si>
  <si>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</si>
  <si>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</si>
  <si>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</si>
  <si>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</si>
  <si>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</si>
  <si>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</si>
  <si>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</si>
  <si>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</si>
  <si>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</si>
  <si>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</si>
  <si>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</si>
  <si>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</si>
  <si>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</si>
  <si>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</si>
  <si>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</si>
  <si>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</si>
  <si>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</si>
  <si>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</si>
  <si>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</si>
  <si>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</si>
  <si>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</si>
  <si>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</si>
  <si>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</si>
  <si>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</si>
  <si>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</si>
  <si>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</si>
  <si>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</si>
  <si>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</si>
  <si>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</si>
  <si>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</si>
  <si>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</si>
  <si>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</si>
  <si>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</si>
  <si>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</si>
  <si>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</si>
  <si>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</si>
  <si>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</si>
  <si>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</si>
  <si>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</si>
  <si>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</si>
  <si>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</si>
  <si>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</si>
  <si>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</si>
  <si>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</si>
  <si>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</si>
  <si>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</si>
  <si>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</si>
  <si>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</si>
  <si>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</si>
  <si>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</si>
  <si>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</si>
  <si>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</si>
  <si>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</si>
  <si>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</si>
  <si>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</si>
  <si>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</si>
  <si>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</si>
  <si>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</si>
  <si>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</si>
  <si>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</si>
  <si>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</si>
  <si>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</si>
  <si>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</si>
  <si>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</si>
  <si>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</si>
  <si>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</si>
  <si>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</si>
  <si>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</si>
  <si>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</si>
  <si>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</si>
  <si>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</si>
  <si>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</si>
  <si>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</si>
  <si>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</si>
  <si>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</si>
  <si>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</si>
  <si>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</si>
  <si>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</si>
  <si>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</si>
  <si>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</si>
  <si>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</si>
  <si>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</si>
  <si>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</si>
  <si>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</si>
  <si>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</si>
  <si>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</si>
  <si>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</si>
  <si>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</si>
  <si>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</si>
  <si>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</si>
  <si>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</si>
  <si>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</si>
  <si>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</si>
  <si>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</si>
  <si>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</si>
  <si>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</si>
  <si>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</si>
  <si>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</si>
  <si>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</si>
  <si>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</si>
  <si>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</si>
  <si>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</si>
  <si>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</si>
  <si>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</si>
  <si>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</si>
  <si>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</si>
  <si>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</si>
  <si>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</si>
  <si>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</si>
  <si>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</si>
  <si>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</si>
  <si>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</si>
  <si>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</si>
  <si>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</si>
  <si>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</si>
  <si>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</si>
  <si>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</si>
  <si>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</si>
  <si>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</si>
  <si>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</si>
  <si>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</si>
  <si>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</si>
  <si>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</si>
  <si>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</si>
  <si>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</si>
  <si>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</si>
  <si>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</si>
  <si>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</si>
  <si>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</si>
  <si>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</si>
  <si>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</si>
  <si>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</si>
  <si>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</si>
  <si>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</si>
  <si>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</si>
  <si>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</si>
  <si>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</si>
  <si>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</si>
  <si>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</si>
  <si>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</si>
  <si>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</si>
  <si>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</si>
  <si>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</si>
  <si>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</si>
  <si>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</si>
  <si>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</si>
  <si>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</si>
  <si>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</si>
  <si>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</si>
  <si>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</si>
  <si>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</si>
  <si>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</si>
  <si>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</si>
  <si>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</si>
  <si>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</si>
  <si>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</si>
  <si>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</si>
  <si>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</si>
  <si>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</si>
  <si>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</si>
  <si>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</si>
  <si>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</si>
  <si>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</si>
  <si>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</si>
  <si>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</si>
  <si>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</si>
  <si>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</si>
  <si>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</si>
  <si>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</si>
  <si>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</si>
  <si>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</si>
  <si>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</si>
  <si>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</si>
  <si>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</si>
  <si>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</si>
  <si>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</si>
  <si>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</si>
  <si>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</si>
  <si>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</si>
  <si>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</si>
  <si>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</si>
  <si>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</si>
  <si>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</si>
  <si>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</si>
  <si>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</si>
  <si>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</si>
  <si>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</si>
  <si>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</si>
  <si>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</si>
  <si>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</si>
  <si>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</si>
  <si>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</si>
  <si>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</si>
  <si>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</si>
  <si>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</si>
  <si>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</si>
  <si>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</si>
  <si>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</si>
  <si>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</si>
  <si>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</si>
  <si>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</si>
  <si>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</si>
  <si>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</si>
  <si>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</si>
  <si>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</si>
  <si>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</si>
  <si>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</si>
  <si>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</si>
  <si>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</si>
  <si>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</si>
  <si>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</si>
  <si>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</si>
  <si>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</si>
  <si>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</si>
  <si>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</si>
  <si>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</si>
  <si>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</si>
  <si>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</si>
  <si>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</si>
  <si>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</si>
  <si>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</si>
  <si>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</si>
  <si>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</si>
  <si>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</si>
  <si>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</si>
  <si>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</si>
  <si>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</si>
  <si>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</si>
  <si>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</si>
  <si>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</si>
  <si>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</si>
  <si>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</si>
  <si>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</si>
  <si>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</si>
  <si>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</si>
  <si>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</si>
  <si>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</si>
  <si>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</si>
  <si>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</si>
  <si>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</si>
  <si>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</si>
  <si>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</si>
  <si>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</si>
  <si>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</si>
  <si>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</si>
  <si>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</si>
  <si>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</si>
  <si>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</si>
  <si>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</si>
  <si>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</si>
  <si>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</si>
  <si>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</si>
  <si>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</si>
  <si>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</si>
  <si>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</si>
  <si>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</si>
  <si>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</si>
  <si>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</si>
  <si>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</si>
  <si>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</si>
  <si>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</si>
  <si>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</si>
  <si>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</si>
  <si>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</si>
  <si>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</si>
  <si>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</si>
  <si>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</si>
  <si>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</si>
  <si>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</si>
  <si>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</si>
  <si>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</si>
  <si>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</si>
  <si>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</si>
  <si>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</si>
  <si>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</si>
  <si>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</si>
  <si>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</si>
  <si>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</si>
  <si>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</si>
  <si>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</si>
  <si>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</si>
  <si>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</si>
  <si>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</si>
  <si>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</si>
  <si>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</si>
  <si>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</si>
  <si>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</si>
  <si>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</si>
  <si>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</si>
  <si>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</si>
  <si>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</si>
  <si>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</si>
  <si>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</si>
  <si>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</si>
  <si>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</si>
  <si>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</si>
  <si>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</si>
  <si>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</si>
  <si>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</si>
  <si>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</si>
  <si>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</si>
  <si>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</si>
  <si>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</si>
  <si>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</si>
  <si>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</si>
  <si>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</si>
  <si>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</si>
  <si>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</si>
  <si>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</si>
  <si>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</si>
  <si>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</si>
  <si>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</si>
  <si>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</si>
  <si>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</si>
  <si>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</si>
  <si>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</si>
  <si>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</si>
  <si>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</si>
  <si>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</si>
  <si>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</si>
  <si>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</si>
  <si>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</si>
  <si>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</si>
  <si>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</si>
  <si>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</si>
  <si>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</si>
  <si>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</si>
  <si>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</si>
  <si>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</si>
  <si>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</si>
  <si>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</si>
  <si>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</si>
  <si>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</si>
  <si>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</si>
  <si>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</si>
  <si>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</si>
  <si>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</si>
  <si>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</si>
  <si>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</si>
  <si>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</si>
  <si>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PLAFON CIRCULAR, DE SOBREPOR, COM LED DE 12/13 W - FORNECIMENTO E INSTALAÇÃO. AF_03/2022</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</si>
  <si>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</si>
  <si>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</si>
  <si>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</si>
  <si>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</si>
  <si>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</si>
  <si>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</si>
  <si>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</si>
  <si>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</si>
  <si>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</si>
  <si>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</si>
  <si>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</si>
  <si>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</si>
  <si>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</si>
  <si>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</si>
  <si>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</si>
  <si>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</si>
  <si>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</si>
  <si>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</si>
  <si>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</si>
  <si>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</si>
  <si>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</si>
  <si>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</si>
  <si>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</si>
  <si>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</si>
  <si>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</si>
  <si>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</si>
  <si>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</si>
  <si>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</si>
  <si>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</si>
  <si>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</si>
  <si>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</si>
  <si>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</si>
  <si>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</si>
  <si>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</si>
  <si>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</si>
  <si>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</si>
  <si>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</si>
  <si>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</si>
  <si>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</si>
  <si>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</si>
  <si>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</si>
  <si>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</si>
  <si>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</si>
  <si>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</si>
  <si>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</si>
  <si>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</si>
  <si>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</si>
  <si>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</si>
  <si>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</si>
  <si>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</si>
  <si>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</si>
  <si>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</si>
  <si>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</si>
  <si>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</si>
  <si>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</si>
  <si>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</si>
  <si>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</si>
  <si>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</si>
  <si>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</si>
  <si>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</si>
  <si>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</si>
  <si>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</si>
  <si>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</si>
  <si>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</si>
  <si>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</si>
  <si>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</si>
  <si>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</si>
  <si>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</si>
  <si>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</si>
  <si>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</si>
  <si>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</si>
  <si>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</si>
  <si>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</si>
  <si>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</si>
  <si>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</si>
  <si>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</si>
  <si>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</si>
  <si>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</si>
  <si>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</si>
  <si>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</si>
  <si>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</si>
  <si>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</si>
  <si>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</si>
  <si>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</si>
  <si>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</si>
  <si>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</si>
  <si>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</si>
  <si>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</si>
  <si>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</si>
  <si>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</si>
  <si>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</si>
  <si>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</si>
  <si>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</si>
  <si>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</si>
  <si>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</si>
  <si>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</si>
  <si>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</si>
  <si>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</si>
  <si>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</si>
  <si>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</si>
  <si>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</si>
  <si>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</si>
  <si>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</si>
  <si>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</si>
  <si>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</si>
  <si>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</si>
  <si>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</si>
  <si>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</si>
  <si>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</si>
  <si>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</si>
  <si>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</si>
  <si>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</si>
  <si>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</si>
  <si>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</si>
  <si>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</si>
  <si>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</si>
  <si>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</si>
  <si>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</si>
  <si>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</si>
  <si>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</si>
  <si>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</si>
  <si>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</si>
  <si>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</si>
  <si>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</si>
  <si>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</si>
  <si>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</si>
  <si>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</si>
  <si>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</si>
  <si>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</si>
  <si>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</si>
  <si>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</si>
  <si>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</si>
  <si>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</si>
  <si>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</si>
  <si>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</si>
  <si>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</si>
  <si>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</si>
  <si>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</si>
  <si>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</si>
  <si>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</si>
  <si>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</si>
  <si>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</si>
  <si>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</si>
  <si>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</si>
  <si>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</si>
  <si>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</si>
  <si>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</si>
  <si>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</si>
  <si>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</si>
  <si>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</si>
  <si>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</si>
  <si>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</si>
  <si>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</si>
  <si>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</si>
  <si>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</si>
  <si>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</si>
  <si>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</si>
  <si>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</si>
  <si>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</si>
  <si>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</si>
  <si>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</si>
  <si>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</si>
  <si>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</si>
  <si>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</si>
  <si>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</si>
  <si>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</si>
  <si>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</si>
  <si>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</si>
  <si>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</si>
  <si>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</si>
  <si>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</si>
  <si>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</si>
  <si>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</si>
  <si>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</si>
  <si>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</si>
  <si>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</si>
  <si>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</si>
  <si>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</si>
  <si>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</si>
  <si>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</si>
  <si>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</si>
  <si>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</si>
  <si>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</si>
  <si>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</si>
  <si>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</si>
  <si>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</si>
  <si>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</si>
  <si>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</si>
  <si>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</si>
  <si>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</si>
  <si>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</si>
  <si>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</si>
  <si>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</si>
  <si>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</si>
  <si>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</si>
  <si>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</si>
  <si>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</si>
  <si>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</si>
  <si>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</si>
  <si>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</si>
  <si>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</si>
  <si>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</si>
  <si>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</si>
  <si>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</si>
  <si>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</si>
  <si>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</si>
  <si>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</si>
  <si>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</si>
  <si>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</si>
  <si>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</si>
  <si>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</si>
  <si>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</si>
  <si>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</si>
  <si>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</si>
  <si>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</si>
  <si>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</si>
  <si>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</si>
  <si>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</si>
  <si>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</si>
  <si>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</si>
  <si>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</si>
  <si>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</si>
  <si>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</si>
  <si>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</si>
  <si>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</si>
  <si>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</si>
  <si>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</si>
  <si>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</si>
  <si>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</si>
  <si>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</si>
  <si>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</si>
  <si>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</si>
  <si>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</si>
  <si>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</si>
  <si>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</si>
  <si>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</si>
  <si>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</si>
  <si>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</si>
  <si>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</si>
  <si>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</si>
  <si>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</si>
  <si>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</si>
  <si>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</si>
  <si>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</si>
  <si>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</si>
  <si>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</si>
  <si>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</si>
  <si>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</si>
  <si>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</si>
  <si>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</si>
  <si>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</si>
  <si>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</si>
  <si>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</si>
  <si>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</si>
  <si>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</si>
  <si>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</si>
  <si>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</si>
  <si>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</si>
  <si>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</si>
  <si>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</si>
  <si>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</si>
  <si>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</si>
  <si>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</si>
  <si>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</si>
  <si>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</si>
  <si>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</si>
  <si>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</si>
  <si>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</si>
  <si>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</si>
  <si>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</si>
  <si>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</si>
  <si>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</si>
  <si>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</si>
  <si>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</si>
  <si>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</si>
  <si>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</si>
  <si>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</si>
  <si>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</si>
  <si>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</si>
  <si>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</si>
  <si>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</si>
  <si>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</si>
  <si>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</si>
  <si>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</si>
  <si>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</si>
  <si>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</si>
  <si>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</si>
  <si>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</si>
  <si>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</si>
  <si>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</si>
  <si>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</si>
  <si>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</si>
  <si>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</si>
  <si>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</si>
  <si>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</si>
  <si>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</si>
  <si>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</si>
  <si>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</si>
  <si>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</si>
  <si>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</si>
  <si>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</si>
  <si>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</si>
  <si>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</si>
  <si>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</si>
  <si>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</si>
  <si>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</si>
  <si>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</si>
  <si>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</si>
  <si>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</si>
  <si>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</si>
  <si>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</si>
  <si>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</si>
  <si>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</si>
  <si>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</si>
  <si>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</si>
  <si>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</si>
  <si>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</si>
  <si>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</si>
  <si>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</si>
  <si>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</si>
  <si>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</si>
  <si>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</si>
  <si>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</si>
  <si>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</si>
  <si>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</si>
  <si>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</si>
  <si>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</si>
  <si>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</si>
  <si>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</si>
  <si>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</si>
  <si>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</si>
  <si>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</si>
  <si>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</si>
  <si>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</si>
  <si>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</si>
  <si>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</si>
  <si>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</si>
  <si>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</si>
  <si>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</si>
  <si>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</si>
  <si>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</si>
  <si>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</si>
  <si>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</si>
  <si>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</si>
  <si>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</si>
  <si>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</si>
  <si>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</si>
  <si>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</si>
  <si>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</si>
  <si>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</si>
  <si>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</si>
  <si>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</si>
  <si>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</si>
  <si>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</si>
  <si>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</si>
  <si>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</si>
  <si>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</si>
  <si>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</si>
  <si>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</si>
  <si>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</si>
  <si>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</si>
  <si>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</si>
  <si>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</si>
  <si>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</si>
  <si>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</si>
  <si>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</si>
  <si>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</si>
  <si>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</si>
  <si>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</si>
  <si>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</si>
  <si>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</si>
  <si>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</si>
  <si>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</si>
  <si>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</si>
  <si>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</si>
  <si>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</si>
  <si>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</si>
  <si>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</si>
  <si>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</si>
  <si>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</si>
  <si>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</si>
  <si>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</si>
  <si>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</si>
  <si>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</si>
  <si>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</si>
  <si>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</si>
  <si>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</si>
  <si>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</si>
  <si>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</si>
  <si>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</si>
  <si>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</si>
  <si>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</si>
  <si>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</si>
  <si>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</si>
  <si>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</si>
  <si>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</si>
  <si>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</si>
  <si>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</si>
  <si>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</si>
  <si>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</si>
  <si>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</si>
  <si>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</si>
  <si>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</si>
  <si>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</si>
  <si>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</si>
  <si>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</si>
  <si>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</si>
  <si>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</si>
  <si>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</si>
  <si>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</si>
  <si>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</si>
  <si>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</si>
  <si>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</si>
  <si>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</si>
  <si>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</si>
  <si>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</si>
  <si>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</si>
  <si>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</si>
  <si>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</si>
  <si>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</si>
  <si>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</si>
  <si>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</si>
  <si>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</si>
  <si>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</si>
  <si>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</si>
  <si>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</si>
  <si>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</si>
  <si>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</si>
  <si>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</si>
  <si>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</si>
  <si>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</si>
  <si>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</si>
  <si>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</si>
  <si>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</si>
  <si>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</si>
  <si>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</si>
  <si>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</si>
  <si>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</si>
  <si>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</si>
  <si>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</si>
  <si>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</si>
  <si>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</si>
  <si>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</si>
  <si>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</si>
  <si>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</si>
  <si>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</si>
  <si>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</si>
  <si>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</si>
  <si>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</si>
  <si>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</si>
  <si>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</si>
  <si>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</si>
  <si>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</si>
  <si>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</si>
  <si>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</si>
  <si>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</si>
  <si>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</si>
  <si>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</si>
  <si>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</si>
  <si>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</si>
  <si>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</si>
  <si>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</si>
  <si>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</si>
  <si>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</si>
  <si>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</si>
  <si>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</si>
  <si>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</si>
  <si>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</si>
  <si>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</si>
  <si>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</si>
  <si>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</si>
  <si>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</si>
  <si>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</si>
  <si>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</si>
  <si>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</si>
  <si>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</si>
  <si>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</si>
  <si>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</si>
  <si>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</si>
  <si>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</si>
  <si>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</si>
  <si>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</si>
  <si>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</si>
  <si>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</si>
  <si>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</si>
  <si>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</si>
  <si>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</si>
  <si>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</si>
  <si>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</si>
  <si>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</si>
  <si>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</si>
  <si>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</si>
  <si>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</si>
  <si>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</si>
  <si>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</si>
  <si>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</si>
  <si>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</si>
  <si>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</si>
  <si>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</si>
  <si>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</si>
  <si>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</si>
  <si>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</si>
  <si>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</si>
  <si>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</si>
  <si>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</si>
  <si>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</si>
  <si>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</si>
  <si>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</si>
  <si>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</si>
  <si>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</si>
  <si>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</si>
  <si>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</si>
  <si>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</si>
  <si>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</si>
  <si>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</si>
  <si>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</si>
  <si>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</si>
  <si>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</si>
  <si>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</si>
  <si>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</si>
  <si>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</si>
  <si>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</si>
  <si>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</si>
  <si>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</si>
  <si>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</si>
  <si>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</si>
  <si>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</si>
  <si>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</si>
  <si>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</si>
  <si>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</si>
  <si>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</si>
  <si>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</si>
  <si>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</si>
  <si>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</si>
  <si>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</si>
  <si>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</si>
  <si>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</si>
  <si>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</si>
  <si>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</si>
  <si>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</si>
  <si>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</si>
  <si>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</si>
  <si>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</si>
  <si>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</si>
  <si>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</si>
  <si>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</si>
  <si>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</si>
  <si>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</si>
  <si>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</si>
  <si>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</si>
  <si>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</si>
  <si>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</si>
  <si>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</si>
  <si>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</si>
  <si>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</si>
  <si>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</si>
  <si>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</si>
  <si>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</si>
  <si>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</si>
  <si>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</si>
  <si>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</si>
  <si>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</si>
  <si>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</si>
  <si>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</si>
  <si>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</si>
  <si>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</si>
  <si>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</si>
  <si>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</si>
  <si>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</si>
  <si>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</si>
  <si>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</si>
  <si>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</si>
  <si>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</si>
  <si>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</si>
  <si>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</si>
  <si>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</si>
  <si>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</si>
  <si>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</si>
  <si>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</si>
  <si>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</si>
  <si>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</si>
  <si>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</si>
  <si>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</si>
  <si>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</si>
  <si>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</si>
  <si>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</si>
  <si>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</si>
  <si>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</si>
  <si>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</si>
  <si>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</si>
  <si>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</si>
  <si>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</si>
  <si>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</si>
  <si>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</si>
  <si>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</si>
  <si>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</si>
  <si>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</si>
  <si>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</si>
  <si>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</si>
  <si>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</si>
  <si>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</si>
  <si>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</si>
  <si>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</si>
  <si>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</si>
  <si>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</si>
  <si>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</si>
  <si>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</si>
  <si>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</si>
  <si>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</si>
  <si>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</si>
  <si>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</si>
  <si>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</si>
  <si>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</si>
  <si>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</si>
  <si>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</si>
  <si>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</si>
  <si>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</si>
  <si>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</si>
  <si>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</si>
  <si>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</si>
  <si>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</si>
  <si>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</si>
  <si>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</si>
  <si>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</si>
  <si>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</si>
  <si>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</si>
  <si>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</si>
  <si>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</si>
  <si>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</si>
  <si>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</si>
  <si>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</si>
  <si>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</si>
  <si>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</si>
  <si>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</si>
  <si>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</si>
  <si>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</si>
  <si>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</si>
  <si>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</si>
  <si>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</si>
  <si>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</si>
  <si>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</si>
  <si>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</si>
  <si>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</si>
  <si>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</si>
  <si>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</si>
  <si>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</si>
  <si>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</si>
  <si>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</si>
  <si>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</si>
  <si>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</si>
  <si>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</si>
  <si>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</si>
  <si>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</si>
  <si>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</si>
  <si>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</si>
  <si>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</si>
  <si>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</si>
  <si>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</si>
  <si>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</si>
  <si>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</si>
  <si>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</si>
  <si>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</si>
  <si>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</si>
  <si>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</si>
  <si>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</si>
  <si>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</si>
  <si>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</si>
  <si>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</si>
  <si>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</si>
  <si>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</si>
  <si>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</si>
  <si>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</si>
  <si>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</si>
  <si>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</si>
  <si>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</si>
  <si>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</si>
  <si>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</si>
  <si>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</si>
  <si>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</si>
  <si>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</si>
  <si>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</si>
  <si>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</si>
  <si>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</si>
  <si>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</si>
  <si>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</si>
  <si>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</si>
  <si>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</si>
  <si>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</si>
  <si>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</si>
  <si>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</si>
  <si>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</si>
  <si>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</si>
  <si>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</si>
  <si>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</si>
  <si>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</si>
  <si>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</si>
  <si>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</si>
  <si>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</si>
  <si>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</si>
  <si>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</si>
  <si>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</si>
  <si>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</si>
  <si>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</si>
  <si>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</si>
  <si>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</si>
  <si>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</si>
  <si>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</si>
  <si>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</si>
  <si>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</si>
  <si>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</si>
  <si>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</si>
  <si>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</si>
  <si>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</si>
  <si>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</si>
  <si>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</si>
  <si>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</si>
  <si>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</si>
  <si>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</si>
  <si>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</si>
  <si>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</si>
  <si>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</si>
  <si>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</si>
  <si>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</si>
  <si>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</si>
  <si>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</si>
  <si>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</si>
  <si>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</si>
  <si>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</si>
  <si>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</si>
  <si>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</si>
  <si>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</si>
  <si>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</si>
  <si>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</si>
  <si>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</si>
  <si>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</si>
  <si>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</si>
  <si>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</si>
  <si>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</si>
  <si>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</si>
  <si>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</si>
  <si>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</si>
  <si>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</si>
  <si>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</si>
  <si>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</si>
  <si>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</si>
  <si>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</si>
  <si>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</si>
  <si>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</si>
  <si>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</si>
  <si>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</si>
  <si>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</si>
  <si>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</si>
  <si>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</si>
  <si>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</si>
  <si>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</si>
  <si>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</si>
  <si>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</si>
  <si>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</si>
  <si>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</si>
  <si>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</si>
  <si>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</si>
  <si>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</si>
  <si>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</si>
  <si>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</si>
  <si>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</si>
  <si>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</si>
  <si>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</si>
  <si>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</si>
  <si>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</si>
  <si>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</si>
  <si>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</si>
  <si>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</si>
  <si>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</si>
  <si>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</si>
  <si>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</si>
  <si>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</si>
  <si>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</si>
  <si>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</si>
  <si>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</si>
  <si>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</si>
  <si>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</si>
  <si>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</si>
  <si>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</si>
  <si>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</si>
  <si>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</si>
  <si>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</si>
  <si>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</si>
  <si>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</si>
  <si>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</si>
  <si>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</si>
  <si>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</si>
  <si>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</si>
  <si>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</si>
  <si>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</si>
  <si>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</si>
  <si>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</si>
  <si>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</si>
  <si>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</si>
  <si>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</si>
  <si>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</si>
  <si>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</si>
  <si>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</si>
  <si>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</si>
  <si>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</si>
  <si>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</si>
  <si>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</si>
  <si>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</si>
  <si>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</si>
  <si>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</si>
  <si>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</si>
  <si>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</si>
  <si>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</si>
  <si>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</si>
  <si>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</si>
  <si>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</si>
  <si>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</si>
  <si>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</si>
  <si>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</si>
  <si>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</si>
  <si>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</si>
  <si>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</si>
  <si>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</si>
  <si>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</si>
  <si>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</si>
  <si>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</si>
  <si>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</si>
  <si>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</si>
  <si>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</si>
  <si>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</si>
  <si>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</si>
  <si>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</si>
  <si>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</si>
  <si>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</si>
  <si>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</si>
  <si>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</si>
  <si>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ABRACADEIRA ACO PARA ELETRODUTO TIPO "U" SIMPLES 1"</t>
  </si>
  <si>
    <t>ABRACADEIRA ACO PARA ELETRODUTO TIPO "U" SIMPLES 1.1/2"</t>
  </si>
  <si>
    <t>ABRACADEIRA ACO PARA ELETRODUTO TIPO "U" SIMPLES 1.1/4"</t>
  </si>
  <si>
    <t>ABRACADEIRA ACO PARA ELETRODUTO TIPO "U" SIMPLES 2"</t>
  </si>
  <si>
    <t>ABRACADEIRA ACO PARA ELETRODUTO TIPO "U" SIMPLES 2.1/2"</t>
  </si>
  <si>
    <t>ABRACADEIRA ACO PARA ELETRODUTO TIPO "U" SIMPLES 3"</t>
  </si>
  <si>
    <t>ABRACADEIRA ACO PARA ELETRODUTO TIPO "U" SIMPLES 4"</t>
  </si>
  <si>
    <t>ABRACADEIRA CIRCULAR AQUAPLUV ENTRE 80 E 10mm</t>
  </si>
  <si>
    <t>ABRACADEIRA DE CONTRAVENTAGEM PARA MASTRO DE 2" PARA 3 ESTAIS</t>
  </si>
  <si>
    <t>ABRACADEIRA DE NYLON PRETA 3,6x140mm COM 100 PECAS</t>
  </si>
  <si>
    <t>ABRACADEIRA DE PVC CZ 1.1/4" ABR-25 WETZEL</t>
  </si>
  <si>
    <t>ABRACADEIRA FECHADA CONDULETE TOP 1" CINZA</t>
  </si>
  <si>
    <t>ABRACADEIRA FECHADA CONDULETE TOP 1/2" CINZA</t>
  </si>
  <si>
    <t>ABRACADEIRA FECHADA CONDULETE TOP 3/4" CINZA</t>
  </si>
  <si>
    <t>ABRACADEIRA PARA SINALIZADOR DE TOPO 1.1/2''</t>
  </si>
  <si>
    <t>ABRACADEIRA PVC 3/4" CINZA ESCURO CEMAR</t>
  </si>
  <si>
    <t>ABRACADEIRA TIPO OMEGA 2"</t>
  </si>
  <si>
    <t>ABRACADEIRA TIPO UNHA 1"</t>
  </si>
  <si>
    <t>ABRACADEIRA TIPO UNHA 1.1/4"</t>
  </si>
  <si>
    <t>ABRACADEIRA TIPO UNHA 1/2"</t>
  </si>
  <si>
    <t>ABRACADEIRA TIPO UNHA 2"</t>
  </si>
  <si>
    <t>ABRACADEIRA TIPO UNHA 2.1/2"</t>
  </si>
  <si>
    <t>ABRACADEIRA TIPO UNHA 3"</t>
  </si>
  <si>
    <t>ABRACADEIRA TIPO UNHA 3/4"</t>
  </si>
  <si>
    <t>ACABAMENTO DE REGISTRO 1", 1/2" E 3/4" LEVEL MIX CROMADO</t>
  </si>
  <si>
    <t>ACABAMENTO DE REGISTRO GAVETA PRATA CROMADO 1/2'', 3/4'' E 1'' POLO DECA</t>
  </si>
  <si>
    <t>ACABAMENTO DE REGISTRO MONOCOMANDO PARA CHUVEIRO LEVEL MIX ALTA E BAIXA PRESSAO 4993.C26 DECA</t>
  </si>
  <si>
    <t>ACABAMENTO DE REGISTRO PRESSAO CROMADO 1" TARGA DECA</t>
  </si>
  <si>
    <t>ACABAMENTO DE REGISTRO PRESSAO CROMADO 1/2" LEVEL DECA</t>
  </si>
  <si>
    <t>ACABAMENTO DE REGISTRO PRESSAO CROMADO 3/4" ASPEN DECA</t>
  </si>
  <si>
    <t>ACABAMENTO PARA VALVULA DE DESCARGA 1.1/4" E 1.1/2" LUXO CROMADO HYDRA</t>
  </si>
  <si>
    <t>ACABAMENTO PARA VALVULA DE DESCARGA BENEFIT 00184906 PARA PCD DOCOL</t>
  </si>
  <si>
    <t>ACABAMENTO PARA VALVULA DE DESCARGA CROMADO LUXUS DOCOL</t>
  </si>
  <si>
    <t>ACABAMENTO PARA VALVULA DE DESCARGA PARA PCD ECO CONFORTO HYDRA</t>
  </si>
  <si>
    <t>ACABAMENTO PARA VALVULA DE DESCARGA SENSOR - DOCOL</t>
  </si>
  <si>
    <t>ACCESS POINT UBIQUITI UNIFI LONG RANGE UAP LR MIMO ANATEL 2.4/5.0GHZ 450/867MBPSC</t>
  </si>
  <si>
    <t>ACCESS POINT WIRELESS TP-LINK AC1750 DUAL BAND EAP245</t>
  </si>
  <si>
    <t>ACELERADOR DE PEGA ULTRA RAPIDA SIKA 2</t>
  </si>
  <si>
    <t>ACESSIBILIDADE - ANEL TATIL PARA CORRIMAO - ALUMINIO DE CONTATO</t>
  </si>
  <si>
    <t>ACESSIBILIDADE - ANEL TATIL PARA CORRIMAO DE ATE 2.1/2" DE DIAMETRO EM BORRACHA FLEXIVEL PRETO</t>
  </si>
  <si>
    <t>ACESSIBILIDADE - ASSENTO SANITARIO ELEVADO 13,5cm COM TAMPA MEBUKI</t>
  </si>
  <si>
    <t>ACESSIBILIDADE - BANCO PARA BANHO ARTICULADO 70x45cm - MAX</t>
  </si>
  <si>
    <t>ACESSIBILIDADE - BARRA DE APOIO ANGULAR 70x70cm ALUMINIO POLIDO + PARAFUSOS</t>
  </si>
  <si>
    <t>ACESSIBILIDADE - BARRA DE APOIO ARTICULAVEL EM ALUMINIO POLIDO 70cm + PARAFUSOS</t>
  </si>
  <si>
    <t>ACESSIBILIDADE - BARRA DE APOIO EM “L” EM ALUMINIO POLIDO 80cm + PARAFUSOS DOCOL</t>
  </si>
  <si>
    <t>ACESSIBILIDADE - BARRA DE APOIO PARA BANHEIRO ALUMINIO POLIDO 100cm + PARAFUSOS</t>
  </si>
  <si>
    <t>ACESSIBILIDADE - BARRA DE APOIO PARA BANHEIRO ALUMINIO POLIDO 30cm + PARAFUSOS</t>
  </si>
  <si>
    <t>ACESSIBILIDADE - BARRA DE APOIO PARA BANHEIRO ALUMINIO POLIDO 40cm + PARAFUSOS</t>
  </si>
  <si>
    <t>ACESSIBILIDADE - BARRA DE APOIO PARA BANHEIRO ALUMINIO POLIDO 50cm + PARAFUSOS</t>
  </si>
  <si>
    <t>ACESSIBILIDADE - BARRA DE APOIO PARA BANHEIRO ALUMINIO POLIDO 60cm +PARAFUSO</t>
  </si>
  <si>
    <t>ACESSIBILIDADE - BARRA DE APOIO PARA BANHEIRO ALUMINIO POLIDO 70cm +PARAFUSO</t>
  </si>
  <si>
    <t>ACESSIBILIDADE - BARRA DE APOIO PARA BANHEIRO ALUMINIO POLIDO 80cm +PARAFUSO</t>
  </si>
  <si>
    <t>ACESSIBILIDADE - BARRA DE APOIO PARA BANHEIRO ALUMINIO POLIDO 90cm +PARAFUSO</t>
  </si>
  <si>
    <t>ACESSIBILIDADE - BARRA DE APOIO PARA PCD CONFORT 80CM 2310 I 080 DECA</t>
  </si>
  <si>
    <t>ACESSIBILIDADE - BARRA DE APOIO PARA SANITARIO MODELO CHAO E PAREDE 70x60cm</t>
  </si>
  <si>
    <t>ACESSIBILIDADE - BARRA DE APOIO RETRATIL ACO CROMADO 73cm SENSEA</t>
  </si>
  <si>
    <t>ACESSIBILIDADE - BARRA DE PROTECAO PARA LAVATORIO EM ACO INOX MODELO "U"</t>
  </si>
  <si>
    <t>ACESSIBILIDADE - BEBEDOURO DE PRESSAO ACESSIVEL SUSPENSO INOX COM BRAILLE</t>
  </si>
  <si>
    <t>ACESSIBILIDADE - BOTOEIRA ANTI PANICO ALARME WC AUDIOVISUAL PNE/PCD NBR9050</t>
  </si>
  <si>
    <t>ACESSIBILIDADE - ELEMENTO TATIL ALERTA TIPO INOX COM ADESIVO CARPETE COM 100 PECAS - 2510</t>
  </si>
  <si>
    <t>ACESSIBILIDADE - ELEMENTO TATIL DIRECIONAL INOX APARAFUSADO FRISADO 6309</t>
  </si>
  <si>
    <t>ACESSIBILIDADE - ELEMENTO TATIL DIRECIONAL INOX FRISADO COM COLA 6311</t>
  </si>
  <si>
    <t>ACESSIBILIDADE - ELEMENTO TATIL DIRECIONAL TIPO INOX COM GARRA PARA CARPETE</t>
  </si>
  <si>
    <t>ACESSIBILIDADE - KIT BARRA DE APOIO LATERAL PARA LAVATORIO CENTRALIZADO 40cm</t>
  </si>
  <si>
    <t>ACESSIBILIDADE - KIT BARRA DE APOIO LATERAL PARA LAVATORIO CENTRALIZADO ALUMINIO BRANCO 30cm</t>
  </si>
  <si>
    <t>ACESSIBILIDADE - PISO TATIL ALERTA DIRECIONAL BORRACHA PRETO 25x25cm</t>
  </si>
  <si>
    <t>ACESSIBILIDADE - PISO TATIL ALERTA EM INOX PARAFUSADO COM RANHURAS (BOLINHA)</t>
  </si>
  <si>
    <t>ACESSIBILIDADE - PISO TATIL OU ALERTA DIRECIONAL EM BORRACHA COR AMARELA 25x25cm</t>
  </si>
  <si>
    <t>ACESSIBILIDADE - PISO TATIL/ALERTA PLACA CONCRETO 40x40cm</t>
  </si>
  <si>
    <t>ACESSIBILIDADE - PLACA DE IMPACTO DE PORTA EM ACO INOX 90x40cm</t>
  </si>
  <si>
    <t>ACESSIBILIDADE - PLACA PISO TATIL ALERTA 25x25cm AZUL</t>
  </si>
  <si>
    <t>ACESSIBILIDADE - PLACA PISO TATIL DIRECIONAL 25x25cm AMARELO</t>
  </si>
  <si>
    <t>ACESSIBILIDADE - PLACA TATIL BRAILLE ACRILICO 2,5x2,5cm LADO INTERNO DE ELEVADOR</t>
  </si>
  <si>
    <t>ACESSIBILIDADE - PLACA TATIL BRAILLE/RELEVO ACO INOX 30x14cm PARA PORTAS</t>
  </si>
  <si>
    <t>ACESSIBILIDADE - PLACA TATIL BRAILLE/RELEVO ACO INOX 30x20cm - PARA PORTAS</t>
  </si>
  <si>
    <t>ACESSIBILIDADE - PLACA TATIL BRAILLE/RELEVO ACO INOX 30x9cm PARA PORTAS</t>
  </si>
  <si>
    <t>ACESSIBILIDADE - PLACA TATIL BRAILLE/RELEVO ACRILICO 30x14cm (4 PALAVRAS)</t>
  </si>
  <si>
    <t>ACESSIBILIDADE - PLACA TATIL BRAILLE/RELEVO ACRILICO 30x20cm (5 A 6 PALAVRAS)</t>
  </si>
  <si>
    <t>ACESSIBILIDADE - PLACA TATIL BRAILLE/RELEVO ACRILICO 30x9cm (1 PALAVRA)</t>
  </si>
  <si>
    <t>ACESSIBILIDADE - PLACA TATIL BRAILLE/RELEVO ACRILICO PADRAO 30x9cm - USO SINALIZ. PORTAS DIVERSAS (2 OU 3 PALAVRAS)</t>
  </si>
  <si>
    <t>ACESSIBILIDADE - PLACA TATIL BRAILLE/RELEVO ACRILICO TECH TALK NFC 7x4cm</t>
  </si>
  <si>
    <t>ACESSIBILIDADE - PLACA TATIL BRAILLE/RELEVO/SIMBOLOS ACRILICO 20x8cm - USO SINALIZ. DE PORTAS DIV. (3 OU 4 PALAVRAS COM SIMBOLOS)</t>
  </si>
  <si>
    <t>ACESSIBILIDADE - RAMPA PORTATIL EM ACO GALVANIZADO PARA ADAPTACAO DE SOLEIRAS, DEGRAUS E DEMAIS DESNIVEIS 100x90cm</t>
  </si>
  <si>
    <t>ACESSIBILIDADE - RAMPA PORTATIL EM ACO GALVANIZADO PARA ADAPTACAO DE SOLEIRAS, DEGRAUS E DEMAIS DESNIVEIS 120x90cm</t>
  </si>
  <si>
    <t>ACESSIBILIDADE - RAMPA PORTATIL EM ACO GALVANIZADO PARA ADAPTACAO DE SOLEIRAS, DEGRAUS E DEMAIS DESNIVEIS 60x90cm</t>
  </si>
  <si>
    <t>ACESSIBILIDADE - RAMPA PORTATIL EM ACO GALVANIZADO PARA ADAPTACAO DE SOLEIRAS, DEGRAUS E DEMAIS DESNIVEIS 80x90cm</t>
  </si>
  <si>
    <t>ACESSIBILIDADE - SINALIZADOR TATIL PARA CORRIMAO (ALUMINIO DE CONTATO) INICIO OU FINAL DE ANDAR</t>
  </si>
  <si>
    <t>ACESSIBILIDADE - SUPORTE DE APOIO FIXO PARA PISO ALUMINIO POLIDO</t>
  </si>
  <si>
    <t>ACESSIBILIDADE - TAPETE DE BORRACHA PARA SINALIZAR ESPACO RESERVADO A CADEIRANTES COM SIMBOLO S.I.A. (CADEIRANTE) 1,20x0,80m - ESPESSURA 3mm - FUNDO AZUL OU PRETO - SIMBOLO BRANCO</t>
  </si>
  <si>
    <t>ACIDO MURIATICO</t>
  </si>
  <si>
    <t>ACIONADOR DE FECHADURA ELETRICA 12V POR CONTROLE REMOTO AGL</t>
  </si>
  <si>
    <t>ACIONADOR MANUAL ALARME DE INCENDIO AMF-C 10 A 28VCC ILUMAC</t>
  </si>
  <si>
    <t>ACIONADOR MANUAL ENDERECAVEL AME 520 INTELBRAS</t>
  </si>
  <si>
    <t>ACIONADOR MANUAL PARA AVISO DE EMERGENCIA 420 INTELBRAS</t>
  </si>
  <si>
    <t>ACO CA 25 10,0mm, 12,5mm, 16,0mm, 20,0mm ou 25,0mm</t>
  </si>
  <si>
    <t>ACO CA 50 10,0mm (3/8") (0,559 kg/m)</t>
  </si>
  <si>
    <t>ACO CA 50 32,0mm (1.1/4") (6,313 kg/m)</t>
  </si>
  <si>
    <t>ACO CA 50 6,3mm (1/4") (0,248 kg/m)</t>
  </si>
  <si>
    <t>ACO CA 50 GROSSO (12,5mm a 25,0mm) (1/2" a 1")</t>
  </si>
  <si>
    <t>ACO CA 50 MEDIO (5,0mm a 25,0mm) (3/16" a 1")</t>
  </si>
  <si>
    <t>ACO CA 60 4,2mm (0,109 kg/m)</t>
  </si>
  <si>
    <t>ACO CA 60 5,0mm (0,154 kg/m)</t>
  </si>
  <si>
    <t>ACO CA 60 6,0mm (0,222 kg/m)</t>
  </si>
  <si>
    <t>ACO CA 60 7,0mm (0,302 kg/m)</t>
  </si>
  <si>
    <t>ACO CA 60 8,0mm (0,395 kg/m)</t>
  </si>
  <si>
    <t>ACO CA 60 9,5mm (0,558 kg/m)</t>
  </si>
  <si>
    <t>ACO CA 60 MEDIO (4,2mm a 9,5mm)</t>
  </si>
  <si>
    <t>ACO CP 190 CP/RS PROTENSAO CORDOALHA NUA 7 FIOS 15,2mm</t>
  </si>
  <si>
    <t>TN</t>
  </si>
  <si>
    <t>ACO CP 190 RB/PROTEN.CORD.NUA 7 FIOS 12,7mm(0,785kg/m)</t>
  </si>
  <si>
    <t>ACOPLAMENTO RETANGULAR STYLE AQUAPLUV</t>
  </si>
  <si>
    <t>ADAPTADOR CAIXA D´AGUA CONCRETO GALVANIZADO 200x2"</t>
  </si>
  <si>
    <t>ADAPTADOR CAIXA D´AGUA CONCRETO GALVANIZADO 200x3"</t>
  </si>
  <si>
    <t>ADAPTADOR CHAVE DUPLA STORZ 2.1/2"</t>
  </si>
  <si>
    <t>ADAPTADOR CONDULETE TOP 3/4"</t>
  </si>
  <si>
    <t>ADAPTADOR CPVC AQUATERM JET 30 15mm</t>
  </si>
  <si>
    <t>ADAPTADOR CPVC AQUATERM JET 30 22mm</t>
  </si>
  <si>
    <t>ADAPTADOR DE COMPRESSAO RM 20x3/4"</t>
  </si>
  <si>
    <t>ADAPTADOR DE SAIDA PARA VASO SANITARIO 100mm TIGRE</t>
  </si>
  <si>
    <t>ADAPTADOR PARA TOMADA NOVO PADRAO NBR14.136 690661 PIAL</t>
  </si>
  <si>
    <t>ADAPTADOR PVC CURTO SOLDAVEL BOLSA/ROSCA 110mmx4"</t>
  </si>
  <si>
    <t>ADAPTADOR PVC CURTO SOLDAVEL BOLSA/ROSCA 20mmx1/2"</t>
  </si>
  <si>
    <t>ADAPTADOR PVC CURTO SOLDAVEL BOLSA/ROSCA 25mmx3/4"</t>
  </si>
  <si>
    <t>ADAPTADOR PVC CURTO SOLDAVEL BOLSA/ROSCA 32mmx1"</t>
  </si>
  <si>
    <t>ADAPTADOR PVC CURTO SOLDAVEL BOLSA/ROSCA 40mmx1.1/2"</t>
  </si>
  <si>
    <t>ADAPTADOR PVC CURTO SOLDAVEL BOLSA/ROSCA 40mmx1.1/4"</t>
  </si>
  <si>
    <t>ADAPTADOR PVC CURTO SOLDAVEL BOLSA/ROSCA 50mmx1.1/2"</t>
  </si>
  <si>
    <t>ADAPTADOR PVC CURTO SOLDAVEL BOLSA/ROSCA 50mmx1.1/4"</t>
  </si>
  <si>
    <t>ADAPTADOR PVC CURTO SOLDAVEL BOLSA/ROSCA 60mmx 2"</t>
  </si>
  <si>
    <t>ADAPTADOR PVC CURTO SOLDAVEL BOLSA/ROSCA 75mmx2.1/2"</t>
  </si>
  <si>
    <t>ADAPTADOR PVC CURTO SOLDAVEL BOLSA/ROSCA 85mmx3"</t>
  </si>
  <si>
    <t>ADAPTADOR PVC ROSCA C/FLANGES E ANEL DE VEDACAO PARA CAIXA D'AGUA 32mm x 1"</t>
  </si>
  <si>
    <t>ADAPTADOR PVC ROSCA C/FLANGES E ANEL DE VEDACAO PARA CAIXA D'AGUA 40mm x 1.1/4"</t>
  </si>
  <si>
    <t>ADAPTADOR PVC ROSCA C/FLANGES E ANEL DE VEDACAO PARA CAIXA D'AGUA 50mm x 1.1/2"</t>
  </si>
  <si>
    <t>ADAPTADOR PVC ROSCA C/FLANGES E ANEL DE VEDACAO PARA CAIXA D'AGUA 60mm x 2"</t>
  </si>
  <si>
    <t>ADAPTADOR PVC ROSCAVEL C/ ANEL PARA CAIXA D'AGUA 3/4"</t>
  </si>
  <si>
    <t>ADAPTADOR PVC ROSCAVEL C/ ANEL PARA CAIXA DE AGUA 1"</t>
  </si>
  <si>
    <t>ADAPTADOR PVC ROSCAVEL C/ ANEL PARA CAIXA DE AGUA 1/2"</t>
  </si>
  <si>
    <t>ADAPTADOR PVC ROSCAVEL C/ANEL PARA CAIXA D'AGUA 1.1/2"</t>
  </si>
  <si>
    <t>ADAPTADOR PVC ROSCAVEL C/ANEL PARA CAIXA D'AGUA 1.1/4"</t>
  </si>
  <si>
    <t>ADAPTADOR PVC ROSCAVEL C/ANEL PARA CAIXA D'AGUA 2"</t>
  </si>
  <si>
    <t>ADAPTADOR PVC SOLD.LONGO/FL.LIVRE CX.AGUA 110mm x 4"</t>
  </si>
  <si>
    <t>ADAPTADOR PVC SOLD.LONGO/FL.LIVRE CX.AGUA 25mm x 3/4"</t>
  </si>
  <si>
    <t>ADAPTADOR PVC SOLD.LONGO/FL.LIVRE CX.AGUA 32mm x 1"</t>
  </si>
  <si>
    <t>ADAPTADOR PVC SOLD.LONGO/FL.LIVRE CX.AGUA 40mm x 1.1/4"</t>
  </si>
  <si>
    <t>ADAPTADOR PVC SOLD.LONGO/FL.LIVRE CX.AGUA 50mm x 1.1/2"</t>
  </si>
  <si>
    <t>ADAPTADOR PVC SOLD.LONGO/FL.LIVRE CX.AGUA 60mm x 2"</t>
  </si>
  <si>
    <t>ADAPTADOR PVC SOLD.LONGO/FL.LIVRE CX.AGUA 75mm x 2.1/2"</t>
  </si>
  <si>
    <t>ADAPTADOR PVC SOLD.LONGO/FL.LIVRE CX.AGUA 85mm x 3"</t>
  </si>
  <si>
    <t>ADAPTADOR PVC SOLDAVEL COM ANEL 32mm</t>
  </si>
  <si>
    <t>ADAPTADOR PVC SOLDAVEL COM ANEL 40mm</t>
  </si>
  <si>
    <t>ADAPTADOR PVC SOLDAVEL COM ANEL 75mm</t>
  </si>
  <si>
    <t>ADAPTADOR PVC SOLDAVEL COM FLANGE 75mm x 2.1/2"</t>
  </si>
  <si>
    <t>ADAPTADOR PVC SOLDAVEL COM FLANGE 85mm x 3"</t>
  </si>
  <si>
    <t>ADAPTADOR PVC SOLDAVEL COM FLANGE E ANEL 25mm x 3/4"</t>
  </si>
  <si>
    <t>ADAPTADOR PVC SOLDAVEL COM FLANGE E ANEL 32mm x 1"</t>
  </si>
  <si>
    <t>ADAPTADOR PVC SOLDAVEL COM FLANGE E ANEL 40mm x 1.1/4"</t>
  </si>
  <si>
    <t>ADAPTADOR PVC SOLDAVEL COM FLANGE E ANEL 50mm x 1.1/2"</t>
  </si>
  <si>
    <t>ADAPTADOR PVC SOLDAVEL COM FLANGE E ANEL 60mm x 2"</t>
  </si>
  <si>
    <t>ADAPTADOR, PVC PBA, A BOLSA DEFOFO JE DN 75 / DE 85mm</t>
  </si>
  <si>
    <t>ADAPTADOR, PVC PBA, BOLSA/ROSCA, JE, DN 100 / DE 110 mm</t>
  </si>
  <si>
    <t>ADAPTADOR, PVC PBA, BOLSA/ROSCA, JE, DN 50 / DE 60 mm</t>
  </si>
  <si>
    <t>ADAPTADOR, PVC PBA, PONTA/ROSCA, JE, DN 75 / DE 85mm</t>
  </si>
  <si>
    <t>ADESIVO ACRILICO - COLA DE CONTATO CASCOLA TRADICONAL</t>
  </si>
  <si>
    <t>ADESIVO EPOXY SIKAFLEX 32</t>
  </si>
  <si>
    <t>ADESIVO ESTRUTURAL EPOXI (A+B) SIKADUR 31</t>
  </si>
  <si>
    <t>ADESIVO HIDRO ASFALTICO PARA IMPERMEABILIZACAO VEDAPREN</t>
  </si>
  <si>
    <t>ADESIVO PARA CPVC SCHEDULE 80 TIGRE 473ML</t>
  </si>
  <si>
    <t>ADESIVO PARA PVC bisnaga de 75 gramas</t>
  </si>
  <si>
    <t>ADESIVO PARA TUBO DE ESPUMA ELASTOMERICA LATA 900ml ARMAFLEX 520S</t>
  </si>
  <si>
    <t>ADITIVO ACELERADOR DE PEGA ULTRA RAPIDA PARA TAMPONAMENTO DE INFILTRACAO SOB PRESSAO SIKAPLUS 3</t>
  </si>
  <si>
    <t>ADITIVO CHAPIX QUARTZOLIT BRANCO (18 L)</t>
  </si>
  <si>
    <t>ADITIVO IMPERMEABILIZANTE PARA ARGAMASSA SIKA 1 (18 L)</t>
  </si>
  <si>
    <t>ADITIVO IMPERMEABILIZANTE PEGA NORMAL SIKA 1</t>
  </si>
  <si>
    <t>ADITIVO LIQUIDO PARA ARGAMASSAS DE REVESTIMENTOS CIMENTICIOS IMPERSIKA</t>
  </si>
  <si>
    <t>ADUELA/BATENTE/MARCO/CAXONETE(60/90cm)MADEIRA P/PINTURA</t>
  </si>
  <si>
    <t>ADUELA/MARCO/BATENTE MADEIRA 3,5x14cm P/PINTURA</t>
  </si>
  <si>
    <t>ADUELA/MARCO/BATENTE MARMORE BEJE BAHIA 15x2cm</t>
  </si>
  <si>
    <t>ADUELA/MARCO/BATENTE MARMORE BRANCO 13x2cm</t>
  </si>
  <si>
    <t>ADUELA/MARCO/BATENTE MARMORE BRANCO 15x2cm</t>
  </si>
  <si>
    <t>ADUELA/MARCO/BATENTE MARMORE BRANCO 25x2cm</t>
  </si>
  <si>
    <t>AERADOR PARA RESPIRO DE TUBULACAO ESGOTO (TERMINAL DE VENTILACAO 50mm)</t>
  </si>
  <si>
    <t>AGREGADO RECICLADO TIPO RACHAO RECICLADO CINZA - CLASSE A</t>
  </si>
  <si>
    <t>AGUA EM CAMINHAO PIPA 10.000 LITROS FORNECIMENTO</t>
  </si>
  <si>
    <t>AGUA EM CAMINHAO PIPA 15.000 LITROS FORNECIMENTO</t>
  </si>
  <si>
    <t>AGUA LIMPA EM CAMINHAO PIPA (CARGA DE 9,0m3=0,11m3)</t>
  </si>
  <si>
    <t>AGUA SANITARIA</t>
  </si>
  <si>
    <t>AIRSTOP BIPOLAR UNIVERSAL COM TOMADA EMBUTIR REF.: DY912711</t>
  </si>
  <si>
    <t>AJUDANTE DE APLICADOR</t>
  </si>
  <si>
    <t>AJUDANTE DE APLICADOR ARGAMASSA CONDUTIVA</t>
  </si>
  <si>
    <t>AJUDANTE DE ARMADOR</t>
  </si>
  <si>
    <t>AJUDANTE DE BOMBEIRO OU ENCANADOR</t>
  </si>
  <si>
    <t>AJUDANTE DE BOMBEIRO/ENCANADOR-GASISTA</t>
  </si>
  <si>
    <t>AJUDANTE DE CARPINTEIRO</t>
  </si>
  <si>
    <t>AJUDANTE DE ELETRICISTA</t>
  </si>
  <si>
    <t>AJUDANTE DE ESPECIALIZADO - DUTEIRO</t>
  </si>
  <si>
    <t>AJUDANTE DE MARCENEIRO</t>
  </si>
  <si>
    <t>AJUDANTE DE MONTADOR</t>
  </si>
  <si>
    <t>AJUDANTE DE PINTOR</t>
  </si>
  <si>
    <t>AJUDANTE DE SERRALHEIRO</t>
  </si>
  <si>
    <t>AJUDANTE ESPECIALIZADO - AZULEJISTA</t>
  </si>
  <si>
    <t>AJUDANTE ESPECIALIZADO - CONCRETISTA</t>
  </si>
  <si>
    <t>AJUDANTE ESPECIALIZADO - ELETROTECNICO</t>
  </si>
  <si>
    <t>AJUDANTE ESPECIALIZADO - GESSEIRO</t>
  </si>
  <si>
    <t>AJUDANTE ESPECIALIZADO - IMPERMEABILIZADOR</t>
  </si>
  <si>
    <t>AJUDANTE ESPECIALIZADO - ISOLADOR</t>
  </si>
  <si>
    <t>AJUDANTE ESPECIALIZADO - LADRILHEIRO</t>
  </si>
  <si>
    <t>AJUDANTE ESPECIALIZADO - MARMORISTA</t>
  </si>
  <si>
    <t>AJUDANTE ESPECIALIZADO - MECANICO DE AR CONDICIONADO</t>
  </si>
  <si>
    <t>AJUDANTE ESPECIALIZADO - MECANICO DE REFRIGERACAO</t>
  </si>
  <si>
    <t>AJUDANTE ESPECIALIZADO - PASTILHEIRO</t>
  </si>
  <si>
    <t>AJUDANTE ESPECIALIZADO - SOLDADOR</t>
  </si>
  <si>
    <t>AJUDANTE ESPECIALIZADO - VIDRACEIRO</t>
  </si>
  <si>
    <t>ALAMBRADO PARA QUADRA POLIESPORTIVA</t>
  </si>
  <si>
    <t>ALCATRAO DE HULHA PRETO ADVANCE (3,6L)</t>
  </si>
  <si>
    <t>ALDRAVA ARGOLA PORTA METAL CD5012 6x4,5x2,5cm</t>
  </si>
  <si>
    <t>ALGODAO COMUM</t>
  </si>
  <si>
    <t>ALIMENTACAO - REFEICAO PRONTA P/ OPERARIO/CAFE MANHA E ALMOCO</t>
  </si>
  <si>
    <t>ALUGUEL ANDAIME TUBULAR 2 QUADROS DIAGONAIS DE 2,0m</t>
  </si>
  <si>
    <t>ALUGUEL ANDAIME TUBULAR FACHADEIRO-ESTRADO 2 OPERARIOS</t>
  </si>
  <si>
    <t>ALUGUEL CONJUNTO MISTURADOR 180 L DE ALTA ROTACAO E BOMBA DE INJECAO</t>
  </si>
  <si>
    <t>ALUGUEL DE BOMBA CENTRIFUGA 7,5 CV 2.1/2"x2"</t>
  </si>
  <si>
    <t>ALUGUEL DE CACAMBA 48 HORAS</t>
  </si>
  <si>
    <t>ALUGUEL DE CUBETA / CABACINHA PLASTICA DE POLIPROPILENO PARA LAJE NERVURADA - 61x61x18cm</t>
  </si>
  <si>
    <t>UN/DIA</t>
  </si>
  <si>
    <t>ALUGUEL DE DUTO COLETOR DE ENTULHO</t>
  </si>
  <si>
    <t>ALUGUEL DE ESCORA TUBULAR METALICA H=1,80 A 2,80m ATE 1300KG</t>
  </si>
  <si>
    <t>M2/DIA</t>
  </si>
  <si>
    <t>ALUGUEL DE ESTACAO TOTAL E-1 ZTS607 (PRECISAO ANGULAR 10")</t>
  </si>
  <si>
    <t>ALUGUEL DE ESTACAO TOTAL E-2 RTS825 R3 (PRECISAO ANGULAR 5")</t>
  </si>
  <si>
    <t>ALUGUEL DE ESTACAO TOTAL E-3 RTS822 R3(PRECISAO ANGULAR 3")</t>
  </si>
  <si>
    <t>ALUGUEL DE GPS GEODESICO PM-500</t>
  </si>
  <si>
    <t>ALUGUEL DE GRUPO GERADOR 80 a 125KVA MOTOR A DIESEL, REBOCAVEL</t>
  </si>
  <si>
    <t>ALUGUEL DE TEODOLITO C-1 (BAIXA PRECISAO)</t>
  </si>
  <si>
    <t>ALUGUEL ESCORA METALICA TUBULAR PARA FORMA/CIMBRAMENTO</t>
  </si>
  <si>
    <t>M2/MES</t>
  </si>
  <si>
    <t>ALUGUEL GRUA ASCENC.- ACRESCIMO POR METRO DE ALTURA/MES</t>
  </si>
  <si>
    <t>ALUGUEL GUINCHO VELOX C/BALDE 200 KG</t>
  </si>
  <si>
    <t>ALUGUEL HORA APARELHO DE SOLDA OXIACETILENO</t>
  </si>
  <si>
    <t>ALUGUEL HORA BOMBA DE VACUO P/DESOBSTRUCAO FRIGORIGENA</t>
  </si>
  <si>
    <t>ALUGUEL HORA GUINCHO PARA TORRE METALICA</t>
  </si>
  <si>
    <t>ALUGUEL HORA TORRE PARA SONDAGEM PERCUSSAO/TRIPE 6,0m</t>
  </si>
  <si>
    <t>ALUGUEL MENSAL 4 SAPATAS PARA ANDAIME TUBULAR</t>
  </si>
  <si>
    <t>ALUGUEL MENSAL ANDAIME FACHADEIRO</t>
  </si>
  <si>
    <t>ALUGUEL MENSAL ANDAIME LEVE PLATAFORMA COM CABO DE 45m</t>
  </si>
  <si>
    <t>M2/M</t>
  </si>
  <si>
    <t>ALUGUEL MENSAL ANDAIME LEVE PLATAFORMA COM CABO DE 60m</t>
  </si>
  <si>
    <t>ALUGUEL MENSAL BALANCIM MANUAL COM PLATAFORMA 3,0m</t>
  </si>
  <si>
    <t>ALUGUEL MENSAL CONTAINER ESCRITORIO 6,0x2,3m COM SANITARIO</t>
  </si>
  <si>
    <t>ALUGUEL MENSAL CONTAINER ESCRITORIO 6x2,3m SEM SANITARIO</t>
  </si>
  <si>
    <t>ALUGUEL MENSAL DE BANHEIRO QUIMICO PADRAO STANDARD COM 3 LIMPEZAS SEMANAIS</t>
  </si>
  <si>
    <t>ALUGUEL MENSAL DE ELEVADOR CREMALHEIRA COM 45,50M DE ALTURA, 03 CANCELAS, CABINE SIMPLES 1.200KG OU 17 PESSOAS</t>
  </si>
  <si>
    <t>ALUGUEL MENSAL DE GRUA BASICA-ATE 20m</t>
  </si>
  <si>
    <t>ALUGUEL MENSAL ESMERIL DE COLUNA 2.1/2CV REBOLOS 12x2"</t>
  </si>
  <si>
    <t>ALUGUEL MENSAL ESMERILHADEIRA BOSCH 1322</t>
  </si>
  <si>
    <t>ALUGUEL MENSAL FURADEIRA 1/2" BOSCH 1182</t>
  </si>
  <si>
    <t>ALUGUEL MENSAL FURADEIRA 5/8" BOSCH 1174</t>
  </si>
  <si>
    <t>ALUGUEL MENSAL FURADEIRA IMPACTO BOSCH 750W</t>
  </si>
  <si>
    <t>ALUGUEL MENSAL GUINCHO DE MASTRO MECAN M-400KG</t>
  </si>
  <si>
    <t>ALUGUEL MENSAL LIXADEIRA BOSCH 1323</t>
  </si>
  <si>
    <t>ALUGUEL MENSAL RELOGIO DE PONTO</t>
  </si>
  <si>
    <t>ALUGUEL MENSAL SERRA PORTATIL MAKITA 5900-B</t>
  </si>
  <si>
    <t>ALUGUEL MENSAL SILO CIMENTO CAPACIDADE 50 TONELADAS</t>
  </si>
  <si>
    <t>ALUGUEL MENSAL TALHA TIRFOR 1,5 TONELADA</t>
  </si>
  <si>
    <t>ALUGUEL MENSAL TEODOLITO MECANICO T16 C/ DISCO INTEGRADO</t>
  </si>
  <si>
    <t>ALUGUEL MENSAL TEODOLITO MECANICO T16 C/ DISCO INTEGRADO T-16 (MEDIA PRECISAO)</t>
  </si>
  <si>
    <t>ALUGUEL MENSAL TORRE METALICA TIPO GIRAFA SUSPENSAO 20m</t>
  </si>
  <si>
    <t>ALUGUEL REGUA VIBRATORIA ELETRICA 4.20m</t>
  </si>
  <si>
    <t>ALUGUEL TEODOLITO MECANICO T2-WILD(ALTA PRECISAO)</t>
  </si>
  <si>
    <t>ALUGUEL TORRE MISTA 750kg+GUINCHO +10 CANCELAS 12 PAV</t>
  </si>
  <si>
    <t>ALUGUEL TORRE MISTA 750kg+GUINCHO +6 CANCELAS PARA 8 PAV</t>
  </si>
  <si>
    <t>ALUGUEL TORRE MISTA 750kg+GUINCHO +8 CANCELAS 10 PAV</t>
  </si>
  <si>
    <t>ALUGUEL TORRE MISTA 750kg+GUINCHO+14 CANCELAS PARA 14 PAV</t>
  </si>
  <si>
    <t>ALUGUEL TORRE MISTA 750kg+GUINCHO+16 CANCELAS PARA 18 PAV</t>
  </si>
  <si>
    <t>ALUGUEL TORRE MISTA 750kg+GUINCHO+18 CANELAS PARA 20 PAV</t>
  </si>
  <si>
    <t>ALUGUEL TORRE MISTA 750kg+GUINCHO+20 CANECLAS PARA 22 PAV</t>
  </si>
  <si>
    <t>ALUGUEL TORRE MISTA 750kg+GUINCHO+24 CANCELAS PARA 26 PAV</t>
  </si>
  <si>
    <t>ALUGUEL TORRE MISTA 750kg+GUINCHO+28 CANCELAS PARA 30 PAV</t>
  </si>
  <si>
    <t>ALUGUEL TORRE MISTA 750kg+GUINCHO+4 CANCELAS PARA 4 PAV</t>
  </si>
  <si>
    <t>ALUMINIO KRAFT-ISOLAM.TERMICO 0,15mm ROLO 0,91x50,0m</t>
  </si>
  <si>
    <t>AMORTECEDOR VEICULO GRANDE (/1000)</t>
  </si>
  <si>
    <t>AMORTECEDOR VEICULO MEDIO (/1000)</t>
  </si>
  <si>
    <t>AMORTECEDOR VEICULO PEQUENO (/1000)</t>
  </si>
  <si>
    <t>AMORTECEDOR VS3 COM ROSCA 5/16" VIBRA STOP</t>
  </si>
  <si>
    <t>AMOSTRA SHELBY ABNT NBR 9820 DIAMETRO 2"</t>
  </si>
  <si>
    <t>AMOSTRA SHELBY ABNT NBR 9820 DIAMETRO 6"</t>
  </si>
  <si>
    <t>AMPLIFICADOR DE POTENCIA ONEAL OP 2400 2 CANAIS 400 W</t>
  </si>
  <si>
    <t>AMPLIFICADOR DE POTENCIA ONEAL OP 750 - 1 CANAL - 100 WATTS</t>
  </si>
  <si>
    <t>AMPLIFICADOR DE POTENCIA SAMSON SERVO 2 CANAIS 200W</t>
  </si>
  <si>
    <t>ANALGESICO EM CAIXA DE PRIMEIROS-SOCORROS (NOVALGINA 500MG 10 COMPRIMIDOS)</t>
  </si>
  <si>
    <t>ANCORAGEM ATIVA PARA CABO COM 12 CORDOALHAS DE 12.7mm</t>
  </si>
  <si>
    <t>ANCORAGEM ATIVA PARA CABO COM 4 CORDOALHA DE 12,7mm</t>
  </si>
  <si>
    <t>ANCORAGEM ATIVA PARA CABO COM 6 CORDOALHA DE 12.7mm</t>
  </si>
  <si>
    <t>ANCORAGEM ATIVA PARA LAJES 2 CORDOALHAS - D = 12,7mm</t>
  </si>
  <si>
    <t>ANCORAGEM ATIVA PARA LAJES 3 CORDOALHAS - D = 12,7mm</t>
  </si>
  <si>
    <t>ANCORAGEM ATIVA PARA LAJES 4 CORDOALHAS - D = 12,7mm</t>
  </si>
  <si>
    <t>ANDAIME DIAGONAL TUBULAR 2 QUADROS 1,50m x 1,50m</t>
  </si>
  <si>
    <t>ANDAIME SUSPENSO ELETRICO PLAT3M.+CABOS ICAMENTO/ELETRICO</t>
  </si>
  <si>
    <t>ANEL ANTI INFILTRACAO PARA PVC ESGOTO SERIE R 100mm</t>
  </si>
  <si>
    <t>ANEL DE BORRACHA PARA TUBO DEFOFO 100mm</t>
  </si>
  <si>
    <t>ANEL DE BORRACHA PARA TUBO DEFOFO 150mm</t>
  </si>
  <si>
    <t>ANEL DE BORRACHA PARA TUBO DEFOFO 200mm</t>
  </si>
  <si>
    <t>ANEL DE BORRACHA PARA TUBO DEFOFO 250mm</t>
  </si>
  <si>
    <t>ANEL DE BORRACHA PARA TUBO DEFOFO 300mm</t>
  </si>
  <si>
    <t>ANEL DE BORRACHA TUBO VINILFORT 150mm</t>
  </si>
  <si>
    <t>ANEL DE BORRACHA TUBO VINILFORT 200mm</t>
  </si>
  <si>
    <t>ANEL DE BORRACHA TUBO VINILFORT 250mm</t>
  </si>
  <si>
    <t>ANEL DE BORRACHA TUBO VINILFORT 300mm</t>
  </si>
  <si>
    <t>ANEL DE CERA PARA VEDACAO DE VASO SANITARIO- DECA</t>
  </si>
  <si>
    <t>ANEL DE VEDACAO/JUNTA ELASTICA H=16mm PARA TUBO DE CONCRETO DN 300mm</t>
  </si>
  <si>
    <t>ANEL DE VEDACAO/JUNTA ELASTICA H=16mm PARA TUBO DE CONCRETO DN 400mm</t>
  </si>
  <si>
    <t>ANEL DE VEDACAO/JUNTA ELASTICA H=16mm PARA TUBO DE CONCRETO DN 500mm</t>
  </si>
  <si>
    <t>ANEL DE VEDACAO/JUNTA ELASTICA H=16mm PARA TUBO DE CONCRETO DN 600mm</t>
  </si>
  <si>
    <t>ANEL DE VEDACAO/JUNTA ELASTICA H=16mm PARA TUBO DE CONCRETO DN 700mm</t>
  </si>
  <si>
    <t>ANEL DE VEDACAO/JUNTA ELASTICA H=19mm PARA TUBO DE CONCRETO DN 800mm</t>
  </si>
  <si>
    <t>ANEL DE VEDACAO/JUNTA ELASTICA H=19mm PARA TUBO DE CONCRETO DN 900mm</t>
  </si>
  <si>
    <t>ANEL DE VEDACAO/JUNTA ELASTICA H=21mm PARA TUBO DE CONCRETO DN 1000mm</t>
  </si>
  <si>
    <t>ANEL FLEX - AFLEX PARA PECA F.FUNDIDO SMU 100mm</t>
  </si>
  <si>
    <t>ANEL FLEX - AFLEX PARA PECA F.FUNDIDO SMU 150mm</t>
  </si>
  <si>
    <t>ANEL FLEX - AFLEX PARA PECA F.FUNDIDO SMU 50mm</t>
  </si>
  <si>
    <t>ANEL GUIA N-01 (25mm) COM ROSCA, EM ACO GALVANIZADO A FOGO</t>
  </si>
  <si>
    <t>ANEL GUIA N-02 (40mm) COM ROSCA, EM ACO GALVANIZADO A FOGO</t>
  </si>
  <si>
    <t>ANEL LISO AZUL DE FINAL DE LINHA 16mm</t>
  </si>
  <si>
    <t>ANILHA DE IDENTIFICACAO PARA CABOS DE 0 A 9 (KIT 100 PECAS)</t>
  </si>
  <si>
    <t>ANTENA OMNI 8DBI TL-ANT2408CL - TP-LINK</t>
  </si>
  <si>
    <t>ANTENA OUTDOOR APC 5A-20 CPE PTP 5GHZ 20DBI MIMO INTELBRAS</t>
  </si>
  <si>
    <t>ANTENA RADIO OUTDOOR CPE 5 GHZ 16 DBI WOM 5A SISO INTELBRAS</t>
  </si>
  <si>
    <t>APLICACAO DE SINTECO EM PISOS DE MADEIRA</t>
  </si>
  <si>
    <t>APLICADOR DE LAN DE VIDRO</t>
  </si>
  <si>
    <t>APONTADOR</t>
  </si>
  <si>
    <t>AQUECEDOR A GAS DIGITAL 8L LORENZETTI</t>
  </si>
  <si>
    <t>AQUECEDOR ENERGIA SOLAR/BOILER 400 LITROS COM 3 PLACAS 1,5x1,00m UNISOL</t>
  </si>
  <si>
    <t>AQUECEDOR ENERGIA SOLAR/BOILER 500 LITROS BAIXA PRESSAO CENTER SOL</t>
  </si>
  <si>
    <t>AQUECEDOR PARA PISCINA - TROCADOR DE CALOR SD-80 TITANIO LINHA YES SODRAMAR</t>
  </si>
  <si>
    <t>AQUECEDOR SOLAR ACOPLADO - 30 TUBOS ECOPRO / INMETRO A</t>
  </si>
  <si>
    <t>AQUECEDOR SOLAR VACUO MODULAR - 15 TUBOS ECOPRO A NO INMETRO</t>
  </si>
  <si>
    <t>AQUECEDOR SOLAR VACUO MODULAR - 20 TUBOS ECOPRO A NO INMETRO</t>
  </si>
  <si>
    <t>AQUECEDOR SOLAR VACUO MODULAR - 30 TUBOS ECOPRO A NO INMETRO</t>
  </si>
  <si>
    <t>AR CONDICIONADO - FANCOLETE DUTO CARRIER 0,8 TR</t>
  </si>
  <si>
    <t>AR CONDICIONADO - UNIDADE CONDENSADORA VRF COM CAPACIDADE ENTRE 14,0 A 16,0 TR'S</t>
  </si>
  <si>
    <t>AR CONDICIONADO - UNIDADE EVAPORADORA VRF TIPO PISO/TETO 1,0 TR</t>
  </si>
  <si>
    <t>AR CONDICIONADO - UNIDADE EVAPORADORA VRF TIPO PISO/TETO 2,0 TR'S</t>
  </si>
  <si>
    <t>AR CONDICIONADO - UNIDADE EVAPORADORA VRF TIPO PISO/TETO 3,0 TR'S</t>
  </si>
  <si>
    <t>AR CONDICIONADO - UNIDADE EVAPORADORA VRF TIPO PISO/TETO 4,0 TR'S</t>
  </si>
  <si>
    <t>ARAME GALVANIZADO #10 AWG</t>
  </si>
  <si>
    <t>ARAME GALVANIZADO #12 AWG</t>
  </si>
  <si>
    <t>ARAME GALVANIZADO #14 AWG</t>
  </si>
  <si>
    <t>ARAME RECOZIDO ISGW #16 (0,032kg/m) (55 AMARRAS/pm3)</t>
  </si>
  <si>
    <t>ARAME/PINO FURADO 1/4"/FINCAPINO C22/PREGO-FORRO STERN</t>
  </si>
  <si>
    <t>ARANDELA 2 FACHOS SLIM BRANCA + LED G9 5W 3000K EXT/INTERNA</t>
  </si>
  <si>
    <t>ARANDELA 5 VIDROS EXTERNA MURO PAREDE ALUMINIO BRANCO</t>
  </si>
  <si>
    <t>ARANDELA 90 GRAUS A PROVA DE TEMPO ARTICULAR 100W TRAMONTINA</t>
  </si>
  <si>
    <t>ARANDELA ALUMINIO PRETA LED 5W 2700K IP65 QUASAR</t>
  </si>
  <si>
    <t>ARANDELA ALUMINIO PRETO LED 6W 2700K PLEINE LUNE</t>
  </si>
  <si>
    <t>ARANDELA DE PAREDE FRISADA - 3104 - BRANCO/BRANCO</t>
  </si>
  <si>
    <t>ARANDELA DE SOBREPOR INTERNA EM ALUMINIO 12x12cm - HANSA</t>
  </si>
  <si>
    <t>ARANDELA DE VIDRO 90G 200W WYN-27/2 A PROVA DE TEMPO WETZEL</t>
  </si>
  <si>
    <t>ARANDELA DECORATIVA OVAL BRANCA ALUDRA</t>
  </si>
  <si>
    <t>ARANDELA EXTERNA FACHO DUPLO POLICARBONATO BRANCO BIVOLT PLASLUMI</t>
  </si>
  <si>
    <t>ARANDELA HUMMER LED OVAL SOBREPOR BLINDADA 5W JARDIM</t>
  </si>
  <si>
    <t>ARANDELA KUBE SKU: 490-3-VD DIMLUX PARA HALOPIN</t>
  </si>
  <si>
    <t>ARANDELA LED 18W BRANCO FRIO TIPO TARTARUGA</t>
  </si>
  <si>
    <t>ARANDELA VIDRO FOSCO BRANCA E27 19x12cm FEMART</t>
  </si>
  <si>
    <t>AREIA FINA LAVADA</t>
  </si>
  <si>
    <t>AREIA GROSSA FORNECIDA EM SACOS (0,013m3=80 Sacos/m3)</t>
  </si>
  <si>
    <t>SC</t>
  </si>
  <si>
    <t>AREIA GROSSA LAVADA</t>
  </si>
  <si>
    <t>AREIA MEDIA LAVADA</t>
  </si>
  <si>
    <t>ARGAMASSA ADESIVA XAPISCOFIX/CHAPISCO COM ROLO 1,2kg/m2</t>
  </si>
  <si>
    <t>ARGAMASSA CHAPISCO COLANTE QUARTZOLIT (4,2kg/m2)</t>
  </si>
  <si>
    <t>ARGAMASSA COLANTE PARA PORCELANATO CINZA QUARTZOLIT</t>
  </si>
  <si>
    <t>ARGAMASSA DE PROTECAO TRACO 1:4 COM IMPERMEABILIZANTE PREPARO MANUAL</t>
  </si>
  <si>
    <t>ARGAMASSA IMPERMEABILIZANTE SEMI FLEXIVEL SIKA TOP CINZA AZULADO 107</t>
  </si>
  <si>
    <t>ARGAMASSA IMPERMEABILIZANTE VETATOP CAIXA 12 KG</t>
  </si>
  <si>
    <t>ARGAMASSA MASSA FINA REBOQUIT INTERNO 1,4Kg/mm/m2</t>
  </si>
  <si>
    <t>ARGAMASSA PARA PISOS INDUSTRIAIS GAIL</t>
  </si>
  <si>
    <t>ARGAMASSA PREFABRICADA PARA BLOCO CONCRETO/6,6kg/m2</t>
  </si>
  <si>
    <t>ARGAMASSA PREFABRICADA PARA CERAMICA (4,50kg/m2)</t>
  </si>
  <si>
    <t>ARGAMASSA PREFABRICADA PARA CONTRAPISO MATRIX VOTORANTIN (12,80 kg/m2xcm)</t>
  </si>
  <si>
    <t>ARGAMASSA PREFABRICADA POLIMERICA UBETON</t>
  </si>
  <si>
    <t>ARGAMASSA PRONTA COLANTE CIMENTCOLA 4,5kg/m2</t>
  </si>
  <si>
    <t>ARGAMASSA PRONTA COLANTE CIMENTCOLA INTERNO QUARTZOLIT</t>
  </si>
  <si>
    <t>ARGAMASSA PRONTA FERMA QUARTZOLIT P/MOSAICOS 6,0kg/m2</t>
  </si>
  <si>
    <t>ARGAMASSA PRONTA FERMA QUARTZOLIT PARA GRANITOS 4kg/m2</t>
  </si>
  <si>
    <t>ARGAMASSA PRONTA PARA TIJOLOS DE VIDRO SUPERGLASS BRANCA (8,6kg/m)2</t>
  </si>
  <si>
    <t>ARGAMASSA PRONTA PISO SOBRE PISO QUARTZOLIT</t>
  </si>
  <si>
    <t>ARGAMASSA PRONTA QUARTZOLIT/PASTILHA CERAMICA 6,0kg/m2</t>
  </si>
  <si>
    <t>ARGAMASSA PRONTA QUARTZOLIT/PASTILHA DE VIDRO 6,0kg/m2</t>
  </si>
  <si>
    <t>ARGAMASSA PRONTA VOTOMASSA ACIII CINZA PARA ASSENTAMENTO E REVESTIMENTO</t>
  </si>
  <si>
    <t>ARGAMASSA PRONTA/MASSA UNICA MULTIMASSA 17kg/cm/m2</t>
  </si>
  <si>
    <t>ARGAMASSA REFRATARIA A BASE DE CIMENTO E LA DE ROCHA QUARTZOLIT</t>
  </si>
  <si>
    <t>ARGAMASSA SIKAGROUT 250</t>
  </si>
  <si>
    <t>ARMACAO 3x16 PRESSBOW PARA POSTE 3 ISOLADORES</t>
  </si>
  <si>
    <t>ARMADOR OU FERREIRO</t>
  </si>
  <si>
    <t>ARMADOR ou FERREIRO</t>
  </si>
  <si>
    <t>ARMARIO DE PRIMEIROS SOCORROS 48x30x10cm SETON C3954</t>
  </si>
  <si>
    <t>ARMARIO MADEIRA DE LEI ENCERADA</t>
  </si>
  <si>
    <t>ARMARIO MADEIRA REVESTIDO EM LAMINADO</t>
  </si>
  <si>
    <t>ARMARIO MADEIRA SOB BANCAS-COMPENSADO/LAMINADO</t>
  </si>
  <si>
    <t>ARREMATE CHAPA STANDART DE METAL PARA CARPETE</t>
  </si>
  <si>
    <t>ARRUELA ALUMINIO PARA ELETRODUTO 1.1/2"</t>
  </si>
  <si>
    <t>ARRUELA ALUMINIO PARA ELETRODUTO 2.1/2"</t>
  </si>
  <si>
    <t>ARRUELA LATAO 3/8"</t>
  </si>
  <si>
    <t>ARRUELA LATAO 5/16"</t>
  </si>
  <si>
    <t>ARRUELA LISA ACO ZINCADO 3/16"</t>
  </si>
  <si>
    <t>ARRUELA LISA ACO ZINCADO 3/4"</t>
  </si>
  <si>
    <t>ARRUELA LISA ACO ZINCADO 7/8"</t>
  </si>
  <si>
    <t>ARRUELA QUADRADA ACO 18mm</t>
  </si>
  <si>
    <t>ARRUELA QUADRADA ACO 38mm</t>
  </si>
  <si>
    <t>ASFALTO DILUIDO DE PETROLEO CM-30</t>
  </si>
  <si>
    <t>ASFALTO MODIFICADO TIPO I</t>
  </si>
  <si>
    <t>ASFALTO MODIFICADO TIPO II</t>
  </si>
  <si>
    <t>ASFALTO MODIFICADO TIPO III</t>
  </si>
  <si>
    <t>ASPIRADOR PARA PISCINA JUMBO 3 RODAS COM ESCOVA</t>
  </si>
  <si>
    <t>ASSENTO SANITARIO CONVENCIONAL CALYPSO EVOLUTION INCEPA</t>
  </si>
  <si>
    <t>ASSENTO SANITARIO ELEVADO ALMOFADADO 16,5cm ASTRA</t>
  </si>
  <si>
    <t>ASSENTO SANITARIO EM POLIESTER PARA VASO DUNA,CARRARA, NUOVA DECA</t>
  </si>
  <si>
    <t>ASSENTO SANITARIO INFANTIL EM POLIESTER BRANCO TUPAN</t>
  </si>
  <si>
    <t>ASSENTO SANITARIO MONTE CARLO GELO DECA</t>
  </si>
  <si>
    <t>ASSENTO SANITARIO OVAL SOFT BRANCO ASTRA</t>
  </si>
  <si>
    <t>ASSOALHO MADEIRA IPE 10 x 2cm</t>
  </si>
  <si>
    <t>ASSOALHO TABUA CORRIDA DE IPE TABACO EXTRA 20 x 2mm</t>
  </si>
  <si>
    <t>ATENUADOR DE SINAL PARA OSCILOSCOPIO 20:1 HANTEK HT-201</t>
  </si>
  <si>
    <t>ATERRO DE EMPRESTIMO DE AREIA SEM TRANSPORTE</t>
  </si>
  <si>
    <t>ATESTADO DE SAUDE - ASO - ADMISSIONAL OU RETORNO AO TRABALHO</t>
  </si>
  <si>
    <t>ATESTADO DE SAUDE - ASO - DEMISSIONAL OU RETORNO AO TRABALHO</t>
  </si>
  <si>
    <t>ATESTADO PCMAT (NR18)</t>
  </si>
  <si>
    <t>ATESTADO PCMSO (NR7) ANUAL</t>
  </si>
  <si>
    <t>ATESTADO PPRA (NR9) ANUAL</t>
  </si>
  <si>
    <t>ATUADOR PARA DAMPER FIRE&amp;SMOKE 3,5 NM - BELIMO FSLF24 US</t>
  </si>
  <si>
    <t>ATUADOR PARA DAMPER PROPORCIONAL 40 NM - BELIMO GMB24-SR</t>
  </si>
  <si>
    <t>AUTOMATICO DE BOIA EM CAIXA D'AGUA OU CISTERNA</t>
  </si>
  <si>
    <t>AUTOTRANSFORMADOR TRIFASICO 5kVA (5000VA) C/CAIXA IP-23 - 220V/380V C/NEUTRO - KMABRASIL KA-5023</t>
  </si>
  <si>
    <t>AUTOTRANSFORMADOR TRIFASICO 75KVA (75.000VA) 220V/380V C/NEUTRO - KMABRASIL KA-075K00</t>
  </si>
  <si>
    <t>AZULEJISTA/LADRILHISTA</t>
  </si>
  <si>
    <t>AZULEJO 10x10cm ESMALTADO BRILHANTE AZUL ESCURO TECNOGRES</t>
  </si>
  <si>
    <t>AZULEJO 10x20cm ESMALTADO BRILHANTE BORDA BOLD METRO WHITE ELIANE</t>
  </si>
  <si>
    <t>AZULEJO 10x20cm TAQUARI C ELIANE</t>
  </si>
  <si>
    <t>AZULEJO 15,5x15,5cm BRILHANTE BOLD AZUL PISCINA CERAL ELIANE</t>
  </si>
  <si>
    <t>AZULEJO 20,3x20,3cm DECORATIVO CERAMICO ARTSY FLORAL BRANCO ARTENS</t>
  </si>
  <si>
    <t>AZULEJO 20x20cm ACETINADO BORDA ARREDONDADA BRANCO PIERINI</t>
  </si>
  <si>
    <t>AZULEJO 20x20cm AZUL LAGUNA ELIANE</t>
  </si>
  <si>
    <t>AZULEJO 20x20cm BRILHANTE BORDA ARREDONDADA BRANCO EXTRA PIERINI</t>
  </si>
  <si>
    <t>AZULEJO 30x40cm ACETINADO BORDA BOLD FORMA BRANCO ELIANE</t>
  </si>
  <si>
    <t>AZULEJO 30x60cm BOLD ANTARTIDA PORTOBELLO</t>
  </si>
  <si>
    <t>AZULEJO 30x60cm WHITE PLAIN MATTE PORTINARI</t>
  </si>
  <si>
    <t>AZULEJO 33,5x60cm PULPIS CREMA BRILHANTE BOLD BEGE ELIANE</t>
  </si>
  <si>
    <t>AZULEJO 45x90cm BRILHANTE BORDA RETA DIAMANTE BRANCO ELIANE</t>
  </si>
  <si>
    <t>AZULEJO 7,5x7,5cm BOLD PRISMA BLUE PORTOBELLO</t>
  </si>
  <si>
    <t>AZULEJO 7,5x7,5cm PRISMA BEGE BRILHANTE BOLD PORTOBELLO</t>
  </si>
  <si>
    <t>AZULEJO 9,5x9,5cm BOLD ARQUITETO DESIGN NEVE PORTOBELLO</t>
  </si>
  <si>
    <t>BACIA TURCA SAIDA VERTICAL TURCA BRANCA CELITE</t>
  </si>
  <si>
    <t>BALANCO COM 2 CADEIRAS, ESTRUTURA DE FERRO E CORRENTES</t>
  </si>
  <si>
    <t>BALIZADOR DE EMBUTIR LED QUADRADO METAL BRANCO 1W DIMLUX 26</t>
  </si>
  <si>
    <t>BALIZADOR DE PAREDE QUADRADO LED 2,5W - INTERLIGHT - IL3911</t>
  </si>
  <si>
    <t>BALIZADOR DE SOLO LED MINI IP67 REDONDO STH8703/AB STELLA</t>
  </si>
  <si>
    <t>BALIZADOR DE SOLO LED MINI SPUR REDONDO STH8702/27 STELLA</t>
  </si>
  <si>
    <t>BALIZADOR FIT SLIM BRANCO IP65 LED 2W AREA EXTERNA/INTERNA</t>
  </si>
  <si>
    <t>BALIZADOR LED 3W DE EMBUTIR QUADRADO BIVOLT BRANCO FRIO EMPALUX</t>
  </si>
  <si>
    <t>BALIZADOR SPOT LED 3W BRANCO MORNO PARA PISO ILUMINIM</t>
  </si>
  <si>
    <t>BANCA ACO INOXIDAVEL LISO</t>
  </si>
  <si>
    <t>BANCA/TAMPO GRANITO CINZA ANDORINHA 3mm</t>
  </si>
  <si>
    <t>BANCADA (PIA DE APOIO) ACO INOX FILO 40 FX DX 1 CUBA 80x50cm - TRAMONTINA</t>
  </si>
  <si>
    <t>BANCADA DE MARMORE BRANCO PARA BANHEIRO 70x44cm COM 1 FURO</t>
  </si>
  <si>
    <t>BANCADA DE MESA E SERRA CIRCULAR DE BANCADA COM DISCO 8"</t>
  </si>
  <si>
    <t>BANCADA EM GRANITO AQUALUX 2cm 1,20x0,50 COM FURO PARA 1 CUBA</t>
  </si>
  <si>
    <t>BANCADA EM SILESTONE</t>
  </si>
  <si>
    <t>BANCO BATERIAS SELADA WEG VRLA GARAGE 12V 40 CICLOS</t>
  </si>
  <si>
    <t>BANCO DE MADEIRA VERNIZ 7 REGUAS/SUPORTES FERRO FUNDIDO</t>
  </si>
  <si>
    <t>BANCO MADEIRA COM ENCOSTO URBAN SOHO 1,80m TRAMONTINA</t>
  </si>
  <si>
    <t>BANDEIRA VERMELHA 60cm PARA SINALIZACAO</t>
  </si>
  <si>
    <t>BANHEIRA HIDROMASSAGEM OURO FINO 1,70x1,10 cm GOLD LINE</t>
  </si>
  <si>
    <t>BARRA ACO 3/4"x 1/8" (BARRA COM 6 METROS)</t>
  </si>
  <si>
    <t>BARRA ANTI PANICO PARA PORTA CORTA FOGO PRETA PHB 3000 DORMA</t>
  </si>
  <si>
    <t>BARRAMENTO BIFASICO 34 POLOS 100A EHE</t>
  </si>
  <si>
    <t>BARRAMENTO MONOFASICO 80A 220/440V 1X12P DIN STECK</t>
  </si>
  <si>
    <t>BARRAMENTO NEUTRO/TERRA PARA 24 A 48 DISJUNTORES EZ9E33B11 SCHNEIDER</t>
  </si>
  <si>
    <t>BARRAMENTO PENTE 12 POLOS BIFASICO 63A FORCELINE</t>
  </si>
  <si>
    <t>BARRAMENTO PENTE BIFASICO 80A 16 POLOS STECK</t>
  </si>
  <si>
    <t>BARRAMENTO PENTE TRIFASICO 80A 16 POLOS S-3F285B STECK</t>
  </si>
  <si>
    <t>BARRAMENTO TRIFASICO 100A PARA ATE 34 DISJUNTORES CEMAR</t>
  </si>
  <si>
    <t>BARRAMENTO TRIFASICO 100A PARA ATE 44 DISJUNTORES GOMES</t>
  </si>
  <si>
    <t>BARRAMENTO TRIFASICO PARA ALTA 57 DISJUNTORES DIN STECK</t>
  </si>
  <si>
    <t>BARRAMENTO TRIFASICO PARA ATE 28 DISJUNTORES 100A CEMAR</t>
  </si>
  <si>
    <t>BARRAMENTO TRIFASICO TG/BG II DIN ATE 44 MODULOS 150A CEMAR</t>
  </si>
  <si>
    <t>BASCULANTE ALUM.0,8x0,80m PINT.ELETROSTATICA BRANCA</t>
  </si>
  <si>
    <t>BATE ESTACAS MAGAN 850PM 40tn LANCA 28,1m 29CV</t>
  </si>
  <si>
    <t>BATE ESTACAS MAGAN IM 1200 PM/E 80tn 58CV</t>
  </si>
  <si>
    <t>BATE ESTACAS MAGAN IM 1520 BS 160tn 160CV</t>
  </si>
  <si>
    <t>BATE ESTACAS MAGAN IM 850/PM 40tn 29CV</t>
  </si>
  <si>
    <t>BATENTE DE BORRACHA (AMORTECEDOR) PARA PORTA, POLIDO</t>
  </si>
  <si>
    <t>BATERIA ESPECIAL 12V SELADA 7 AH VRLA WEG</t>
  </si>
  <si>
    <t>BEBEDOURO BELLIERE DE MESA INOX PARA GARRAFAO MHI</t>
  </si>
  <si>
    <t>BEBEDOURO DE PRESSAO IBBL BAG40 - INOX</t>
  </si>
  <si>
    <t>BEBEDOURO INDUSTRIAL 100 LITROS INOX AQUAMAX - 127V E 3 TORNEIRAS</t>
  </si>
  <si>
    <t>BENZINA RETIFICADA (LITRO)</t>
  </si>
  <si>
    <t>BETONEIRA 580L 7,03m3/h C/CARREG.MENEGOTTE 8CV</t>
  </si>
  <si>
    <t>BETONEIRA EL.320 L(3,2m3/h)C/CARG.MENEGOTTE 7CV</t>
  </si>
  <si>
    <t>D</t>
  </si>
  <si>
    <t>BETONEIRA ELET.580L 8CV 7,03m3/h</t>
  </si>
  <si>
    <t>BETONEIRA ELETR. CS400 320L 3,2m3/h</t>
  </si>
  <si>
    <t>BETONEIRA ELETRICA 400L 2CV</t>
  </si>
  <si>
    <t>BETONEIRA REVERSIVEL DIESEL 780 LITROS 7,03m3/h</t>
  </si>
  <si>
    <t>BETUME PARA REJUNTAMENTO</t>
  </si>
  <si>
    <t>BETUME PICHE ASFALTO EM PEDRA VEDA LAJE</t>
  </si>
  <si>
    <t>BIDE 3 FUROS BRANCO LINHA AZELEIA PERGAMON CELITE</t>
  </si>
  <si>
    <t>BIDE 3 FUROS CREME LINHA MONTE CARLO DECA</t>
  </si>
  <si>
    <t>BIDE 3 FUROS SABATINE ICASA</t>
  </si>
  <si>
    <t>BLOCO AUTONOMO DE ILUMINACAO DE EMERGENCIA DOIS FAROIS LED 2200 LUMENS BATERIA SELADA AUTONOMIA 2 HORAS INTELBRAS</t>
  </si>
  <si>
    <t>BLOCO CONCRETO INTERTRAVADO UNISTEIN UNI/MIDI 4,5cm</t>
  </si>
  <si>
    <t>BLOCO DE CONTATO AUXILIAR (1NA +1NF) - REF. WEG (BFB-11)</t>
  </si>
  <si>
    <t>BLOCO DE CONTATO AUXILIAR (2NA + 2NF) - REF. WEG (BFB-22)</t>
  </si>
  <si>
    <t>BLOCO DE GESSO 50x67x10cm</t>
  </si>
  <si>
    <t>BLOCO DE PEDRA 0,3/0,5m3</t>
  </si>
  <si>
    <t>BLOCO DE PEDRA 0,5/0,7m3</t>
  </si>
  <si>
    <t>BLOCO ENGATE RAPIDO PARA TELEFONIA 10 PARES - 5.64.11</t>
  </si>
  <si>
    <t>BLOCO HEXAGONAL CONCRETO 10cm (26 un/m2)</t>
  </si>
  <si>
    <t>BLOCO HEXAGONAL CONCRETO 8cm (26 un/m2)</t>
  </si>
  <si>
    <t>BLOCO IDC 10 PARES ENGATE RAPIDO CORTE TIPO BARGOA</t>
  </si>
  <si>
    <t>BLOCO IDC 110 100 PARES COM SUPORTE DE FIXACAO</t>
  </si>
  <si>
    <t>BLOCO IDC 110 50 PARES COM SUPORTE DE FIXACAO</t>
  </si>
  <si>
    <t>BOCAL CIRCULAR DIREITA AQUAPLUV STYLE 132 x 89/88mm</t>
  </si>
  <si>
    <t>BOCAL CIRCULAR ESQUERDA AQUAPLUV STYLE 132 x 89/88mm</t>
  </si>
  <si>
    <t>BOCAL PARA BEIRAL ACP GALVANIZADO-DIREITA/ESQUERDA</t>
  </si>
  <si>
    <t>BOCAL PARA CALHA DE PISO REFORCADA EM PVC DN130x148</t>
  </si>
  <si>
    <t>BOCAL PARA LAMPADA E27 EM LOUCA</t>
  </si>
  <si>
    <t>BOCAL PARA LAMPADA INCANDESCENTE EM PLASTICO</t>
  </si>
  <si>
    <t>BOCAL RETANGULAR DIREITO AQUAPLUV STYLE 132 x 89/100 x 65mm</t>
  </si>
  <si>
    <t>BOLSA DE LIGACAO PVC 1.1/2"x 40mm VASO SANITARIO</t>
  </si>
  <si>
    <t>BOMBA AUTO ASPIRANTE 1CV 220V JET-100 FERRARI</t>
  </si>
  <si>
    <t>BOMBA AUTO ASPIRANTE ELETRICA ALTA PRESSAO 3KVA VZ.18M3/H</t>
  </si>
  <si>
    <t>BOMBA AUTO ASPIRANTE ELETRICA ALTA PRESSAO 3KVA VZ.30M3/H</t>
  </si>
  <si>
    <t>BOMBA BC-21R 2.1/2" 5,0CV 220/380/440V TRIFASICA SCHNEIDER</t>
  </si>
  <si>
    <t>BOMBA BC-92S 1B 3,0CV ROTOR 155MM 220/380V TRIFASICA SCHNEIDER</t>
  </si>
  <si>
    <t>BOMBA CENTRIFUGA 1CV CP-6R 127/220V MONOFASICA DANCOR</t>
  </si>
  <si>
    <t>BOMBA CENTRIFUGA BC-22 F2 10 CV TRIFASICA 220/380V SCHNEIDER</t>
  </si>
  <si>
    <t>BOMBA CENTRIFUGA BC-98 1/3 CV 220V MONOFASICA SCHNEIDER</t>
  </si>
  <si>
    <t>BOMBA CENTRIFUGA BC22 F2 10CV SCHENEIDER</t>
  </si>
  <si>
    <t>BOMBA CENTRIFUGA CAM PADRAO 695 JM 20CV DANCOR</t>
  </si>
  <si>
    <t>BOMBA CENTRIFUGA CAM-W16 1,5CV DANCOR</t>
  </si>
  <si>
    <t>BOMBA CENTRIFUGA COM MOTOR ELETRICO TRIFASICO, 2HP, PARA RECALQUE D'AGUA SCM-1500 FERRARI</t>
  </si>
  <si>
    <t>BOMBA CENTRIFUGA FNV 15CV 220/380/440V TRIFASICA FAMAC</t>
  </si>
  <si>
    <t>BOMBA CENTRIFUGA MCI-RE IP-55 1CV TRIFASICA 4 VOLTAGENS SCHNEIDER</t>
  </si>
  <si>
    <t>BOMBA CENTRIFUGA MSA-21 R 15CV TRIFASICA SCHNEIDER</t>
  </si>
  <si>
    <t>BOMBA COM PRE-FILTRO PARA PISCINA 3B-M 3,0CV - 127/220V MONOFASICA JACUZZI</t>
  </si>
  <si>
    <t>BOMBA DE AGUA CENTRIFUGA MONOFASICA 1HP BIVOLT CP100 GAMMA</t>
  </si>
  <si>
    <t>BOMBA DE ALTA PRESSAO COM BYPASS 3450RPM EIXO M T180-15D JETMAC</t>
  </si>
  <si>
    <t>BOMBA DE CIRCULACAO PARA AGUA QUENTE MB63E0068A/MP 350W MONOFASICA 120V SYLLENT AQQUANT</t>
  </si>
  <si>
    <t>BOMBA DE TESTE HIDROSTATICO TP25 7 LITROS ATE 25 BAR ROTHENBERGER</t>
  </si>
  <si>
    <t>BOMBA DE VACUO ESTAGIO DUPLO 7 CFM 560 w/h 60Hz BIVOLT TBV</t>
  </si>
  <si>
    <t>BOMBA EJETORA EP 1-0 1 CV MONOFASICO 127V DANCOR</t>
  </si>
  <si>
    <t>BOMBA INCENDIO 616 TJM 5,0CV 220/380V TRIFASICA DANCOR</t>
  </si>
  <si>
    <t>BOMBA INCENDIO BPI-22R 7,5CV 220/380/440V TRIFASICA SCHNEIDER</t>
  </si>
  <si>
    <t>BOMBA INCENDIO BPI-92S ROSCA 3,0CV 220/380V TRIF. SCHNEIDER</t>
  </si>
  <si>
    <t>BOMBA INCENDIO CENTRIFUGA 15 CV TRI TJM 678 DANCOR</t>
  </si>
  <si>
    <t>BOMBA INCENDIO THSI-18(R)10CV 179mm TRIFASICA 220/380/440 THEBE</t>
  </si>
  <si>
    <t>BOMBA MONOESTAGIO BC-22R 1.1/2 7,5 CV TRIFASICA SCHNEIDER</t>
  </si>
  <si>
    <t>BOMBA MONOESTAGIO THA-16 Al 3/4CV MONOFASICA 110/220V THEBE</t>
  </si>
  <si>
    <t>BOMBA MULTIESTAGIO P113BR 1,5CV TRIFASICA 220V/380V THEBE</t>
  </si>
  <si>
    <t>BOMBA PARA CONCRETO PROJETADO (CHI/CHP)</t>
  </si>
  <si>
    <t>BOMBA PARA INJECAO DE NATA MOD.J-6 CAP.1200l/h</t>
  </si>
  <si>
    <t>DIA</t>
  </si>
  <si>
    <t>BOMBA PARA POCO SUBMERSA 4R3R-07 0.5 CV MONOFASICA 220V LEAO</t>
  </si>
  <si>
    <t>BOMBA PROJETAR CONCRETO PUTZMEISTER 10CV 5m3/h</t>
  </si>
  <si>
    <t>BOMBA SUBMERSA 750 WATTS PARA "AGUA SUJA" BSEF 20/750 220V FERRARI</t>
  </si>
  <si>
    <t>BOMBA SUBMERSA PARA POCO 4" 1/2CV 4SPFM 2/4 FERRARI</t>
  </si>
  <si>
    <t>BOMBA SUBMERSA R20A-12 12 CV TRIFASICA 220V LEAO</t>
  </si>
  <si>
    <t>BOMBA SUBMERSIVEL (SAPO) DS-9 1/2CV COM AUTOMATICO - 220V TRIFASICA DANCOR</t>
  </si>
  <si>
    <t>BOMBA SUBMERSIVEL BCS-220 3 CV TRIFASICA 220V SCHNEIDER</t>
  </si>
  <si>
    <t>BOMBEIRO OU ENCANADOR</t>
  </si>
  <si>
    <t>BOMBEIRO/ENCANADOR GASISTA</t>
  </si>
  <si>
    <t>BOTAO 22mm COMANDO 1NA PRETO 3SB61300AB10 SIEMENS PARA ALARME</t>
  </si>
  <si>
    <t>BOTOEIRA (CONTATO SECO) DE PARTIDA DIRETA 10A</t>
  </si>
  <si>
    <t>BOTOEIRA ALARME ACIONAMENTO MANUAL COM QUEBRA DE VIDRO</t>
  </si>
  <si>
    <t>BOTOEIRA CHAVE 12001 MFT2EP1Q/CX MARGIRIUS</t>
  </si>
  <si>
    <t>BOTOEIRA CONTATO SECO SIMPLES DE SOBREPOR AGL</t>
  </si>
  <si>
    <t>BOX ALUMINIO CURVO PARA ELETRODUTO 1 1/2" TRAMONTINA</t>
  </si>
  <si>
    <t>BOX ALUMINIO CURVO PARA ELETRODUTO 1" TRAMONTINA</t>
  </si>
  <si>
    <t>BOX ALUMINIO CURVO PARA ELETRODUTO 1.1/4" TRAMONTINA</t>
  </si>
  <si>
    <t>BOX ALUMINIO CURVO PARA ELETRODUTO 1/2" TRAMONTINA</t>
  </si>
  <si>
    <t>BOX ALUMINIO CURVO PARA ELETRODUTO 2 1/2" WETZEL</t>
  </si>
  <si>
    <t>BOX ALUMINIO CURVO PARA ELETRODUTO 2" TRAMONTINA</t>
  </si>
  <si>
    <t>BOX ALUMINIO CURVO PARA ELETRODUTO 3" WETZEL</t>
  </si>
  <si>
    <t>BOX ALUMINIO CURVO PARA ELETRODUTO 3/4" TRAMONTINA</t>
  </si>
  <si>
    <t>BOX ALUMINIO CURVO PARA ELETRODUTO 4" WETZEL</t>
  </si>
  <si>
    <t>BOX ALUMINIO RETO PARA ELETRODUTO 1" TRAMONTINA</t>
  </si>
  <si>
    <t>BOX ALUMINIO RETO PARA ELETRODUTO 1.1/2" TRAMONTINA</t>
  </si>
  <si>
    <t>BOX ALUMINIO RETO PARA ELETRODUTO 1.1/4" TRAMONTINA</t>
  </si>
  <si>
    <t>BOX ALUMINIO RETO PARA ELETRODUTO 1/2" TRAMONTINA</t>
  </si>
  <si>
    <t>BOX ALUMINIO RETO PARA ELETRODUTO 2 1/2" TRAMONTINA</t>
  </si>
  <si>
    <t>BOX ALUMINIO RETO PARA ELETRODUTO 2" TRAMONTINA</t>
  </si>
  <si>
    <t>BOX ALUMINIO RETO PARA ELETRODUTO 3" TRAMONTINA</t>
  </si>
  <si>
    <t>BOX ALUMINIO RETO PARA ELETRODUTO 3/4" TRAMONTINA</t>
  </si>
  <si>
    <t>BOX ALUMINIO RETO PARA ELETRODUTO 4" TRAMONTINA</t>
  </si>
  <si>
    <t>BRACO PARA POSTE EM TUBO FERRO GALVANIZADO 1,5x25,4x1000mm</t>
  </si>
  <si>
    <t>BRISE EM CONCRETO PRE MOLDADO 17cm E=2,5cm</t>
  </si>
  <si>
    <t>BROCA INSERTO CARBETO TUNGSTENIO 17.1/2"</t>
  </si>
  <si>
    <t>BUCHA DE ALUMINIO PARA ELETRODUTO 1"</t>
  </si>
  <si>
    <t>BUCHA DE ALUMINIO PARA ELETRODUTO 1.1/2"</t>
  </si>
  <si>
    <t>BUCHA DE ALUMINIO PARA ELETRODUTO 1/2"</t>
  </si>
  <si>
    <t>BUCHA DE ALUMINIO PARA ELETRODUTO 2"</t>
  </si>
  <si>
    <t>BUCHA DE ALUMINIO PARA ELETRODUTO 2.1/2"</t>
  </si>
  <si>
    <t>BUCHA DE ALUMINIO PARA ELETRODUTO 3/4"</t>
  </si>
  <si>
    <t>BUCHA DE NYLON PARA FIXACAO TIPO S6 COM PARAFUSO</t>
  </si>
  <si>
    <t>BUCHA DE REDUCAO 1.1/2x1" TIGREFIRE</t>
  </si>
  <si>
    <t>BUCHA DE REDUCAO 1.1/2x1.1/4" TIGREFIRE</t>
  </si>
  <si>
    <t>BUCHA DE REDUCAO 1.1/4x1" TIGREFIRE</t>
  </si>
  <si>
    <t>BUCHA DE REDUCAO 1x3/4" TIGREFIRE</t>
  </si>
  <si>
    <t>BUCHA DE REDUCAO 2x1" TIGREFIRE</t>
  </si>
  <si>
    <t>BUCHA DE REDUCAO 2x1.1/4" TIGREFIRE</t>
  </si>
  <si>
    <t>BUCHA DE REDUCAO 3x2.1/2" TIGREFIRE</t>
  </si>
  <si>
    <t>BUCHA ISOLANTE PARA TO-220 NATURAL ALTA MODELO IBI 2200</t>
  </si>
  <si>
    <t>BUCHA ISOLANTE PARA TO-220 NATURAL BAIXA MODELO IBI 0010</t>
  </si>
  <si>
    <t>BUCHA ISOLANTE PARA TO-3 NATURAL MODELO IBI 0030</t>
  </si>
  <si>
    <t>BUCHA PASSAGEM INTERNO/EXTERNO 15KV 200A PINO 3/8"</t>
  </si>
  <si>
    <t>BUCHA REDUCAO CURTA PVC SOLDAVEL 110x85mm</t>
  </si>
  <si>
    <t>BUCHA REDUCAO CURTA PVC SOLDAVEL 25x20mm</t>
  </si>
  <si>
    <t>BUCHA REDUCAO CURTA PVC SOLDAVEL 32x25mm</t>
  </si>
  <si>
    <t>BUCHA REDUCAO CURTA PVC SOLDAVEL 40x32mm</t>
  </si>
  <si>
    <t>BUCHA REDUCAO CURTA PVC SOLDAVEL 60x50mm</t>
  </si>
  <si>
    <t>BUCHA REDUCAO CURTA PVC SOLDAVEL 75x60mm</t>
  </si>
  <si>
    <t>BUCHA REDUCAO CURTA PVC SOLDAVEL 85x75mm</t>
  </si>
  <si>
    <t>BUCHA REDUCAO FERRO GALVANIZADO 1"x1/2"</t>
  </si>
  <si>
    <t>BUCHA REDUCAO FERRO GALVANIZADO 1"x3/4"</t>
  </si>
  <si>
    <t>BUCHA REDUCAO FERRO GALVANIZADO 1.1/2"x1"</t>
  </si>
  <si>
    <t>BUCHA REDUCAO FERRO GALVANIZADO 1.1/2"x1.1/4"</t>
  </si>
  <si>
    <t>BUCHA REDUCAO FERRO GALVANIZADO 1.1/2"x1/2"</t>
  </si>
  <si>
    <t>BUCHA REDUCAO FERRO GALVANIZADO 1.1/2"x3/4"</t>
  </si>
  <si>
    <t>BUCHA REDUCAO FERRO GALVANIZADO 1.1/4"x1"</t>
  </si>
  <si>
    <t>BUCHA REDUCAO FERRO GALVANIZADO 1.1/4"x1/2"</t>
  </si>
  <si>
    <t>BUCHA REDUCAO FERRO GALVANIZADO 1.1/4x3/4"</t>
  </si>
  <si>
    <t>BUCHA REDUCAO FERRO GALVANIZADO 1/2" x 1/4"</t>
  </si>
  <si>
    <t>BUCHA REDUCAO FERRO GALVANIZADO 2"x1"</t>
  </si>
  <si>
    <t>BUCHA REDUCAO FERRO GALVANIZADO 2"x1.1/2"</t>
  </si>
  <si>
    <t>BUCHA REDUCAO FERRO GALVANIZADO 2"x1.1/4"</t>
  </si>
  <si>
    <t>BUCHA REDUCAO FERRO GALVANIZADO 2.1/2"x1"</t>
  </si>
  <si>
    <t>BUCHA REDUCAO FERRO GALVANIZADO 2.1/2"x1.1/2"</t>
  </si>
  <si>
    <t>BUCHA REDUCAO FERRO GALVANIZADO 2.1/2"x1.1/4"</t>
  </si>
  <si>
    <t>BUCHA REDUCAO FERRO GALVANIZADO 2.1/2"x2"</t>
  </si>
  <si>
    <t>BUCHA REDUCAO FERRO GALVANIZADO 3"x 1.1/2"</t>
  </si>
  <si>
    <t>BUCHA REDUCAO FERRO GALVANIZADO 3"x2"</t>
  </si>
  <si>
    <t>BUCHA REDUCAO FERRO GALVANIZADO 3/4"X 1/2"</t>
  </si>
  <si>
    <t>BUCHA REDUCAO FERRO GALVANIZADO 4"x 2.1/2"</t>
  </si>
  <si>
    <t>BUCHA REDUCAO FERRO GALVANIZADO 4"x2"</t>
  </si>
  <si>
    <t>BUCHA REDUCAO FERRO GALVANIZADO 4"x3"</t>
  </si>
  <si>
    <t>BUCHA REDUCAO FERRO GALVANIZADO 6"x4"</t>
  </si>
  <si>
    <t>BUCHA REDUCAO LONGA PVC SOLDAVEL 110x60mm</t>
  </si>
  <si>
    <t>BUCHA REDUCAO LONGA PVC SOLDAVEL 110x75mm</t>
  </si>
  <si>
    <t>BUCHA REDUCAO LONGA PVC SOLDAVEL 32x20mm</t>
  </si>
  <si>
    <t>BUCHA REDUCAO LONGA PVC SOLDAVEL 40x20mm</t>
  </si>
  <si>
    <t>BUCHA REDUCAO LONGA PVC SOLDAVEL 40x25mm</t>
  </si>
  <si>
    <t>BUCHA REDUCAO LONGA PVC SOLDAVEL 50x20mm</t>
  </si>
  <si>
    <t>BUCHA REDUCAO LONGA PVC SOLDAVEL 50x25mm</t>
  </si>
  <si>
    <t>BUCHA REDUCAO LONGA PVC SOLDAVEL 50x32mm</t>
  </si>
  <si>
    <t>BUCHA REDUCAO LONGA PVC SOLDAVEL 60x25mm</t>
  </si>
  <si>
    <t>BUCHA REDUCAO LONGA PVC SOLDAVEL 60x32mm</t>
  </si>
  <si>
    <t>BUCHA REDUCAO LONGA PVC SOLDAVEL 60x40mm</t>
  </si>
  <si>
    <t>BUCHA REDUCAO LONGA PVC SOLDAVEL 75x50mm</t>
  </si>
  <si>
    <t>BUCHA REDUCAO LONGA PVC SOLDAVEL 85x60mm</t>
  </si>
  <si>
    <t>BUCHA REDUCAO PVC ROSCA 1"x1/2"</t>
  </si>
  <si>
    <t>BUCHA REDUCAO PVC ROSCA 1"x3/4"</t>
  </si>
  <si>
    <t>BUCHA REDUCAO PVC ROSCA 1.1/2"x1"</t>
  </si>
  <si>
    <t>BUCHA REDUCAO PVC ROSCA 1.1/2"x1.1/4"</t>
  </si>
  <si>
    <t>BUCHA REDUCAO PVC ROSCA 1.1/2"x1/2"</t>
  </si>
  <si>
    <t>BUCHA REDUCAO PVC ROSCA 1.1/2"x3/4"</t>
  </si>
  <si>
    <t>BUCHA REDUCAO PVC ROSCA 1.1/4"x1"</t>
  </si>
  <si>
    <t>BUCHA REDUCAO PVC ROSCA 1.1/4"x3/4"</t>
  </si>
  <si>
    <t>BUCHA REDUCAO PVC ROSCA 2"x1"</t>
  </si>
  <si>
    <t>BUCHA REDUCAO PVC ROSCA 2"x1.1/2"</t>
  </si>
  <si>
    <t>BUCHA REDUCAO PVC ROSCA 2"x1.1/4"</t>
  </si>
  <si>
    <t>BUCHA REDUCAO PVC ROSCA 2.1/2" x 2"</t>
  </si>
  <si>
    <t>BUCHA REDUCAO PVC ROSCA 2.1/2"x1.1/2"</t>
  </si>
  <si>
    <t>BUCHA REDUCAO PVC ROSCA 2.1/2"x1.1/4"</t>
  </si>
  <si>
    <t>BUCHA REDUCAO PVC ROSCA 3" x 1.1/2"</t>
  </si>
  <si>
    <t>BUCHA REDUCAO PVC ROSCA 3" x 2"</t>
  </si>
  <si>
    <t>BUCHA REDUCAO PVC ROSCA 3" x 2.1/2"</t>
  </si>
  <si>
    <t>BUCHA REDUCAO PVC ROSCA 3/4"x1/2"</t>
  </si>
  <si>
    <t>BUCHA REDUCAO PVC ROSCA 4"x3"</t>
  </si>
  <si>
    <t>BUCHA/ARRUELA DE ALUMINIO PARA ELETRODUTO 1.1/4"</t>
  </si>
  <si>
    <t>BUCHA/ARRUELA DE ALUMINIO PARA ELETRODUTO 3"</t>
  </si>
  <si>
    <t>BUCHA/ARRUELA DE ALUMINIO PARA ELETRODUTO 3/4"</t>
  </si>
  <si>
    <t>BUJAO DE GAS GLP TIPO P-45</t>
  </si>
  <si>
    <t>BUJAO FERRO GALVANIZADO 1"</t>
  </si>
  <si>
    <t>BUJAO FERRO GALVANIZADO 1.1/2"</t>
  </si>
  <si>
    <t>BUJAO FERRO GALVANIZADO 1.1/4"</t>
  </si>
  <si>
    <t>BUJAO FERRO GALVANIZADO 1/2"</t>
  </si>
  <si>
    <t>BUJAO FERRO GALVANIZADO 2"</t>
  </si>
  <si>
    <t>BUJAO FERRO GALVANIZADO 2.1/2"</t>
  </si>
  <si>
    <t>BUJAO FERRO GALVANIZADO 3/4"</t>
  </si>
  <si>
    <t>BUJAO FERRO GALVANIZADO 4"</t>
  </si>
  <si>
    <t>CABECEIRA DIREITA AQUAPLUV STYLE 132 x 89mm</t>
  </si>
  <si>
    <t>CABECEIRA ESQUERDA AQUAPLUV STYLE 132 x 89mm</t>
  </si>
  <si>
    <t>CABECEIRA PARA CALHA PLATIBANDA GALVANIZADA 28cm</t>
  </si>
  <si>
    <t>CABECOTE PARA ENTRADA DE LINHA EM ELETRODUTO EM LIGA DE ALUMINIO 360 GRAUS 1"</t>
  </si>
  <si>
    <t>CABECOTE PARA ENTRADA DE LINHA EM ELETRODUTO EM LIGA DE ALUMINIO 360 GRAUS 1.1/2"</t>
  </si>
  <si>
    <t>CABECOTE PARA ENTRADA DE LINHA EM ELETRODUTO EM LIGA DE ALUMINIO 360 GRAUS 1.1/4"</t>
  </si>
  <si>
    <t>CABECOTE PARA ENTRADA DE LINHA EM ELETRODUTO EM LIGA DE ALUMINIO 360 GRAUS 2 1/2"</t>
  </si>
  <si>
    <t>CABECOTE PARA ENTRADA DE LINHA EM ELETRODUTO EM LIGA DE ALUMINIO 360 GRAUS 2"</t>
  </si>
  <si>
    <t>CABECOTE PARA ENTRADA DE LINHA EM ELETRODUTO EM LIGA DE ALUMINIO 360 GRAUS 3"</t>
  </si>
  <si>
    <t>CABECOTE PARA ENTRADA DE LINHA EM ELETRODUTO EM LIGA DE ALUMINIO 360 GRAUS 3/4"</t>
  </si>
  <si>
    <t>CABECOTE PARA ENTRADA DE LINHA EM ELETRODUTO EM LIGA DE ALUMINIO 360 GRAUS 4"</t>
  </si>
  <si>
    <t>CABIDE DUPLO QUADRATTA 2062.C83 DECA</t>
  </si>
  <si>
    <t>CABIDE EM LOUCA A680 DECA</t>
  </si>
  <si>
    <t>CABIDE FLEX CROMADO 2060.C.FLX DECA</t>
  </si>
  <si>
    <t>CABO COAXIAL 50 OHMS RG213</t>
  </si>
  <si>
    <t>CABO COAXIAL RG59 75R PT KMP/RFS</t>
  </si>
  <si>
    <t>CABO COAXIAL RG59 95% DE MALHA</t>
  </si>
  <si>
    <t>CABO COBRE UNIPOLAR BLINDADO ISOLACAO 12/20KV EPR 35mm2</t>
  </si>
  <si>
    <t>CABO COBRE UNIPOLAR BLINDADO ISOLACAO 12/20KV EPR 50mm2</t>
  </si>
  <si>
    <t>CABO COBRE UNIPOLAR BLINDADO ISOLACAO 12/20KV EPR 70mm2</t>
  </si>
  <si>
    <t>CABO COBRE UNIPOLAR BLINDADO ISOLACAO 12/20KV EPR 95mm2</t>
  </si>
  <si>
    <t>CABO COBRE UNIPOLAR BLINDADO ISOLACAO 3,6/6KV EPR 25mm2</t>
  </si>
  <si>
    <t>CABO COBRE UNIPOLAR BLINDADO ISOLACAO 3,6/6KV EPR 35mm2</t>
  </si>
  <si>
    <t>CABO COBRE UNIPOLAR BLINDADO ISOLACAO 3,6/6KV EPR 50mm2</t>
  </si>
  <si>
    <t>CABO COBRE UNIPOLAR BLINDADO ISOLACAO 3,6/6KV EPR 70mm2</t>
  </si>
  <si>
    <t>CABO CONTROLE PARA INSTRUMENTACAO 1,5mm2 2 PARES</t>
  </si>
  <si>
    <t>CABO DE COBRE NU MEIO DURO 7 FIOS 10mm2</t>
  </si>
  <si>
    <t>CABO DE COBRE NU MEIO DURO 7 FIOS 120mm2</t>
  </si>
  <si>
    <t>CABO DE COBRE NU MEIO DURO 7 FIOS 150mm2</t>
  </si>
  <si>
    <t>CABO DE COBRE NU MEIO DURO 7 FIOS 16mm2</t>
  </si>
  <si>
    <t>CABO DE COBRE NU MEIO DURO 7 FIOS 185mm2</t>
  </si>
  <si>
    <t>CABO DE COBRE NU MEIO DURO 7 FIOS 25mm2</t>
  </si>
  <si>
    <t>CABO DE COBRE NU MEIO DURO 7 FIOS 35mm2</t>
  </si>
  <si>
    <t>CABO DE COBRE NU MEIO DURO 7 FIOS 50mm2</t>
  </si>
  <si>
    <t>CABO DE COBRE NU MEIO DURO 7 FIOS 95mm2</t>
  </si>
  <si>
    <t>CABO DE REDE RJ-45 COM 10,0m</t>
  </si>
  <si>
    <t>CABO DE REDE RJ-45 COM 5,0m</t>
  </si>
  <si>
    <t>CABO DE SOLDA FLEXSOLDA 450/750V 25mm2</t>
  </si>
  <si>
    <t>CABO FLEXIVEL CLASSE 4 OU 5 1KV 1 CONDUTOR 150mm2</t>
  </si>
  <si>
    <t>CABO FLEXIVEL CLASSE 4 OU 5 1KV 1 CONDUTOR 240mm2</t>
  </si>
  <si>
    <t>CABO FLEXIVEL CLASSE 4 OU 5 1KV 1 CONDUTOR 25mm2</t>
  </si>
  <si>
    <t>CABO FLEXIVEL CLASSE 4 OU 5 1KV 1 CONDUTOR 300mm2</t>
  </si>
  <si>
    <t>CABO FLEXIVEL CLASSE 4 OU 5 1KV 1 CONDUTOR 35mm2</t>
  </si>
  <si>
    <t>CABO FLEXIVEL CLASSE 4 OU 5 1KV 1 CONDUTOR 4,0mm2</t>
  </si>
  <si>
    <t>CABO FLEXIVEL CLASSE 4 OU 5 1KV 1 CONDUTOR 50,0mm2</t>
  </si>
  <si>
    <t>CABO FLEXIVEL CLASSE 4 OU 5 1KV 1 CONDUTOR 6mm2</t>
  </si>
  <si>
    <t>CABO FLEXIVEL CLASSE 4 OU 5 1KV 1 CONDUTOR 70,0mm2</t>
  </si>
  <si>
    <t>CABO FLEXIVEL CLASSE 4 OU 5 1KV 1 CONDUTOR 95mm2</t>
  </si>
  <si>
    <t>CABO FLEXIVEL CLASSE 4 OU 5 450/750V 1,50mm2</t>
  </si>
  <si>
    <t>CABO FLEXIVEL CLASSE 4 OU 5 450/750V 10mm2</t>
  </si>
  <si>
    <t>CABO FLEXIVEL CLASSE 4 OU 5 450/750V 120mm2</t>
  </si>
  <si>
    <t>CABO FLEXIVEL CLASSE 4 OU 5 450/750V 150mm2</t>
  </si>
  <si>
    <t>CABO FLEXIVEL CLASSE 4 OU 5 450/750V 185mm2</t>
  </si>
  <si>
    <t>CABO FLEXIVEL CLASSE 4 OU 5 450/750V 2,5mm2</t>
  </si>
  <si>
    <t>CABO FLEXIVEL CLASSE 4 OU 5 450/750V 240mm2</t>
  </si>
  <si>
    <t>CABO FLEXIVEL CLASSE 4 OU 5 450/750V 25mm2</t>
  </si>
  <si>
    <t>CABO FLEXIVEL CLASSE 4 OU 5 450/750V 35mm2</t>
  </si>
  <si>
    <t>CABO FLEXIVEL CLASSE 4 OU 5 450/750V 4mm2</t>
  </si>
  <si>
    <t>CABO FLEXIVEL CLASSE 4 OU 5 450/750V 70mm2</t>
  </si>
  <si>
    <t>CABO HDMI x HDMI VERSAO 1.4 BLINDADO - 20m</t>
  </si>
  <si>
    <t>CABO HDMI x HDMI VERSAO 1.4 BLINDADO - 5,0m</t>
  </si>
  <si>
    <t>CABO HDMI x HDMI VERSAO 1.4 BLINDADO COM MALHA - 1,8m EXBOM</t>
  </si>
  <si>
    <t>CABO PARA CAMERAS BLINDADO RF 4mm MALHA 80% LIGA DE COBRE + BIPOLAR EXTERNO</t>
  </si>
  <si>
    <t>CABO PARA CARRO ELETRICO WEMOB ATE 22KV T2-T2 32A 3F</t>
  </si>
  <si>
    <t>CABO PARALELO POLARIZADO 2 x 0,75mm2</t>
  </si>
  <si>
    <t>CABO PP CORDPLAST 3 CONDUTORES 450/750V 1,50mm2</t>
  </si>
  <si>
    <t>CABO PP CORDPLAST 3 CONDUTORES 450/750V 2,50mm2</t>
  </si>
  <si>
    <t>CABO PP CORDPLAST 3 CONDUTORES 450/750V 4,0mm2</t>
  </si>
  <si>
    <t>CABO PP CORDPLAST 3 CONDUTORES 450/750V 6,0mm2</t>
  </si>
  <si>
    <t>CABO PP CORDPLAST 4 CONDUTORES 450/750V 1,0mm2</t>
  </si>
  <si>
    <t>CABO PP CORDPLAST 4 CONDUTORES 450/750V 1,50mm2</t>
  </si>
  <si>
    <t>CABO PP CORDPLAST 4 CONDUTORES 450/750V 10,0mm2</t>
  </si>
  <si>
    <t>CABO PP CORDPLAST 4 CONDUTORES 450/750V 2,50mm2</t>
  </si>
  <si>
    <t>CABO PP CORDPLAST 4 CONDUTORES 450/750V 4,0mm2</t>
  </si>
  <si>
    <t>CABO PP CORDPLAST 4 CONDUTORES 450/750V 6,0mm2</t>
  </si>
  <si>
    <t>CABO SINTENAX FLEX CONTROLE 0,6/1KV 12 x 1,5mm2</t>
  </si>
  <si>
    <t>CABO SINTENAX FLEX CONTROLE 0,6/1KV 12 x 2,5mm2</t>
  </si>
  <si>
    <t>CABO SINTENAX FLEX CONTROLE 0,6/1KV 5 x 1,5mm2</t>
  </si>
  <si>
    <t>CABO SINTENAX FLEX CONTROLE 0,6/1KV 7 x 1,5mm2</t>
  </si>
  <si>
    <t>CABO SINTENAX FLEX CONTROLE 0,6/1KV 7 x 2,5mm2</t>
  </si>
  <si>
    <t>CABO SINTENAX FLEX CONTROLE 0,6/1KV 9 x 1,5mm2</t>
  </si>
  <si>
    <t>CABO SUPERASTIC 450/750V 1,5mm2</t>
  </si>
  <si>
    <t>CABO SUPERASTIC 450/750V 10mm2</t>
  </si>
  <si>
    <t>CABO SUPERASTIC 450/750V 16mm2</t>
  </si>
  <si>
    <t>CABO SUPERASTIC 450/750V 2,5mm2</t>
  </si>
  <si>
    <t>CABO SUPERASTIC 450/750V 4mm2</t>
  </si>
  <si>
    <t>CABO TELEFONICO CCI 50 2 PARES SEM BLINDAGEM</t>
  </si>
  <si>
    <t>CABO TELEFONICO CCI 50 3 PARES SEM BLINDAGEM</t>
  </si>
  <si>
    <t>CABO TELEFONICO CCI 50 4 PARES SEM BLINDAGEM</t>
  </si>
  <si>
    <t>CABO TELEFONICO CCI 50 6 PARES SEM BLINDAGEM</t>
  </si>
  <si>
    <t>CABO TELEFONICO CI 50 COM 10 PARES USO INTERNO</t>
  </si>
  <si>
    <t>CABO TELEFONICO CI 50 COM 20 PARES USO INTERNO</t>
  </si>
  <si>
    <t>CABO TELEFONICO CI 50 COM 200 PARES USO INTERNO</t>
  </si>
  <si>
    <t>CABO TELEFONICO CI 50 COM 30 PARES USO INTERNO</t>
  </si>
  <si>
    <t>CABO TELEFONICO CTP APL 50 COM 10 PARES USO EXTERNO</t>
  </si>
  <si>
    <t>CABO TELEFONICO CTP APL 50 COM 100 PARES USO EXTERNO</t>
  </si>
  <si>
    <t>CABO TELEFONICO CTP APL 50 COM 20 PARES USO EXTERNO</t>
  </si>
  <si>
    <t>CABO TELEFONICO CTP APL 50 COM 30 PARES USO EXTERNO</t>
  </si>
  <si>
    <t>CABO TELESCOPICO JACUZZI CTA5 - 20400115003 PARA PISCINA</t>
  </si>
  <si>
    <t>CABO USB A M / B M 2.0 1,8m PRETO</t>
  </si>
  <si>
    <t>CABO USB A M / B M 2.0 3,0m PRETO</t>
  </si>
  <si>
    <t>CABO USB A M / B M 2.0 5,0m PRETO</t>
  </si>
  <si>
    <t>CABO UTP CAT-5 E</t>
  </si>
  <si>
    <t>CABO UTP CAT-6 E</t>
  </si>
  <si>
    <t>CACAMBA DE ACO PARA LIXO/ENTULHO 5,0m3/LOCACAO 3 DIAS IDA E VOLTA</t>
  </si>
  <si>
    <t>CADEADO LATAO 50mm VONDER</t>
  </si>
  <si>
    <t>CADEADO LATAO PARA FECHADURA TETRACHAVE MILANO</t>
  </si>
  <si>
    <t>CAFE MATINAL PARA OPERARIOS-LEI MUNICIPAL (RJ)1418/89</t>
  </si>
  <si>
    <t>CAIXA ACOPLADA COM ACIONAMENTO DUO, CDC.01F.17 DECA</t>
  </si>
  <si>
    <t>CAIXA ACOPLADA PARA VASO MONTE CARLO/DUNA/VILLAGE/CLEAN DECA</t>
  </si>
  <si>
    <t>CAIXA ACOPLADA PARA VASO SANITARIO 3,6L ECOFLUSH PARATI CELITE</t>
  </si>
  <si>
    <t>CAIXA ACUSTICA 2.1 CANAIS 15W - EDIFIER</t>
  </si>
  <si>
    <t>CAIXA AIR-STOP COM 1 TOMADA 2P+DISJ.MONOPOLAR 20A</t>
  </si>
  <si>
    <t>CAIXA D'AGUA DE INOX CAPACIDADE 2.000 LITROS COMPACTA AC - SANDER</t>
  </si>
  <si>
    <t>CAIXA D'AGUA EM POLIETILENO 310 LITROS COM TAMPA FORTLEV</t>
  </si>
  <si>
    <t>CAIXA D'AGUA EM POLIETILENO 500 LITROS COM TAMPA FORTLEV</t>
  </si>
  <si>
    <t>CAIXA D'AGUA TIPO TACA 30.000 LITROS FIBRA DE VIDRO ECOLOGY</t>
  </si>
  <si>
    <t>CAIXA DE 2x1x1m DE REDE DE TORCAO TRIPLA, HEXAGONAL, DE 50x70mm, DE ARAME DE ACO GALVANIZADO DE 2mm DE DIAMETRO, PARA GABIAO</t>
  </si>
  <si>
    <t>CAIXA DE 2x1x1m DE REDE DE TORCAO TRIPLA, HEXAGONAL, DE 80x100mm, DE ARAME DE ACO GALVANIZADO DE 2mm DE DIAMETRO, PARA GABIAO</t>
  </si>
  <si>
    <t>CAIXA DE 3x1x1m DE REDE DE TORCAO TRIPLA, HEXAGONAL, DE 50x70mm, DE ARAME DE ACO GALVANIZADO DE 2mm DE DIAMETRO, PARA GABIAO</t>
  </si>
  <si>
    <t>CAIXA DE 4x1x1m DE REDE DE TORCAO TRIPLA, HEXAGONAL, DE 50x70mm, DE ARAME DE ACO GALVANIZADO DE 2mm DE DIAMETRO, PARA GABIAO</t>
  </si>
  <si>
    <t>CAIXA DE DESCARGA DE EMBUTIR PARA DRYWALL ELEGANCE 9000 MONTANA</t>
  </si>
  <si>
    <t>CAIXA DE DESCARGA EMBUTIDA PNEUMATICA PARA ALVENARIA E DRYWALL DECA 2500.CX.PN.AFE</t>
  </si>
  <si>
    <t>CAIXA DE DESCARGA EMBUTIR M9000 COM ACABAMENTO INOX MONTANA LINHA MONTREAL</t>
  </si>
  <si>
    <t>CAIXA DE DESCARGA PVC SOBREPOR BRANCA COM ENGATE 9 LITROS TIGRE</t>
  </si>
  <si>
    <t>CAIXA DE EQUALIZACAO COM BARRAMENTO TERMOTECNICA 210x210x90 TEL-901</t>
  </si>
  <si>
    <t>CAIXA DE FILTRAGEM EM ABS FILBOX QUAD-100-CA (G4+CA)</t>
  </si>
  <si>
    <t>CAIXA DE FILTRAGEM EM ABS FILBOX QUAD-125 (G4 + M5)</t>
  </si>
  <si>
    <t>CAIXA DE FILTRAGEM EM ABS FILBOX QUAD-150 (G4+M5)</t>
  </si>
  <si>
    <t>CAIXA DE FILTRAGEM EM ABS FILBOX QUAD-150-CA (G4+CA)</t>
  </si>
  <si>
    <t>CAIXA DE FILTRAGEM EM ABS FILBOX QUAD-200 (G4+M5)</t>
  </si>
  <si>
    <t>CAIXA DE FILTRAGEM EM CHAPA GALVANIZADA G4 ESPECIAL 250mm</t>
  </si>
  <si>
    <t>CAIXA DE FILTRAGEM EM CHAPA GALVANIZADA G4 ESPECIAL 300mm</t>
  </si>
  <si>
    <t>CAIXA DE FILTRAGEM EM CHAPA GALVANIZADA G4 ESPECIAL 400mm</t>
  </si>
  <si>
    <t>CAIXA DE FILTRAGEM EM CHAPA GALVANIZADA G4 ESPECIAL 500mm</t>
  </si>
  <si>
    <t>CAIXA DE FILTRAGEM EM CHAPA GALVANIZADA G4+M5 4" 100mm</t>
  </si>
  <si>
    <t>CAIXA DE FILTRAGEM EM CHAPA GALVANIZADA G4+M5 5" 125mm</t>
  </si>
  <si>
    <t>CAIXA DE FILTRAGEM EM CHAPA GALVANIZADA G4+M5 6" 150mm</t>
  </si>
  <si>
    <t>CAIXA DE FILTRAGEM EM CHAPA GALVANIZADA G4+M5 8" 200mm</t>
  </si>
  <si>
    <t>CAIXA DE FILTRAGEM NOVABOX-100 (FILTRO G4+CARVAO ATIVADO)</t>
  </si>
  <si>
    <t>CAIXA DE FILTRAGEM NOVABOX-125 (FILTRO G4)</t>
  </si>
  <si>
    <t>CAIXA DE FILTRAGEM NOVABOX-125 (FILTRO G4+M5)+GRELHAS+DUTO</t>
  </si>
  <si>
    <t>CAIXA DE INSPECAO SUSPENSA EM POLIPROPILENO REF PRT-960 PARA ATERRAMENTO</t>
  </si>
  <si>
    <t>CAIXA DE INSPECAO/INTERLIGACAO DE ESGOTO 100mm COM TAMPA REFORCADA – 27801056 TIGRE</t>
  </si>
  <si>
    <t>CAIXA DE MEDICAO MONOFASICA CM1 M4 LIGHT TAF</t>
  </si>
  <si>
    <t>CAIXA DE MEDICAO MONTAGEM BASICA ENTRADA DIREITA OU ESQUERDA 3 MEDIDORES</t>
  </si>
  <si>
    <t>CAIXA DE MEDICAO POLIFASICO 524 PLASTIMAX</t>
  </si>
  <si>
    <t>CAIXA DE PASSAGEM 170x145x90cm KM03194 STECK</t>
  </si>
  <si>
    <t>CAIXA DE PASSAGEM A PROVA DE TEMPO STECK 102x102x55mm</t>
  </si>
  <si>
    <t>CAIXA DE PASSAGEM CHAPA DE ACO DE EMBUTIR COM TAMPA APARAFUSADA 152x152x82 CEMAR</t>
  </si>
  <si>
    <t>CAIXA DE PASSAGEM CHAPA DE ACO DE EMBUTIR COM TAMPA APARAFUSADA 302x302x122 CEMAR</t>
  </si>
  <si>
    <t>CAIXA DE PASSAGEM DE EMBUTIR PADRAO TELEBRAS 120x120x12cm</t>
  </si>
  <si>
    <t>CAIXA DE PASSAGEM DE EMBUTIR PADRAO TELEBRAS 80x80x12cm</t>
  </si>
  <si>
    <t>CAIXA DE PASSAGEM DE EMBUTIR PARA DRYWAL 4x4 AMARELA</t>
  </si>
  <si>
    <t>CAIXA DE PASSAGEM E INSPECAO EM CONCRETO 40x40x40cm C/ TAMPA</t>
  </si>
  <si>
    <t>CAIXA DE PASSAGEM EM ALUMINIO 10x10x06cm STAMPLAC</t>
  </si>
  <si>
    <t>CAIXA DE PASSAGEM EM ALUMINIO 15x15x10cm STAMPLAC</t>
  </si>
  <si>
    <t>CAIXA DE PASSAGEM EM ALUMINIO 20x20x10cm STAMPLAC</t>
  </si>
  <si>
    <t>CAIXA DE PASSAGEM EM ALUMINIO 30x30x12cm STAMPLAC</t>
  </si>
  <si>
    <t>CAIXA DE PASSAGEM EM ALUMINIO 40x40x20cm STAMPLAC</t>
  </si>
  <si>
    <t>CAIXA DE PASSAGEM FERRO ESMALTADO 3"x3"</t>
  </si>
  <si>
    <t>CAIXA DE PASSAGEM PARA ENERGIA 4"x2" PVC</t>
  </si>
  <si>
    <t>CAIXA DE PASSAGEM PARA SPLIT 35x13x7cm DRENO INFERIOR DE PLASTICO</t>
  </si>
  <si>
    <t>CAIXA DE PASSAGEM PISO COM TAMPA APARAFUSADA 100x100x60mm</t>
  </si>
  <si>
    <t>CAIXA DE PASSAGEM PISO COM TAMPA APARAFUSADA 150x150x100mm</t>
  </si>
  <si>
    <t>CAIXA DE PASSAGEM PISO COM TAMPA APARAFUSADA 200x200x100mm</t>
  </si>
  <si>
    <t>CAIXA DE PASSAGEM SOBREPOR 120x120mm CINZA METAL IP-44 GOMES</t>
  </si>
  <si>
    <t>CAIXA DE PASSAGEM SOBREPOR 200x200mm BRANCA METAL IP-44 GOMES</t>
  </si>
  <si>
    <t>CAIXA DE SOBREPOR CONDULETE TOP 6 ENTRADAS 1"</t>
  </si>
  <si>
    <t>CAIXA DE TELEFONE DE SOBREPOR METALICA 60x60x12cm</t>
  </si>
  <si>
    <t>CAIXA DE TOMADAS MESA DADOS VOZ ELETRICA 4P SPERONE</t>
  </si>
  <si>
    <t>CAIXA DE VENTILACAO COM EXAUSTOR CENTRIFUGO CVNE-5750</t>
  </si>
  <si>
    <t>CAIXA DE VENTILACAO PARA FORRO CAB-125 - 220V - S&amp;P</t>
  </si>
  <si>
    <t>CAIXA DE VENTILACAO PARA FORRO CAB-160 - 220V - S&amp;P</t>
  </si>
  <si>
    <t>CAIXA DE VENTILACAO PARA FORRO CAB-250 - 220V - S&amp;P</t>
  </si>
  <si>
    <t>CAIXA DE VENTILACAO PARA FORRO CAB-315 - 220V - S&amp;P</t>
  </si>
  <si>
    <t>CAIXA GORDURA 42 LITROS COM CESTO DE LIMPEZA 41x41x41cm</t>
  </si>
  <si>
    <t>CAIXA GORDURA CILINDRICA PVC ENTRADA 50mm SAIDA 100mm</t>
  </si>
  <si>
    <t>CAIXA M9000 DESCARGA EMBUTIR MONTANA C/ CANOPLA BRANCA</t>
  </si>
  <si>
    <t>CAIXA MULTIPLA DE GORDURA PVC COM CESTO LIMPEZA DN100mm</t>
  </si>
  <si>
    <t>CAIXA OCTOGONAL FUNDO FIXO TIGREFLEX PVC LARANJA 4"x4"</t>
  </si>
  <si>
    <t>CAIXA OCTOGONAL FUNDO MOVEL TIGREFLEX PVC 4"x4"</t>
  </si>
  <si>
    <t>CAIXA OCTOGONAL PVC 3"x3"</t>
  </si>
  <si>
    <t>CAIXA PASSIVA LEACS PULPS 250 MONITOR 100W LEACS</t>
  </si>
  <si>
    <t>CAIXA PLENUM EM CHAPA GALVANIZADA COM BOCAL 4" 362x362mm</t>
  </si>
  <si>
    <t>CAIXA PLENUM EM CHAPA GALVANIZADA COM BOCAL 4" 392x392mm</t>
  </si>
  <si>
    <t>CAIXA PLENUM EM CHAPA GALVANIZADA COM BOCAL 4" 492x492mm</t>
  </si>
  <si>
    <t>CAIXA PLENUM EM CHAPA GALVANIZADA COM BOCAL 4" 517x517mm</t>
  </si>
  <si>
    <t>CAIXA PLENUM EM CHAPA GALVANIZADA COM BOCAL 4" 548x548mm</t>
  </si>
  <si>
    <t>CAIXA PLENUM EM CHAPA GALVANIZADA COM BOCAL 4" 644x644mm</t>
  </si>
  <si>
    <t>CAIXA PLENUM EM CHAPA GALVANIZADA COM BOCAL 4" 700x700mm</t>
  </si>
  <si>
    <t>CAIXA SIFONADA GIRAFACIL C/GRELHA QUADRADA BRANCA 100x140x50mm</t>
  </si>
  <si>
    <t>CAIXA SIFONADA GIRAFACIL C/GRELHA REDONDA BRANCA COM 5 ENTRADAS 100x140x50mm</t>
  </si>
  <si>
    <t>CAIXA SIFONADA GORDURA MONTADA TAMPA BRANCA 250x172x50mm</t>
  </si>
  <si>
    <t>CAIXA SIFONADA MONTADA GRELHA QUADRADA BRANCA 100x140x50mm</t>
  </si>
  <si>
    <t>CAIXA SIFONADA MONTADA GRELHA QUADRADA BRANCA 150x185x75mm</t>
  </si>
  <si>
    <t>CAIXA SIFONADA MONTADA GRELHA REDONDA BRANCA 100x100x50mm</t>
  </si>
  <si>
    <t>CAIXA SIFONADA MONTADA GRELHA REDONDA BRANCA 100x140x50mm</t>
  </si>
  <si>
    <t>CAIXA SIFONADA MONTADA GRELHA TAMPA CEGA 150x185x75mm</t>
  </si>
  <si>
    <t>CAIXA SIFONADA MONTADA TAMPA BRANCA 250x230x75mm</t>
  </si>
  <si>
    <t>CAIXA SIFONADA REDONDA COM GRELHA PVC EQUATION 150x50mm</t>
  </si>
  <si>
    <t>CAIXA TERMINAL TIPO D DIFUSOR INDUCAO VDW TROX F640</t>
  </si>
  <si>
    <t>CAIXILHO BASCULANTE FERRO #20 PINTURA ESMALTE + VIDRO</t>
  </si>
  <si>
    <t>CAIXILHO MADEIRA EM VENEZIANA</t>
  </si>
  <si>
    <t>CAIXILHO VENEZIANA ALUMINIO PINT.ELETROST.BRANCA</t>
  </si>
  <si>
    <t>CAL HIDRATADA CH-III SACO 20kg (QUILOGRAMA)</t>
  </si>
  <si>
    <t>CALCETEIRO</t>
  </si>
  <si>
    <t>CALCO BORRACHA NEOPRENE ANTI VIBRACAO 100x100x50mm</t>
  </si>
  <si>
    <t>CALCO PARA TELHA ONDULADA ATCO</t>
  </si>
  <si>
    <t>CALDEIRA DISTRIBUIDORA ASFALTO CONSMAQ 2500L 8CV</t>
  </si>
  <si>
    <t>CALDEIRA REB.DISTR.ASFALTO 3000L ALMEIDA 11CV</t>
  </si>
  <si>
    <t>CALDEIRA REBOC.DISTR.ASFALTO ALMEIDA 3000L 11CV</t>
  </si>
  <si>
    <t>CALHA - EMENDA GALVANIZADA MOLDURA BOCAL CORTE 28cm</t>
  </si>
  <si>
    <t>CALHA AQUAPLUV STYLE 3m 132 x 89mm</t>
  </si>
  <si>
    <t>CALHA DE PISO REFORCADA EM PVC 13x50x7,5cm</t>
  </si>
  <si>
    <t>CALHA MOLDURA AMERICANA DE CHAPA DE ACO GALVANIZADA, CORTE 33cm</t>
  </si>
  <si>
    <t>CALHA QUADRADA DE CHAPA DE ACO GALVANIZADA 24, CORTE 100cm</t>
  </si>
  <si>
    <t>CALHA QUADRADA DE CHAPA DE ACO GALVANIZADA 24, CORTE 33cm</t>
  </si>
  <si>
    <t>CALHA QUADRADA DE CHAPA DE ACO GALVANIZADA 26, CORTE 33cm</t>
  </si>
  <si>
    <t>CALHA QUADRADA DE CHAPA DE ACO GALVANIZADA 28, CORTE 25cm</t>
  </si>
  <si>
    <t>CAMERA DIGITAL COMPACTA 360°, 4K, WI-FI - REF. RICOH THETA V</t>
  </si>
  <si>
    <t>CAMERA DOME FULL HD INFRAVERMELHO MULTI HD VHD 1220DG4</t>
  </si>
  <si>
    <t>CAMERA INFRAVERMELHO COLOR CCD SONY 1/3 - MODELO HM54 IR15 - HDL</t>
  </si>
  <si>
    <t>CAMINHAO BASC.MERCEDES LK 620/42 5,0m3 200CV</t>
  </si>
  <si>
    <t>CAMINHAO BASC.MERCEDES LK 620/42 6,0m3 200CV</t>
  </si>
  <si>
    <t>CAMINHAO BASC.MERCEDES LK 620/42 8,0m3 200CV</t>
  </si>
  <si>
    <t>CAMINHAO BASCULANTE DIESEL 140CV 8,0m3</t>
  </si>
  <si>
    <t>CAMINHAO BETONEIRA S.PES.MERCEDES 4x2 5,0m3 134CV</t>
  </si>
  <si>
    <t>CAMINHAO CARROCERIA FORD F12000 8tn 130CV</t>
  </si>
  <si>
    <t>CAMINHAO CARROCERIA FORD F14000 10tn 130CV</t>
  </si>
  <si>
    <t>CAMINHAO CARROCERIA MERCEDES L14620 10tn 200CV</t>
  </si>
  <si>
    <t>CAMINHAO CARROCERIA VOLKSWAGEN 13190 8tn 132CV</t>
  </si>
  <si>
    <t>CAMINHAO FORD D-14000 CARROC.MADEIRA-10 tn</t>
  </si>
  <si>
    <t>CAMINHAO GUINDAUTO FORD F12000 8tn 130CV</t>
  </si>
  <si>
    <t>CAMINHAO GUINDAUTO MERCEDES L1620 8tn 200CV</t>
  </si>
  <si>
    <t>CAMINHAO GUINDAUTO VOLKSWAGEN 17210 10tn 155CV</t>
  </si>
  <si>
    <t>CAMINHAO IRRIGADOR 6000 LITROS - CHI</t>
  </si>
  <si>
    <t>CAMINHAO IRRIGADOR 6000 LITROS - CHP</t>
  </si>
  <si>
    <t>CAMINHAO MEDIO CARROCERIA VOLKSWAGEN 8150 133CV</t>
  </si>
  <si>
    <t>CAMINHAO PIPA C/IRRIGADOR-167CV 20.000 L</t>
  </si>
  <si>
    <t>CAMINHAO PIPA FORD F14000 D4928 8000L 130CV</t>
  </si>
  <si>
    <t>CAMINHAO PIPA MERCEDES BENZ LK1418 6000L 167CV</t>
  </si>
  <si>
    <t>CAMISA DE FIXACAO EM ALVENARIA ANCORA 16mmx130mm</t>
  </si>
  <si>
    <t>CAMPAINHA CIGARRA BIVOLT BRANCO GRACIA ALUMBRA</t>
  </si>
  <si>
    <t>CANALETA 50x20mm SISTEMA X PIAL</t>
  </si>
  <si>
    <t>CANALETA ALUMINIO DUPLA "C" 25mm BRANCO DT12240.00 DUTOTEC</t>
  </si>
  <si>
    <t>CANALETA ALUMINIO DUPLA "D" 25mm BRANCO DT12241.00 DUTOTEC</t>
  </si>
  <si>
    <t>CANALETA CONCRETO ESTRUTURAL 14x19x29cm FCK 14 MPA (NBR 6136)</t>
  </si>
  <si>
    <t>CANALETA EM ALUMINIO PARA ESQUADRIAS DE CORRER</t>
  </si>
  <si>
    <t>CANALETA PARA FIXACAO 5 BLOCOS BLI-10/BLI-20</t>
  </si>
  <si>
    <t>CANALETA PVC ABERTA HD-0P 15x20x2000mm HELLERMANN</t>
  </si>
  <si>
    <t>CANALETA PVC ABERTA HD-9P 50x80x2000mm HELLERMANN</t>
  </si>
  <si>
    <t>CANALETA PVC FECHADA HD-6F 110x50x2000mm HELLERMANN</t>
  </si>
  <si>
    <t>CANALETA/CALHA DE BLOCO DE CONCRETO MEIA CANA 20cm</t>
  </si>
  <si>
    <t>CANALETA/CALHA DE BLOCO DE CONCRETO MEIA CANA 30cm</t>
  </si>
  <si>
    <t>CANALETA/CALHA DE BLOCO DE CONCRETO MEIA CANA 50cm</t>
  </si>
  <si>
    <t>CANTONEIRA ALUMINIO ANODIZADO 1"x1"x1mm</t>
  </si>
  <si>
    <t>CANTONEIRA CERAMICA 3,5x25,0cm CONCAVA AVORIO BIANCO/BLUE SITHAL</t>
  </si>
  <si>
    <t>CANTONEIRA DE ALUMINIO "U" 3/4"x1/8"</t>
  </si>
  <si>
    <t>CANTONEIRA DE REFORCO PERFURADA 23 x 23mm 3m</t>
  </si>
  <si>
    <t>CANTONEIRA E EMENDA ACABAMENTO FORRO PVC 25x25mm</t>
  </si>
  <si>
    <t>CANTONEIRA EM ALUMINIO PARA PAREDE DE SOBREPOR CORTEN 2,54cm 3M</t>
  </si>
  <si>
    <t>CANTONEIRA/PERFIL DE ACABAMENTO EM "L" PARA FORRO PVC BRANCA 8x3mm</t>
  </si>
  <si>
    <t>CAP 1.1/2" TIGREFIRE</t>
  </si>
  <si>
    <t>CAP 1.1/4" TIGREFIRE</t>
  </si>
  <si>
    <t>CAP 2" TIGREFIRE</t>
  </si>
  <si>
    <t>CAP 2.1/2" TIGREFIRE</t>
  </si>
  <si>
    <t>CAP 3" TIGREFIRE</t>
  </si>
  <si>
    <t>CAP 3/4" TIGREFIRE</t>
  </si>
  <si>
    <t>CAP CPVC AQUATHERM 114mm</t>
  </si>
  <si>
    <t>CAP CPVC AQUATHERM 15mm</t>
  </si>
  <si>
    <t>CAP CPVC AQUATHERM 22mm</t>
  </si>
  <si>
    <t>CAP CPVC AQUATHERM 28mm</t>
  </si>
  <si>
    <t>CAP CPVC AQUATHERM 35mm</t>
  </si>
  <si>
    <t>CAP CPVC AQUATHERM 42mm</t>
  </si>
  <si>
    <t>CAP CPVC AQUATHERM 54mm</t>
  </si>
  <si>
    <t>CAP CPVC AQUATHERM 73mm</t>
  </si>
  <si>
    <t>CAP CPVC AQUATHERM 89mm</t>
  </si>
  <si>
    <t>CAP PVC ESGOTO SERIE NORMAL 100mm</t>
  </si>
  <si>
    <t>CAP PVC ESGOTO SERIE NORMAL 50mm</t>
  </si>
  <si>
    <t>CAP PVC ESGOTO SERIE NORMAL 75mm</t>
  </si>
  <si>
    <t>CAP PVC REFORCADO SERIE R 100mm</t>
  </si>
  <si>
    <t>CAP PVC REFORCADO SERIE R 150mm</t>
  </si>
  <si>
    <t>CAP PVC REFORCADO SERIE R 50mm</t>
  </si>
  <si>
    <t>CAP PVC REFORCADO SERIE R 75mm</t>
  </si>
  <si>
    <t>CAP PVC ROSCAVEL 1"</t>
  </si>
  <si>
    <t>CAP PVC ROSCAVEL 1.1/2"</t>
  </si>
  <si>
    <t>CAP PVC ROSCAVEL 1.1/4"</t>
  </si>
  <si>
    <t>CAP PVC ROSCAVEL 1/2"</t>
  </si>
  <si>
    <t>CAP PVC ROSCAVEL 2"</t>
  </si>
  <si>
    <t>CAP PVC ROSCAVEL 2.1/2"</t>
  </si>
  <si>
    <t>CAP PVC ROSCAVEL 3"</t>
  </si>
  <si>
    <t>CAP PVC ROSCAVEL 3/4"</t>
  </si>
  <si>
    <t>CAP PVC ROSCAVEL 4"</t>
  </si>
  <si>
    <t>CAP PVC SOLDAVEL 110mm</t>
  </si>
  <si>
    <t>CAP PVC SOLDAVEL 20mm</t>
  </si>
  <si>
    <t>CAP PVC SOLDAVEL 25mm</t>
  </si>
  <si>
    <t>CAP PVC SOLDAVEL 32mm</t>
  </si>
  <si>
    <t>CAP PVC SOLDAVEL 40mm</t>
  </si>
  <si>
    <t>CAP PVC SOLDAVEL 50mm</t>
  </si>
  <si>
    <t>CAP PVC SOLDAVEL 60mm</t>
  </si>
  <si>
    <t>CAP PVC SOLDAVEL 75mm</t>
  </si>
  <si>
    <t>CAP PVC SOLDAVEL 85mm</t>
  </si>
  <si>
    <t>CAPTOR TIPO TERMINAL AEREO, 3/8" H = 300mm EM ALUMINIO</t>
  </si>
  <si>
    <t>CAPTOR TIPO TERMINAL AEREO, 3/8" H = 60mm, GALVANIZADO A FOGO</t>
  </si>
  <si>
    <t>CARBOLASTICO No2 4 KG</t>
  </si>
  <si>
    <t>CARGA DETONADORA CARTUCHO CALIBRE L.22</t>
  </si>
  <si>
    <t>CARPETE BERBER POINT 920, MANTA LARG 3,66m, COR AZURE BEAULIEU</t>
  </si>
  <si>
    <t>CARPETE EM PLACA MODULAR ASTRAL 6,5mmx50x50cm BEAULIEU</t>
  </si>
  <si>
    <t>CARPETE FORRACAO INYLBRA ECOTEX 2,7mm</t>
  </si>
  <si>
    <t>CARPINTEIRO DE ESQUADRIA</t>
  </si>
  <si>
    <t>CARPINTEIRO DE FORMAS</t>
  </si>
  <si>
    <t>CARPINTEIRO DE TELHADOS/TELHADISTA</t>
  </si>
  <si>
    <t>CARRETA REBOCAVEL-"CARREGA TUDO"CAP.80tn</t>
  </si>
  <si>
    <t>CARTUCHO EM PO PARA SOLDA EXOTERMICA 90/115/150/250</t>
  </si>
  <si>
    <t>CARTUCHO PARA SOLDA 150 GRAMAS ( PO EXOTERMICO ) - TERMOTECNI</t>
  </si>
  <si>
    <t>CARTUCHO PARA SOLDA 90 GRAMAS ( PO EXOTERMICO) - TERMOTECNI</t>
  </si>
  <si>
    <t>CASCALHO DE CAMPO LAVADO</t>
  </si>
  <si>
    <t>LATA</t>
  </si>
  <si>
    <t>CATRACA DE CONTROLE DE ACESSO ID BLOCK CONTROLID DISPLAY LCD TFT COLORIDO DE 4.3"</t>
  </si>
  <si>
    <t>CATRACA DE CONTROLE DE ACESSO MECANICA COM CONTADOR ELETRONICO HENRY</t>
  </si>
  <si>
    <t>CAVALO MECANICO FORD F12000 45 tn 110CV</t>
  </si>
  <si>
    <t>CAVOUQUEIRO - OPERADOR PERFURATRIZ/ROMPEDOR</t>
  </si>
  <si>
    <t>CENTRAL DE ALARME - KIT DE ALARME INTELBRAS ANM 3004 ST COM 13 SENSORES E DISCADORA POR TELEFONE FIXO SEM FIO</t>
  </si>
  <si>
    <t>CENTRAL DE ALARME - KIT INTELBRAS CENTRAL DE ALARME 1016 4 SENSORES</t>
  </si>
  <si>
    <t>CENTRAL DE ALARME DE INCENDIO INTELBRAS CIE 1125C</t>
  </si>
  <si>
    <t>CENTRAL DE ALARME DE INCENDIO INTELBRAS CIE 1250 ENDERECAVEL 1 LACO COM ATE 250 ENDERECOS 24VDC</t>
  </si>
  <si>
    <t>CENTRAL DE DETECCAO E ALARME DE INCENDIO CONVENCIONAL – 4 LACOS, ATE 80 DETECTORES – 12 / 24 VCC – 127 / 220 VAC – YOTA</t>
  </si>
  <si>
    <t>CENTRAL DE INTERFONE CONDOMINIO COM 16 RAMAIS - INTELBRAS COMUNIC 48 + PLACAS DESBALANCEADAS</t>
  </si>
  <si>
    <t>CENTRAL DE INTERFONE CONDOMINIO COM 24 RAMAIS - INTELBRAS COMUNIC 48 + PLACAS DESBALANCEADAS</t>
  </si>
  <si>
    <t>CENTRAL DE INTERFONE CONDOMINIO COM 48 RAMAIS, EXPANSIVEL ATE 112 RAMAIS - INTELBRAS CP 112 + PLACAS DESBALANCEADAS</t>
  </si>
  <si>
    <t>CENTRAL DE PORTARIA - MODULO INTELIGENTE DE PORTARIA MIP 100 INTELBRAS</t>
  </si>
  <si>
    <t>CENTRAL DE PORTARIA - TERMINAL DEDICADO TDMI 300 INTELBRAS</t>
  </si>
  <si>
    <t>CENTRAL DE PORTARIA COMUNIC 16 4503003 MAXCOM INTELBRAS</t>
  </si>
  <si>
    <t>CENTRAL LUZ DE EMERGENCIA COLETIVA ECO LUZ 20 IPEC</t>
  </si>
  <si>
    <t>CENTRAL PABX 68I IMPACTA 4450017 HIBRIDA BIVOLT INTELBRAS</t>
  </si>
  <si>
    <t>CENTRAL PABX INTELBRAS IMPACTA 220 - 0/0</t>
  </si>
  <si>
    <t>CENTRAL PORTARIA INTELBRAS MAXCOM CP 112 RAMAIS</t>
  </si>
  <si>
    <t>CENTRAL PORTARIA INTELBRAS MAXCOM CP 192 RAMAIS</t>
  </si>
  <si>
    <t>CENTRAL REPETIDORA DE SINAL ENDERECAVEL 24V ACDE-RS-A 1024</t>
  </si>
  <si>
    <t>CERA DE CARNAUBA EM PASTA PARA MADEIRA 900GR</t>
  </si>
  <si>
    <t>CERA EM PASTA PARA MARMORE E GRANITO 350GR BELLINZONI</t>
  </si>
  <si>
    <t>CERAMICA 11,6x24cm CINZA CLARO GAIL</t>
  </si>
  <si>
    <t>CERAMICA 20x20cm BRANCO PISCINA BRILHANTE ELIANE</t>
  </si>
  <si>
    <t>CERAMICA 20x20cm CIMENTICIA COPACABANA PRETO/BRANCO CIMARTEX</t>
  </si>
  <si>
    <t>CERAMICA 20x20cm PACIFIC BRILHANTE BOLD BLUE PEI4 PORTINARI</t>
  </si>
  <si>
    <t>CERAMICA 210x116x10mm INDUSTRIAL GAIL</t>
  </si>
  <si>
    <t>CERAMICA 30x30cm BORDA BOLD SORRENTO IMPERIAL PIERINI</t>
  </si>
  <si>
    <t>CERAMICA 30x30cm SORRENTO BEGE CLASSE A PIERINI</t>
  </si>
  <si>
    <t>CERAMICA 30x90cm CETIM BIANCO RETIFICADO PORTOBELLO</t>
  </si>
  <si>
    <t>CERAMICA 31x54cm HD FOSCO BORDA BOLD OASIS TOPAZIO SAVANE</t>
  </si>
  <si>
    <t>CERAMICA 33x60cm BOLD GLACIAL SNOW BRANCO INCEPA</t>
  </si>
  <si>
    <t>CERAMICA 45x45cm BORDA BOLD ASTRA BEGE STAR GOLDEN</t>
  </si>
  <si>
    <t>CERAMICA 45x45cm BORDA BOLD CARGO PLUS GRAY ELIANE</t>
  </si>
  <si>
    <t>CERAMICA 45x45cm CARGO PLUS BONE ELIANE</t>
  </si>
  <si>
    <t>CERAMICA 45x45cm CARGO PLUS GRAY BRILHANTE ELIANE</t>
  </si>
  <si>
    <t>CERAMICA 45x45cm CARGO PLUS WHITE ACETINADO CLASSE A ELIANE</t>
  </si>
  <si>
    <t>CERAMICA 45x45cm CARGO PLUS WHITE ELIANE</t>
  </si>
  <si>
    <t>CERAMICA 45x45cm HORUS WHITE ELIANE</t>
  </si>
  <si>
    <t>CERAMICA 45x45cm RUSTICO BORDA BOLD TROIA BRANCO CECAFI</t>
  </si>
  <si>
    <t>CERAMICA 50,5x50,5cm VULCANO/STONE ACETINADO BOLD CLASSE "A"</t>
  </si>
  <si>
    <t>CERAMICA 50x50cm HD BRIL.BORDA BOLD GIARDINO MARROM FORMIGRES</t>
  </si>
  <si>
    <t>CERAMICA 53x53cm RUSTICA BORDA BOLD SAN TOME PORTO FERREIRA</t>
  </si>
  <si>
    <t>CERAMICA 57x57cm EXTRA PEI IV INCEFRA</t>
  </si>
  <si>
    <t>CERAMICA 57x57cm HD NO SLIP BORDA BOLD BEGE INCEFRA</t>
  </si>
  <si>
    <t>CERAMICA 5x40,5cm MINI PARQUET BETULA ACET.A PORTOBELLO</t>
  </si>
  <si>
    <t>CERAMICA 6,5x23cm KING'S ROAD ACET. BOLD A PORTOBELLO</t>
  </si>
  <si>
    <t>CERAMICA 60x60cm ACET. BORDA BOLD DECK MARROM BIANCOGRES</t>
  </si>
  <si>
    <t>CERAMICA 60x60cm ACET.BORDA BOLD MARMO LUX BRANCO BIANCOGRES</t>
  </si>
  <si>
    <t>CERAMICA 60x60cm ACETINADO BORDA BOLD MARMO BIANCO BIANCOGRES</t>
  </si>
  <si>
    <t>CERAMICA 60x60cm ACETINADO BORDA BOLD OXFORD DECO BIANCOGRES</t>
  </si>
  <si>
    <t>CERAMICA 61x61cm ACETINADO RETIFICADO CHAMONIX A ILHABELLA</t>
  </si>
  <si>
    <t>CERAMICA 7,5x7,5cm PRISMA BIANCO BRILHANTE BOLD A PORTOBELLO</t>
  </si>
  <si>
    <t>CERAMICA 7,5x7,5cm PRISMA BRIL. CARBONO CLASSE A PORTOBELLO</t>
  </si>
  <si>
    <t>CERTIFICACAO DE REDE LOGICA CAT. 6 COM EMISSAO DE RELATORIO</t>
  </si>
  <si>
    <t>CERTIFICACAO DE REDE OTICA COM OTDR</t>
  </si>
  <si>
    <t>PT</t>
  </si>
  <si>
    <t>CHAPA POLICARBONATO ALVEOLAR 10mm CHAPA 2,10x6,0m</t>
  </si>
  <si>
    <t>CHAPA ACO ENRIGECIDO #25mm (200,00kg/m2)</t>
  </si>
  <si>
    <t>CHAPA ACO FINA A FRIO #16 1,50mm (12.00kg/m2)</t>
  </si>
  <si>
    <t>CHAPA DE COMPENSADO VIROLA 10mm 2.20x1.60m (3,52m2)</t>
  </si>
  <si>
    <t>CHAPA DE COMPENSADO VIROLA 4mm 1,60x2,20m (3,52m2)</t>
  </si>
  <si>
    <t>CHAPA DE POLIESTIRENO (PS) BRANCA, 100cmx200cmx2mm</t>
  </si>
  <si>
    <t>CHAVE CONEXAO INCENDIO DUPLA 2.1/2" TIPO STORTZ</t>
  </si>
  <si>
    <t>CHAVE DE FLUXO AGUA IMP-23 220V 1" DANFOSS</t>
  </si>
  <si>
    <t>CHAVE DE FLUXO FLUXOSTATO 1" RINNAI</t>
  </si>
  <si>
    <t>CHAVE DE FLUXO, TIPO PALHETA 1" NIVETEC SERIE 100</t>
  </si>
  <si>
    <t>CHAVE DE PARTIDA 1.8-2.8A 220V REF. 10045773 WEG</t>
  </si>
  <si>
    <t>CHAVE DE TRANSFERENCIA REDE/GERADOR SGLZ4P 250A</t>
  </si>
  <si>
    <t>CHAVE F-822 BLINDADA NH-00 3X60A 600V MARGIRIUS</t>
  </si>
  <si>
    <t>CHAVE FUSIVEL PORCELANA 15KV 200A</t>
  </si>
  <si>
    <t>CHAVE REVERSIVEL 30A CAIXA PLASTICA CR603 MARGIRIUS</t>
  </si>
  <si>
    <t>CHAVE REVERSORA DE MOTOR TRIFASICO 90A 220V LOMBARD</t>
  </si>
  <si>
    <t>CHAVE SECCIONADORA 25A FIXACAO TOPO B33 YR LB225 SCHMERSAL</t>
  </si>
  <si>
    <t>CHAVE SECCIONADORA COM CARGA NH BFH3-630A NEGRINI</t>
  </si>
  <si>
    <t>CHAVE SECCIONADORA NH00 160A 3NP1133-1CA10 SOB CARGA SIEMENS</t>
  </si>
  <si>
    <t>CHAVE SECCIONADORA NH2 400A PARA FUSIVEIS NEGRINI</t>
  </si>
  <si>
    <t>CHAVE SECCIONADORA ROTATIVA MSW100 100A FIXACAO TOPO NR12 WEG</t>
  </si>
  <si>
    <t>CHAVE SECCIONADORA TRIPOLAR BASE SOB CARGA 63 A IP-65 REF.5TW30632 SIEMENS</t>
  </si>
  <si>
    <t>CHAVE SELETORA SENNHEISER SKM100 SKM300 SKM500 SKM2000 4283</t>
  </si>
  <si>
    <t>CHAVEADOR KVM COM 4 PORTAS (TECLADO+VIDEO+MOUSE) - REFERENCIA DKVM-4U D-LINK</t>
  </si>
  <si>
    <t>CHEVROLET COBALT LTZ 1.8 8V (FLEX) ANO 2020 (/1000)</t>
  </si>
  <si>
    <t>CHEVROLET MONTANA LS 1.4 (FLEX) ANO 2020 (/1000)</t>
  </si>
  <si>
    <t>CHEVROLET PRISMA 1.4 SPE/4 ECO LT ANO 2019 (/1000)</t>
  </si>
  <si>
    <t>CHICOTE FLEXIVEL 7/8"x7/16"x1,0m</t>
  </si>
  <si>
    <t>CHUMBADOR 3/4" x 6.1/4"+ PORCA E ARRUELA</t>
  </si>
  <si>
    <t>CHUMBADOR BICOMPONENTE METACRILATO AQI 380 PRO 380ml ANCORA</t>
  </si>
  <si>
    <t>CHUMBADOR CBA 5/16" x 2.1/4"+ PARAFUSO</t>
  </si>
  <si>
    <t>CHUMBADOR CBN NYLON 5/16"x75mm + PRISIONEIRO</t>
  </si>
  <si>
    <t>CHUMBADOR PBA 3/8" x 3.1/2" + PORCA E ARRUELA</t>
  </si>
  <si>
    <t>CHUMBADOR QUIMICO AMPOLA ANCORA AQA12 12mm</t>
  </si>
  <si>
    <t>CHUMBADOR QUIMICO AMPOLA ANCORA AQA16 16mm</t>
  </si>
  <si>
    <t>CHUMBADOR QUIMICO AMPOLA ANCORA AQA20 20mm</t>
  </si>
  <si>
    <t>CHUMBADOR TIPO "URX" 1/2" x 3.1/2"</t>
  </si>
  <si>
    <t>CHUMBADOR TIPO "URX" 5/8" x 4.1/2"</t>
  </si>
  <si>
    <t>CHUMBO METALICO PUREZA 99,9% PB MOLE</t>
  </si>
  <si>
    <t>CHUVEIRO DE PAREDE 5500W 127V (110V) 4 TEMPERATURAS ADVANCED</t>
  </si>
  <si>
    <t>CHUVEIRO DE TETO CUBO 1985.C - DECA</t>
  </si>
  <si>
    <t>CHUVEIRO ELETRICO TRADICAO LORENZETTI SEM CANO ELETRICO 110V</t>
  </si>
  <si>
    <t>CHUVEIRO ELETRICO/ DUCHA FASHION BRANCA - LORENZETTI</t>
  </si>
  <si>
    <t>CHUVEIRO ELETRICO/DUCHA EVOLUTION TURBO- LORENZETTI</t>
  </si>
  <si>
    <t>CHUVEIRO LAVA OLHOS GALVANIZADO NBR 16291</t>
  </si>
  <si>
    <t>CHUVEIRO LAVA-OLHOS COM ACIONAMENTO MANUAL EM ACO INOX 304 HAWS AVLIS</t>
  </si>
  <si>
    <t>CILINDRO DE PRESSAO (MOLA PNEUMATICA) COM GARRAS PARA FIXACAO NA PAREDE, CAPACIDADE 18 L, 152 MM, L=1200 MM, EM ACO SCH40, 18L, PINTURA NA COR VERMELHO INCENDIO</t>
  </si>
  <si>
    <t>CIMENTO ASFALTICO CAP 30/45 PARA PAVIMENTO</t>
  </si>
  <si>
    <t>CIMENTO DIRECIONAL BRANCO (SACO 1 QUILOGRAMA)</t>
  </si>
  <si>
    <t>CIMENTO PORTLAND CP III 32RS NBR 11578 (quilo)</t>
  </si>
  <si>
    <t>CITROEN JUMPY 1.6 HDI MINIBUS ANO 2020 (/1000)</t>
  </si>
  <si>
    <t>COLA CASCOLA 400 gramas 2,8kg/m2</t>
  </si>
  <si>
    <t>COLA DE CONTATO EXTRA 2,8 KG CASCOLA</t>
  </si>
  <si>
    <t>COLA PARA EPS GARTFIX RODAPE DECORFLEX 1,0KG</t>
  </si>
  <si>
    <t>COLA PARA LAMINADO FORMICA 3,78kg/m2</t>
  </si>
  <si>
    <t>COLAR TOMADA COM TRAVA BUCHA LATAO 110mm x 1/2"</t>
  </si>
  <si>
    <t>COLAR TOMADA COM TRAVA BUCHA LATAO 50mm x 1/2" OU 3/4"</t>
  </si>
  <si>
    <t>COLAR TOMADA COM TRAVA BUCHA LATAO 60mm x 1/2" OU 3/4"</t>
  </si>
  <si>
    <t>COLAR TOMADA COM TRAVA BUCHA LATAO 75mm x 1/2" OU 3/4"</t>
  </si>
  <si>
    <t>COLAR TOMADA COM TRAVA BUCHA LATAO 85mm x 1/2" OU 3/4"</t>
  </si>
  <si>
    <t>COLETOR SOLAR FECHADO 1,50 x 1,00m</t>
  </si>
  <si>
    <t>COLETOR SOLAR FECHADO 2,00 x 1,00m</t>
  </si>
  <si>
    <t>COLETOR SOLAR TEMPERADO 1,00 x 1,00m</t>
  </si>
  <si>
    <t>COLUNA PARA LAVATORIO BRANCO THEMA INCEPA</t>
  </si>
  <si>
    <t>COLUNA PARA LAVATORIO LIKE CELITE</t>
  </si>
  <si>
    <t>COLUNA PARA LAVATORIO MONTE CARLO/VILLAGE/VOGUE PLUS C1 DECA</t>
  </si>
  <si>
    <t>COMPACTADOR AUTOPROP. VIBRATORIO TIPO TANDEM 130HP</t>
  </si>
  <si>
    <t>COMPACTADOR AUTOPROP.1 CIL.CATERPILLAR 107CV</t>
  </si>
  <si>
    <t>COMPACTADOR AUTOPROP.1 CIL.CATERPILLAR 145CV</t>
  </si>
  <si>
    <t>COMPACTADOR AUTOPROP.1 CIL.DYNAPAC 145CV</t>
  </si>
  <si>
    <t>COMPACTADOR AUTOPROP.1 CIL.DYNAPAC 77CV</t>
  </si>
  <si>
    <t>COMPACTADOR AUTOPROP.1 CIL.DYNAPAC CA152P 95CV</t>
  </si>
  <si>
    <t>COMPACTADOR AUTOPROP.1 CIL.MULLER 55P 75CV</t>
  </si>
  <si>
    <t>COMPACTADOR AUTOPROP.1 CIL.MULLER VAP 75CV</t>
  </si>
  <si>
    <t>COMPACTADOR AUTOPROP.1 CILINDRO CAT-31D 107CV</t>
  </si>
  <si>
    <t>COMPACTADOR AUTOPROP.PNEUS DYNAPAC 221 106CV</t>
  </si>
  <si>
    <t>COMPACTADOR AUTOPROP.PNEUS MULLER 141CV</t>
  </si>
  <si>
    <t>COMPACTADOR AUTOPROP.PNEUS TEMA SP80 107CV</t>
  </si>
  <si>
    <t>COMPACTADOR AUTOPROP.TANDEN TEMA TH-10 44CV</t>
  </si>
  <si>
    <t>COMPACTADOR AUTOPROP.TENDEN 84L 1 CILINDRO 138CV</t>
  </si>
  <si>
    <t>COMPACTADOR AUTOPROP.VIBRAT.TANDEN CAT CB224C 33CV</t>
  </si>
  <si>
    <t>COMPACTADOR AUTOPROP.VIBRAT.TANDEN DYNAPAC 27CV</t>
  </si>
  <si>
    <t>COMPACTADOR PLACA 156KG DYNAPAC 4HP</t>
  </si>
  <si>
    <t>COMPACTADOR PLACA 415KG DYNAPAC 6HP</t>
  </si>
  <si>
    <t>COMPOUND ADESIVO A+B PARA ANCORAGEM ACO PILARES/VIGAS</t>
  </si>
  <si>
    <t>COMPRESSOR DE AR 60PCM</t>
  </si>
  <si>
    <t>COMPRESSOR ESTACIONARIO ATLAS 75100 68pcm 100CV</t>
  </si>
  <si>
    <t>COMPRESSOR ESTACIONARIO ATLAS 90100 621pcm 173CV</t>
  </si>
  <si>
    <t>COMPRESSOR REBOCAVEL ATLAS XA186 350pcm 111CV</t>
  </si>
  <si>
    <t>COMPRESSOR REBOCAVEL ATLAS XA360 762pcm 269CV</t>
  </si>
  <si>
    <t>COMPRESSOR REBOCAVEL ATLAS XA96 80pcm 79CV</t>
  </si>
  <si>
    <t>COMPRESSOR REBOCAVEL ATLAS XA96 SA 260pcm 79CV</t>
  </si>
  <si>
    <t>COMPRESSOR REBOCAVEL ATLAS XAS 186 350pcm, MOTOR DIESEL, 111CV</t>
  </si>
  <si>
    <t>COMPRESSOR REBOCAVEL ATLAS XAS-96 260pcm, MOTOR DIESEL, 79CV</t>
  </si>
  <si>
    <t>CONCRETISTA</t>
  </si>
  <si>
    <t>CONCRETO BETUMINOSO USINADO A QUENTE (CBUQ) CAP 30/45</t>
  </si>
  <si>
    <t>CONCRETO USINADO 20.0 MPa BOMBEAVEL</t>
  </si>
  <si>
    <t>CONCRETO USINADO 25,0 MPa BOMBEAVEL</t>
  </si>
  <si>
    <t>CONCRETO USINADO 25.0 MPa CONVENCIONAL</t>
  </si>
  <si>
    <t>CONCRETO USINADO 30.0 MPa BOMBEAVEL</t>
  </si>
  <si>
    <t>CONCRETO USINADO 30.0 Mpa CONVENCIONAL</t>
  </si>
  <si>
    <t>CONCRETO USINADO 35.0 MPa BOMBEAVEL</t>
  </si>
  <si>
    <t>CONCRETO USINADO 40,0 MPa BOMBEAVEL</t>
  </si>
  <si>
    <t>CONE DE SINALIZACAO PVC 50cm</t>
  </si>
  <si>
    <t>CONECTOR CABO/HASTE TEL 580 TERMOTECNICA</t>
  </si>
  <si>
    <t>CONECTOR COAXIAL PRESSAO RG6</t>
  </si>
  <si>
    <t>CONECTOR COBRE FEMEA RF 603 SEM ANEL DE SOLDA 104mm x 4"</t>
  </si>
  <si>
    <t>CONECTOR COBRE FEMEA RF 603 SEM ANEL DE SOLDA 15mm x 1/2"</t>
  </si>
  <si>
    <t>CONECTOR COBRE FEMEA RF 603 SEM ANEL DE SOLDA 28mm x 1"</t>
  </si>
  <si>
    <t>CONECTOR COBRE FEMEA RF 603 SEM ANEL DE SOLDA 42mm x 1.1/2"</t>
  </si>
  <si>
    <t>CONECTOR COBRE FEMEA RF 603 SEM ANEL DE SOLDA 54mm x 2"</t>
  </si>
  <si>
    <t>CONECTOR COBRE FEMEA RF 603 SEM ANEL DE SOLDA 66mm x 2.1/2"</t>
  </si>
  <si>
    <t>CONECTOR COBRE FEMEA RF 603 SEM ANEL DE SOLDA 79mm x 3"</t>
  </si>
  <si>
    <t>CONECTOR CPS PARA HASTE ATERRAMENTO 5/8"</t>
  </si>
  <si>
    <t>CONECTOR DE COMPRESSAO BNC RG59 - BELDEN OU DUALL</t>
  </si>
  <si>
    <t>CONECTOR DE MEDICAO 4 PARAFUSOS TEL 560 PARA ATERRAMENTO</t>
  </si>
  <si>
    <t>CONECTOR MACHO 1" TIGREFIRE</t>
  </si>
  <si>
    <t>CONECTOR MACHO 1.1/2" TIGREFIRE</t>
  </si>
  <si>
    <t>CONECTOR MACHO 1.1/4" TIGREFIRE</t>
  </si>
  <si>
    <t>CONECTOR MACHO 2" TIGREFIRE</t>
  </si>
  <si>
    <t>CONECTOR MACHO 2.1/2" TIGREFIRE</t>
  </si>
  <si>
    <t>CONECTOR MACHO 3" TIGREFIRE</t>
  </si>
  <si>
    <t>CONECTOR MACHO 3/4" TIGREFIRE</t>
  </si>
  <si>
    <t>CONECTOR MACHO CPVC AQUATHERM 114mm x 4"</t>
  </si>
  <si>
    <t>CONECTOR MACHO CPVC AQUATHERM 15mm x 1/2"</t>
  </si>
  <si>
    <t>CONECTOR MACHO CPVC AQUATHERM 22mm x 1/2"</t>
  </si>
  <si>
    <t>CONECTOR MACHO CPVC AQUATHERM 22mm x 3/4"</t>
  </si>
  <si>
    <t>CONECTOR MACHO CPVC AQUATHERM 28mm x 1"</t>
  </si>
  <si>
    <t>CONECTOR MACHO CPVC AQUATHERM 35mm x 1.1/4"</t>
  </si>
  <si>
    <t>CONECTOR MACHO CPVC AQUATHERM 42mm x 1.1/2"</t>
  </si>
  <si>
    <t>CONECTOR MACHO CPVC AQUATHERM 54mm x 2"</t>
  </si>
  <si>
    <t>CONECTOR MACHO CPVC AQUATHERM 73mm x 2.1/2"</t>
  </si>
  <si>
    <t>CONECTOR MACHO CPVC AQUATHERM 89mm x 3"</t>
  </si>
  <si>
    <t>CONECTOR METALICO TIPO PARAFUSO FENDIDO SPLIT BOLD 150mm</t>
  </si>
  <si>
    <t>CONECTOR METALICO TIPO PARAFUSO FENDIDO SPLIT BOLD 16mm</t>
  </si>
  <si>
    <t>CONECTOR METALICO TIPO PARAFUSO FENDIDO SPLIT BOLD 185mm</t>
  </si>
  <si>
    <t>CONECTOR METALICO TIPO PARAFUSO FENDIDO SPLIT BOLD 25mm</t>
  </si>
  <si>
    <t>CONECTOR METALICO TIPO PARAFUSO FENDIDO SPLIT BOLD 6mm</t>
  </si>
  <si>
    <t>CONECTOR METALICO TIPO PARAFUSO FENDIDO SPLIT BOLD 70mm</t>
  </si>
  <si>
    <t>CONECTOR METALICO TIPO PARAFUSO FENDIDO SPLIT BOLD 95mm</t>
  </si>
  <si>
    <t>CONECTOR METALICO TIPO PARAFUSO FENDIDO SPLIT BOLT 10mm</t>
  </si>
  <si>
    <t>CONECTOR METALICO TIPO PARAFUSO FENDIDO SPLIT BOLT 120mm</t>
  </si>
  <si>
    <t>CONECTOR MODULAR PLUG MACHO 10x10</t>
  </si>
  <si>
    <t>CONECTOR PARA CABO COAXIAL RG 59U MACHO</t>
  </si>
  <si>
    <t>CONECTOR PARA CONDUTOR PLUVIAL EM PVC 8,8x8,8cm</t>
  </si>
  <si>
    <t>CONECTOR PARA HASTE ATERRAMENTO 5/8"</t>
  </si>
  <si>
    <t>CONECTOR PARAFUSO FENDIDO BIMETALICO 10mm</t>
  </si>
  <si>
    <t>CONECTOR PARAFUSO FENDIDO BIMETALICO 25mm</t>
  </si>
  <si>
    <t>CONECTOR PARAFUSO FENDIDO BIMETALICO 35mm</t>
  </si>
  <si>
    <t>CONECTOR PARAFUSO FENDIDO BIMETALICO 50mm</t>
  </si>
  <si>
    <t>CONECTOR PARAFUSO FENDIDO BIMETALICO 70mm</t>
  </si>
  <si>
    <t>CONECTOR PARAFUSO FENDIDO BIMETALICO 95mm</t>
  </si>
  <si>
    <t>CONJUNTO ANCORAGEM CA SMU P/PECA F.FUNDIDO SMU 100mm</t>
  </si>
  <si>
    <t>CONJUNTO ANCORAGEM CA SMU P/PECA F.FUNDIDO SMU 125mm</t>
  </si>
  <si>
    <t>CONJUNTO ANCORAGEM CA SMU P/PECA F.FUNDIDO SMU 150mm</t>
  </si>
  <si>
    <t>CONJUNTO ANCORAGEM CA SMU P/PECA F.FUNDIDO SMU 200mm</t>
  </si>
  <si>
    <t>CONJUNTO ANCORAGEM CA SMU P/PECA F.FUNDIDO SMU 250mm</t>
  </si>
  <si>
    <t>CONJUNTO ANCORAGEM CA SMU P/PECA F.FUNDIDO SMU 300mm</t>
  </si>
  <si>
    <t>CONJUNTO ANCORAGEM CA SMU P/PECA F.FUNDIDO SMU 50mm</t>
  </si>
  <si>
    <t>CONJUNTO ANCORAGEM CA SMU P/PECA F.FUNDIDO SMU 75mm</t>
  </si>
  <si>
    <t>CONJUNTO DE GRELHA E PORTA GRELHA ALUMINIO 15x100cm</t>
  </si>
  <si>
    <t>CONJUNTO DE SOLDA OXIGENIO E ACETILENO PPU-FAMABRAS-OXIACE</t>
  </si>
  <si>
    <t>CONJUNTO DE SOLDA OXIGENIO E ACETILENO RI - FAMABRAS-22030301</t>
  </si>
  <si>
    <t>CONJUNTO ESTAIAMENTO PARA MASTRO TIPO GTP-14B</t>
  </si>
  <si>
    <t>CONJUNTO FILTRO BOMBA E AREIA DANCOR PISCINA DFR-12 COM BOMBA DE 1/4 CV MONOFASICA 110/220V - 20120058023</t>
  </si>
  <si>
    <t>CONJUNTO PARA ESTAIS COM CABO DE ACO+ABRACADEIRA 1.1/2" 8m TEL402</t>
  </si>
  <si>
    <t>CONJUNTO PRATICO DE SOLDA E CORTE OXIGENIO/ACETILENO CONDOR-407421</t>
  </si>
  <si>
    <t>CONSUMO AGUA EM OBRA</t>
  </si>
  <si>
    <t>CONSUMO ESGOTO EM OBRA</t>
  </si>
  <si>
    <t>CONTAINER ESCRITORIO 6,0x2,3m SEM WC</t>
  </si>
  <si>
    <t>CONTAINER REFEITORIO 12.12x2,44x2.57 C/5 MESAS/BANCOS/PIA</t>
  </si>
  <si>
    <t>CONTATOR 9A 1NA 220V CWM9-10 WEG</t>
  </si>
  <si>
    <t>CONTATOR AUXILIAR 2NA + 2NF, 6A 3RH1122-1AN10 SIEMENS</t>
  </si>
  <si>
    <t>CONTATOR TRIPOLAR CWB38-11-30C03 38A 24VDC 1NA+1NF WEG</t>
  </si>
  <si>
    <t>CONTATOR TRIPOLAR CWM112 220VAC 112A 2NA+2NF WEG</t>
  </si>
  <si>
    <t>CONTROLADOR TEMPERATURA DIGITAL REFRIGERACAO COEL TLY25H 220V 2017 19345</t>
  </si>
  <si>
    <t>CONTROLE CONCRETO/RUPTURA DE CORPOS DE PROVA - MOLDADOS PELO LABORATORIO</t>
  </si>
  <si>
    <t>CONTROLE TECNOLOGICO DE CONCRETO (10 PONTOS) 16 TIROS</t>
  </si>
  <si>
    <t>CONTROLE TECNOLOGICO EM CONCRETO - RUPTURA DE CORPOS DE PROVA - MOLDADOS PELO LABORATORIO</t>
  </si>
  <si>
    <t>COPO CAFE COM LEITE 300ml</t>
  </si>
  <si>
    <t>CORDA DE POLIAMIDA 12mm TIPO BOMBEIRO (100m) NR18</t>
  </si>
  <si>
    <t>CORDAO DE BORRACHA MACICA SILICONE TRANSPARENTE 6mm</t>
  </si>
  <si>
    <t>CORDAO POLARIZADO BICOLOR 300V 2x0,50mm2</t>
  </si>
  <si>
    <t>CORDAO POLARIZADO BICOLOR 300V 2x0,75mm2</t>
  </si>
  <si>
    <t>CORDAO POLARIZADO BICOLOR 300V 2x1,50mm2</t>
  </si>
  <si>
    <t>CORDAO POLARIZADO BICOLOR 300V 2x2,50mm2</t>
  </si>
  <si>
    <t>CORDAO POLARIZADO BICOLOR 300V 2x4,00mm2</t>
  </si>
  <si>
    <t>CORPO CAIXA SECA PVC ESGOTO 100x100x40mm</t>
  </si>
  <si>
    <t>CORPO CAIXA SIFONADA GIRAFACIL PVC ESGOTO 100x140x50mm</t>
  </si>
  <si>
    <t>CORPO CAIXA SIFONADA GIRAFACIL PVC ESGOTO 150x170x75mm</t>
  </si>
  <si>
    <t>CORPO CAIXA SIFONADA PVC ESGOTO 3 ENTRADAS 150x150x50mm</t>
  </si>
  <si>
    <t>CORPO CAIXA SIFONADA SECO COM 3 ENTRADAS 250x230x75mm</t>
  </si>
  <si>
    <t>CORPO RALO PVC SIFONADO CILINDRICO 100x40 COM SAIDA ARTICULADA</t>
  </si>
  <si>
    <t>CORPO RALO PVC SIFONADO CILINDRICO 100x40mm</t>
  </si>
  <si>
    <t>CORPO RALO PVC SIFONADO CONICO 100x40mm</t>
  </si>
  <si>
    <t>CORPO RALO SIFONADO 100x52x40mm</t>
  </si>
  <si>
    <t>CORPO RALO SIFONADO QUADRADO PVC 100x100x40mm</t>
  </si>
  <si>
    <t>CORPO RALO SIFONADO SIMPLES PVC 100x53x40mm</t>
  </si>
  <si>
    <t>CORREIA A BASE DE BORRACHA NATURAL PERFIL V B-45 VONDER</t>
  </si>
  <si>
    <t>CORRIMAO INOX 304 (MONTANTE) COM 1 PERFIL U</t>
  </si>
  <si>
    <t>CORTINA DE AR INOX VEC AIR - VEC1000C 1,00m CONTROLE REMOTO</t>
  </si>
  <si>
    <t>CORTINA DE AR VIX ONE 1,20m COM CONTROLE REMOTO 220V</t>
  </si>
  <si>
    <t>COTOVELO 45 FERRO GALVANIZADO 1"</t>
  </si>
  <si>
    <t>COTOVELO 45 FERRO GALVANIZADO 1.1/2"</t>
  </si>
  <si>
    <t>COTOVELO 45 FERRO GALVANIZADO 1.1/4"</t>
  </si>
  <si>
    <t>COTOVELO 45 FERRO GALVANIZADO 1/2"</t>
  </si>
  <si>
    <t>COTOVELO 45 FERRO GALVANIZADO 2"</t>
  </si>
  <si>
    <t>COTOVELO 45 FERRO GALVANIZADO 2.1/2"</t>
  </si>
  <si>
    <t>COTOVELO 45 FERRO GALVANIZADO 3"</t>
  </si>
  <si>
    <t>COTOVELO 45 FERRO GALVANIZADO 3/4"</t>
  </si>
  <si>
    <t>COTOVELO 45 FERRO GALVANIZADO 4"</t>
  </si>
  <si>
    <t>COTOVELO 90 FERRO GALVANIZADO 2"</t>
  </si>
  <si>
    <t>COTOVELO 90 FERRO GALVANIZADO 2.1/2"</t>
  </si>
  <si>
    <t>COTOVELO 90 FERRO GALVANIZADO 4"</t>
  </si>
  <si>
    <t>COTOVELO 90 FERRO GALVANIZADO 6"</t>
  </si>
  <si>
    <t>COTOVELO DE COBRE N.12 COM ANEL DE SOLDA 15mm</t>
  </si>
  <si>
    <t>COTOVELO DE COBRE N.12 COM ANEL DE SOLDA 22mm</t>
  </si>
  <si>
    <t>COTOVELO DE COBRE N.12 COM ANEL DE SOLDA 28mm</t>
  </si>
  <si>
    <t>COTOVELO DE COBRE N.12 COM ANEL DE SOLDA 35mm</t>
  </si>
  <si>
    <t>COTOVELO DE COBRE N.12 COM ANEL DE SOLDA 42mm</t>
  </si>
  <si>
    <t>COTOVELO DE COBRE N.12 COM ANEL DE SOLDA 54mm</t>
  </si>
  <si>
    <t>COTOVELO DE COBRE N.12 COM ANEL DE SOLDA 66mm</t>
  </si>
  <si>
    <t>CRACHA DE IDENTIFICACAO EM PLASTICO 7x10cm</t>
  </si>
  <si>
    <t>CREMONE ACETINADO REF.640 LA FONTE</t>
  </si>
  <si>
    <t>CRUZETA 1" TIGREFIRE</t>
  </si>
  <si>
    <t>CRUZETA 1.1/2" TIGREFIRE</t>
  </si>
  <si>
    <t>CRUZETA 1.1/4" TIGREFIRE</t>
  </si>
  <si>
    <t>CRUZETA 2" TIGREFIRE</t>
  </si>
  <si>
    <t>CRUZETA 2.1/2" TIGREFIRE</t>
  </si>
  <si>
    <t>CRUZETA 3/4" TIGREFIRE</t>
  </si>
  <si>
    <t>CRUZETA DE CONCRETO PADRAO 2400mm</t>
  </si>
  <si>
    <t>CRUZETA DE EUCALIPTO TRATADO 2,4m SECAO 9x11,5cm</t>
  </si>
  <si>
    <t>CRUZETA DE REDUCAO 1x3/4" TIGREFIRE</t>
  </si>
  <si>
    <t>CRUZETA MADEIRA DE LEI 90mm x 115mm x 2400mm</t>
  </si>
  <si>
    <t>CRUZETA PVC ROSCA 1"</t>
  </si>
  <si>
    <t>CRUZETA PVC ROSCA 1.1/2"</t>
  </si>
  <si>
    <t>CRUZETA PVC ROSCA 1.1/4"</t>
  </si>
  <si>
    <t>CRUZETA PVC ROSCA 1/2"</t>
  </si>
  <si>
    <t>CRUZETA PVC ROSCA 2"</t>
  </si>
  <si>
    <t>CRUZETA PVC ROSCA 3/4"</t>
  </si>
  <si>
    <t>CRUZETA PVC SOLDAVEL 25mm</t>
  </si>
  <si>
    <t>CRUZETA PVC SOLDAVEL 50mm</t>
  </si>
  <si>
    <t>CUBA APOIO QUADRADA BRANCA 47x44cm LINHA DIVERTA ROCA</t>
  </si>
  <si>
    <t>CUBA DE APOIO BRANCO GELO RETANGULAR 56x27,5cm L-107.17 DECA</t>
  </si>
  <si>
    <t>CUBA DE APOIO CILINDRICA 40cm L-71 DECA</t>
  </si>
  <si>
    <t>CUBA DE APOIO OVAL BRANCA 56,0x28,0cm L106 DECA</t>
  </si>
  <si>
    <t>CUBA DE EMBUTIR REDONDA 360mm BRANCO GELO L-41.17 DECA</t>
  </si>
  <si>
    <t>CUBA LIXEIRA QUADRADA EM INOX PARA BANCADA 13546 FRANK</t>
  </si>
  <si>
    <t>CUBA REDONDA DE APOIO 35cm L-155.17 DECA</t>
  </si>
  <si>
    <t>CURATIVO ADESIVO (BAND AID) CAIXA COM 40 UNIDADES</t>
  </si>
  <si>
    <t>CX</t>
  </si>
  <si>
    <t>CURSO DE CAPACITACAO PARA AJUDANTE DE ARMADOR</t>
  </si>
  <si>
    <t>CURSO DE CAPACITACAO PARA AJUDANTE DE CARPINTEIRO</t>
  </si>
  <si>
    <t>CURSO DE CAPACITACAO PARA AJUDANTE DE ESTRUTURA METALICA</t>
  </si>
  <si>
    <t>CURSO DE CAPACITACAO PARA AJUDANTE DE OPERACAO EM GERAL</t>
  </si>
  <si>
    <t>CURSO DE CAPACITACAO PARA AJUDANTE DE PEDREIRO</t>
  </si>
  <si>
    <t>CURSO DE CAPACITACAO PARA AJUDANTE ESPECIALIZADO</t>
  </si>
  <si>
    <t>CURSO DE CAPACITACAO PARA ALMOXARIFE</t>
  </si>
  <si>
    <t>CURSO DE CAPACITACAO PARA APONTADOR OU APROPRIADOR</t>
  </si>
  <si>
    <t>CURSO DE CAPACITACAO PARA ARMADOR</t>
  </si>
  <si>
    <t>CURSO DE CAPACITACAO PARA ARQUITETO DE OBRA JUNIOR</t>
  </si>
  <si>
    <t>CURSO DE CAPACITACAO PARA ARQUITETO DE OBRA PLENO</t>
  </si>
  <si>
    <t>CURSO DE CAPACITACAO PARA ARQUITETO DE OBRA SENIOR</t>
  </si>
  <si>
    <t>CURSO DE CAPACITACAO PARA ASSENTADOR DE TUBOS</t>
  </si>
  <si>
    <t>CURSO DE CAPACITACAO PARA AUXILIAR DE ELETRICISTA</t>
  </si>
  <si>
    <t>CURSO DE CAPACITACAO PARA AUXILIAR DE ENCANADOR OU BOMBEIRO</t>
  </si>
  <si>
    <t>CURSO DE CAPACITACAO PARA AUXILIAR DE ESCRITORIO</t>
  </si>
  <si>
    <t>CURSO DE CAPACITACAO PARA AUXILIAR DE LABORATORIO</t>
  </si>
  <si>
    <t>CURSO DE CAPACITACAO PARA AUXILIAR DE MECANICO</t>
  </si>
  <si>
    <t>CURSO DE CAPACITACAO PARA AUXILIAR DE SERRALHEIRO</t>
  </si>
  <si>
    <t>CURSO DE CAPACITACAO PARA AUXILIAR DE SERVICOS GERAIS</t>
  </si>
  <si>
    <t>CURSO DE CAPACITACAO PARA AUXILIAR DE TOPOGRAFO</t>
  </si>
  <si>
    <t>CURSO DE CAPACITACAO PARA AUXILIAR TECNICO DE ENGENHARIA</t>
  </si>
  <si>
    <t>CURSO DE CAPACITACAO PARA AZULEJISTA OU LADRILHISTA</t>
  </si>
  <si>
    <t>CURSO DE CAPACITACAO PARA BLASTER/DINAMITADOR</t>
  </si>
  <si>
    <t>CURSO DE CAPACITACAO PARA CALCETEIRO</t>
  </si>
  <si>
    <t>CURSO DE CAPACITACAO PARA CARPINTEIRO DE ESQUADRIA</t>
  </si>
  <si>
    <t>CURSO DE CAPACITACAO PARA CARPINTEIRO DE FORMAS</t>
  </si>
  <si>
    <t>CURSO DE CAPACITACAO PARA CAVOUQUEIRO OU OPERADOR PERFURATRIZ</t>
  </si>
  <si>
    <t>CURSO DE CAPACITACAO PARA DESENHISTA DETALHISTA</t>
  </si>
  <si>
    <t>CURSO DE CAPACITACAO PARA ELETRICISTA</t>
  </si>
  <si>
    <t>CURSO DE CAPACITACAO PARA ELETRICISTA INDUSTRIAL</t>
  </si>
  <si>
    <t>CURSO DE CAPACITACAO PARA ELETROTECNICO</t>
  </si>
  <si>
    <t>CURSO DE CAPACITACAO PARA ENCANADOR OU BOMBEIRO</t>
  </si>
  <si>
    <t>CURSO DE CAPACITACAO PARA ENCARREGADO GERAL</t>
  </si>
  <si>
    <t>CURSO DE CAPACITACAO PARA ENGENHEIRO CIVIL DE OBRA JUNIOR</t>
  </si>
  <si>
    <t>CURSO DE CAPACITACAO PARA ENGENHEIRO CIVIL DE OBRA PLENO</t>
  </si>
  <si>
    <t>CURSO DE CAPACITACAO PARA ENGENHEIRO CIVIL DE OBRA SENIOR</t>
  </si>
  <si>
    <t>CURSO DE CAPACITACAO PARA GESSEIRO</t>
  </si>
  <si>
    <t>CURSO DE CAPACITACAO PARA IMPERMEABILIZADOR</t>
  </si>
  <si>
    <t>CURSO DE CAPACITACAO PARA JARDINEIRO</t>
  </si>
  <si>
    <t>CURSO DE CAPACITACAO PARA MACARIQUEIRO</t>
  </si>
  <si>
    <t>CURSO DE CAPACITACAO PARA MARCENEIRO</t>
  </si>
  <si>
    <t>CURSO DE CAPACITACAO PARA MARMORISTA/GRANITEIRO</t>
  </si>
  <si>
    <t>CURSO DE CAPACITACAO PARA MECANICO EQUIPAMENTOS PESADOS</t>
  </si>
  <si>
    <t>CURSO DE CAPACITACAO PARA MONTADOR DE TUBO ACO</t>
  </si>
  <si>
    <t>CURSO DE CAPACITACAO PARA MONTADOR ESTRUTURA METALICA</t>
  </si>
  <si>
    <t>CURSO DE CAPACITACAO PARA MOTORISTA DE BASCULANTE</t>
  </si>
  <si>
    <t>CURSO DE CAPACITACAO PARA MOTORISTA DE CAMINHAO</t>
  </si>
  <si>
    <t>CURSO DE CAPACITACAO PARA MOTORISTA DE CAMINHAO/CARRETA</t>
  </si>
  <si>
    <t>CURSO DE CAPACITACAO PARA MOTORISTA DE VEICULO LEVE</t>
  </si>
  <si>
    <t>CURSO DE CAPACITACAO PARA MOTORISTA OPERADOR DE MUNK</t>
  </si>
  <si>
    <t>CURSO DE CAPACITACAO PARA NIVELADOR</t>
  </si>
  <si>
    <t>CURSO DE CAPACITACAO PARA OPERADOR DE BETONEIRA</t>
  </si>
  <si>
    <t>CURSO DE CAPACITACAO PARA OPERADOR DE BETONEIRA ESTACIONARIA</t>
  </si>
  <si>
    <t>CURSO DE CAPACITACAO PARA OPERADOR DE COMPRESSOR</t>
  </si>
  <si>
    <t>CURSO DE CAPACITACAO PARA OPERADOR DE DEMARCADORA DE FAIXAS</t>
  </si>
  <si>
    <t>CURSO DE CAPACITACAO PARA OPERADOR DE ESCAVADEIRA</t>
  </si>
  <si>
    <t>CURSO DE CAPACITACAO PARA OPERADOR DE GUINCHO</t>
  </si>
  <si>
    <t>CURSO DE CAPACITACAO PARA OPERADOR DE GUINDASTE</t>
  </si>
  <si>
    <t>CURSO DE CAPACITACAO PARA OPERADOR DE MARTELETE</t>
  </si>
  <si>
    <t>CURSO DE CAPACITACAO PARA OPERADOR DE MOTO-ESCREIPER</t>
  </si>
  <si>
    <t>CURSO DE CAPACITACAO PARA OPERADOR DE MOTONIVELADORA</t>
  </si>
  <si>
    <t>CURSO DE CAPACITACAO PARA OPERADOR DE PA CARREGADEIRA</t>
  </si>
  <si>
    <t>CURSO DE CAPACITACAO PARA OPERADOR DE PAVIMENTADORA</t>
  </si>
  <si>
    <t>CURSO DE CAPACITACAO PARA OPERADOR DE ROLO COMPACTADOR</t>
  </si>
  <si>
    <t>CURSO DE CAPACITACAO PARA OPERADOR DE USINA DE ASFALTO</t>
  </si>
  <si>
    <t>CURSO DE CAPACITACAO PARA OPERADOR PARA BATE ESTACAS</t>
  </si>
  <si>
    <t>CURSO DE CAPACITACAO PARA PASTILHEIRO</t>
  </si>
  <si>
    <t>CURSO DE CAPACITACAO PARA PEDREIRO</t>
  </si>
  <si>
    <t>CURSO DE CAPACITACAO PARA PINTOR</t>
  </si>
  <si>
    <t>CURSO DE CAPACITACAO PARA PINTOR DE LETREIROS</t>
  </si>
  <si>
    <t>CURSO DE CAPACITACAO PARA PINTOR PARA TINTA EPOXI</t>
  </si>
  <si>
    <t>CURSO DE CAPACITACAO PARA POCEIRO</t>
  </si>
  <si>
    <t>CURSO DE CAPACITACAO PARA RASTELEIRO</t>
  </si>
  <si>
    <t>CURSO DE CAPACITACAO PARA SERRALHEIRO</t>
  </si>
  <si>
    <t>CURSO DE CAPACITACAO PARA SERVENTE</t>
  </si>
  <si>
    <t>CURSO DE CAPACITACAO PARA SOLDADOR</t>
  </si>
  <si>
    <t>CURSO DE CAPACITACAO PARA SOLDADOR A</t>
  </si>
  <si>
    <t>CURSO DE CAPACITACAO PARA TELHADISTA</t>
  </si>
  <si>
    <t>CURSO DE CAPACITACAO PARA TOPOGRAFO</t>
  </si>
  <si>
    <t>CURSO DE CAPACITACAO PARA TRATORISTA</t>
  </si>
  <si>
    <t>CURSO DE CAPACITACAO PARA VIDRACEIRO</t>
  </si>
  <si>
    <t>CURSO DE CAPACITACAO PARA VIGIA NOTURNO</t>
  </si>
  <si>
    <t>CURVA 135 GRAUS PARA ELETRODUTO EM ACO GALVANIZADO 100mm (4")</t>
  </si>
  <si>
    <t>CURVA 135 GRAUS PARA ELETRODUTO EM ACO GALVANIZADO 15mm (1/2")</t>
  </si>
  <si>
    <t>CURVA 135 GRAUS PARA ELETRODUTO EM ACO GALVANIZADO 20mm (3/4")</t>
  </si>
  <si>
    <t>CURVA 135 GRAUS PARA ELETRODUTO EM ACO GALVANIZADO 25mm (1")</t>
  </si>
  <si>
    <t>CURVA 135 GRAUS PARA ELETRODUTO EM ACO GALVANIZADO 32mm (1.1/4")</t>
  </si>
  <si>
    <t>CURVA 135 GRAUS PARA ELETRODUTO EM ACO GALVANIZADO 50mm (2")</t>
  </si>
  <si>
    <t>CURVA 135 GRAUS PARA ELETRODUTO EM ACO GALVANIZADO 65mm (2.1/2")</t>
  </si>
  <si>
    <t>CURVA 135 GRAUS PARA ELETRODUTO EM ACO GALVANIZADO 80mm (3")</t>
  </si>
  <si>
    <t>CURVA 135 GRAUS PVC RIGIDO ROSCAVEL 1" PARA ELETRODUTO</t>
  </si>
  <si>
    <t>CURVA 135 GRAUS PVC RIGIDO ROSCAVEL 3/4" PARA ELETRODUTO</t>
  </si>
  <si>
    <t>CURVA 180 ELETRODUTO ROSCAVEL PVC 1"</t>
  </si>
  <si>
    <t>CURVA 180 ELETRODUTO ROSCAVEL PVC 1.1/2"</t>
  </si>
  <si>
    <t>CURVA 180 ELETRODUTO ROSCAVEL PVC 1.1/4"</t>
  </si>
  <si>
    <t>CURVA 180 ELETRODUTO ROSCAVEL PVC 2"</t>
  </si>
  <si>
    <t>CURVA 180 ELETRODUTO ROSCAVEL PVC 3/4"</t>
  </si>
  <si>
    <t>CURVA 45 FEMEA GALVANIZADA 1"</t>
  </si>
  <si>
    <t>CURVA 45 FEMEA GALVANIZADA 1.1/2"</t>
  </si>
  <si>
    <t>CURVA 45 FEMEA GALVANIZADA 1.1/4"</t>
  </si>
  <si>
    <t>CURVA 45 FEMEA GALVANIZADA 1/2"</t>
  </si>
  <si>
    <t>CURVA 45 FEMEA GALVANIZADA 2"</t>
  </si>
  <si>
    <t>CURVA 45 FEMEA GALVANIZADA 3/4"</t>
  </si>
  <si>
    <t>CURVA 45 PVC CURTA ESGOTO 100mm</t>
  </si>
  <si>
    <t>CURVA 45 PVC LONGA ESGOTO SERIE NORMAL 100mm</t>
  </si>
  <si>
    <t>CURVA 45 PVC LONGA ESGOTO SERIE NORMAL 150mm</t>
  </si>
  <si>
    <t>CURVA 45 PVC LONGA ESGOTO SERIE NORMAL 50mm</t>
  </si>
  <si>
    <t>CURVA 45 PVC LONGA ESGOTO SERIE NORMAL 75mm</t>
  </si>
  <si>
    <t>CURVA 45 PVC SOLDAVEL 110mm</t>
  </si>
  <si>
    <t>CURVA 45 PVC SOLDAVEL 20mm</t>
  </si>
  <si>
    <t>CURVA 45 PVC SOLDAVEL 25mm</t>
  </si>
  <si>
    <t>CURVA 45 PVC SOLDAVEL 32mm</t>
  </si>
  <si>
    <t>CURVA 45 PVC SOLDAVEL 40mm</t>
  </si>
  <si>
    <t>CURVA 45 PVC SOLDAVEL 50mm</t>
  </si>
  <si>
    <t>CURVA 45 PVC SOLDAVEL 60mm</t>
  </si>
  <si>
    <t>CURVA 45 PVC SOLDAVEL 75mm</t>
  </si>
  <si>
    <t>CURVA 45 PVC SOLDAVEL 85mm</t>
  </si>
  <si>
    <t>CURVA 90 CPVC AQUATERM 15mm</t>
  </si>
  <si>
    <t>CURVA 90 CPVC AQUATERM 22mm</t>
  </si>
  <si>
    <t>CURVA 90 CPVC AQUATERM 28mm</t>
  </si>
  <si>
    <t>CURVA 90 ELETRODUTO ROSCAVEL PVC 1.1/2"</t>
  </si>
  <si>
    <t>CURVA 90 ELETRODUTO ROSCAVEL PVC 1.1/4"</t>
  </si>
  <si>
    <t>CURVA 90 ELETRODUTO ROSCAVEL PVC 2"</t>
  </si>
  <si>
    <t>CURVA 90 ELETRODUTO ROSCAVEL PVC 4"</t>
  </si>
  <si>
    <t>CURVA 90 GALVANIZADA COM ROSCA BSP MACHO 3"</t>
  </si>
  <si>
    <t>CURVA 90 LONGA ELETRODUTO ROSCAVEL PVC 1"</t>
  </si>
  <si>
    <t>CURVA 90 LONGA ELETRODUTO ROSCAVEL PVC 3/4"</t>
  </si>
  <si>
    <t>CURVA 90 PBA PBAFORT DN100/DE 110mm</t>
  </si>
  <si>
    <t>CURVA 90 PBA PBAFORT DN50/ DE 60mm</t>
  </si>
  <si>
    <t>CURVA 90 PBA PBAFORT DN75/DE 85mm</t>
  </si>
  <si>
    <t>CURVA 90 PVC CURTA ESGOTO SERIE NORMAL 100mm</t>
  </si>
  <si>
    <t>CURVA 90 PVC CURTA ESGOTO SERIE NORMAL 40mm</t>
  </si>
  <si>
    <t>CURVA 90 PVC CURTA ESGOTO SERIE NORMAL 50mm</t>
  </si>
  <si>
    <t>CURVA 90 PVC CURTA ESGOTO SERIE NORMAL 75mm</t>
  </si>
  <si>
    <t>CURVA 90 PVC LONGA ESGOTO SERIE NORMAL 100mm</t>
  </si>
  <si>
    <t>CURVA 90 PVC LONGA ESGOTO SERIE NORMAL 150mm</t>
  </si>
  <si>
    <t>CURVA 90 PVC LONGA ESGOTO SERIE NORMAL 200mm</t>
  </si>
  <si>
    <t>CURVA 90 PVC LONGA ESGOTO SERIE NORMAL 40mm</t>
  </si>
  <si>
    <t>CURVA 90 PVC LONGA ESGOTO SERIE NORMAL 50mm</t>
  </si>
  <si>
    <t>CURVA 90 PVC LONGA ESGOTO SERIE NORMAL 75mm</t>
  </si>
  <si>
    <t>CURVA 90 PVC SOLDAVEL 110mm</t>
  </si>
  <si>
    <t>CURVA 90 PVC SOLDAVEL 20mm</t>
  </si>
  <si>
    <t>CURVA 90 PVC SOLDAVEL 25mm</t>
  </si>
  <si>
    <t>CURVA 90 PVC SOLDAVEL 32mm</t>
  </si>
  <si>
    <t>CURVA 90 PVC SOLDAVEL 40mm</t>
  </si>
  <si>
    <t>CURVA 90 PVC SOLDAVEL 50mm</t>
  </si>
  <si>
    <t>CURVA 90 PVC SOLDAVEL 60mm</t>
  </si>
  <si>
    <t>CURVA 90 PVC SOLDAVEL 75mm</t>
  </si>
  <si>
    <t>CURVA 90 PVC SOLDAVEL 85mm</t>
  </si>
  <si>
    <t>CURVA DE RETORNO GALVANIZADO 1"</t>
  </si>
  <si>
    <t>CURVA DE RETORNO GALVANIZADO 1.1/2"</t>
  </si>
  <si>
    <t>CURVA DE RETORNO GALVANIZADO 1.1/4"</t>
  </si>
  <si>
    <t>CURVA DE RETORNO GALVANIZADO 1/2"</t>
  </si>
  <si>
    <t>CURVA DE RETORNO GALVANIZADO 2"</t>
  </si>
  <si>
    <t>CURVA DE RETORNO GALVANIZADO 3/4"</t>
  </si>
  <si>
    <t>CURVA DE TRANSPOSICAO CPVC AQUATERM 15mm</t>
  </si>
  <si>
    <t>CURVA DE TRANSPOSICAO CPVC AQUATERM 22mm</t>
  </si>
  <si>
    <t>CURVA DE TRANSPOSICAO DE COBRE 736 15mm</t>
  </si>
  <si>
    <t>CURVA DE TRANSPOSICAO DE COBRE 736 22mm</t>
  </si>
  <si>
    <t>CURVA DE TRANSPOSICAO DE COBRE 736 28mm</t>
  </si>
  <si>
    <t>CURVA DE TRANSPOSICAO PVC SOLDAVEL 25mm</t>
  </si>
  <si>
    <t>CURVA DE TRANSPOSICAO PVC SOLDAVEL 32mm</t>
  </si>
  <si>
    <t>CURVA PVC PBA, JE, PB, 45 GRAUS, DN 100 / DE 110mm</t>
  </si>
  <si>
    <t>CURVA PVC PBA, JE, PB, 45 GRAUS, DN 50 / DE 60mm</t>
  </si>
  <si>
    <t>CURVA PVC SERIE R 87.30 GRAUS CURTA 75mm, PARA ESGOTO PREDIAL</t>
  </si>
  <si>
    <t>CUSTO QUILOMETRO GOL GL 1.8 GASOLINA</t>
  </si>
  <si>
    <t>KM</t>
  </si>
  <si>
    <t>CUSTO QUILOMETRO PICK-UP S-10 CUSTOM CHEVROLET GASOLINA</t>
  </si>
  <si>
    <t>DAMPER CORTA FOGO EM CHAPA GALVANIZADA 500x350mm</t>
  </si>
  <si>
    <t>DAMPER CORTA FOGO EM CHAPA GALVANIZADA 700x400mm</t>
  </si>
  <si>
    <t>DAMPER DE INOX PARA DUTO 130mm REFRACON</t>
  </si>
  <si>
    <t>DAMPER DE REGULAGEM COM ALETAS CONVERGENTES ACIONAMENTO MANUAL 600x300mm PREPARADO PARA MOTORIZAR</t>
  </si>
  <si>
    <t>DECK DE MADEIRA IPE EXTRA 100x20cm</t>
  </si>
  <si>
    <t>DESENHISTA EM AUTOCAD</t>
  </si>
  <si>
    <t>DESMONTAGEM/REMOCAO DE GRUA ATE 30 METROS</t>
  </si>
  <si>
    <t>DESMONTAGEM/REMOCAO DE GRUA DE 31 A 50 METROS</t>
  </si>
  <si>
    <t>DETECTOR DE 4 GASES DG-500, DETECCAO DE OXIGENIO, MONOXIDO DE CARBONO, GASES COMBUSTIVEIS E SULFETO DE HIDROGENIO, BATERIA RECARREGAVEL, INTERFACE USB, SOFTWARE</t>
  </si>
  <si>
    <t>DETECTOR DE FUMACA FOTOELETRICO - ENDERECAVEL - CL-180</t>
  </si>
  <si>
    <t>DETECTOR DE FUMACA MODELO BDS051 COM BASE SIEMENS</t>
  </si>
  <si>
    <t>DETECTOR DE GAS NATURAL E GLP DNI 6918</t>
  </si>
  <si>
    <t>DETECTOR DE VAZAMENTO DE GAS GLP - VISUAL RELE SONORO DITRONIC</t>
  </si>
  <si>
    <t>DETECTOR TERMOVELOCIMETRICO DTC 420 INTELBRAS</t>
  </si>
  <si>
    <t>DILUENTE EPOXI CORAL 900ML</t>
  </si>
  <si>
    <t>DISCO DIAMANTADO STAMACO 105mm FURO 20mm</t>
  </si>
  <si>
    <t>DISJUNTOR - DISPOSITIVO DIF.RESIDUAL DR 2 POLOS 25A SDR22530 STECK</t>
  </si>
  <si>
    <t>DISJUNTOR - DISPOSITIVO DR 2 POLOS 30MA 100 A TIPO AC SOPRANO</t>
  </si>
  <si>
    <t>DISJUNTOR - DISPOSITIVO DR 2 POLOS 30MA 25 A TIPO AC SCHNEIDER</t>
  </si>
  <si>
    <t>DISJUNTOR - DISPOSITIVO DR 4 POLOS 300MA 100 A TIPO AC WEG</t>
  </si>
  <si>
    <t>DISJUNTOR - DISPOSITIVO DR 4 POLOS 30MA 25 A TIPO F SOPRANO</t>
  </si>
  <si>
    <t>DISJUNTOR - DISPOSITIVO DR 4 POLOS 30MA 40 A TIPO AC STECK</t>
  </si>
  <si>
    <t>DISJUNTOR - DISPOSITIVO PROTETOR DE SURTO SOLAR 1000VDC 40KA NEGRINI</t>
  </si>
  <si>
    <t>DISJUNTOR - DISPOSITIVO PROTETOR DE SURTO SPWC 275V 60kA/12,5kA 1 POLO WEG</t>
  </si>
  <si>
    <t>DISJUNTOR - PROTETOR DPS 175V 20,0KA VCL SLIM 4968 CLAMPER</t>
  </si>
  <si>
    <t>DISJUNTOR - PROTETOR DPS 175V 30,0KA VCL SLIM CLAMPER</t>
  </si>
  <si>
    <t>DISJUNTOR - PROTETOR DPS 275V 12,5/60KA VCL SLIM 5137 CLAMPER</t>
  </si>
  <si>
    <t>DISJUNTOR - PROTETOR DPS 275V 45,0KA CLASSE 2 EZ9L33145 SCHNEIDER</t>
  </si>
  <si>
    <t>DISJUNTOR - PROTETOR DPS 275V 45KA VCL SLIM 3985 CLAMPER</t>
  </si>
  <si>
    <t>DISJUNTOR - PROTETOR DPS DE CABO COM LED DE SINALIZACAO 8530 CLAMPER</t>
  </si>
  <si>
    <t>DISJUNTOR - PROTETOR DPS MULTIPROTECAO SEM CONTADOR 9433 CLAMPER</t>
  </si>
  <si>
    <t>DISJUNTOR - SUPRESSOR DE SURTOS DPS ANTI RAIO VCL 275V 45KA CLAMPER</t>
  </si>
  <si>
    <t>DISJUNTOR - SUPRESSOR DE SURTOS PARA TELEFONIA S800 ETHERNET 100/1000 CLAMPER</t>
  </si>
  <si>
    <t>DISJUNTOR BIPOLAR NEMA 35A 220/380V ELETROMAR</t>
  </si>
  <si>
    <t>DISJUNTOR CAIXA MOLDADA TRIPOLAR 500A 36KA/380V DWP630L-500-3 WEG</t>
  </si>
  <si>
    <t>DISJUNTOR MONOPOLAR 16A CURVA B Ref. 5sx1 116-6 SIEMENS</t>
  </si>
  <si>
    <t>DISJUNTOR MONOPOLAR 70A CURVA C 4,5KA SD62C70 STECK</t>
  </si>
  <si>
    <t>DISJUNTOR MONOPOLAR NEMA 15A SOPRANO</t>
  </si>
  <si>
    <t>DISJUNTOR MONOPOLAR NEMA 30A BIVOLT FAME</t>
  </si>
  <si>
    <t>DISJUNTOR MONOPOLAR NEMA 35A DQE1035 ELETROMAR</t>
  </si>
  <si>
    <t>DISJUNTOR MONOPOLAR NEMA 60A 110/220V DQE106 ELETROMAR</t>
  </si>
  <si>
    <t>DISJUNTOR TRIPOLAR 10A CURVA B SCHNEIDER</t>
  </si>
  <si>
    <t>DISJUNTOR TRIPOLAR 25A CURVA B EZ9F13325 SCHNEIDER</t>
  </si>
  <si>
    <t>DISJUNTOR TRIPOLAR 30A DQE3030 ELETROMAR</t>
  </si>
  <si>
    <t>DISJUNTOR TRIPOLAR DIN 20A CURVA C STECK</t>
  </si>
  <si>
    <t>DISPENSER EM ABS PARA PAPEL HIGIENICO CLASSIC (ROLAO)</t>
  </si>
  <si>
    <t>DISPENSER EM ABS PARA PAPEL TOALHA INTERFOLHAS</t>
  </si>
  <si>
    <t>DISPENSER EM POLIPROPILENO PARA SABAO LIQUIDO</t>
  </si>
  <si>
    <t>DISPOSITIVO ALARME CONTRA ROUBO FIXADO EM PORTA</t>
  </si>
  <si>
    <t>DISPOSITIVO ASPIRACAO VF15 JACUZZI</t>
  </si>
  <si>
    <t>DISPOSITIVO DE ASPIRACAO ACO INOX PREMIUM SODRAMAR</t>
  </si>
  <si>
    <t>DISPOSITIVO DE ASPIRACAO THOLZ QUADRADO EM INOX PARA PISCINA</t>
  </si>
  <si>
    <t>DISPOSITIVO DE RETORNO ABS/INOX PRATIC 1 1/2" SODRAMAR</t>
  </si>
  <si>
    <t>DISPOSITIVO ESGUICHO RETORNO PARA PISCINAS CF20 JACUZZI</t>
  </si>
  <si>
    <t>DISSOLVENTE (AGUARRAS MINERAL)</t>
  </si>
  <si>
    <t>DISTRIBUIDOR AGREGADOS REBOCAVEL CMV 1,90m3</t>
  </si>
  <si>
    <t>DISTRIBUIDOR ASFALTO ALMEIDA 10000L 69CV</t>
  </si>
  <si>
    <t>DISTRIBUIDOR METALICO, COM ROSCA, 3 SAIDAS, DN 1"x1/2", PARA CONEXAO COM ANEL DESLIZANTE EM TUBO PEX</t>
  </si>
  <si>
    <t>DISTRIBUIDOR METALICO, COM ROSCA, 3 SAIDAS, DN 3/4"x1/2", PARA CONEXAO COM ANEL DESLIZANTE EM TUBO PEX</t>
  </si>
  <si>
    <t>DIVISORIA GRANILITE/MARMORITE</t>
  </si>
  <si>
    <t>DIVISORIA PAINEL CELULAR, MONTANTE/RODAPE DUPLO COLOCADA</t>
  </si>
  <si>
    <t>DIVISORIA PAINEL CELULAR, MONTANTE/RODAPE SIMPLES</t>
  </si>
  <si>
    <t>DIVISORIA PAINEL/VIDRO/PAINEL VERMICULITA E=35MM COLOCADA</t>
  </si>
  <si>
    <t>DOBRADICA DE PRESSAO EM ACO CROMADO 35mm PARA MOVEIS/ARMARIO</t>
  </si>
  <si>
    <t>DOBRADICA FERRO GALVANIZADO 1.1/2"x 3"</t>
  </si>
  <si>
    <t>DOBRADICA GONZO EMBUTIDO COM ABA 5/8 x 3/4" VONDER</t>
  </si>
  <si>
    <t>DOBRADICA LATAO CROMADO 3cm x 2.1/2" PRETO</t>
  </si>
  <si>
    <t>DOBRADICA PARA PORTA EM ACO 3x2.1/2" CROMADO PADO</t>
  </si>
  <si>
    <t>DOBRADICA SEM ANEIS 3.1/2"x3" V500 CROMADO ACETINADO LA FONTE</t>
  </si>
  <si>
    <t>DOBRADICA VAI-E-VEM 3" METAL CROMADO UNIAO MUNDIAL</t>
  </si>
  <si>
    <t>DOMO ACRILICO 0,60x0,60m</t>
  </si>
  <si>
    <t>DRIVER DIMERIZAVEL 1,6A 40W 24V PARA FITA LED STH8899 STELLA</t>
  </si>
  <si>
    <t>DRYWALL - CANALETA S47 OU F530</t>
  </si>
  <si>
    <t>DRYWALL - CANTONEIRA 22 x 22 x 3000mm</t>
  </si>
  <si>
    <t>DRYWALL - CANTONEIRA PARA DRYWALL EM ACO CR2</t>
  </si>
  <si>
    <t>DRYWALL - CANTONEIRA PERFURADA PARA DRYWALL EM ACO</t>
  </si>
  <si>
    <t>DRYWALL - CHAPA DE GESSO ACARTONADO KNAUF GKE 12,5mm 1,20x1,80m</t>
  </si>
  <si>
    <t>DRYWALL - COLA GYPSUN PARA DRYWALL</t>
  </si>
  <si>
    <t>DRYWALL - FITA GYPSUN JT</t>
  </si>
  <si>
    <t>DRYWALL - HZINHO – JUNCAO H PARA PLACA 0,60cmx2,0m</t>
  </si>
  <si>
    <t>DRYWALL - JUNCAO "H" FORRO FGA</t>
  </si>
  <si>
    <t>DRYWALL - LA DE VIDRO BOREAL ISOVER 15mm x 625mm x 1250mm</t>
  </si>
  <si>
    <t>DRYWALL - LA DE VIDRO WF 4 + 1,20x12,50x50mm ISOVER</t>
  </si>
  <si>
    <t>DRYWALL - MASSA PARA FIXACAO GESSO PERLFIX SACO 20KG KNAUF</t>
  </si>
  <si>
    <t>DRYWALL - MONTANTE DE ACO PARA DRYWALL 70mm</t>
  </si>
  <si>
    <t>DRYWALL - MONTANTE DE ACO PARA DRYWALL 90mm</t>
  </si>
  <si>
    <t>DRYWALL - MONTANTE PERFIL METALICO GALVANIZADO 75/35</t>
  </si>
  <si>
    <t>DRYWALL - PERFIL CANTONEIRA DE REFORCO PERFURADA 23 x 23cm</t>
  </si>
  <si>
    <t>DRYWALL - PERFIL CLICADO T24 TRAVESSA COM 1250 mm</t>
  </si>
  <si>
    <t>DRYWALL - PERFIL CLICADO T24 TRAVESSA COM 625 mm</t>
  </si>
  <si>
    <t>DRYWALL - PERFIL PARA DRYWALL GUIA U 70mm</t>
  </si>
  <si>
    <t>DRYWALL - REGULADOR DE FORRO REMOVIVEL DE PRESSAO</t>
  </si>
  <si>
    <t>DRYWALL - REGULADOR PENDURAL 70x20 (ANAO)</t>
  </si>
  <si>
    <t>DRYWALL - REGULADOR PENDURAL S47 OU F530 (ANAO) FORRO FGE</t>
  </si>
  <si>
    <t>DRYWALL - SUPORTE CONEXAO RAPIDA CD 60</t>
  </si>
  <si>
    <t>DUCHA CIRCULAR COM 04 ARCOS EM LATAO CROMADO - SODRAMAR</t>
  </si>
  <si>
    <t>DUCHA COM CHUVEIRINHO REDONDA PAREDE CROMADA SPLASH SENSEA</t>
  </si>
  <si>
    <t>DUCHA HIGIENICA ACQUA JET 2195 AQUARIUS FABRIMAR CR</t>
  </si>
  <si>
    <t>DUCHA HIGIENICA DIGITAL LINE ACQUA JET CROMADO DN15 1/2 2195</t>
  </si>
  <si>
    <t>DUCHA HIGIENICA FABRIMAR OGGI 2195</t>
  </si>
  <si>
    <t>DUCHA HIGIENICA FORUSI ABS SMALL 1856-C50</t>
  </si>
  <si>
    <t>DURALFOIL EXTRA 1,3x38mm SUBCOBERTURA PARA TELHADOS</t>
  </si>
  <si>
    <t>DUTEIRO - MONTADOR</t>
  </si>
  <si>
    <t>DUTO ALUMINIZADO FLEXIVEL SEM ISOLAMENTO 125mm 5"</t>
  </si>
  <si>
    <t>ELEMENTO EM ACO PARA COLOCACAO DE ESCORAS FIXAS 3cm-LOCACAO</t>
  </si>
  <si>
    <t>UN/M</t>
  </si>
  <si>
    <t>ELETRICISTA</t>
  </si>
  <si>
    <t>ELETROCALHA - ACOPLAMENTO (CONEXAO) 100x50mm CHAPA 20</t>
  </si>
  <si>
    <t>ELETROCALHA - CURVA 45 VERTICAL EXTERNA 100x100mm CHAPA 20</t>
  </si>
  <si>
    <t>ELETROCALHA - CURVA 45 VERTICAL EXTERNA 100x50mm CHAPA 20</t>
  </si>
  <si>
    <t>ELETROCALHA - CURVA 45 VERTICAL EXTERNA 100x75mm CHAPA 20</t>
  </si>
  <si>
    <t>ELETROCALHA - CURVA 45 VERTICAL EXTERNA 50x50mm CHAPA 20</t>
  </si>
  <si>
    <t>ELETROCALHA - CURVA 45 VERTICAL EXTERNA 75x50mm CHAPA 20</t>
  </si>
  <si>
    <t>ELETROCALHA - CURVA 45 VERTICAL EXTERNA 75x75mm CHAPA 20</t>
  </si>
  <si>
    <t>ELETROCALHA - CURVA 90 VERTICAL EXTERNA 100x50mm CHAPA 20</t>
  </si>
  <si>
    <t>ELETROCALHA - CURVA 90 VERTICAL EXTERNA 500x100mm CHAPA 18</t>
  </si>
  <si>
    <t>ELETROCALHA - CURVA 90 VERTICAL EXTERNA 800x150mm CHAPA 24</t>
  </si>
  <si>
    <t>ELETROCALHA - CURVA 90 VERTICAL INTERNA 100x100mm CHAPA 20</t>
  </si>
  <si>
    <t>ELETROCALHA - CURVA 90 VERTICAL INTERNA 100x50mm CHAPA 20</t>
  </si>
  <si>
    <t>ELETROCALHA - CURVA 90 VERTICAL INTERNA 100x75mm CHAPA 20</t>
  </si>
  <si>
    <t>ELETROCALHA - CURVA 90 VERTICAL INTERNA 50x50mm CHAPA 20</t>
  </si>
  <si>
    <t>ELETROCALHA - CURVA 90 VERTICAL INTERNA 75x50mm CHAPA 20</t>
  </si>
  <si>
    <t>ELETROCALHA - CURVA DE INVERSAO 100x100mm CHAPA 20</t>
  </si>
  <si>
    <t>ELETROCALHA - CURVA DE INVERSAO 100x50mm CHAPA 20</t>
  </si>
  <si>
    <t>ELETROCALHA - CURVA DE INVERSAO 150x100mm CHAPA 20</t>
  </si>
  <si>
    <t>ELETROCALHA - CURVA DE INVERSAO 150x75mm CHAPA 20</t>
  </si>
  <si>
    <t>ELETROCALHA - CURVA DE INVERSAO 200x100mm CHAPA 20</t>
  </si>
  <si>
    <t>ELETROCALHA - CURVA DE INVERSAO 200x75mm CHAPA 20</t>
  </si>
  <si>
    <t>ELETROCALHA - CURVA DE INVERSAO 300x100mm CHAPA 20</t>
  </si>
  <si>
    <t>ELETROCALHA - CURVA DE INVERSAO 400x100mm CHAPA 20</t>
  </si>
  <si>
    <t>ELETROCALHA - CURVA DE INVERSAO 500x100mm CHAPA 20</t>
  </si>
  <si>
    <t>ELETROCALHA - CURVA DE INVERSAO 50x50mm CHAPA 20</t>
  </si>
  <si>
    <t>ELETROCALHA - CURVA DE INVERSAO 75x50mm CHAPA 20</t>
  </si>
  <si>
    <t>ELETROCALHA - CURVA HORIZONTAL 90 400x50mm CHAPA 18</t>
  </si>
  <si>
    <t>ELETROCALHA - EMENDA INTERNA INTEGRAL "U" 100x100mm CHAPA 22</t>
  </si>
  <si>
    <t>ELETROCALHA - EMENDA INTERNA INTEGRAL "U" 100x50mm CHAPA 22</t>
  </si>
  <si>
    <t>ELETROCALHA - EMENDA INTERNA INTEGRAL "U" 150X100mm CHAPA 22</t>
  </si>
  <si>
    <t>ELETROCALHA - EMENDA INTERNA INTEGRAL "U" 200x100mm CHAPA 22</t>
  </si>
  <si>
    <t>ELETROCALHA - EMENDA INTERNA INTEGRAL "U" 300x100mm CHAPA 22</t>
  </si>
  <si>
    <t>ELETROCALHA - EMENDA INTERNA INTEGRAL "U" 50x50mm CHAPA 22</t>
  </si>
  <si>
    <t>ELETROCALHA - FLANGE 150x100mm</t>
  </si>
  <si>
    <t>ELETROCALHA - FLANGE 300x100mm</t>
  </si>
  <si>
    <t>ELETROCALHA - FLANGE 50x50mm</t>
  </si>
  <si>
    <t>ELETROCALHA - GANCHO PARA ELETROCALHA 100x100mm</t>
  </si>
  <si>
    <t>ELETROCALHA - TAMPA DE ENCAIXE PARA ELETROCALHA 100mm CHAPA 24</t>
  </si>
  <si>
    <t>ELETROCALHA - TAMPA DE ENCAIXE PARA ELETROCALHA 150mm CHAPA 24</t>
  </si>
  <si>
    <t>ELETROCALHA - TAMPA DE ENCAIXE PARA ELETROCALHA 200mm CHAPA 24</t>
  </si>
  <si>
    <t>ELETROCALHA - TAMPA DE ENCAIXE PARA ELETROCALHA 400mm CHAPA 22</t>
  </si>
  <si>
    <t>ELETROCALHA - TAMPA DE ENCAIXE PARA ELETROCALHA 50mm CHAPA 24</t>
  </si>
  <si>
    <t>ELETROCALHA - TAMPA DE ENCAIXE PARA ELETROCALHA 75mm CHAPA 24</t>
  </si>
  <si>
    <t>ELETROCALHA LISA TIPO "U" 300X50MM CHAPA 22</t>
  </si>
  <si>
    <t>ELETRODUTO FLEXIVEL KANALEX 2"</t>
  </si>
  <si>
    <t>ELETRODUTO FLEXIVEL KANALEX 3"</t>
  </si>
  <si>
    <t>ELETRODUTO FLEXIVEL KANALEX 4"</t>
  </si>
  <si>
    <t>ELETRODUTO FLEXIVEL KANALEX 5"</t>
  </si>
  <si>
    <t>ELETRODUTO FLEXIVEL SEALTUBE 1"</t>
  </si>
  <si>
    <t>ELETRODUTO FLEXIVEL SEALTUBE 1.1/2"</t>
  </si>
  <si>
    <t>ELETRODUTO FLEXIVEL SEALTUBE 1.1/4"</t>
  </si>
  <si>
    <t>ELETRODUTO FLEXIVEL SEALTUBE 1/2"</t>
  </si>
  <si>
    <t>ELETRODUTO FLEXIVEL SEALTUBE 2"</t>
  </si>
  <si>
    <t>ELETRODUTO FLEXIVEL SEALTUBE 3"</t>
  </si>
  <si>
    <t>ELETRODUTO FLEXIVEL SEALTUBE 3/4"</t>
  </si>
  <si>
    <t>ELETRODUTO FLEXIVEL TIGREFLEX REFORCADO CINZA 32mm</t>
  </si>
  <si>
    <t>ELETRODUTO FLEXIVEL TIGREFLEX REFORCADO LARANJA 20mm</t>
  </si>
  <si>
    <t>ELETRODUTO PVC RIGIDO ROSCAVEL 2"</t>
  </si>
  <si>
    <t>ELETRODUTO PVC RIGIDO ROSCAVEL 2.1/2"</t>
  </si>
  <si>
    <t>ELETRODUTO PVC RIGIDO ROSCAVEL 4"</t>
  </si>
  <si>
    <t>ELETRODUTO PVC RIGIDO SOLDAVEL CLASSE B 20mm 3/4"</t>
  </si>
  <si>
    <t>ELETRODUTO PVC RIGIDO SOLDAVEL CLASSE B 25mm 1"</t>
  </si>
  <si>
    <t>ELETRODUTO PVC RIGIDO SOLDAVEL CLASSE B 32mm 1.1/4"</t>
  </si>
  <si>
    <t>ELETRODUTO PVC RIGIDO SOLDAVEL CLASSE B 40mm 1.1/2"</t>
  </si>
  <si>
    <t>ELETRODUTO PVC RIGIDO SOLDAVEL CLASSE B 50mm 2"</t>
  </si>
  <si>
    <t>ELETRODUTO PVC RIGIDO SOLDAVEL CLASSE B 60mm 2.1/2"</t>
  </si>
  <si>
    <t>ELETROTECNICO</t>
  </si>
  <si>
    <t>ELEVADOR 16 PESSOAS 105mpm 1.120 Kgf ATE 20 PAV.COMERC.</t>
  </si>
  <si>
    <t>PR</t>
  </si>
  <si>
    <t>ELEVADOR 20 PESSOAS 150mpm 1.400kgf ATE 20 PAV.COMERC.</t>
  </si>
  <si>
    <t>ELEVADOR 6 PESSOAS 1m/s 420Kgf COM CASA DE MAQUINAS LATERAL</t>
  </si>
  <si>
    <t>ELEVADOR 6 PESSOAS 1m/s 420Kgf COM CASA DE MAQUINAS SUPERIOR</t>
  </si>
  <si>
    <t>ELEVADOR 8 PESSOAS 1m/s 420Kgf COM CASA DE MAQUINAS LATERAL</t>
  </si>
  <si>
    <t>ELEVADOR 8 PESSOAS 1m/s 480Kgf COM CASA DE MAQUINAS INFERIOR</t>
  </si>
  <si>
    <t>ELEVADOR PANORAMICO 1m/s 640Kgf COM CASA DE MAQUINAS SUPERIOR</t>
  </si>
  <si>
    <t>ELEVADOR SERVICO 8 PESSOAS 96mpm 560Kgf ATE 15 PAVIMENTOS</t>
  </si>
  <si>
    <t>EMENDA AEREA PARA CABO DE REDE RJ45</t>
  </si>
  <si>
    <t>EMENDA PARA CALHA DE PISO EM PVC DN200</t>
  </si>
  <si>
    <t>EMENDA PARA FORRO PVC BRANCO FORTLEV</t>
  </si>
  <si>
    <t>EMENDA PVC AQUAPLUV STYLE BRANCA</t>
  </si>
  <si>
    <t>EMPILHADEIRA HYSTER XL2 4 Tn TR.=4,35m 82CV</t>
  </si>
  <si>
    <t>EMPILHADEIRA HYSTER XL2 7Tn TR=5,40m 82CV</t>
  </si>
  <si>
    <t>EMULSAO ADESIVA PARA ARGAMASSA VIAPOL VIAFIX (18Kg)</t>
  </si>
  <si>
    <t>EMULSAO ASFASTICA PARA IMPERMEABILIZACAO VEDAPREN (18 L)</t>
  </si>
  <si>
    <t>EMULSAO IMPERMEABILIZANTE KZ ACRILICO VIAPOL (18Kg)</t>
  </si>
  <si>
    <t>ENCARREGADO</t>
  </si>
  <si>
    <t>ENCARREGADO DE ARMACAO</t>
  </si>
  <si>
    <t>ENCARREGADO DE CONCRETO</t>
  </si>
  <si>
    <t>ENCARREGADO DE OBRAS</t>
  </si>
  <si>
    <t>ENCARREGADO DE SOLDA</t>
  </si>
  <si>
    <t>ENCARREGADO DE TURMA</t>
  </si>
  <si>
    <t>ENERGIA ELETRICA ATE 2000 KWH</t>
  </si>
  <si>
    <t>ENGATE FLEXIVEL PVC TIGRE 1/2" x 30cm</t>
  </si>
  <si>
    <t>ENGATE FLEXIVEL PVC TIGRE 1/2" x 50cm</t>
  </si>
  <si>
    <t>ENGATE RAPIDO CONEXAO M10 PARA TELEFONIA</t>
  </si>
  <si>
    <t>ENGATE RAPIDO DE BAIXA PRESSAO PARA MANIFOLD DE GAS PARA AR CONDICIONADO</t>
  </si>
  <si>
    <t>ENGATE RAPIDO STORZ 5 FIOS 63 x 38mm (2.1/2" x 1.1/2")</t>
  </si>
  <si>
    <t>ENGENHEIRO AMBIENTAL PLENO</t>
  </si>
  <si>
    <t>ENGENHEIRO AMBIENTAL SENIOR</t>
  </si>
  <si>
    <t>ENGENHEIRO CIVIL JUNIOR RESIDENTE EM OBRAS JORNADA DE 6 HORAS (120 HORAS)</t>
  </si>
  <si>
    <t>ENGENHEIRO ORCAMENTISTA JORNADA DE 8 HORAS (160 HORAS)</t>
  </si>
  <si>
    <t>ENGENHEIRO SUPERVISOR MONTAGEM (PLENO)</t>
  </si>
  <si>
    <t>ENSAIO E CONTROLE DE ACOS PARA PROTENSAO</t>
  </si>
  <si>
    <t>ENSAIO SOLO PERMEABILIDADE ADENSAMENTO (P/ESTAGIO)</t>
  </si>
  <si>
    <t>ENTULHO EM CAMINHAO CUSTO BOTA/FORA P/m3</t>
  </si>
  <si>
    <t>ENVELOPE OFICIO BRANCO</t>
  </si>
  <si>
    <t>EPI - AVENTAL DE RASPA COM VAQUETA CELEBRE 1 METRO</t>
  </si>
  <si>
    <t>EPI - AVENTAL DE SEGURANCA EM PVC MAICOL BRANCO</t>
  </si>
  <si>
    <t>PAR</t>
  </si>
  <si>
    <t>EPI - BOTA DE PVC SEM FORRO CANO LONGO</t>
  </si>
  <si>
    <t>EPI - BOTINA DE SEGURANCA COM BIQUEIRA ACO - ELASTICO RASPA</t>
  </si>
  <si>
    <t>EPI - BOTINA DE SEGURANCA SEM BIQUEIRA -ELASTICO RASPA</t>
  </si>
  <si>
    <t>EPI - CALCA PROFISSIONAL EM BRIM AZUL MARINHO</t>
  </si>
  <si>
    <t>EPI - CAMISA DE BRIM MANGA CURTA</t>
  </si>
  <si>
    <t>EPI - CAPA DE CHUVA TRANSPARENTE COM CAPUZ</t>
  </si>
  <si>
    <t>EPI - CAPACETE DE PROTECAO COM AJUSTE E JUGULAR</t>
  </si>
  <si>
    <t>EPI - CAPACETE DE PROTECAO CONTRA ABELHAS</t>
  </si>
  <si>
    <t>EPI - COLETE MODELO "X" REFLETIVO POLICAP</t>
  </si>
  <si>
    <t>EPI - COLETE REFLETIVO TIPO JAQUETA LARANJA FLUORESCENTE</t>
  </si>
  <si>
    <t>EPI - LUVA DE ALGODAO COM PIGMENTOS DE PVC 6 FIOS</t>
  </si>
  <si>
    <t>EPI - LUVA DE BORRACHA ISOLANTE PARA ALTA TENSAO CLASSE 0 5KV</t>
  </si>
  <si>
    <t>EPI - LUVA DE COURO COM PELE DE CARNEIRO NATURAL TAMANHO G</t>
  </si>
  <si>
    <t>EPI - LUVA DE NAPA</t>
  </si>
  <si>
    <t>EPI - LUVA DE NEOPRENE CONTRA AGENTES QUIMICOS 31cm</t>
  </si>
  <si>
    <t>EPI - LUVA DE PROTECAO EM LONA COM PUNHO DE MALHA</t>
  </si>
  <si>
    <t>EPI - LUVA DE VAQUETA CANO CURTO</t>
  </si>
  <si>
    <t>EPI - LUVA PROTECAO ALTA TENSAO CLASSE 3 ATE 30 KV</t>
  </si>
  <si>
    <t>EPI - LUVA PVC FORRADA 36cm</t>
  </si>
  <si>
    <t>EPI - LUVA TRICOTADA COM PALMA ANTIDERRAPANTE VULCANIZADA</t>
  </si>
  <si>
    <t>EPI - LUVA VAQUETA CANO CURTO COM REFORCO - DORSO EM RASPA</t>
  </si>
  <si>
    <t>EPI - MACACAO EM PVC IMPERMEAVEL TREV CAP 400</t>
  </si>
  <si>
    <t>EPI - MANGA EM RASPA DE COURO PARA SOLDADOR</t>
  </si>
  <si>
    <t>EPI - MASCARA CONTRA GASES 1/4 FACIAL ALLTEC 2002 PARA 2 FILTROS CA 33596</t>
  </si>
  <si>
    <t>EPI - MASCARA DE PROTECAO PARA EPOXI - CG304</t>
  </si>
  <si>
    <t>EPI - MASCARA DESCARTAVEL CONTRA POEIRA-RESPIRADOR CONTRA PO PFF1</t>
  </si>
  <si>
    <t>EPI - MASCARA PARA PINTURA PFF2</t>
  </si>
  <si>
    <t>EPI - MASCARA SOLDA POLIPROPILENO COM CATRACA E VISOR ARTICULAVEL</t>
  </si>
  <si>
    <t>EPI - MENSALISTA (ENCARGOS COMPLEMENTARES SINAPI)</t>
  </si>
  <si>
    <t>EPI - OCULOS DE PROTECAO AMPLA VISAO SILO</t>
  </si>
  <si>
    <t>EPI - PERNEIRA DE COURO PARA SOLDADOR</t>
  </si>
  <si>
    <t>EPI - PROTETOR AUDITIVO DE SILICONE TIPO PLUG DE INSERCAO COM CORDAO</t>
  </si>
  <si>
    <t>EPI - PROTETOR AUDITIVO TIPO CONCHA COM ABAFADOR DE RUIDOS H10A 27dB 3M</t>
  </si>
  <si>
    <t>EPI - UNIFORME DE TRABALHO COMP.CUSTO=(R$un/660h=3 MESES)</t>
  </si>
  <si>
    <t>EPI - UNIFORME DE TRABALHO COMPLETO EM BRIM</t>
  </si>
  <si>
    <t>EQUIPAMENTO/ACESSORIOS PARA QUADRA DE BASQUETE SB700</t>
  </si>
  <si>
    <t>EQUIPAMENTO/ACESSORIOS PARA QUADRA DE FUTEBOL DE SALAO (2 REDES) MASTER REDES</t>
  </si>
  <si>
    <t>ESCADA ACO INOXIDAVEL COM 3 DEGRAUS ABS PARA PISCINA SODRAMAR</t>
  </si>
  <si>
    <t>ESCADA CARACOL EM LEQUE DE FERRO FUNDIDO DIAMETRO DE 1,10m COM CORRIMAO 2,8m</t>
  </si>
  <si>
    <t>ESCADA DE MARINHEIRO EM FIBRA DE VIDRO PULTRUDADA, PERFIL QUADRADO, PINTURA PROTETORA COM GUARDA CORPO</t>
  </si>
  <si>
    <t>ESCADA DE MARINHEIRO PERFIL ACO SOLDADO COM GUARDA-CORPO</t>
  </si>
  <si>
    <t>ESCADA DE MARINHEIRO SEM GUARDA GORPO, L=40CM PERFIL 1.1/2" ACO+BARRA CHATA VERT/HORIZ.</t>
  </si>
  <si>
    <t>ESCADA HIDRAULICA 3 DEGRAUS ESQUERDA LONGA ALBACETE - 3 DEGRAUS ESQUERDA PARA PISCINA</t>
  </si>
  <si>
    <t>ESCADA ROLANTE 9000 PESSOAS/HORA-DESNIVEL 30 GRAUS</t>
  </si>
  <si>
    <t>ESCADA ROLANTE ELETRICA, PARA INTERIOR, DE 35 GRAUS 4m</t>
  </si>
  <si>
    <t>ESCAVADEIRA HIDR.ESTEIRA CASE CX210 140HP</t>
  </si>
  <si>
    <t>ESCAVADEIRA HIDR.ESTEIRAS CATERPILLAR 99HP</t>
  </si>
  <si>
    <t>ESCAVADEIRA HIDRAULICA DE ESTEIRA MODELO EC240 BLC, CAP=1,05M3, POT= 134,23KW</t>
  </si>
  <si>
    <t>ESCORA MADEIRA(ESTRONCA/PERNA/PONTALETE/PAU ROLICO/EUCALIPTO)</t>
  </si>
  <si>
    <t>ESCORA PRE-MOLDADA EM CONCRETO 10x10m H=2,30m</t>
  </si>
  <si>
    <t>ESCORAMENTO METALICO PARA LAJE DO TIPO SISTEMA TOPEC DA SH</t>
  </si>
  <si>
    <t>M2/D</t>
  </si>
  <si>
    <t>ESGUICHO - BICO GEISER 38mm ROSCA 1/2" BSP PARA DECORACAO DE FONTES E CHAFARIZ SODRAMAR</t>
  </si>
  <si>
    <t>ESMERILHADEIRA ANGULAR DEWALT 402 (400H/V)</t>
  </si>
  <si>
    <t>ESPACADOR OU DISTANCIADOR, EM PLASTICO, TIPO APOIO DE CORDOALHA (CARANGUEJO), PARA ARMADURA NEGATIVA E PROTENSAO, COBRIMENTO 50mm</t>
  </si>
  <si>
    <t>ESPACADOR/SEPARADOR DE CORDOALHA TIPO DISCO COM 12 FUROS</t>
  </si>
  <si>
    <t>ESPARADRAPO TEC.ALGODAO IMPERM. ROLO 10cm x 4,5m (ROLO)</t>
  </si>
  <si>
    <t>ESPELHO 2mm 70x50cm FORMACRIL</t>
  </si>
  <si>
    <t>ESPELHO CRISTAL 3mm</t>
  </si>
  <si>
    <t>ESPELHO CRISTAL 4mm</t>
  </si>
  <si>
    <t>ESPELHO CRISTAL 5mm</t>
  </si>
  <si>
    <t>ESPELHO CRISTAL LISO 6mm</t>
  </si>
  <si>
    <t>ESPUMA EXPANSIVA FISCHER 1/500 1" 500ml</t>
  </si>
  <si>
    <t>ESPUMA FLAT ACUSTICA ANTICHAMA 35mm PARA ISOLAMENTO DE SOM</t>
  </si>
  <si>
    <t>ESTACA DE MADEIRA D=22 CM PARA 6 ATE 8 T</t>
  </si>
  <si>
    <t>ESTACA DE MADEIRA D=25 CM PARA 8 ATE 10 T</t>
  </si>
  <si>
    <t>ESTACA PRE-FABRICADA DE CONCRETO PROTENDIDO VIBRADO, EM ESTRELA DE 22,9cm DE DIAMETRO COM CARGA ATE 25 TF</t>
  </si>
  <si>
    <t>ESTACA PRE-FABRICADA DE CONCRETO PROTENDIDO VIBRADO, EM ESTRELA DE 29,8cm DE DIAMETRO COM CARGA ATE 100 TF</t>
  </si>
  <si>
    <t>ESTACA RAIZ D=160mm ROCHA INCL. ARG. EXCL. ARMACAO</t>
  </si>
  <si>
    <t>ESTACAO DE RECARGA WEG - PARKING (TRIFASICO) - KIT COMPONENTES PARA INSTALACAO REF: KITPARKCOM WEMOB - PARKING 22kW</t>
  </si>
  <si>
    <t>ESTACAO DE RECARGA WEG - WEMOB WALL G2 - 7,4KW - SEM IHM COM CABO DE 4,7M REF: 15744306</t>
  </si>
  <si>
    <t>ESTACAO DE RECARGA WEG DE VEICULOS ELETRICOS 7,4KW WALL GERACAO 2 PARA RESIDENCIAS E CONDOMINIOS WEMOB-W-007-1T2</t>
  </si>
  <si>
    <t>ESTICADOR OLHAL COM GANCHO DE 1/4" 6,35 mm VONDER</t>
  </si>
  <si>
    <t>ESTOPA BRANCA</t>
  </si>
  <si>
    <t>ESTOPA COMUM EMBALAGEM 200 GRAMAS</t>
  </si>
  <si>
    <t>ESTRUTURA ESPACIAL TUBULAR ALUMINIO LEVE</t>
  </si>
  <si>
    <t>ESTRUTURA METALICA ARCO COM COLUNA 20 A 35m(21,12kg/m2)</t>
  </si>
  <si>
    <t>ESTRUTURA METALICA ARCO COM COLUNA ATE 20m(23,60kg/m2)</t>
  </si>
  <si>
    <t>ESTRUTURA METALICA ARCO SEM COLUNA 20 A 35m(17,76kg/m2)</t>
  </si>
  <si>
    <t>ESTRUTURA METALICA ARCO SEM COLUNA 20m(16,38kg/m2)</t>
  </si>
  <si>
    <t>ESTRUTURA METALICA EM ACO PATINAVEL PARA COBERTURA TIPO SHED, VAOS DE 10 A 20 M</t>
  </si>
  <si>
    <t>ESTRUTURA METALICA EM ACO PATINAVEL PARA COBERTURA TIPO SHED, VAOS DE 20 A 35 M</t>
  </si>
  <si>
    <t>ESTRUTURA METALICA TESOURA C/COLUNA 20/35m(24,72kg/m2)</t>
  </si>
  <si>
    <t>ESTRUTURA METALICA TESOURA S/COLUNA 20/35m(22,56kg/m2)</t>
  </si>
  <si>
    <t>ESTRUTURA TIPO CAIXILHO PARA SUPORTE DE FILTROS 1200x1000mm FCA MODELO: CPF</t>
  </si>
  <si>
    <t>ESTRUTURA TIPO CAIXILHO PARA SUPORTE DE FILTROS 2000x1200mm FCA MODELO: CPF</t>
  </si>
  <si>
    <t>ESTRUTURA TIPO CAIXILHO PARA SUPORTE DE FILTROS 500x500mm FCA MODELO: CPF</t>
  </si>
  <si>
    <t>ESTUCADOR</t>
  </si>
  <si>
    <t>EXAMES - MENSALISTA (ENCARGOS COMPLEMENTARES SINAPI)</t>
  </si>
  <si>
    <t>EXAUSTOR AXIAL 40cm LINHA INDUSTRIAL 220V VENTISOL</t>
  </si>
  <si>
    <t>EXAUSTOR AXIAL DE TRANSMISSAO EM FIBRA DE VIDRO TRIFASICO 700 mm EATTR700-FV</t>
  </si>
  <si>
    <t>EXAUSTOR AXIAL INDUSTRIAL 400mm MODELO EA400-T4</t>
  </si>
  <si>
    <t>EXAUSTOR AXIAL MULTIVAC MODELO MURO 150A</t>
  </si>
  <si>
    <t>EXAUSTOR AXIAL MULTIVAC MODELO MURO 150B</t>
  </si>
  <si>
    <t>EXAUSTOR CENTIFUGO LIMIT-LOAD SIMPLES NCL-700/4 ARRANJO 4</t>
  </si>
  <si>
    <t>EXAUSTOR CENTRIFUGO CQ1M2RD 127 / 220 1HP 3550RPM QUALITASD 3000m3/h</t>
  </si>
  <si>
    <t>EXAUSTOR CENTRIFUGO SIROCO MONOFASICO MODELO EC1-MN</t>
  </si>
  <si>
    <t>EXAUSTOR CENTRIFUGO SIROCO MONOFASICO MODELO EC5-MN-3</t>
  </si>
  <si>
    <t>EXAUSTOR CENTRIFUGO SIROCO TRIFASICO EC2-MN</t>
  </si>
  <si>
    <t>EXAUSTOR CENTRIFUGO SIROCO TRIFASICO EC5-TN-3 ARRANJO 4</t>
  </si>
  <si>
    <t>EXAUSTOR CENTRIFUGO SIROCO TRIFASICO MOD: EC3-TN-1,5</t>
  </si>
  <si>
    <t>EXAUSTOR CENTRIFUGO SIROCO TRIFASICO MODELO EC4-TN-2</t>
  </si>
  <si>
    <t>EXPLOSIVO-CORDEL DETONANTE NP 10</t>
  </si>
  <si>
    <t>PC</t>
  </si>
  <si>
    <t>EXPLOSIVO-ESTOPIM DUPLO</t>
  </si>
  <si>
    <t>EXTINTOR AGUA PRESSURIZADA 10 LITROS NBR 11715</t>
  </si>
  <si>
    <t>EXTINTOR DE GAS FE – 36 RESSONANCIA MAGNETICA 5kg – INOX</t>
  </si>
  <si>
    <t>EXTREMIDADE PVC PBA BF JE DN 100 DE 110mm</t>
  </si>
  <si>
    <t>FAIXA DE ARREMATE EM PVC, ESPESSURA 2,0mm, LARGURA 30mm, PARA ACABAMENTO DE PISO VINILICO (CAIXA COM 50 METROS) TARKETT FADEMAC</t>
  </si>
  <si>
    <t>FAIXA DE BORDA POOL PARA PISCINA - AZUL BRILHANTE - REF. 251</t>
  </si>
  <si>
    <t>FAIXA DECORATIVA CERAMICA 5x26cm FLECHA GLD6013 GABRIELLA</t>
  </si>
  <si>
    <t>FECHADURA - MACANETA FIXA EXTERNA TIPO BOLA STAM</t>
  </si>
  <si>
    <t>FECHADURA 330 ST ORIGINAL-55 COM MOLA REFORCADA - CROMADO LA FONTE</t>
  </si>
  <si>
    <t>FECHADURA AUXILIAR EM INOX DE PRESSAO PORTA DE VIDRO/VIDRO VP530 SOPRANO</t>
  </si>
  <si>
    <t>FECHADURA BICO DE PAPAGAIO F1300 NIQUEL OXIDADO ALIANCA</t>
  </si>
  <si>
    <t>FECHADURA CILINDRICA CROMADA PARA DIVISORIA SOPRANO</t>
  </si>
  <si>
    <t>FECHADURA DIGITAL FR100 SEM FIO - PILHA - INTELBRAS</t>
  </si>
  <si>
    <t>FECHADURA ELETRICA DUPLA C-90 CINZA COM BOTAO - HDL</t>
  </si>
  <si>
    <t>FECHADURA ELETROIMA MAGNETICA TRAVA M150 ECO IPEC (TRAVA MAGNETICA)</t>
  </si>
  <si>
    <t>FECHADURA EXTERNA 357 R202 MZ440 CR SQUADRO PAPAIZ</t>
  </si>
  <si>
    <t>FECHADURA EXTERNA CROMADA 40mm LINHA POLO AROUCA</t>
  </si>
  <si>
    <t>FECHADURA EXTERNA ESTREITA TURIN 27E277M80IP HAGA</t>
  </si>
  <si>
    <t>FECHADURA EXTERNA PALI ROSETA QUADRADA ANTIQUE 40mm SOPRANO</t>
  </si>
  <si>
    <t>FECHADURA EXTERNA ZAMAC CROMADO 40mm SYNTER - GLORIAM ROSETA</t>
  </si>
  <si>
    <t>FECHADURA INTERNA 40mm ACO CROMADO ACETINADO UNA Z AROUCA</t>
  </si>
  <si>
    <t>FECHADURA INTERNA 40mm ACO OXIDADO AROUCA</t>
  </si>
  <si>
    <t>FECHADURA INTERNA UNO 55mm OXIDADO IMAB</t>
  </si>
  <si>
    <t>FECHADURA PARA MOBILIARIO F1100 NIQUELADO</t>
  </si>
  <si>
    <t>FECHADURA PARA PORTA DE ACO TETRA 063 HAGA</t>
  </si>
  <si>
    <t>FECHADURA PARA PORTA INTERNA CROMADO 40mm COMUM COM ESPELHO PADO</t>
  </si>
  <si>
    <t>FECHADURA PARA VIDRO 1 FOLHA HDL PV 90-IR CROMADA</t>
  </si>
  <si>
    <t>FECHADURA PARA WC COM ROSETA MGM GOLF PREMINUM CROMADO</t>
  </si>
  <si>
    <t>FECHADURA PARA WC CROMADO ACETINADO CLASSIC 691-80B CRA PADO</t>
  </si>
  <si>
    <t>FECHADURA TETRA CROMADO PAPAIZ</t>
  </si>
  <si>
    <t>FECHO ALAVANCA ALUMINIO LINHA 25 E 30 PARA MAXIM AR</t>
  </si>
  <si>
    <t>FECHO PARA PORTA DE VIDRO HDL PV90 2R-L INOX 2 FOLHAS</t>
  </si>
  <si>
    <t>FEITOR/ENCARREGADO</t>
  </si>
  <si>
    <t>FELTRO DE LA DE ROCHA COM PAPEL KRAFT ALUMINIZADO 25mm ROCKFIBRAS</t>
  </si>
  <si>
    <t>FELTRO DE LA DE ROCHA COM PAPEL KRAFT ALUMINIZADO 50mm ROCKFIBRAS</t>
  </si>
  <si>
    <t>FERRAGEM - CONTRAPESO EQUILIBRADOR PARA JANELA GUILHOTINA</t>
  </si>
  <si>
    <t>FERRAGEM - KIT 03 FERRAGENS PARA JANELA DE CORRER 4 FOLHAS</t>
  </si>
  <si>
    <t>FERRAGEM - SISTEMA DESLIZANTE RO 65 4013 (60 Kg) PARA 01 PORTA - ROMETAL</t>
  </si>
  <si>
    <t>FERRAGEM - TRANQUETA DE ENCAIXE (TARGETA) METAL CROMADO UNIAO MUNDIAL 542-04</t>
  </si>
  <si>
    <t>FERRAMENTA - ALICATE PRENSA TERMINAL RJ11/12/45 VONDER</t>
  </si>
  <si>
    <t>FERRAMENTA - ALICATE UNIVERSAL ISOLADO 8" VONDER</t>
  </si>
  <si>
    <t>FERRAMENTA - ALICATE VOLTIMETRO AMPERIMETRO DIGITAL CATEGORIA III 600V 302</t>
  </si>
  <si>
    <t>FERRAMENTA - ALICATE VOLTIMETRO AMPERIMETRO DIGITAL CATEGORIA IV 300V 303</t>
  </si>
  <si>
    <t>FERRAMENTA - ALMOTOLIA DE METAL COM ALCA BICO RIGIDO 1745 BREMEN</t>
  </si>
  <si>
    <t>FERRAMENTA - ARCO DE SERRA MANUAL AJUSTAVEL COM 12" LAMINA SPARTA</t>
  </si>
  <si>
    <t>FERRAMENTA - BALDE DE CHAPA METALICA PARA ARGAMASSA 10L</t>
  </si>
  <si>
    <t>FERRAMENTA - BALDE DE PLASTICO 12 LITROS</t>
  </si>
  <si>
    <t>FERRAMENTA - BANCADA PARA MARCENEIRO PROFISSIONAL DE 1,60x0,55x0,90cm C/ 02 MORSAS E 01 GAVETA - SB 132 MADEIRA NATURAL</t>
  </si>
  <si>
    <t>FERRAMENTA - BROCA DE WIDEA 8x300mm PARA CONCRETO COM ENCAIXE SDS PLUS - MTX-710389</t>
  </si>
  <si>
    <t>FERRAMENTA - BROCA PARA PERFURAR SOLO VULCAN 5200106 80x30cm</t>
  </si>
  <si>
    <t>FERRAMENTA - BROXA DE CAIACAO RETANGULAR 15cm ATLAS</t>
  </si>
  <si>
    <t>FERRAMENTA - CHAVE DE FENDA 5/16"x 8" VONDER</t>
  </si>
  <si>
    <t>FERRAMENTA - CHAVE DE GRIFO 36" MODELO AMERICANO ROBUST</t>
  </si>
  <si>
    <t>FERRAMENTA - CHAVE INGLESA AJUSTAVEL 10" VONDER</t>
  </si>
  <si>
    <t>FERRAMENTA - COLHER DE PEDREIRO TAMANHO 8" TRAMONTINA</t>
  </si>
  <si>
    <t>FERRAMENTA - DESEMPENADEIRA DE ACO LISA/DENTADA 270x120mm RAYCO</t>
  </si>
  <si>
    <t>FERRAMENTA - ENXADA 2.1/2" TARZA COM CABO</t>
  </si>
  <si>
    <t>FERRAMENTA - ESCADA PINTOR PN 110 DUPLA ALUMINIO 3,30m 10 DEGRAUS ALULEV</t>
  </si>
  <si>
    <t>FERRAMENTA - ESCOVA DE LATAO 4 CARREIRAS CLEMARA 46</t>
  </si>
  <si>
    <t>FERRAMENTA - ESMERILHADEIRA ANGULAR 4.1/2" BOSCH 850W 127V COM 3 DISCOS GWS850</t>
  </si>
  <si>
    <t>FERRAMENTA - EXTENSOR PARA BROCA DE PERFURADOR DE SOLO KAWASHIMA 80cm ACO</t>
  </si>
  <si>
    <t>FERRAMENTA - FIO DE PRUMO 400gr - THOMPSON-679</t>
  </si>
  <si>
    <t>FERRAMENTA - FORMAO CHANFRADO 3/4" TRAMONTINA</t>
  </si>
  <si>
    <t>FERRAMENTA - FURADEIRA IMPACTO BOSCH 3/8" 450W 127v</t>
  </si>
  <si>
    <t>FERRAMENTA - GIRICA (CACAMBA PNEUS) 112 LITROS</t>
  </si>
  <si>
    <t>FERRAMENTA - LIXADOR MANUAL DE BORRACHA-TAMANHO GRANDE GERA-PLASTICO</t>
  </si>
  <si>
    <t>FERRAMENTA - LIXADOR MANUAL DE BORRACHA-TAMANHO PEQUENO</t>
  </si>
  <si>
    <t>FERRAMENTA - MACHADO COM CABO 1,5kg VONDER</t>
  </si>
  <si>
    <t>FERRAMENTA - MACHADO COM CABO 4,5kg TRAMONTINA</t>
  </si>
  <si>
    <t>FERRAMENTA - MARRETA ACO OITAVADO COM CABO 1 QUILO TRAMONTINA</t>
  </si>
  <si>
    <t>FERRAMENTA - MARTELO TIPO UNHA 25mm</t>
  </si>
  <si>
    <t>FERRAMENTA - METRO ARTICULADO 2,0m com 6 REGUAS DE MADEIRA TRAMONTINA</t>
  </si>
  <si>
    <t>FERRAMENTA - PA DE BICO 4 TARZA COM CABO E MANOPLA</t>
  </si>
  <si>
    <t>FERRAMENTA - PALHA DE ACO No. 2 GROSSA</t>
  </si>
  <si>
    <t>FERRAMENTA - PE DE CABRA EM ACO COM 60cm TRAMONTINA</t>
  </si>
  <si>
    <t>FERRAMENTA - PENEIRA DE MADEIRA E TELA PARA SAIBRO/AREIA 55cm</t>
  </si>
  <si>
    <t>FERRAMENTA - PICARETA DE ACO CARBONO COM CABO 90cm ESTREITA TRAMONTINA</t>
  </si>
  <si>
    <t>FERRAMENTA - PICARETA ESTREITA COM CABO DE MADEIRA 90cm VERMELHA</t>
  </si>
  <si>
    <t>FERRAMENTA - PINCEL 2" TIGRE</t>
  </si>
  <si>
    <t>FERRAMENTA - PLAINA MANUAL PARA MADEIRA NUMERO 4 VONDER</t>
  </si>
  <si>
    <t>FERRAMENTA - PONTEIRO DE ACO PARA DESBASTE COM EMPUNHADURA 10"x3/4"</t>
  </si>
  <si>
    <t>FERRAMENTA - REGUA DE ALUMINIO PARA PEDREIRO 2 x 1"</t>
  </si>
  <si>
    <t>FERRAMENTA - ROLO DE LA DE CARNEIRO PARA PINTURA 1318 23cm</t>
  </si>
  <si>
    <t>FERRAMENTA - ROLO ESPUMA PARA PINTURA 1341 5cm</t>
  </si>
  <si>
    <t>FERRAMENTA - ROLO ESPUMA PARA PINTURA 1343 9cm</t>
  </si>
  <si>
    <t>FERRAMENTA - ROLO MULTIUSO PARA PINTURA ROLOFLEX 15cm</t>
  </si>
  <si>
    <t>FERRAMENTA - ROLO PARA PINTURA TEXTURA 23cm MODELO 110/55 ATLAS</t>
  </si>
  <si>
    <t>FERRAMENTA - SERRA CIRCULAR MAKITA-MADEIRA-714 110V 1800W</t>
  </si>
  <si>
    <t>FERRAMENTA - SERRA MARMORE MAKITA 1450W COM 3 DISCOS</t>
  </si>
  <si>
    <t>FERRAMENTA - SERROTE CURVO PARA PODA DE ARVORES 12" SR-20810 TRAPP</t>
  </si>
  <si>
    <t>FERRAMENTA - SERROTE DE ACO 18" RAMADA DIAMANTE 1318</t>
  </si>
  <si>
    <t>FERRAMENTA - TALHA ELETRICA 350/700KG 220V 12m COM TROLEY ELETRICO PAT700 ACM TOOLS</t>
  </si>
  <si>
    <t>FERRAMENTA - TALHADEIRA DE ACO CHATA DE 5/16x12" 809022 MOMFORT</t>
  </si>
  <si>
    <t>FERRAMENTA - TESOURA PARA GRAMA TRAMONTINA</t>
  </si>
  <si>
    <t>FERRAMENTA - TESOURAO PARA CORTE DE CABOS DE ACO 24"</t>
  </si>
  <si>
    <t>FERRAMENTA - TORNO FERRO FORJADO PARA BANCADA No.4</t>
  </si>
  <si>
    <t>FERRAMENTA - TRINCHA DUPLA CERDA GRIS 573 4" TIGRE</t>
  </si>
  <si>
    <t>FERRAMENTA - VASSOURA PIACAVA CHAPA COM CABO EM MADEIRA</t>
  </si>
  <si>
    <t>FERRAMENTAS - MENSALISTA (ENCARGOS COMPLEMENTARES SINAPI)</t>
  </si>
  <si>
    <t>FIAT FIORINO 1.4 HARD WORKING(FLEX) ANO2020 (/1000)</t>
  </si>
  <si>
    <t>FIAT PALIO FIRE WAY 1.0 8V (FLEX) ANO 2017 (/1000)</t>
  </si>
  <si>
    <t>FIAT STRADA HARD WORKING 1.4 (FLEX)ANO2020 (/1000)</t>
  </si>
  <si>
    <t>FIBRA OPTICA - ADAPTADOR E ACOPLADOR SIMPLEX MM LC/LC</t>
  </si>
  <si>
    <t>FIBRA OPTICA - ADAPTADOR E ACOPLADOR SIMPLEX MM SC/SC</t>
  </si>
  <si>
    <t>FIBRA OPTICA - BANDEJA DE EMENDA OPTICA 24 Fo OT-8413-BE</t>
  </si>
  <si>
    <t>FIBRA OPTICA - CABO DE FIBRA OPTICA ASU80M FIBERHOME 6Fo</t>
  </si>
  <si>
    <t>FIBRA OPTICA - CABO DE FIBRA OPTICA DOP 4Fo MENSAGEIRO FTTH SM</t>
  </si>
  <si>
    <t>FIBRA OPTICA - CABO DE FIBRA OPTICA MONOMODO AUTO SUSTENTAVEL 12Fo</t>
  </si>
  <si>
    <t>FIBRA OPTICA - CABO DE FIBRA OPTICA MULTILASER ASU 80 12 FIBRAS</t>
  </si>
  <si>
    <t>FIBRA OPTICA - CAIXA DE ATENDIMENTO DE FIBRA OPTICA 1x16 FTTH 16 PORTAS</t>
  </si>
  <si>
    <t>FIBRA OPTICA - CAIXA DIO 19 POLEGADAS 2U 48 FIBRAS SIMPLEX OU DUPLEX</t>
  </si>
  <si>
    <t>FIBRA OPTICA - CANETA LOCALIZADORA DE FALHAS DE FIBRA OPTICA 5KM OT 8449 ID OVERTEK</t>
  </si>
  <si>
    <t>FIBRA OPTICA - CERTIFICACAO DE CABEAMENTO DE FIBRA OPTICA NIVEL 1</t>
  </si>
  <si>
    <t>FIBRA OPTICA - CLIVADOR AZUL CLEAVER PARA CABOS DE FIBRA OPTICA - FC-6S</t>
  </si>
  <si>
    <t>FIBRA OPTICA - CLIVADOR DE FIBRA OPTICA TC-F8 XINRAY</t>
  </si>
  <si>
    <t>FIBRA OPTICA - CONECTOR OPTICO SIMPLEX MM LC</t>
  </si>
  <si>
    <t>FIBRA OPTICA - CONVERSOR DE MIDIA 10/100BASE TX(RJ45)PARA FIBRA OTICA 100 BASE FX (SC)</t>
  </si>
  <si>
    <t>FIBRA OPTICA - CORDAO OPTICO DUPLEX SINGLE MODE 2,5m SC/SC UPC</t>
  </si>
  <si>
    <t>FIBRA OPTICA - CRUZETA PRETA ABS 50x50cm PARA RESERVA DE CABOS OPTICOS</t>
  </si>
  <si>
    <t>FIBRA OPTICA - ESTICADOR CUNHA PLASTICA PARA DROP</t>
  </si>
  <si>
    <t>FIBRA OPTICA - EXTENSAO OPTICA CONECTORIZADA 02F MM (50.0) OM3 10GIGABIT LC-UPC 1.5M D0.9 FURUKAWA</t>
  </si>
  <si>
    <t>FIBRA OPTICA - FITA VELCRO ROLO 3 METROS</t>
  </si>
  <si>
    <t>FIBRA OPTICA - FTTH SC-APC CAIXA DE DISTR. FIBRA OPTICA 8 PORTAS</t>
  </si>
  <si>
    <t>FIBRA OPTICA - GABARITO PARA CONECTORIZACAO CINZA</t>
  </si>
  <si>
    <t>FIBRA OPTICA - GRAMPO ANCORAGEM RATINHO 11 A 18mm PARA POSTE</t>
  </si>
  <si>
    <t>FIBRA OPTICA - GUAINA ORGANIZADOR ESPIRAL DUTO TUBE 1/2 LARANJA OU AMARELO ROLO COM 50m</t>
  </si>
  <si>
    <t>FIBRA OPTICA - IDENTIFICADOR DE FIBRA ATIVA JW3306 CANETA OPTICA ACOPLADA</t>
  </si>
  <si>
    <t>FIBRA OPTICA - KIT MAQUINA DE FUSAO DE FIBRA OPTICA O-TECH HOEA3500</t>
  </si>
  <si>
    <t>FIBRA OPTICA - MAQUINA FUSAO FIBRA OPTICA 26S</t>
  </si>
  <si>
    <t>FIBRA OPTICA - MEDIDOR POTENCIA FIBRA OPTICA POWER METER + CANETA OTICA</t>
  </si>
  <si>
    <t>FIBRA OPTICA - MODULO DE MONITORAMENTO GR9.4 CCN</t>
  </si>
  <si>
    <t>FIBRA OPTICA - PLAQUETA DE IDENTIFICACAO "CUIDADO CABO OPTICO"</t>
  </si>
  <si>
    <t>FIBRA OPTICA - SERVICOS DE FUSAO EM FIBRA OPTICA SM E MM</t>
  </si>
  <si>
    <t>FIBRA OPTICA - SPLITTER OPTICO PLC 1x8 SM SC/APC</t>
  </si>
  <si>
    <t>FIBRA OPTICA - TERMINADOR OPTICO METALICO 12FO PRETO</t>
  </si>
  <si>
    <t>FIBRA OPTICA - TESOURA KEVLAR SHEARS PARA CORTE DE CABOS</t>
  </si>
  <si>
    <t>FIBRA OPTICA - TESTADOR DE CABO CAT-5 CAT-6 LAN RJ11 RJ45 PAINEL COM LED</t>
  </si>
  <si>
    <t>FIBRA OPTICA - TRANSCEIVER SFP TRENDNET GIGABIT SM/LC DUPLEX INDUSTRIAL SFP 10km</t>
  </si>
  <si>
    <t>FILETE DE GRANITO CINZA ANDORINHA EM TIRA DE 3cm</t>
  </si>
  <si>
    <t>FILETE EM GRANITO PRETO SAO GABRIEL 20cm</t>
  </si>
  <si>
    <t>FILETE MARMORE BEJE BAHIA 2cm</t>
  </si>
  <si>
    <t>FILETE MARMORE BOTTICINO 2cm</t>
  </si>
  <si>
    <t>FILLER PARA ASFALTO</t>
  </si>
  <si>
    <t>FILLER PARA USO EM PAVIMENTACAO</t>
  </si>
  <si>
    <t>FILTRO ANAEROBIO 1100 LITROS PRETO BAKOF</t>
  </si>
  <si>
    <t>FILTRO ANAEROBIO 2800 LITROS PRETO ACQUALIMP</t>
  </si>
  <si>
    <t>FILTRO ANAEROBIO 5000 LITROS PRETO ACQUALIMP</t>
  </si>
  <si>
    <t>FILTRO DE AR G4 - PLANO EM FIBRA SINTETICA COM MOLDURA EM CHAPA GALVANIZADA 500x500x50mm</t>
  </si>
  <si>
    <t>FILTRO DE AR G4 - PLANO EM FIBRA SINTETICA COM MOLDURA EM CHAPA GALVANIZADA 600x400x50mm</t>
  </si>
  <si>
    <t>FILTRO DE AR G4 - PLANO EM FIBRA SINTETICA COM MOLDURA EM CHAPA GALVANIZADA 600x600x50mm</t>
  </si>
  <si>
    <t>FILTRO DE LINHA PARA QUATRO TOMADAS 2P+T, 10A, CABO 1,3 M, BIVOLT, SMS</t>
  </si>
  <si>
    <t>FILTRO FM-100 PARA ATE 312 MIL LITROS SODRAMAR</t>
  </si>
  <si>
    <t>FILTRO FM-75 PARA ATE 176 MIL LITROS SODRAMAR</t>
  </si>
  <si>
    <t>FILTRO FVP-120 PARA ATE 451 MIL LITROS SODRAMAR</t>
  </si>
  <si>
    <t>FILTRO METALICO CORRUGADO G1 - 500x500mm</t>
  </si>
  <si>
    <t>FILTRO SECADOR 210 3/8" ROSCA DML 083 -023Z5040 DANFOSS</t>
  </si>
  <si>
    <t>FILTRO SECADOR 303 3/8" ROSCA DML305-023Z0051 DANFOSS</t>
  </si>
  <si>
    <t>FILTRO SECADOR 304 1/2" ROSCA DML304- 023Z0050 DANFOSS</t>
  </si>
  <si>
    <t>FILTRO SECADOR 305 5/8" ROSCA DML305-023Z0051 DANFOSS</t>
  </si>
  <si>
    <t>FILTRO SECADOR 350 1/4" ROSCA DML162-023Z5042 DANFOSS</t>
  </si>
  <si>
    <t>FILTRO SECADOR 350 3/4" ROSCA DML166-023Z5046 DANFOS</t>
  </si>
  <si>
    <t>FILTRO SECADOR 70 3/8" ROSCA DML033-023Z5036 DANFOSS</t>
  </si>
  <si>
    <t>FILTRO Y EM BRONZE COM TELA INOX 1"</t>
  </si>
  <si>
    <t>FILTRO Y EM BRONZE COM TELA INOX 1.1/2"</t>
  </si>
  <si>
    <t>FILTRO Y EM BRONZE COM TELA INOX 1.1/4"</t>
  </si>
  <si>
    <t>FILTRO Y EM BRONZE COM TELA INOX 1/2"</t>
  </si>
  <si>
    <t>FILTRO Y EM BRONZE COM TELA INOX 2"</t>
  </si>
  <si>
    <t>FILTRO Y EM BRONZE COM TELA INOX 2.1/2"</t>
  </si>
  <si>
    <t>FILTRO Y EM BRONZE COM TELA INOX 3/4"</t>
  </si>
  <si>
    <t>FILTRO Y TELA INOX 150 LBS FLANGEADO CORPO EM ACO CARBONO 2 1/2"</t>
  </si>
  <si>
    <t>FILTRO Y TELA INOX 150 LBS FLANGEADO CORPO EM ACO CARBONO 2"</t>
  </si>
  <si>
    <t>FILTRO Y TELA INOX 150 LBS FLANGEADO CORPO EM ACO CARBONO 3"</t>
  </si>
  <si>
    <t>FILTRO Y TELA INOX 150 LBS FLANGEADO CORPO EM ACO CARBONO 4"</t>
  </si>
  <si>
    <t>FILTRO Y TELA INOX 150 LBS FLANGEADO CORPO EM ACO CARBONO 5"</t>
  </si>
  <si>
    <t>FIO SUPERASTIC FLEX 450/750V 2,5mm2 CORES DIVERSAS</t>
  </si>
  <si>
    <t>FITA (ESCOVA) DE VEDACAO ADESIVA 7x10mm CINZA DISFOIL</t>
  </si>
  <si>
    <t>FITA (ESCOVA) DE VEDACAO ADESIVA 7x15mm CINZA DISFOIL</t>
  </si>
  <si>
    <t>FITA (ESCOVA) DE VEDACAO ADESIVA 7x5mm PRETA DISFOIL</t>
  </si>
  <si>
    <t>FITA 3M COLANTE ANTIDERRAPANTE PARA DEGRAUS ESCADAS</t>
  </si>
  <si>
    <t>RL</t>
  </si>
  <si>
    <t>FITA ADESIVA DE POLIPROPILENO ALUMINIZADO (BOPP) 48mm x 50m</t>
  </si>
  <si>
    <t>FITA ALUMINIZADA (PACOTE COM 5 ROLOS 48x50) TIPO ALUPIR</t>
  </si>
  <si>
    <t>FITA ALUMINIZADA COMUM PARA REFRIGERACAO 45x40m</t>
  </si>
  <si>
    <t>FITA ANTICORROSIVA SCOTCHRAP 50 PVC PRETA 50mm 30m HT002007637 3M</t>
  </si>
  <si>
    <t>FITA ISOLANTE HIGHLAND ADESIVA 19m x 20mm</t>
  </si>
  <si>
    <t>FITA LED 5 METROS IP20 6000K FRIO 4,8W/M 12V 10006 ROMALUX</t>
  </si>
  <si>
    <t>FITA PARA JUNTA KNAUF</t>
  </si>
  <si>
    <t>FITA PLASTICA 1/2" PARA ENGRAVATAMENTO</t>
  </si>
  <si>
    <t>FITA TEFLON VEDA ROSCA 18mm x 25m</t>
  </si>
  <si>
    <t>FITA ZEBRADA PARA SINALIZACAO 7cm x 100m</t>
  </si>
  <si>
    <t>FIXA CABO 7mm RG59 BRANCO</t>
  </si>
  <si>
    <t>FIXADOR DE ABAS AUTOTRAVANTE PARA TELHA KALHETA</t>
  </si>
  <si>
    <t>FIXADOR EM POLIAMIDA PARA POSTES EM TELA NYLOFOR</t>
  </si>
  <si>
    <t>FIXADOR OMEGA EM LATAO 35-50mm PARA ATERRAMENTO</t>
  </si>
  <si>
    <t>FLANGE 2.1/2" TIGREFIRE</t>
  </si>
  <si>
    <t>FLANGE 3" TIGREFIRE</t>
  </si>
  <si>
    <t>FLANGE COBRE CURTA SEM ANEL 750-1 104mm</t>
  </si>
  <si>
    <t>FLANGE COBRE CURTA SEM ANEL 750-1 15mm</t>
  </si>
  <si>
    <t>FLANGE COBRE CURTA SEM ANEL 750-1 22mm</t>
  </si>
  <si>
    <t>FLANGE COBRE CURTA SEM ANEL 750-1 28mm</t>
  </si>
  <si>
    <t>FLANGE COBRE CURTA SEM ANEL 750-1 35mm</t>
  </si>
  <si>
    <t>FLANGE COBRE CURTA SEM ANEL 750-1 42mm</t>
  </si>
  <si>
    <t>FLANGE COBRE CURTA SEM ANEL 750-1 54mm</t>
  </si>
  <si>
    <t>FLANGE COBRE CURTA SEM ANEL 750-1 66mm</t>
  </si>
  <si>
    <t>FLANGE COBRE CURTA SEM ANEL 750-1 79mm</t>
  </si>
  <si>
    <t>FLANGE COM SEXTAVADO FERRO GALVANIZADO 1"</t>
  </si>
  <si>
    <t>FLANGE COM SEXTAVADO FERRO GALVANIZADO 1.1/2"</t>
  </si>
  <si>
    <t>FLANGE COM SEXTAVADO FERRO GALVANIZADO 1.1/4"</t>
  </si>
  <si>
    <t>FLANGE COM SEXTAVADO FERRO GALVANIZADO 1/2"</t>
  </si>
  <si>
    <t>FLANGE COM SEXTAVADO FERRO GALVANIZADO 2"</t>
  </si>
  <si>
    <t>FLANGE COM SEXTAVADO FERRO GALVANIZADO 2.1/2"</t>
  </si>
  <si>
    <t>FLANGE COM SEXTAVADO FERRO GALVANIZADO 3"</t>
  </si>
  <si>
    <t>FLANGE COM SEXTAVADO FERRO GALVANIZADO 3/4"</t>
  </si>
  <si>
    <t>FLANGE COM SEXTAVADO FERRO GALVANIZADO 4"</t>
  </si>
  <si>
    <t>FLANGE COM SEXTAVADO FERRO GALVANIZADO 5"</t>
  </si>
  <si>
    <t>FLANGE COM SEXTAVADO FERRO GALVANIZADO 6"</t>
  </si>
  <si>
    <t>FLANGE ROSCAVEL PVC SEXTAVADO SEM FUROS 1"</t>
  </si>
  <si>
    <t>FLANGE ROSCAVEL PVC SEXTAVADO SEM FUROS 1.1/2"</t>
  </si>
  <si>
    <t>FLANGE ROSCAVEL PVC SEXTAVADO SEM FUROS 1.1/4"</t>
  </si>
  <si>
    <t>FLANGE ROSCAVEL PVC SEXTAVADO SEM FUROS 1/2"</t>
  </si>
  <si>
    <t>FLANGE ROSCAVEL PVC SEXTAVADO SEM FUROS 2"</t>
  </si>
  <si>
    <t>FLANGE ROSCAVEL PVC SEXTAVADO SEM FUROS 2.1/2"</t>
  </si>
  <si>
    <t>FLANGE ROSCAVEL PVC SEXTAVADO SEM FUROS 3"</t>
  </si>
  <si>
    <t>FLANGE ROSCAVEL PVC SEXTAVADO SEM FUROS 3/4"</t>
  </si>
  <si>
    <t>FOLHA DE FIBRA DE CARBONO UNIDIRECCIONAL, MASTERBRACE FIB 300/50 CFS BASF, 300 G/m2, DE 500x100mm E 0,165mm DE ESPESSURA, RESISTENCIA A TRACAO 4900 MPA, MODULO DE ELASTICIDADE 230.000 N/mm2 E EXTENSAO LIMITE 2,1% PARA REFORCO DE ESTRUTURAS</t>
  </si>
  <si>
    <t>FONTE PARA FITA LED ENTRADA BIVOLT AUT. (110/220V), 12V 2,5A</t>
  </si>
  <si>
    <t>FONTE PARA FITA LED ENTRADA BIVOLT AUT. (110/220V), 12V 5A</t>
  </si>
  <si>
    <t>FONTE/DRIVER 12W 12V 60010 ROMALUX</t>
  </si>
  <si>
    <t>FORD F-250 XLT 4X2 3.9 (CAB SIMPLES) ANO 2011 (/1000)</t>
  </si>
  <si>
    <t>FORD FOCUS HATCH SE 1.6 16V TIVCT ANO 2019 (/1000)</t>
  </si>
  <si>
    <t>FORD KA HATCH KA 1.0 SE PLUS (FLEX) ANO2020 (/1000)</t>
  </si>
  <si>
    <t>FORD NEW FIESTA HATCH 1.6 16V ANO 2019 (/1000)</t>
  </si>
  <si>
    <t>FORD RANGER XLS 3.04X2163CV DIESEL ANO2018 (/1000)</t>
  </si>
  <si>
    <t>FORMA DE TUBO DE PAPELAO DIAMETRO 25cm</t>
  </si>
  <si>
    <t>FORMA DE TUBO DE PAPELAO DIAMETRO 30cm</t>
  </si>
  <si>
    <t>FORMA DE TUBO DE PAPELAO DIAMETRO 35cm</t>
  </si>
  <si>
    <t>FORMA DE TUBO DE PAPELAO DIAMETRO 40cm</t>
  </si>
  <si>
    <t>FORRO - PAINEL WALL 2,50x1,20 40mm ETERNIT</t>
  </si>
  <si>
    <t>FORRO ARMSTRONG GEORGIAN TEGULAR 0,625x0,625mm</t>
  </si>
  <si>
    <t>FORRO COLMEIA DE MADEIRA</t>
  </si>
  <si>
    <t>FORRO DE MADEIRA (LAMBRIL) ANGELIN</t>
  </si>
  <si>
    <t>FORRO DE MADEIRA (LAMBRIL) CEDRINHO CERNE FARDO</t>
  </si>
  <si>
    <t>FORRO DE MADEIRA (LAMBRIL) IPE CHAMPAGNE 10 x 1cm</t>
  </si>
  <si>
    <t>FORRO DE MADEIRA (LAMBRIL) PINUS NATURAL 09x90x3000mm</t>
  </si>
  <si>
    <t>FORRO DE MADEIRA CEDRO OU SIMILAR ENCAIXE MACHO/FEMEA</t>
  </si>
  <si>
    <t>FORRO DE PVC 8mmx20x3m POLIFORT</t>
  </si>
  <si>
    <t>FORRO EM FORROVID PAINEIS K50 ESPESSURA 20mm</t>
  </si>
  <si>
    <t>FORRO EM PLACA MINERAL ENCORE 13mm x 625mm x 1250mm</t>
  </si>
  <si>
    <t>FOSSA SEPTICA BIODIGESTOR 1.300L FUNDO CONICO ACQUALIMP</t>
  </si>
  <si>
    <t>FOSSA SEPTICA BIODIGESTOR 10.000L FUNDO CONICO ACQUALIMP</t>
  </si>
  <si>
    <t>FOSSA SEPTICA BIODIGESTOR 600L FUNDO CONICO POLIETILENO ACQUALIMP</t>
  </si>
  <si>
    <t>FOSSA SEPTICA CILINDRICA TIPO "IMHOFF", COM TAMPA, PARA 50 CONTRIBUINTES</t>
  </si>
  <si>
    <t>FOSSA SEPTICA CILINDRICA, TIPO "IMHOFF", COM TAMPA, PARA 100 CONTRIBUINTES</t>
  </si>
  <si>
    <t>FOSSA SEPTICA CILINDRICA, TIPO "IMHOFF", COM TAMPA, PARA 30 CONTRIBUINTES</t>
  </si>
  <si>
    <t>FOSSA SEPTICA CILINDRICA, TIPO "IMHOFF", COM TAMPA, PARA 75 CONTRIBUINTES</t>
  </si>
  <si>
    <t>FOSSA SEPTICA DE POLIETILENO DE ALTA DENSIDADE (PEAD/HDPE) DE 10.000 LITROS, DE 2220x3160mm, COM BOCA DE ACESSO, BOCA DE ENTRADA E BOCA DE SAIDA DE 100mm NBR 7229</t>
  </si>
  <si>
    <t>FRONTAO GRANITO BRANCO CEARA 15cm</t>
  </si>
  <si>
    <t>FRONTAO GRANITO CINZA CORUMBA 10cm</t>
  </si>
  <si>
    <t>FURADEIRA DE IMPACTO BOSCH GSB 13RE</t>
  </si>
  <si>
    <t>FURO EM BANCADA DE MARMORE OU GRANITO</t>
  </si>
  <si>
    <t>FUSIVEL CARTUCHO 10A 500V NEGRINI</t>
  </si>
  <si>
    <t>FUSIVEL CARTUCHO 20A 250V NEGRINI</t>
  </si>
  <si>
    <t>FUSIVEL CARTUCHO 30A 600V NEGRINI</t>
  </si>
  <si>
    <t>FUSIVEL CARTUCHO 32A 500V NEGRINI</t>
  </si>
  <si>
    <t>FUSIVEL DIAZED ULTRA RAPIDO 25A 500V</t>
  </si>
  <si>
    <t>FUSIVEL DIAZED ULTRA RAPIDO 50A 500V</t>
  </si>
  <si>
    <t>FUSIVEL DIAZED ULTRA RAPIDO 63A 500V</t>
  </si>
  <si>
    <t>GAIOLA PARA SPRINKLER COM PARAFUSOS</t>
  </si>
  <si>
    <t>GAS REFRIGERANTE R 22</t>
  </si>
  <si>
    <t>GAS REFRIGERANTE R 410</t>
  </si>
  <si>
    <t>GAS REFRIGERANTE R-134A</t>
  </si>
  <si>
    <t>GATILHO PARA DUCHA HIGIENICA ACTIVA 4906 DECA</t>
  </si>
  <si>
    <t>GEOTEXTIL NAO TECIDO AGULHADO DE FILAMENTOS CONTINUOS 100% POLIESTER, RESITENCIA A TRACAO = 14 KN/m</t>
  </si>
  <si>
    <t>GERADOR DE ENERGIA A GASOLINA B4T-3500 E 7,0CV 3,5KW MONO 110/220V AVR COM PARTIDA ELETRICA BRANCO</t>
  </si>
  <si>
    <t>GESSEIRO</t>
  </si>
  <si>
    <t>GESSO EM PO FORTALEZA</t>
  </si>
  <si>
    <t>GESSO PARA REVESTIMENTO QUALIGESSO 60 LAFARGE GYPSUM</t>
  </si>
  <si>
    <t>GESSO PEGA LENTA (40kg)</t>
  </si>
  <si>
    <t>GESSO PLACA LISA 60x60cm</t>
  </si>
  <si>
    <t>GRADE ARADORA DE DISCOS BALDAN 10"x32"</t>
  </si>
  <si>
    <t>GRADE ARADORA DE DISCOS TATU 20x24" PNEUS</t>
  </si>
  <si>
    <t>GRADE DE FERRO TRABALHADA</t>
  </si>
  <si>
    <t>GRADIL ALUMINIO ANODIZADO BRONZE</t>
  </si>
  <si>
    <t>GRADIL ALUMINIO PINTURA ELETROSTATICA PRETO</t>
  </si>
  <si>
    <t>GRADIL DE ALUMINIO NATURAL PARA JANELAS OU PORTAS</t>
  </si>
  <si>
    <t>GRADIL EXTERNO ALUMINIO PINT.ELETROSTATICA BRONZE</t>
  </si>
  <si>
    <t>GRADIL EXTERNO EM FERRO TRABALHADO</t>
  </si>
  <si>
    <t>GRADIL NYLOFOR 3D PAINEL ELETROSOLDADO GALVANIZADO REVESTIDO EM NYLON COM BASE CHUMBADA, H=1,03m</t>
  </si>
  <si>
    <t>GRAMA AMENDOIM-COBERTURA RASTEIRA-ARACHIS REPENS</t>
  </si>
  <si>
    <t>GRAMA BATATAIS-COBERTURA RASTEIRA-PASPALUM NOTATUM</t>
  </si>
  <si>
    <t>GRAMA BERMUDAS-COBERTURA RASTEIRA-CYNODUM DACRYLUM</t>
  </si>
  <si>
    <t>GRAMA ESMERALDA-COBERTURA RASTEIRA-WILD ZOYSIA</t>
  </si>
  <si>
    <t>GRAMA INGLESA-COB.RASTEIRA-STENOTRAPHUM SECUNDATUM</t>
  </si>
  <si>
    <t>GRAMA JAPONESA-COBERTURA RASTEIRA-ZOYSIA MATRELLA</t>
  </si>
  <si>
    <t>GRAMA PRETA-COBERTURA RASTEIRA-OPHIOCON JAPONICUS</t>
  </si>
  <si>
    <t>GRAMA S.CARLOS-COBERTURA RASTEIRA-AXANOPUS COMPRESSUS</t>
  </si>
  <si>
    <t>GRAMPO (CLIP) PARA CABO DE ACO PESADO 1/8"</t>
  </si>
  <si>
    <t>GRAMPO ATERRAMENTO 70mm2 3/4"CHT-1 GAT-3/8"-5/8"</t>
  </si>
  <si>
    <t>GRAMPO ATERRAMENTO GAR6426 70mm2 3/4" BURNDY</t>
  </si>
  <si>
    <t>GRAMPO C 3/8 COM BALANCIM COMPLETO EC-FAC33 225089 ELECON</t>
  </si>
  <si>
    <t>GRAMPO TERRA ESTAMPADO N500 CARBOGRAFITE</t>
  </si>
  <si>
    <t>GRANILITE/GRANITINA/MARMORITE BRANCO</t>
  </si>
  <si>
    <t>GRANITO BRANCO CEARA 3cm</t>
  </si>
  <si>
    <t>GRANITO BRANCO DALLAS 2cm</t>
  </si>
  <si>
    <t>GRANITO CINZA ANDORINHA 2cm</t>
  </si>
  <si>
    <t>GRANZEPE DE MADEIRA DE LEI</t>
  </si>
  <si>
    <t>GRAXA PARA MULTIPLA APLICACAO MARFAK</t>
  </si>
  <si>
    <t>GRELHA (RALO) FERRO FUNDIDO COM CAIXILHO 30x30cm</t>
  </si>
  <si>
    <t>GRELHA (RALO) FERRO FUNDIDO COM REQUADRO 30x100cm</t>
  </si>
  <si>
    <t>GRELHA (RALO) FERRO FUNDIDO COM REQUADRO 30x30cm</t>
  </si>
  <si>
    <t>GRELHA (RALO) FERRO FUNDIDO COM REQUADRO 30x50cm</t>
  </si>
  <si>
    <t>GRELHA (RALO) FERRO FUNDIDO COM REQUADRO 40x40cm</t>
  </si>
  <si>
    <t>GRELHA (RALO) FERRO FUNDIDO COM REQUADRO 50x50cm</t>
  </si>
  <si>
    <t>GRELHA (RALO) FERRO FUNDIDO DONIFER 10x50cm</t>
  </si>
  <si>
    <t>GRELHA (RALO) FERRO FUNDIDO SEM CAIXILHO 15x100cm</t>
  </si>
  <si>
    <t>GRELHA ACO INOX QUADRADA ROTATIVA 150mm</t>
  </si>
  <si>
    <t>GRELHA ACO INOX REDONDA ROTATIVA 100mm</t>
  </si>
  <si>
    <t>GRELHA AUTO-FECHANTE PARA DUTO 4'' G-13</t>
  </si>
  <si>
    <t>GRELHA BOCA DE LOBO ARTICULADA PESADA 30x90cm EM F/F</t>
  </si>
  <si>
    <t>GRELHA BOCA DE LOBO EM CONCRETO PREMOLDADO MODELO 5 FENDAS 50x24,5x10cm</t>
  </si>
  <si>
    <t>GRELHA COM GRADE 30x30cm E TAMPA FSB E BASE LATAO PARA PISCINA SODRAMAR</t>
  </si>
  <si>
    <t>GRELHA CONTINUA EM ALUMINIO ANODIZADO FOSCO 300x100mm</t>
  </si>
  <si>
    <t>GRELHA CONTINUA EM ALUMINIO ANODIZADO FOSCO 400x150mm</t>
  </si>
  <si>
    <t>GRELHA CONTINUA EM ALUMINIO ANODIZADO FOSCO 500x200mm</t>
  </si>
  <si>
    <t>GRELHA DE ALETAS FIXAS COM FUROS NAS ABAS, ANODIZADO 1200x250mm</t>
  </si>
  <si>
    <t>GRELHA DE ALETAS FIXAS COM FUROS NAS ABAS, ANODIZADO 1200x300mm</t>
  </si>
  <si>
    <t>GRELHA DE ALETAS FIXAS COM FUROS NAS ABAS, ANODIZADO 1200x400mm</t>
  </si>
  <si>
    <t>GRELHA DE ALETAS FIXAS COM FUROS NAS ABAS, ANODIZADO 1200x500mm</t>
  </si>
  <si>
    <t>GRELHA DE ALETAS FIXAS COM FUROS NAS ABAS, ANODIZADO 1200x600mm</t>
  </si>
  <si>
    <t>GRELHA DE ALETAS FIXAS COM FUROS NAS ABAS, ANODIZADO 400x100mm</t>
  </si>
  <si>
    <t>GRELHA DE ALETAS FIXAS COM FUROS NAS ABAS, ANODIZADO 400x300mm</t>
  </si>
  <si>
    <t>GRELHA DE ALETAS FIXAS COM FUROS NAS ABAS, ANODIZADO 900x300mm</t>
  </si>
  <si>
    <t>GRELHA DE ALETAS FIXAS COM REGISTRO AG EM ACO, ANODIZADO 1000x100mm</t>
  </si>
  <si>
    <t>GRELHA DE ALETAS FIXAS COM REGISTRO AG EM ACO, ANODIZADO 1000x200mm</t>
  </si>
  <si>
    <t>GRELHA DE ALETAS FIXAS COM REGISTRO AG EM ACO, ANODIZADO 1000x250mm</t>
  </si>
  <si>
    <t>GRELHA DE ALETAS FIXAS COM REGISTRO AG EM ACO, ANODIZADO 1000x300mm</t>
  </si>
  <si>
    <t>GRELHA DE ALETAS FIXAS COM REGISTRO AG EM ACO, ANODIZADO 1000x400mm</t>
  </si>
  <si>
    <t>GRELHA DE ALETAS FIXAS COM REGISTRO AG EM ACO, ANODIZADO 1000x500mm</t>
  </si>
  <si>
    <t>GRELHA DE ALETAS FIXAS COM REGISTRO AG EM ACO, ANODIZADO 1200x500mm</t>
  </si>
  <si>
    <t>GRELHA DE ALETAS FIXAS COM REGISTRO AG EM ACO, ANODIZADO 250x100mm</t>
  </si>
  <si>
    <t>GRELHA DE ALETAS FIXAS COM REGISTRO AG EM ACO, ANODIZADO 300x250mm</t>
  </si>
  <si>
    <t>GRELHA DE ALETAS FIXAS COM REGISTRO AG EM ACO, ANODIZADO 400x250mm</t>
  </si>
  <si>
    <t>GRELHA DE ALETAS FIXAS COM REGISTRO AG EM ACO, ANODIZADO 400x300mm</t>
  </si>
  <si>
    <t>GRELHA DE ALETAS FIXAS COM REGISTRO AG EM ACO, ANODIZADO 500x250mm</t>
  </si>
  <si>
    <t>GRELHA DE ALETAS FIXAS COM REGISTRO AG EM ACO, ANODIZADO 500x300mm</t>
  </si>
  <si>
    <t>GRELHA DE ALETAS FIXAS COM REGISTRO AG EM ACO, ANODIZADO 500x400mm</t>
  </si>
  <si>
    <t>GRELHA DE ALETAS FIXAS COM REGISTRO AG EM ACO, ANODIZADO 600x200mm</t>
  </si>
  <si>
    <t>GRELHA DE ALETAS FIXAS COM REGISTRO AG EM ACO, ANODIZADO 600x250mm</t>
  </si>
  <si>
    <t>GRELHA DE ALETAS FIXAS COM REGISTRO AG EM ACO, ANODIZADO 900x250mm</t>
  </si>
  <si>
    <t>GRELHA DE RETORNO EM ALUMINIO FOSCO FIXA ALETAS HORIZONTAIS 1200x600mm</t>
  </si>
  <si>
    <t>GRELHA DE RETORNO EM ALUMINIO FOSCO FIXA ALETAS HORIZONTAIS 150x150mm</t>
  </si>
  <si>
    <t>GRELHA DE RETORNO EM ALUMINIO FOSCO FIXA ALETAS HORIZONTAIS 300x200mm</t>
  </si>
  <si>
    <t>GRELHA DE RETORNO EM ALUMINIO FOSCO FIXA ALETAS HORIZONTAIS 450x200mm</t>
  </si>
  <si>
    <t>GRELHA DE RETORNO EM ALUMINIO FOSCO FIXA ALETAS HORIZONTAIS 450x250mm</t>
  </si>
  <si>
    <t>GRELHA DE RETORNO EM ALUMINIO FOSCO FIXA ALETAS HORIZONTAIS 500x400mm</t>
  </si>
  <si>
    <t>GRELHA DE RETORNO EM ALUMINIO FOSCO FIXA ALETAS HORIZONTAIS 600x250mm</t>
  </si>
  <si>
    <t>GRELHA DE RETORNO EM ALUMINIO FOSCO FIXA ALETAS HORIZONTAIS 600x500mm</t>
  </si>
  <si>
    <t>GRELHA DE RETORNO PINTURA ELETROSTATICA BRANCA ALETAS HORIZONTAIS 400x300mm</t>
  </si>
  <si>
    <t>GRELHA DE RETORNO PINTURA ELETROSTATICA BRANCA ALETAS HORIZONTAIS 500x200mm</t>
  </si>
  <si>
    <t>GRELHA DUPLA DEFLEXAO C/ REGISTRO EM ALUMINIO ANODIZADO 1000x500mm</t>
  </si>
  <si>
    <t>GRELHA DUPLA DEFLEXAO C/ REGISTRO EM ALUMINIO ANODIZADO 400x400mm</t>
  </si>
  <si>
    <t>GRELHA E PORTA GRELHA QUADRADA PVC 100mm</t>
  </si>
  <si>
    <t>GRELHA FERRO FUNDIDO ARVOREIRA 100x100cm</t>
  </si>
  <si>
    <t>GRELHA HEMISFERICA FLEXIVEL 88x100mm</t>
  </si>
  <si>
    <t>GRELHA INDEVASSAVEL COM CONTRA-MOLDURA ANODIZADO 625x225mm</t>
  </si>
  <si>
    <t>GRELHA INDEVASSAVEL COM CONTRA-MOLDURA ANODIZADO 625x325mm</t>
  </si>
  <si>
    <t>GRELHA P/ PORTA COM DUPLA MOLDURA INDEV. ALUMINIO 1200x250mm</t>
  </si>
  <si>
    <t>GRELHA P/ PORTA COM DUPLA MOLDURA INDEV. ALUMINIO 400x200mm</t>
  </si>
  <si>
    <t>GRELHA P/ PORTA COM DUPLA MOLDURA INDEV. ALUMINIO 500x400mm</t>
  </si>
  <si>
    <t>GRELHA PARA CALHA DE PISO EM PVC 13x50cm</t>
  </si>
  <si>
    <t>GRELHA RALO DENGUE COM DISPOSITIVO ANTI-INSETO REDONDA 10cm</t>
  </si>
  <si>
    <t>GRELHA REDONDA INOX FECHO PRESSAO 10x10cm MEBER</t>
  </si>
  <si>
    <t>GRELHA REDONDA INOX SEM CAIXILHO COM FECHO CROMADA 10cm 001-P ESTILMAX</t>
  </si>
  <si>
    <t>GRELHA REDONDA INOX SEM CAIXILHO COM FECHO CROMADA 15cm 003-P ESTILMAX</t>
  </si>
  <si>
    <t>GRELHA SIMPLES COM REQUADRO EM ALUMINIO FUNDIDO 150x1000mm</t>
  </si>
  <si>
    <t>GRELHA SIMPLES COM REQUADRO EM ALUMINIO FUNDIDO 200x1000mm</t>
  </si>
  <si>
    <t>GRUPO GERADOR TRIFASICO 30KVA</t>
  </si>
  <si>
    <t>GUARDA CORPO ALUMINIO PINTURA ELETROSTATICA BRANCA</t>
  </si>
  <si>
    <t>GUARITA FIBRA DE VIDRO INDIVIDUAL 1,05 x 1,05 x 2,20m</t>
  </si>
  <si>
    <t>GUARNICAO PARA PORTA EM ALUMINIO 216x200cm COM PINTURA ELETROSTATICA BRANCA</t>
  </si>
  <si>
    <t>GUARNICAO VISTA SANTA LUZIA MOD-442 BRANCA 2,40mx6,7cmx1,5cm</t>
  </si>
  <si>
    <t>GUARNICAO VISTA SANTA LUZIA MOD-443 BRANCA 2,40mx8,9cmx1,7cm</t>
  </si>
  <si>
    <t>GUINCHO HIDRAULICO 2T RODA FERRO BASE RETRATIL G2000D ACM TO</t>
  </si>
  <si>
    <t>GUINDASTE PNEUS T2-129CV-LANCA HIDR.28,1m 45tn.</t>
  </si>
  <si>
    <t>HASTE ATERRAMENTO 1/2" x 2,40m</t>
  </si>
  <si>
    <t>HASTE ATERRAMENTO COBREADA 5/8" x 2,40m 6715 670106 - MAGNET</t>
  </si>
  <si>
    <t>HASTE DE ATERRAMENTO 3/4 x 3,00 ALTA CAMADA IH-1034 INTELLI</t>
  </si>
  <si>
    <t>HASTE RETA PARA GANCHO DE FERRO GALVANIZADO, COM ROSCA 5/16"x45cm PARA FIXACAO DE TELHADO</t>
  </si>
  <si>
    <t>HELICOPTERO ESQUILO LOCACAO/HORA PARA ATE 3 PESSOAS</t>
  </si>
  <si>
    <t>HIDRANTE DE COLUNA EM FERRO FUNDIDO 100mm COM REGISTRO</t>
  </si>
  <si>
    <t>HONDA CIVIC 2.0 LX CVT ANO 2020 (/1000)</t>
  </si>
  <si>
    <t>HOSPEDAGEM HOTEL 3 ESTRELAS</t>
  </si>
  <si>
    <t>HOSPEDAGEM HOTEL 4 ESTRELAS</t>
  </si>
  <si>
    <t>HOSPEDAGEM HOTEL 5 ESTRELAS</t>
  </si>
  <si>
    <t>IMPERMEABILIZADOR</t>
  </si>
  <si>
    <t>IMPERMEABILIZANTE BASE CIMENTOS K11+KZ VIAPOL</t>
  </si>
  <si>
    <t>IMPERMEABILIZANTE ECOPRIMER PRETO (BALDE 18L)</t>
  </si>
  <si>
    <t>IMPERMEABILIZANTE FLEXIVEL IGOLFLEX SIKA</t>
  </si>
  <si>
    <t>IMPERMEABILIZANTE REPEL'ACQUA VIAPOL (BALDE 18 LITROS)</t>
  </si>
  <si>
    <t>IMPERMEABILIZANTE RODHOPAS AM712</t>
  </si>
  <si>
    <t>IMPERMEABILIZANTE VIAPLUS 1000 VIAPOL</t>
  </si>
  <si>
    <t>IMPERMEABILIZANTE VIAPLUS TOP</t>
  </si>
  <si>
    <t>IMUNIZANTE DE MADEIRA DRAGNET 384-CE</t>
  </si>
  <si>
    <t>INSTALACAO DE AR CONDICIONADO SPLIT 9000 E 1200 BTU'S (MO E LINHA FRIGORIGENA)</t>
  </si>
  <si>
    <t>INSTALACAO E REMOCAO DE GRUA</t>
  </si>
  <si>
    <t>INTERRUPTOR 2 TECLAS SIMPLES + 1 PARALELO COM PLACA 10A FAME</t>
  </si>
  <si>
    <t>INTERRUPTOR 3 TECLAS SIMPLES COM PLACA SERIE MODULARE FAME</t>
  </si>
  <si>
    <t>INTERRUPTOR BIPOLAR 10A-250V LIZ TRAMONTINA</t>
  </si>
  <si>
    <t>INTERRUPTOR INTERMEDIARIO 68011 ZEFFIA PIAL</t>
  </si>
  <si>
    <t>INTERRUPTOR SIMPLES 10A + 1 TOMADA 2P+T 10A 4"x2" TRAMONTINA (CONJUNTO)</t>
  </si>
  <si>
    <t>INTERRUPTOR SIMPLES 16A/250V E TOMADA 2P+T 10A/250V COM PLACA - SISTEMA EXTERNO MODULAR FAME (CONJUNTO)</t>
  </si>
  <si>
    <t>INTERRUPTOR SIMPLES SISTEMA X - 675000 PIAL</t>
  </si>
  <si>
    <t>INVERSOR DE FREQUENCIA CFW300 1,5CV - ENT: MONO 127V - SAIDA: TRIFASICO 220V - WEG 13059272</t>
  </si>
  <si>
    <t>INVERSOR DE FREQUENCIA CFW300 5CV - ENT: TRIFASICO 220V - SAIDA: TRIFASICO 220V - WEG 13059939</t>
  </si>
  <si>
    <t>IPVA CAMINHAO MERCEDES L-710 4,5 TON. (/1000)</t>
  </si>
  <si>
    <t>IPVA CHEVROLET COBALT LTZ 1.8 8V (FLEX) ANO 2020 (/1000)</t>
  </si>
  <si>
    <t>IPVA CHEVROLET MONTANA LS 1.4 (FLEX) ANO 2020 (/1000)</t>
  </si>
  <si>
    <t>IPVA CHEVROLET PRISMA 1.4 SPE/4 ECO LT ANO 2019 (/1000)</t>
  </si>
  <si>
    <t>IPVA CITROEN JUMPY 1.6 HDI MINIBUS ANO 2020 (/1000)</t>
  </si>
  <si>
    <t>IPVA FIAT FIORINO 1.4 HARD WORKING(FLEX) ANO2020 (/1000)</t>
  </si>
  <si>
    <t>IPVA FIAT PALIO FIRE WAY 1.0 8V (FLEX) ANO 2017 (/1000)</t>
  </si>
  <si>
    <t>IPVA FIAT STRADA HARD WORKING 1.4 (FLEX)ANO2020 (/1000)</t>
  </si>
  <si>
    <t>IPVA FORD F-250 XLT 4X2 3.9 (CAB SIMPLES) ANO 2011 (/1000)</t>
  </si>
  <si>
    <t>IPVA FORD FOCUS HATCH SE 1.6 16V TIVCT ANO 2019 (/1000)</t>
  </si>
  <si>
    <t>IPVA FORD KA HATCH KA 1.0 SE PLUS (FLEX) ANO2020 (/1000)</t>
  </si>
  <si>
    <t>IPVA FORD NEW FIESTA HATCH 1.6 16V ANO 2019 (/1000)</t>
  </si>
  <si>
    <t>IPVA FORD RANGER XLS 3.04X2163CV DIESEL ANO2018 (/1000)</t>
  </si>
  <si>
    <t>IPVA HONDA CIVIC 2.0 LX CVT ANO 2020 (/1000)</t>
  </si>
  <si>
    <t>IPVA PICK-UP FORD XLS 2.4 FLEX 4x2 MANUAL (/1000)</t>
  </si>
  <si>
    <t>IPVA TOYOTA COROLLA XLi 1.616V GASOLINA ANO2020 (/1000)</t>
  </si>
  <si>
    <t>IPVA VOLKSWAGEN FOX 1.6 XTREME ANO 2020 (/1000)</t>
  </si>
  <si>
    <t>IPVA VOLKSWAGEN GOL 1.0 ANO 2020 (/1000)</t>
  </si>
  <si>
    <t>IPVA VOLKSWAGEN POLO 1.0 ANO 2020 (/1000)</t>
  </si>
  <si>
    <t>IPVA VOLKSWAGEN SAVEIRO PEPPER 1.6 MSI CD (FLEX) ANO 2019 (/1000)</t>
  </si>
  <si>
    <t>IPVA VOLKSWAGEN UP! 1.0 MPI ANO 2020 (/1000)</t>
  </si>
  <si>
    <t>ISOLADOR DE PORCELANA TIPO PEDESTAL 15KV</t>
  </si>
  <si>
    <t>ISOLADOR DE PORCELANA TIPO PEDESTAL 25 KV</t>
  </si>
  <si>
    <t>ISOLADOR EPOXY 30x40mm COM ROSCA 0900593 ESAB</t>
  </si>
  <si>
    <t>ISOLADOR REFORCADO PARA MASTRO 2" - 1 DESCIDA</t>
  </si>
  <si>
    <t>JANELA ACUSTICA DE CORRER EM ALUMINIO COM PINTURA ELETROSTATICA BRANCA COM VIDRO LAMINADO 8+8mm TIPO MEGA AEROPORTO COM RESINA, ACESSORIOS E INSTALACAO</t>
  </si>
  <si>
    <t>JANELA ACUSTICA DE CORRER EM ALUMINIO COM PINTURA ELETROSTATICA BRANCA E VIDRO COMUM 6+6mm COM CAMARA, ACESSORIOS E INSTALACAO</t>
  </si>
  <si>
    <t>JANELA BASCULANTE DE MADEIRA SEM VIDRO</t>
  </si>
  <si>
    <t>JANELA BASCULANTE EM ALUMINIO ANODIZADO BRONZE</t>
  </si>
  <si>
    <t>JANELA BASCULANTE EM FERRO COM BATENTE/REQUADRO</t>
  </si>
  <si>
    <t>JANELA CORRER 2 FOLHAS DE MADEIRA VENEZIANA 2 FOLHAS PARA VIDRO</t>
  </si>
  <si>
    <t>JANELA CORRER PVC 2 FOLHAS PVC COM VIDRO 6mm COMPLETA</t>
  </si>
  <si>
    <t>JANELA DE CORRER 1,00x1,50m PVC BRANCO 2 FOLHAS MOVEIS VIDRO</t>
  </si>
  <si>
    <t>JANELA DE CORRER 2 FOLHAS EM ALUMINIO NATURAL</t>
  </si>
  <si>
    <t>JANELA DE CORRER 4 FOLHAS EM ALUMINIO NATURAL</t>
  </si>
  <si>
    <t>JANELA DE CORRER 4 FOLHAS EM PVC COM VIDRO 4mm COMPLETA</t>
  </si>
  <si>
    <t>JANELA DE CORRER ALUMINIO PINTURA ELETROSTATICA BRANCA</t>
  </si>
  <si>
    <t>JANELA DE CORRER DE ALUMINIO NATURAL</t>
  </si>
  <si>
    <t>JANELA DE CORRER DUPLA COM VENEZIANA EM PVC COM VIDRO 4mm COMPLETA</t>
  </si>
  <si>
    <t>JANELA DE CORRER EM ALUMINIO ANODIZADO PRETO</t>
  </si>
  <si>
    <t>JANELA DE CORRER EM FERRO PINTADO</t>
  </si>
  <si>
    <t>JANELA DE CORRER EM FERRO PINTADO COM GRADE</t>
  </si>
  <si>
    <t>JANELA DE CORRER EM MADEIRA E VENEZIANA</t>
  </si>
  <si>
    <t>JANELA DE CORRER PINTURA ELETROSTATICA + PERSINA EMBUTIDA</t>
  </si>
  <si>
    <t>JANELA DE CORRER VIDRO E VENEZIANA EM FERRO PINTADO</t>
  </si>
  <si>
    <t>JANELA DE MADEIRA DE ABRIR 2 FOLHAS VENEZIANA</t>
  </si>
  <si>
    <t>JANELA DE MADEIRA EUCALIPTO TIPO CAMARAO 1,20x1,20cm</t>
  </si>
  <si>
    <t>JANELA DE MADEIRA MAXIM AR</t>
  </si>
  <si>
    <t>JANELA MADEIRA GUILHOTINA PARA VIDRO</t>
  </si>
  <si>
    <t>JANELA MADEIRA PIVOTANTE</t>
  </si>
  <si>
    <t>JANELA MAXIM AR EM ALUMINIO NATURAL</t>
  </si>
  <si>
    <t>JANELA MAXIM AR EM PVC COM VIDRO 4mm COMPLETA</t>
  </si>
  <si>
    <t>JANELA PIVOTANTE DE ALUMINIO NATURAL</t>
  </si>
  <si>
    <t>JANELA VENEZIANA DE CORRER ALUMINIO PINTADO BRANCO COM PERSIANA INTEGRADA MANUAL LINHA 25 OGB</t>
  </si>
  <si>
    <t>JANELA VENEZIANA DE CORRER EM ALUMINIO NATURAL COM VIDRO</t>
  </si>
  <si>
    <t>JARDINEIRO</t>
  </si>
  <si>
    <t>JATO AREIA COMERCIAL</t>
  </si>
  <si>
    <t>JOELHO 45 1.1/2" TIGREFIRE</t>
  </si>
  <si>
    <t>JOELHO 45 2" TIGREFIRE</t>
  </si>
  <si>
    <t>JOELHO 45 2.1/2" TIGREFIRE</t>
  </si>
  <si>
    <t>JOELHO 45 3" TIGREFIRE</t>
  </si>
  <si>
    <t>JOELHO 45 CPVC AQUATHERM 15mm</t>
  </si>
  <si>
    <t>JOELHO 45 CPVC AQUATHERM 22mm</t>
  </si>
  <si>
    <t>JOELHO 45 CPVC AQUATHERM 28mm</t>
  </si>
  <si>
    <t>JOELHO 45 CPVC AQUATHERM 35mm</t>
  </si>
  <si>
    <t>JOELHO 45 CPVC AQUATHERM 42mm</t>
  </si>
  <si>
    <t>JOELHO 45 CPVC AQUATHERM 54mm</t>
  </si>
  <si>
    <t>JOELHO 45 PVC ESGOTO SERIE NORMAL 100mm</t>
  </si>
  <si>
    <t>JOELHO 45 PVC ESGOTO SERIE NORMAL 150mm</t>
  </si>
  <si>
    <t>JOELHO 45 PVC ESGOTO SERIE NORMAL 200mm</t>
  </si>
  <si>
    <t>JOELHO 45 PVC ESGOTO SERIE NORMAL 40mm</t>
  </si>
  <si>
    <t>JOELHO 45 PVC ESGOTO SERIE NORMAL 50mm</t>
  </si>
  <si>
    <t>JOELHO 45 PVC ESGOTO SERIE NORMAL 75mm</t>
  </si>
  <si>
    <t>JOELHO 45 PVC LEVE 150mm</t>
  </si>
  <si>
    <t>JOELHO 45 PVC LEVE 200mm</t>
  </si>
  <si>
    <t>JOELHO 45 PVC ROSCAVEL 1"</t>
  </si>
  <si>
    <t>JOELHO 45 PVC ROSCAVEL 1.1/2"</t>
  </si>
  <si>
    <t>JOELHO 45 PVC ROSCAVEL 1.1/4"</t>
  </si>
  <si>
    <t>JOELHO 45 PVC ROSCAVEL 1/2"</t>
  </si>
  <si>
    <t>JOELHO 45 PVC ROSCAVEL 2"</t>
  </si>
  <si>
    <t>JOELHO 45 PVC ROSCAVEL 2.1/2"</t>
  </si>
  <si>
    <t>JOELHO 45 PVC ROSCAVEL 3"</t>
  </si>
  <si>
    <t>JOELHO 45 PVC ROSCAVEL 3/4"</t>
  </si>
  <si>
    <t>JOELHO 45 PVC ROSCAVEL 4"</t>
  </si>
  <si>
    <t>JOELHO 45 PVC SOLDAVEL 20mm</t>
  </si>
  <si>
    <t>JOELHO 45 PVC SOLDAVEL 25mm</t>
  </si>
  <si>
    <t>JOELHO 45 PVC SOLDAVEL 32mm</t>
  </si>
  <si>
    <t>JOELHO 45 PVC SOLDAVEL 40mm</t>
  </si>
  <si>
    <t>JOELHO 45 PVC SOLDAVEL 50mm</t>
  </si>
  <si>
    <t>JOELHO 45 PVC SOLDAVEL 60mm</t>
  </si>
  <si>
    <t>JOELHO 45 PVC SOLDAVEL 75mm</t>
  </si>
  <si>
    <t>JOELHO 45 PVC SOLDAVEL 85mm</t>
  </si>
  <si>
    <t>JOELHO 60 PVC CIRCULAR AQUAPLUV STYLE BEGE</t>
  </si>
  <si>
    <t>JOELHO 60 RETANGULAR AQUAPLUV STYLE BRANCO</t>
  </si>
  <si>
    <t>JOELHO 88 J88 FERRO FUNDIDO SMU 100mm</t>
  </si>
  <si>
    <t>JOELHO 88 J88 FERRO FUNDIDO SMU 150mm</t>
  </si>
  <si>
    <t>JOELHO 88 J88 FERRO FUNDIDO SMU 50mm</t>
  </si>
  <si>
    <t>JOELHO 88 J88 FERRO FUNDIDO SMU 75mm</t>
  </si>
  <si>
    <t>JOELHO 90 1" TIGREFIRE</t>
  </si>
  <si>
    <t>JOELHO 90 1.1/4" TIGREFIRE</t>
  </si>
  <si>
    <t>JOELHO 90 2" TIGREFIRE</t>
  </si>
  <si>
    <t>JOELHO 90 2.1/2" TIGREFIRE</t>
  </si>
  <si>
    <t>JOELHO 90 3" TIGREFIRE</t>
  </si>
  <si>
    <t>JOELHO 90 3/4" TIGREFIRE</t>
  </si>
  <si>
    <t>JOELHO 90 AQUAPLUV ESGOTO x ESGOTO 88x100mm</t>
  </si>
  <si>
    <t>JOELHO 90 COM VISITA PVC PONTA BOLSA E VIROLA 100 x 50 mm</t>
  </si>
  <si>
    <t>JOELHO 90 CPVC AQUATHERM 15mm</t>
  </si>
  <si>
    <t>JOELHO 90 CPVC AQUATHERM 22mm</t>
  </si>
  <si>
    <t>JOELHO 90 CPVC AQUATHERM 28mm</t>
  </si>
  <si>
    <t>JOELHO 90 CPVC AQUATHERM 35mm</t>
  </si>
  <si>
    <t>JOELHO 90 CPVC AQUATHERM 42mm</t>
  </si>
  <si>
    <t>JOELHO 90 CPVC AQUATHERM 54mm</t>
  </si>
  <si>
    <t>JOELHO 90 DE TRANSICAO CPVC SOLDAVEL 15mm x 1/2"</t>
  </si>
  <si>
    <t>JOELHO 90 DE TRANSICAO CPVC SOLDAVEL 22mm x 1/2"</t>
  </si>
  <si>
    <t>JOELHO 90 DE TRANSICAO CPVC SOLDAVEL 22mm x 3/4"</t>
  </si>
  <si>
    <t>JOELHO 90 PVC COM VISITA 100 x 50mm</t>
  </si>
  <si>
    <t>JOELHO 90 PVC COM VISITA 100 x 75mm</t>
  </si>
  <si>
    <t>JOELHO 90 PVC COM VISITA 75 x 50mm</t>
  </si>
  <si>
    <t>JOELHO 90 PVC ESGOTO REFORCADO SERIE R 100mm</t>
  </si>
  <si>
    <t>JOELHO 90 PVC ESGOTO REFORCADO SERIE R 150mm</t>
  </si>
  <si>
    <t>JOELHO 90 PVC ESGOTO REFORCADO SERIE R 40mm</t>
  </si>
  <si>
    <t>JOELHO 90 PVC ESGOTO REFORCADO SERIE R 50mm</t>
  </si>
  <si>
    <t>JOELHO 90 PVC ESGOTO REFORCADO SERIE R 75mm</t>
  </si>
  <si>
    <t>JOELHO 90 PVC ESGOTO SERIE NORMAL 100mm</t>
  </si>
  <si>
    <t>JOELHO 90 PVC ESGOTO SERIE NORMAL 150mm</t>
  </si>
  <si>
    <t>JOELHO 90 PVC ESGOTO SERIE NORMAL 40mm</t>
  </si>
  <si>
    <t>JOELHO 90 PVC ESGOTO SERIE NORMAL 50mm</t>
  </si>
  <si>
    <t>JOELHO 90 PVC ESGOTO SERIE NORMAL 75mm</t>
  </si>
  <si>
    <t>JOELHO 90 PVC LEVE 125mm</t>
  </si>
  <si>
    <t>JOELHO 90 PVC LEVE 150mm</t>
  </si>
  <si>
    <t>JOELHO 90 PVC LEVE 200mm</t>
  </si>
  <si>
    <t>JOELHO 90 PVC LEVE 250mm</t>
  </si>
  <si>
    <t>JOELHO 90 PVC LEVE 300mm</t>
  </si>
  <si>
    <t>JOELHO 90 PVC ROSCAVEL 1"</t>
  </si>
  <si>
    <t>JOELHO 90 PVC ROSCAVEL 1.1/2"</t>
  </si>
  <si>
    <t>JOELHO 90 PVC ROSCAVEL 1.1/4"</t>
  </si>
  <si>
    <t>JOELHO 90 PVC ROSCAVEL 1/2"</t>
  </si>
  <si>
    <t>JOELHO 90 PVC ROSCAVEL 2"</t>
  </si>
  <si>
    <t>JOELHO 90 PVC ROSCAVEL 2.1/2"</t>
  </si>
  <si>
    <t>JOELHO 90 PVC ROSCAVEL 3"</t>
  </si>
  <si>
    <t>JOELHO 90 PVC ROSCAVEL 3/4"</t>
  </si>
  <si>
    <t>JOELHO 90 PVC ROSCAVEL 4"</t>
  </si>
  <si>
    <t>JOELHO 90 PVC SOLDAVEL 110mm AGUA FRIA</t>
  </si>
  <si>
    <t>JOELHO 90 PVC SOLDAVEL 20mm AGUA FRIA</t>
  </si>
  <si>
    <t>JOELHO 90 PVC SOLDAVEL 25mm AGUA FRIA</t>
  </si>
  <si>
    <t>JOELHO 90 PVC SOLDAVEL 32mm AGUA FRIA</t>
  </si>
  <si>
    <t>JOELHO 90 PVC SOLDAVEL 40mm AGUA FRIA</t>
  </si>
  <si>
    <t>JOELHO 90 PVC SOLDAVEL 50mm AGUA FRIA</t>
  </si>
  <si>
    <t>JOELHO 90 PVC SOLDAVEL 60mm AGUA FRIA</t>
  </si>
  <si>
    <t>JOELHO 90 PVC SOLDAVEL 75mm AGUA FRIA</t>
  </si>
  <si>
    <t>JOELHO 90 PVC SOLDAVEL 85mm AGUA FRIA</t>
  </si>
  <si>
    <t>JOELHO 90 PVC SOLDAVEL AZUL 25mm x 3/4"</t>
  </si>
  <si>
    <t>JOELHO 90 PVC SOLDAVEL COM BUCHA DE LATAO 20mm x 1/2"</t>
  </si>
  <si>
    <t>JOELHO 90 PVC SOLDAVEL COM BUCHA DE LATAO 25mm x 3/4"</t>
  </si>
  <si>
    <t>JOELHO 90 PVC SOLDAVEL COM BUCHA DE LATAO 32mm x 3/4"</t>
  </si>
  <si>
    <t>JOELHO 90 PVC SOLDAVEL E COM ROSCA 20mm x 1/2"</t>
  </si>
  <si>
    <t>JOELHO 90 PVC SOLDAVEL E COM ROSCA 25mm x 1/2"</t>
  </si>
  <si>
    <t>JOELHO 90 PVC SOLDAVEL E COM ROSCA 25mm x 3/4"</t>
  </si>
  <si>
    <t>JOELHO 90 PVC SOLDAVEL E COM ROSCA 32mm x 3/4"</t>
  </si>
  <si>
    <t>JOELHO 90 REDUCAO PVC ROSCAVEL 1" x 3/4"</t>
  </si>
  <si>
    <t>JOELHO 90 REDUCAO PVC ROSCAVEL 3/4" x 1/2"</t>
  </si>
  <si>
    <t>JOELHO 90 RETANGULAR STYLE AQUAPLUV</t>
  </si>
  <si>
    <t>JOELHO 90 ROSCA FEMEA METALICO PARA TUBO PEX 16mm x 1/2"</t>
  </si>
  <si>
    <t>JOELHO 90 ROSCA FEMEA METALICO PARA TUBO PEX 20mm x 1/2"</t>
  </si>
  <si>
    <t>JOELHO 90 ROSCA FEMEA METALICO PARA TUBO PEX 20mm x 3/4"</t>
  </si>
  <si>
    <t>JOELHO ADAPTADOR DE COMPRESSAO RM 20x1/2"</t>
  </si>
  <si>
    <t>JOELHO ADAPTADOR DE COMPRESSAO RM 20x3/4"</t>
  </si>
  <si>
    <t>JOELHO ADAPTADOR DE COMPRESSAO RM 32x1"</t>
  </si>
  <si>
    <t>JOGO DE BATENTE 14 3 PECAS ESEL 213cmx110,5cmx14cm</t>
  </si>
  <si>
    <t>JUNCAO 60 PVC TIGRE AQUAPLUV CIRCULAR 88mm BEGE</t>
  </si>
  <si>
    <t>JUNCAO COM REDUCAO PVC ESGOTO SERIE R 100 x 100mm</t>
  </si>
  <si>
    <t>JUNCAO COM REDUCAO PVC ESGOTO SERIE R 100 x 75mm</t>
  </si>
  <si>
    <t>JUNCAO COM REDUCAO PVC ESGOTO SERIE R 150 x 100mm</t>
  </si>
  <si>
    <t>JUNCAO COM REDUCAO PVC ESGOTO SERIE R 150 x 150mm</t>
  </si>
  <si>
    <t>JUNCAO COM REDUCAO PVC ESGOTO SERIE R 40 x 40mm</t>
  </si>
  <si>
    <t>JUNCAO COM REDUCAO PVC ESGOTO SERIE R 50 x 50mm</t>
  </si>
  <si>
    <t>JUNCAO COM REDUCAO PVC ESGOTO SERIE R 75 x 50mm</t>
  </si>
  <si>
    <t>JUNCAO PVC COM REDUCAO ESGOTO SERIE NORMAL 100 x 50mm</t>
  </si>
  <si>
    <t>JUNCAO PVC COM REDUCAO ESGOTO SERIE NORMAL 50 x 50mm</t>
  </si>
  <si>
    <t>JUNCAO PVC COM REDUCAO ESGOTO SERIE NORMAL 75 x 50mm</t>
  </si>
  <si>
    <t>JUNCAO PVC DUPLA SERIE NORMAL 100x100mm</t>
  </si>
  <si>
    <t>JUNCAO PVC DUPLA SERIE NORMAL 75x75mm</t>
  </si>
  <si>
    <t>JUNCAO PVC INVERTIDA 100x100mm</t>
  </si>
  <si>
    <t>JUNCAO PVC SIMPLES ESGOTO NORMAL 150mm</t>
  </si>
  <si>
    <t>JUNCAO PVC SIMPLES ESGOTO NORMAL 200mm</t>
  </si>
  <si>
    <t>JUNCAO PVC SIMPLES ESGOTO NORMAL 40mm</t>
  </si>
  <si>
    <t>JUNCAO PVC SIMPLES ESGOTO NORMAL 50mm</t>
  </si>
  <si>
    <t>JUNCAO PVC SIMPLES ESGOTO NORMAL 75mm</t>
  </si>
  <si>
    <t>JUNCAO PVC SIMPLES SERIE R 100mm</t>
  </si>
  <si>
    <t>JUNCAO PVC SIMPLES SERIE R 150mm</t>
  </si>
  <si>
    <t>JUNCAO PVC SIMPLES SERIE R 40mm</t>
  </si>
  <si>
    <t>JUNCAO PVC SIMPLES SERIE R 50mm</t>
  </si>
  <si>
    <t>JUNCAO PVC SIMPLES SERIE R 75mm</t>
  </si>
  <si>
    <t>JUNTA DE DERIVACAO Y EM COBRE COM ISOLAMENTO TERMICO MODELO NVDK 33TVDK 33T</t>
  </si>
  <si>
    <t>JUNTA DE DESMONTAGEM TRAVADA AXIALMENTE PN10 200mm</t>
  </si>
  <si>
    <t>JUNTA DE DESMONTAGEM TRAVADA AXIALMENTE PN10 250mm</t>
  </si>
  <si>
    <t>JUNTA DE DILATACAO ELASTICA FUGEMBAND 0-12 ATE 5 MCA</t>
  </si>
  <si>
    <t>JUNTA DE DILATACAO ELASTICA FUGEMBAND 0-22 ATE 30 MCA</t>
  </si>
  <si>
    <t>JUNTA DE EXPANSAO AQUATHERM 28mm</t>
  </si>
  <si>
    <t>JUNTA DE EXPANSAO AQUATHERM 35mm</t>
  </si>
  <si>
    <t>JUNTA DE EXPANSAO AQUATHERM 42mm</t>
  </si>
  <si>
    <t>JUNTA DE EXPANSAO AQUATHERM 54mm</t>
  </si>
  <si>
    <t>JUNTA DE EXPANSAO GENEBRE EPDM DUPLA ONDA EPDM ROSCA BSP 10K 1"</t>
  </si>
  <si>
    <t>JUNTA DE EXPANSAO GENEBRE EPDM FLANGEADA 150LBS 2 1/2"</t>
  </si>
  <si>
    <t>JUNTA DRESSERCOM HARNESS EM ACO CARBONO ASTM A 36 100mm</t>
  </si>
  <si>
    <t>JUNTA DRESSERCOM HARNESS EM ACO CARBONO ASTM A 36 150mm</t>
  </si>
  <si>
    <t>JUNTA DRESSERCOM HARNESS EM ACO CARBONO ASTM A 36 200mm</t>
  </si>
  <si>
    <t>JUNTA DRESSERCOM HARNESS EM ACO CARBONO ASTM A 36 250mm</t>
  </si>
  <si>
    <t>JUNTA DRESSERCOM HARNESS EM ACO CARBONO ASTM A 36 300mm</t>
  </si>
  <si>
    <t>JUNTA DRESSERCOM HARNESS EM ACO CARBONO ASTM A 36 400mm</t>
  </si>
  <si>
    <t>JUNTA GIBAULT FF DN 150</t>
  </si>
  <si>
    <t>JUNTA GIBAULT FF DN 200</t>
  </si>
  <si>
    <t>JUNTA GIBAULT FF DN 250</t>
  </si>
  <si>
    <t>JUNTA GIBAULT FF DN 300</t>
  </si>
  <si>
    <t>JUNTA GIBAULT FF DN 400</t>
  </si>
  <si>
    <t>JUNTA GIBAULT FF DN 500</t>
  </si>
  <si>
    <t>JUNTA GIBAULT FF DN 600</t>
  </si>
  <si>
    <t>JUNTA PLASTICA DE DILATACAO 10 x 4,5cm</t>
  </si>
  <si>
    <t>JUNTA PLASTICA DE DILATACAO 17 x 3,0cm</t>
  </si>
  <si>
    <t>JUNTA PLASTICA DE DILATACAO 27 x 3,0cm</t>
  </si>
  <si>
    <t>JUNTA PLASTICA DILATACAO 50 x 4,0cm</t>
  </si>
  <si>
    <t>JUROS INVEST. BETONEIRA 320 LITROS MENEGOTTE C/CAR. 7CV</t>
  </si>
  <si>
    <t>JUROS INVEST. CAMINHAO BASCULANTE MERCEDES LK1620 200CV</t>
  </si>
  <si>
    <t>JUROS INVEST. CAMINHAO CARROCERIA MERCEDES L1420 10t.200C</t>
  </si>
  <si>
    <t>KIT 04 CAMERAS WIFI IP IC3 1MP HD 720P INTELBRAS + NVD 1304 INTELBRAS</t>
  </si>
  <si>
    <t>KIT 16 CAMERAS + DVR INTELBRAS + APP DE MONITORAMENTO, CAMERAS HD 720P 20M INFRAVERMELHO DE VISAO NOTURNA + FONTE, CABOS E ACESSORIOS</t>
  </si>
  <si>
    <t>KIT 2 REFLETORES HOLOFOTE INDUSTRIAL MODELO 2019 FLOOD LIGHT</t>
  </si>
  <si>
    <t>KIT ANILHAS PARA IDENTIFICACAO NUMERICA DE CABOS (100 UNIDADES)</t>
  </si>
  <si>
    <t>KIT BOILER SOLAR INOX 100L 1 RESERVATORIO+1PLACA</t>
  </si>
  <si>
    <t>KIT CAVALETE INSTALACAO GAS 4 BUTIJAO P45 GLP COM MANOMETRO</t>
  </si>
  <si>
    <t>KIT CAVALETE, PVC, COM REGISTRO PARA HIDROMETRO BITOLAS 1/2" OU 3/4" - COMPLETO</t>
  </si>
  <si>
    <t>KIT COM 2 BANDEJAS DE PROTECAO ANDAIMES SECUNDARIA APARALIXO 1,4m</t>
  </si>
  <si>
    <t>KIT COM 2 BANDEJAS DE PROTECAO ANDAIMES SECUNDARIA APARALIXO 2,5m</t>
  </si>
  <si>
    <t>KIT DETECTOR VAZAMENTO AR CONDICIONADO POR ULTRA-VIOLETA BRASWELD</t>
  </si>
  <si>
    <t>KIT FITA LED 25 METROS 6000K FRIO 6W/M 220V 10086 ROMALUX</t>
  </si>
  <si>
    <t>KIT LAMPADA HQI HPI VAPOR METALICA 1000W E REATOR EXTERNO</t>
  </si>
  <si>
    <t>KIT MANOMETRO REGULADOR DE PRESSAO OXIGENIO E GAS</t>
  </si>
  <si>
    <t>KIT MOTOR PARA PORTAO BASCULANTE 1/2 HP</t>
  </si>
  <si>
    <t>KIT MOTOR PARA PORTAO DESLIZANTE 1/2 HP</t>
  </si>
  <si>
    <t>KIT PARA AUTOMACAO DE PORTA DE ENROLAR 300KG (MOTOR ELETRICO 50/60HZ COM TERMOSTATO, CENTRAL DE COMANDO, NOBREAK, BOTOEIRA PARA ACIONAMENTO E 2 CONTROLES REMOTOS)</t>
  </si>
  <si>
    <t>KIT PARA AUTOMACAO DE PORTA DE ENROLAR 500 KG (MOTOR ELETRICO 50/60HZ COM TERMOSTATO, CENTRAL DE COMAMDO, NOBREAK, BOTOEIRA PARA ACIONAMENTO, 02 CONTROLES REMOTOS)</t>
  </si>
  <si>
    <t>KIT PARA FIXACAO DE VASO SANITARIO COM SUPORTE LATERAL CROMADO E BRANCO</t>
  </si>
  <si>
    <t>KIT PARA PISCINA MANGUEIRA 5 M + PENEIRA + ASPIRADOR + ESFREGAO SOS DA PISCINA</t>
  </si>
  <si>
    <t>KIT PORTA PRONTA DE MADEIRA, FOLHA LEVE (NBR 15930) DE 60x210cm E=35mm NUCLEO COLMEIA, ESTRUTURA USINADA PARA FECHADURA, CAPA LISA EM HDF, ACABAMENTO EM PRIMER PARA PINTURA COM MARCO, ALIZARES E DOBRADICAS</t>
  </si>
  <si>
    <t>KIT PORTA PRONTA DE MADEIRA, FOLHA LEVE (NBR 15930) DE 80x210cm E=35mm NUCLEO COLMEIA, ESTRUTURA USINADA PARA FECHADURA, CAPA LISA EM HDF, ACABAMENTO EM PRIMER PARA PINTURA COM MARCO, ALIZARES E DOBRADICAS</t>
  </si>
  <si>
    <t>KIT PORTA PRONTA DE MADEIRA, FOLHA LEVE (NBR 15930) DE 90x210cm E=35mm NUCLEO COLMEIA, ESTRUTURA USINADA PARA FECHADURA, CAPA LISA EM HDF, ACABAMENTO EM PRIMER PARA PINTURA COM MARCO, ALIZARES E DOBRADICAS</t>
  </si>
  <si>
    <t>KIT PORTA PRONTA DE MADEIRA, FOLHA PESADA (NBR 15930) DE 90x210cm, E=35mm, NUCLEO SOLIDO, ESTRUTURA USINADA PARA FECHADURA, CAPA LISA EM HDF, ACABAMENTO EM LAMINADO NATURAL COM VERNIZ (INCLUI MARCO, ALIZARES E DOBRADICAS)</t>
  </si>
  <si>
    <t>KIT REFLETOR HQI REATOR VAPOR METALICO 400W</t>
  </si>
  <si>
    <t>KIT TINTA REFLETIVA PARA DEMARCACAO VIARIA 3,6 LITROS</t>
  </si>
  <si>
    <t>KIT TRILHO ELETRIFICADO 1,5m + 3 SPOT LED 18W BRANCO FRIO</t>
  </si>
  <si>
    <t>KIT TRILHO ELETRIFICADO 2m + 4 SPOT LED 18W BRANCO FRIO PRETO</t>
  </si>
  <si>
    <t>KIT VIDEO PORTEIRO COLETIVO IP DS-KV8202-IM COM MONITORES</t>
  </si>
  <si>
    <t>LA DE VIDRO WF 4+ 1,20x12,50mx50mm ISOVER</t>
  </si>
  <si>
    <t>LABORATORIO SOLOS - KIT TEOR AREIA 209657 EUROSUL</t>
  </si>
  <si>
    <t>LADRILHEIRO</t>
  </si>
  <si>
    <t>LADRILHO HIDRAULICO 20 x 20cm E= 2cm PADRAO COPACABANA, 2 CORES (PRETO E BRANCO)</t>
  </si>
  <si>
    <t>LADRILHO HIDRAULICO 30 x 30cm E= 2cm MILANO, NATURAL</t>
  </si>
  <si>
    <t>LAJE PRE-MOLDADA DE TRANSICAO EXCENTRICA EM CONCRETO ARMADO 1200mm ESPESSURA 12cm</t>
  </si>
  <si>
    <t>LAJE PRE-MOLDADA DE TRANSICAO EXCENTRICA EM CONCRETO ARMADO 1500mm ESPESSURA 15cm</t>
  </si>
  <si>
    <t>LAJOTA (PLACA) RUSTICA GRANITO NATURAL 26 x 26cm</t>
  </si>
  <si>
    <t>LAJOTA CERAMICA 20 x 30cm PARA LAJE PREMOLDADA</t>
  </si>
  <si>
    <t>LAJOTAO GRANITO RUSTICO NATURAL 47 x 47 x 4cm</t>
  </si>
  <si>
    <t>LAMINADO FORMICA 1,3mm M-472 TEXTURIZADO</t>
  </si>
  <si>
    <t>LAMINADO MELAMINICO 1,3mm 1,25x3,08m (3,85m2)FOS/BRILHO</t>
  </si>
  <si>
    <t>LAMINADO MELAMINICO FORMICA M-413 PAU-MARFIM</t>
  </si>
  <si>
    <t>LAMPADA BULBO LED A125 85W 6500K 48LHP85FK000 ELGIN</t>
  </si>
  <si>
    <t>LAMPADA DICROICA 50W 12V 38 GRAUS GU5,3 MR16 COM LENTE SINCRONA</t>
  </si>
  <si>
    <t>LAMPADA DICROICA ABERTA 38 GRAUS 12V 50W</t>
  </si>
  <si>
    <t>LAMPADA DULUX-EL 110V 20W OSRAM</t>
  </si>
  <si>
    <t>LAMPADA FLUORESCENTE 110W TIPO TLRS ACABAMENTO ELD/75</t>
  </si>
  <si>
    <t>LAMPADA FLUORESCENTE 16W TIPO TLDRS ACABAMENTO CONFORT</t>
  </si>
  <si>
    <t>LAMPADA FLUORESCENTE 36W TIPO TLDRS ACABAMENTO CONFORT</t>
  </si>
  <si>
    <t>LAMPADA FLUORESCENTE 40W TIPO TLTRS ACABAMENTO ELD/75</t>
  </si>
  <si>
    <t>LAMPADA FLUORESCENTE LUZ NEUTRA OSRAM 14W</t>
  </si>
  <si>
    <t>LAMPADA FLUORESCENTE TIPO T10 20W</t>
  </si>
  <si>
    <t>LAMPADA FLUORESCENTE TUBULAR T8 32W LUZ NEUTRA PHILIPS</t>
  </si>
  <si>
    <t>LAMPADA FLURESCENTE TUBULAR LUZ BRANCA 32W PHILIPS</t>
  </si>
  <si>
    <t>LAMPADA HALOGENA HALOLINE ECO 127V 500W 3000K AMARELA OSRAM</t>
  </si>
  <si>
    <t>LAMPADA HALOGENA LAPISEIRA HALOLINE 220-240V 150W BASE R7S</t>
  </si>
  <si>
    <t>LAMPADA HALOGENA LAPISEIRA TUBULAR (PALITO) 100W/220V OSRAM</t>
  </si>
  <si>
    <t>LAMPADA LED GALAXY LED BULBO 5W AMARELO BIVOLT</t>
  </si>
  <si>
    <t>LAMPADA LED LUMINATTI PAR20 6W BRANCO BIVOLT</t>
  </si>
  <si>
    <t>LAMPADA LED LUZ SOLLAR BULBO 12W BRANCA BIVOLT</t>
  </si>
  <si>
    <t>LAMPADA LED MR11 MINIDICROICA 2W GU10 BIVOLT</t>
  </si>
  <si>
    <t>LAMPADA LED PAR 20 6,5W E27</t>
  </si>
  <si>
    <t>LAMPADA LED PAR16 OSRAM 4.8W 350 LUMENS</t>
  </si>
  <si>
    <t>LAMPADA LED T30 FILAMENTO VINTAGE 2400K QUENTE 2W 70257 ROMA</t>
  </si>
  <si>
    <t>LAMPADA LED TUBEHO T8 36W 6000K BRANCA OL</t>
  </si>
  <si>
    <t>LAMPADA LED TUBULAR BIVOLT 15/16W, BASE G5</t>
  </si>
  <si>
    <t>LAMPADA LED TUBULAR BIVOLT 18W, BASE G5</t>
  </si>
  <si>
    <t>LAMPADA LED TUBULAR BIVOLT 7/8W, BASE G5</t>
  </si>
  <si>
    <t>LAMPADA LED TUBULAR T8 18W COM CALHA BRANCO FRIO 120cm PHILIPS</t>
  </si>
  <si>
    <t>LAMPADA TUBULAR LED 18W T8 120cm 1L BRANCO FRIO INMETRO</t>
  </si>
  <si>
    <t>LAMPADA VAPOR DE SODIO 400W HPS</t>
  </si>
  <si>
    <t>LAMPADA VAPOR SODIO OVOIDE 150W E40</t>
  </si>
  <si>
    <t>LAMPADA VAPOR SODIO TUBULAR 150W E40</t>
  </si>
  <si>
    <t>LANCAMENTO DE CONCRETO COM BOMBA ADENSAMENTO E ACABAMENTO</t>
  </si>
  <si>
    <t>LAVA-JATO COMPLETO COM MANGUEIRA E BICO</t>
  </si>
  <si>
    <t>LAVA-JATO DEWALT 1,5CV ELETRICO COM MANGUEIRA</t>
  </si>
  <si>
    <t>LAVADORA DE ALTA PRESSAO 2000 LIBRAS - LAV 1800 110V VONDER</t>
  </si>
  <si>
    <t>LAVAGEM E LUBRIFICACAO VEICULO GRANDE (/1000)</t>
  </si>
  <si>
    <t>LAVAGEM E LUBRIFICACAO VEICULO MEDIO (/1000)</t>
  </si>
  <si>
    <t>LAVAGEM E LUBRIFICACAO VEICULO PEQUENO (/1000)</t>
  </si>
  <si>
    <t>LAVATORIO COLETIVO (TIPO CALHA) EM INOX 1,20m COM VALVULA CONSTRUINOX</t>
  </si>
  <si>
    <t>LAVATORIO COM COLUNA SABATINI BRANCO 42x53x44cm ICASA</t>
  </si>
  <si>
    <t>LAVATORIO COM COLUNA SUSPENSA SPOT GELO 40,5x50x42,5cm DECA</t>
  </si>
  <si>
    <t>LAVATORIO DE CANTO OVAL 34x42x34cm CELITE</t>
  </si>
  <si>
    <t>LAVATORIO INDUSTRIAL COM ACIONAMENTO NO JOELHO 1 POSTO WATER</t>
  </si>
  <si>
    <t>LAVATORIO PARA COLUNA LINHA MONTE CARLO L81.17 DECA</t>
  </si>
  <si>
    <t>LAVATORIO PARA COLUNA ZIP BRANCO INCEPA</t>
  </si>
  <si>
    <t>LAVATORIO RAVENA BRANCO L 91.17 DECA</t>
  </si>
  <si>
    <t>LEVANTAMENTO PLANIALTIMETRICO SEMI-CADASTRAL 10A 25 HECTARES</t>
  </si>
  <si>
    <t>LEVANTAMENTO TOPOGRAFICO BATIMETRICO SEMI-CADASTRAL 25/50HEC</t>
  </si>
  <si>
    <t>LEVANTAMENTO TOPOGRAFICO PLANIALTIMETRICO 1 A 5 HECTARES</t>
  </si>
  <si>
    <t>LEVANTAMENTO TOPOGRAFICO PLANIALTIMETRICO ACIMA 50 HECTARES</t>
  </si>
  <si>
    <t>LEVANTAMENTO TOPOGRAFICO PLANIALTIMETRICO ATE 1 HECTARE</t>
  </si>
  <si>
    <t>LINHA FRIGORIGENA C/ ISOL+APOIOS+SUPORTE+FIXACAO GAS 1 1/2"</t>
  </si>
  <si>
    <t>LINHA FRIGORIGENA C/ ISOL+APOIOS+SUPORTE+FIXACAO GAS 1 1/4"</t>
  </si>
  <si>
    <t>LINHA FRIGORIGENA C/ ISOL+APOIOS+SUPORTE+FIXACAO GAS 1 1/8"</t>
  </si>
  <si>
    <t>LINHA FRIGORIGENA C/ ISOL+APOIOS+SUPORTE+FIXACAO GAS 1"</t>
  </si>
  <si>
    <t>LINHA FRIGORIGENA C/ ISOL+APOIOS+SUPORTE+FIXACAO GAS 1/2"</t>
  </si>
  <si>
    <t>LINHA FRIGORIGENA C/ ISOL+APOIOS+SUPORTE+FIXACAO GAS 7/8"</t>
  </si>
  <si>
    <t>LISTELO RETIFICADO COLOR HD DECORADO MIX 29,1x87,7cm PORTINARI</t>
  </si>
  <si>
    <t>LIXA D'AGUA 100</t>
  </si>
  <si>
    <t>LIXA D'AGUA 150</t>
  </si>
  <si>
    <t>LIXA D'AGUA 180</t>
  </si>
  <si>
    <t>LIXA D'AGUA 220</t>
  </si>
  <si>
    <t>LIXA D'AGUA 320</t>
  </si>
  <si>
    <t>LIXA D'AGUA 400</t>
  </si>
  <si>
    <t>LIXA D'AGUA 600</t>
  </si>
  <si>
    <t>LIXA FERRO 100</t>
  </si>
  <si>
    <t>LIXA FERRO 150</t>
  </si>
  <si>
    <t>LIXA FERRO 180</t>
  </si>
  <si>
    <t>LIXA FERRO 40</t>
  </si>
  <si>
    <t>LIXA FERRO 60</t>
  </si>
  <si>
    <t>LIXA PARA MADEIRA S422 NORTON 100</t>
  </si>
  <si>
    <t>LIXA PARA MASSA 100</t>
  </si>
  <si>
    <t>LIXA PARA MASSA 150</t>
  </si>
  <si>
    <t>LIXA PARA MASSA 180</t>
  </si>
  <si>
    <t>LIXA PARA MASSA 220</t>
  </si>
  <si>
    <t>LIXADEIRA ELETRICA ROTATIVA PARA ASSOALHO MADEIRA</t>
  </si>
  <si>
    <t>LIXEIRA DE PEDAL 100 LITROS - LP100 - ASTRA</t>
  </si>
  <si>
    <t>LOCACAO DE CUBETA(CABACINHA) PLASTICA PARA LAJE NERVURADA 61x61x18cm</t>
  </si>
  <si>
    <t>LOCACAO DE CUBETA(CABACINHA) PLASTICA PARA LAJE NERVURADA 65x65x21cm</t>
  </si>
  <si>
    <t>LONA PARA PROTECAO EM PLASTICO PRETO TIPO FERREIRO</t>
  </si>
  <si>
    <t>LUBRIFICACAO BETONEIRA 320 LITROS MENEGOTTE C/CAR. 7CV</t>
  </si>
  <si>
    <t>LUBRIFICACAO CAMINHAO CARROCERIA MERCEDES L1420 10t.200</t>
  </si>
  <si>
    <t>LUMINARIA A PROVA DE VAPOR - SODRAMAR</t>
  </si>
  <si>
    <t>LUMINARIA ARTICULAVEL EXTERNA 300W E27 TRAMONTINA</t>
  </si>
  <si>
    <t>LUMINARIA AVISO/SAIDA 20W EMERGENCIA LED DUPLA FACE SLIM</t>
  </si>
  <si>
    <t>LUMINARIA BLINDADA PLAFONIER P/ LAMPADA INCANDESCENTE 200W TRAMONTINA</t>
  </si>
  <si>
    <t>LUMINARIA COLUNA/PISO CUPULA REDONDA TECIDO, BASE/HASTE ACO</t>
  </si>
  <si>
    <t>LUMINARIA COM LAMPADA DE LED MULTIUSO BL29 2x20,5W TASCHIBA</t>
  </si>
  <si>
    <t>LUMINARIA DE EMBUTIR ALETADA 2x28 COMPLETA TASCHIBRA</t>
  </si>
  <si>
    <t>LUMINARIA DE EMBUTIR BRANCA 4x16W LDE416 LUMILUZ</t>
  </si>
  <si>
    <t>LUMINARIA DE EMBUTIR BRANCO 2x32W LDE232 LUMILUZ PC</t>
  </si>
  <si>
    <t>LUMINARIA DE EMBUTIR PLAFON 18W LED BRANCO FRIO 22,5x22,5</t>
  </si>
  <si>
    <t>LUMINARIA DE EMERGENCIA 2xLED 1200 BATERIA SELADA SEGURIMAX</t>
  </si>
  <si>
    <t>LUMINARIA DE EMERGENCIA 30 LEDS BIVOLT LDE INTELBRAS</t>
  </si>
  <si>
    <t>LUMINARIA DE EMERGENCIA 36 LEDS BIVOLT 300 LUMENS SEGURIMAX</t>
  </si>
  <si>
    <t>LUMINARIA DE EMERGENCIA LED 1200 LUMENS 2 FAROIS SEGURIMAX</t>
  </si>
  <si>
    <t>LUMINARIA DE SINALIZACAO ACRILICA LUMINOSA SAIDA EMERGENCIA LED FACE UNICA SLIM VERDE 50x25cm</t>
  </si>
  <si>
    <t>LUMINARIA DE SOBREPOR BRANCA 2x14/24W T5 60x24cm ABALUX</t>
  </si>
  <si>
    <t>LUMINARIA DE SOBREPOR BRANCA 2x32W LSDP232 LUMILUZ</t>
  </si>
  <si>
    <t>LUMINARIA DE SOBREPOR GLOBO DROPS DE VIDRO BOCA10 LEITOSO</t>
  </si>
  <si>
    <t>LUMINARIA DE SOBREPOR LED LUMIFACIL 40/1 6500K TASCHIBRA</t>
  </si>
  <si>
    <t>LUMINARIA DE SOBREPOR PLAFON 10x120cm 30W 1 LED BRANCO ILUMININ</t>
  </si>
  <si>
    <t>LUMINARIA DE SOBREPOR PLAFON BRANCA 30x60cm 36W LED ILUMININ</t>
  </si>
  <si>
    <t>LUMINARIA EMBUTIDA DE SOLO PEQUENO REFLETOR PARA LAMPADA GU10</t>
  </si>
  <si>
    <t>LUMINARIA EMBUTIDA LED 12X12 12W 3000K BRILIA 432952</t>
  </si>
  <si>
    <t>LUMINARIA EMBUTIDA SLIM LED 122x32cm STH7959/40 STELLA</t>
  </si>
  <si>
    <t>LUMINARIA INDUSTRIAL PENDENTE LED HIGH BAY LIGHT 200W</t>
  </si>
  <si>
    <t>LUMINARIA INDUSTRIAL SOBREPOR COM REFLETOR BRILHANTE 2x110W LUMILUZ</t>
  </si>
  <si>
    <t>LUMINARIA LUZ EMERGENCIA LED 300 LUMENS - SEGURIMAX</t>
  </si>
  <si>
    <t>LUMINARIA LUZ EMERGENCIA LED 400 LUMENS FAROIS EMBUTIDOS P3 SEGURIMAX</t>
  </si>
  <si>
    <t>LUMINARIA PERFIL EMBUTIR LINIE LED 200cm 2700K 24W/M STH6975/27 STELLA</t>
  </si>
  <si>
    <t>LUMINARIA PRISMATICA 12" PENDENTE ALUMINIO RJ-LP012</t>
  </si>
  <si>
    <t>LUMINARIA PRISMATICA 22" ACRILICO C/ ALOJAMENTO E-40 LUNAR</t>
  </si>
  <si>
    <t>LUMINARIA PUBLICA COM POLICARBONATO PRISMATICO 250W E40 LP30</t>
  </si>
  <si>
    <t>LUMINARIA PUBLICA DE LED 60W 6.600 LUMENS - ZL-4908 ZAGONEL</t>
  </si>
  <si>
    <t>LUMINARIA PUBLICA ULTRA LED SMD 150W BRANCO FRIO STREET LIGHT A PROVA D'AGUA</t>
  </si>
  <si>
    <t>LUMINARIA TIPO TARTARUGA APARENTE 75W 56158/010 TRAMONTINA</t>
  </si>
  <si>
    <t>LUVA 1" TIGREFIRE</t>
  </si>
  <si>
    <t>LUVA 1.1/2" TIGREFIRE</t>
  </si>
  <si>
    <t>LUVA 1.1/4" TIGREFIRE</t>
  </si>
  <si>
    <t>LUVA 2" TIGREFIRE</t>
  </si>
  <si>
    <t>LUVA 2.1/2" TIGREFIRE</t>
  </si>
  <si>
    <t>LUVA 3" TIGREFIRE</t>
  </si>
  <si>
    <t>LUVA 3/4" TIGREFIRE</t>
  </si>
  <si>
    <t>LUVA BIPARTIDA FERRO FUNDIDO 75mm</t>
  </si>
  <si>
    <t>LUVA CPVC AQUATHERM 114mm</t>
  </si>
  <si>
    <t>LUVA CPVC AQUATHERM 15mm</t>
  </si>
  <si>
    <t>LUVA CPVC AQUATHERM 22mm</t>
  </si>
  <si>
    <t>LUVA CPVC AQUATHERM 28mm</t>
  </si>
  <si>
    <t>LUVA CPVC AQUATHERM 35mm</t>
  </si>
  <si>
    <t>LUVA CPVC AQUATHERM 42mm</t>
  </si>
  <si>
    <t>LUVA CPVC AQUATHERM 54mm</t>
  </si>
  <si>
    <t>LUVA CPVC AQUATHERM 73mm</t>
  </si>
  <si>
    <t>LUVA CPVC AQUATHERM 89mm</t>
  </si>
  <si>
    <t>LUVA DE COBRE N.01 COM ANEL DE SOLDA 104mm</t>
  </si>
  <si>
    <t>LUVA DE COBRE N.01 COM ANEL DE SOLDA 15mm</t>
  </si>
  <si>
    <t>LUVA DE COBRE N.01 COM ANEL DE SOLDA 22mm</t>
  </si>
  <si>
    <t>LUVA DE COBRE N.01 COM ANEL DE SOLDA 35mm</t>
  </si>
  <si>
    <t>LUVA DE COBRE N.01 COM ANEL DE SOLDA 42mm</t>
  </si>
  <si>
    <t>LUVA DE COBRE N.01 COM ANEL DE SOLDA 54mm</t>
  </si>
  <si>
    <t>LUVA DE COBRE N.01 COM ANEL DE SOLDA 66mm</t>
  </si>
  <si>
    <t>LUVA DE COBRE N.01 COM ANEL DE SOLDA 79mm</t>
  </si>
  <si>
    <t>LUVA DE CORRER PVC ESGOTO REFORCADO SERIE R 100mm</t>
  </si>
  <si>
    <t>LUVA DE CORRER PVC ESGOTO REFORCADO SERIE R 150mm</t>
  </si>
  <si>
    <t>LUVA DE CORRER PVC ESGOTO REFORCADO SERIE R 40mm</t>
  </si>
  <si>
    <t>LUVA DE CORRER PVC ESGOTO REFORCADO SERIE R 50mm</t>
  </si>
  <si>
    <t>LUVA DE CORRER PVC ESGOTO REFORCADO SERIE R 75mm</t>
  </si>
  <si>
    <t>LUVA DE CORRER PVC ESGOTO SERIE NORMAL 100mm</t>
  </si>
  <si>
    <t>LUVA DE CORRER PVC ESGOTO SERIE NORMAL 150mm</t>
  </si>
  <si>
    <t>LUVA DE CORRER PVC ESGOTO SERIE NORMAL 50mm</t>
  </si>
  <si>
    <t>LUVA DE CORRER PVC ESGOTO SERIE NORMAL 75mm</t>
  </si>
  <si>
    <t>LUVA DE CORRER PVC PBA 100/110mm</t>
  </si>
  <si>
    <t>LUVA DE CORRER PVC PBA 50/60mm</t>
  </si>
  <si>
    <t>LUVA DE CORRER PVC PBA 75/85mm</t>
  </si>
  <si>
    <t>LUVA DE CORRER PVC SOLDAVEL 20mm</t>
  </si>
  <si>
    <t>LUVA DE CORRER PVC SOLDAVEL 25mm</t>
  </si>
  <si>
    <t>LUVA DE CORRER PVC SOLDAVEL 32mm</t>
  </si>
  <si>
    <t>LUVA DE CORRER PVC SOLDAVEL 40mm</t>
  </si>
  <si>
    <t>LUVA DE CORRER PVC SOLDAVEL 50mm</t>
  </si>
  <si>
    <t>LUVA DE CORRER PVC SOLDAVEL 60mm</t>
  </si>
  <si>
    <t>LUVA DE REDUCAO PARA TUBO PEX, METALICA, PARA CONEXAO COM ANEL DESLIZANTE, DN 20 x 16mm</t>
  </si>
  <si>
    <t>LUVA DE REDUCAO PARA TUBO PEX, METALICA, PARA CONEXAO COM ANEL DESLIZANTE, DN 25 x 16mm</t>
  </si>
  <si>
    <t>LUVA DE REDUCAO PARA TUBO PEX, METALICA, PARA CONEXAO COM ANEL DESLIZANTE, DN 25 x 20mm</t>
  </si>
  <si>
    <t>LUVA DE REDUCAO PARA TUBO PEX, METALICA, PARA CONEXAO COM ANEL DESLIZANTE, DN 32 x 25mm</t>
  </si>
  <si>
    <t>LUVA DE REDUCAO PARA TUBO PEX, PLASTICA, PARA CONEXAO COM CRIMPAGEM, DN 20 x 16mm</t>
  </si>
  <si>
    <t>LUVA DE REDUCAO PARA TUBO PEX, PLASTICA, PARA CONEXAO COM CRIMPAGEM, DN 25 x 16mm</t>
  </si>
  <si>
    <t>LUVA DE REDUCAO PARA TUBO PEX, PLASTICA, PARA CONEXAO COM CRIMPAGEM, DN 32 x 25mm</t>
  </si>
  <si>
    <t>LUVA DE REDUCAO PVC ROSCAVEL 1" x 3/4"</t>
  </si>
  <si>
    <t>LUVA DE REDUCAO PVC ROSCAVEL 3/4" x 1/2"</t>
  </si>
  <si>
    <t>LUVA DE REDUCAO PVC SOLDAVEL 110mm x 60mm</t>
  </si>
  <si>
    <t>LUVA DE REDUCAO PVC SOLDAVEL 110mm x 75mm</t>
  </si>
  <si>
    <t>LUVA DE REDUCAO PVC SOLDAVEL 110mm x 85mm</t>
  </si>
  <si>
    <t>LUVA DE REDUCAO PVC SOLDAVEL 25mm x 20mm</t>
  </si>
  <si>
    <t>LUVA DE REDUCAO PVC SOLDAVEL 32mm x 25mm</t>
  </si>
  <si>
    <t>LUVA DE REDUCAO PVC SOLDAVEL 40mm x 32mm</t>
  </si>
  <si>
    <t>LUVA DE REDUCAO PVC SOLDAVEL 60mm x 50mm</t>
  </si>
  <si>
    <t>LUVA DE REDUCAO PVC SOLDAVEL 75mm x 60mm</t>
  </si>
  <si>
    <t>LUVA DE REDUCAO PVC SOLDAVEL LONGA 110mm x 60mm</t>
  </si>
  <si>
    <t>LUVA DE REDUCAO PVC SOLDAVEL LONGA 85mm x 60mm</t>
  </si>
  <si>
    <t>LUVA DE TRANSICAO 1" TIGREFIRE</t>
  </si>
  <si>
    <t>LUVA DE TRANSICAO 1.1/4" TIGREFIRE</t>
  </si>
  <si>
    <t>LUVA DE TRANSICAO 2" TIGREFIRE</t>
  </si>
  <si>
    <t>LUVA DE TRANSICAO CPVC AQUATHERM 15mm x 1/2"</t>
  </si>
  <si>
    <t>LUVA DE TRANSICAO CPVC AQUATHERM 22mm x 3/4"</t>
  </si>
  <si>
    <t>LUVA DE UNIAO PARA DUTO FLEXIVEL 3"</t>
  </si>
  <si>
    <t>LUVA DE UNIAO PARA DUTO FLEXIVEL 4"</t>
  </si>
  <si>
    <t>LUVA DUPLA PVC LEVE 150mm ESGOTO NORMAL</t>
  </si>
  <si>
    <t>LUVA DUPLA PVC LEVE 200mm ESGOTO NORMAL</t>
  </si>
  <si>
    <t>LUVA DUPLA PVC LEVE 300mm ESGOTO NORMAL</t>
  </si>
  <si>
    <t>LUVA ELETRODUTO CONDULETE TOP RIGIDO 1"</t>
  </si>
  <si>
    <t>LUVA FERRO GALVANIZADO 1"</t>
  </si>
  <si>
    <t>LUVA FERRO GALVANIZADO 1.1/2"</t>
  </si>
  <si>
    <t>LUVA FERRO GALVANIZADO 1.1/4"</t>
  </si>
  <si>
    <t>LUVA FERRO GALVANIZADO 1/2"</t>
  </si>
  <si>
    <t>LUVA FERRO GALVANIZADO 2"</t>
  </si>
  <si>
    <t>LUVA FERRO GALVANIZADO 2.1/2"</t>
  </si>
  <si>
    <t>LUVA FERRO GALVANIZADO 3"</t>
  </si>
  <si>
    <t>LUVA FERRO GALVANIZADO 3/4"</t>
  </si>
  <si>
    <t>LUVA FERRO GALVANIZADO 4"</t>
  </si>
  <si>
    <t>LUVA PARA TUBO PEX COM ANEL DESLIZANTE 16mm</t>
  </si>
  <si>
    <t>LUVA PARA TUBO PEX COM ANEL DESLIZANTE 20mm</t>
  </si>
  <si>
    <t>LUVA PARA TUBO PEX COM ANEL DESLIZANTE 25mm</t>
  </si>
  <si>
    <t>LUVA PARA TUBO PEX COM ANEL DESLIZANTE 32mm</t>
  </si>
  <si>
    <t>LUVA PRESSAO TIGREFLEX AMARELA 16mm</t>
  </si>
  <si>
    <t>LUVA PRESSAO TIGREFLEX AMARELA 20mm</t>
  </si>
  <si>
    <t>LUVA PRESSAO TIGREFLEX AMARELA 25mm</t>
  </si>
  <si>
    <t>LUVA PRESSAO TIGREFLEX AMARELA 32mm</t>
  </si>
  <si>
    <t>LUVA PVC ELETRODUTO ROSCAVEL 1"</t>
  </si>
  <si>
    <t>LUVA PVC ELETRODUTO ROSCAVEL 1.1/2"</t>
  </si>
  <si>
    <t>LUVA PVC ELETRODUTO ROSCAVEL 1.1/4"</t>
  </si>
  <si>
    <t>LUVA PVC ELETRODUTO ROSCAVEL 1/2"</t>
  </si>
  <si>
    <t>LUVA PVC ELETRODUTO ROSCAVEL 2"</t>
  </si>
  <si>
    <t>LUVA PVC ELETRODUTO ROSCAVEL 2.1/2"</t>
  </si>
  <si>
    <t>LUVA PVC ELETRODUTO ROSCAVEL 3"</t>
  </si>
  <si>
    <t>LUVA PVC ELETRODUTO ROSCAVEL 3/4"</t>
  </si>
  <si>
    <t>LUVA PVC ELETRODUTO ROSCAVEL 4"</t>
  </si>
  <si>
    <t>LUVA PVC SIMPLES ESGOTO SERIE NORMAL 100mm</t>
  </si>
  <si>
    <t>LUVA PVC SIMPLES ESGOTO SERIE NORMAL 150mm</t>
  </si>
  <si>
    <t>LUVA PVC SIMPLES ESGOTO SERIE NORMAL 40mm</t>
  </si>
  <si>
    <t>LUVA PVC SIMPLES ESGOTO SERIE NORMAL 50mm</t>
  </si>
  <si>
    <t>LUVA PVC SIMPLES ESGOTO SERIE NORMAL 75mm</t>
  </si>
  <si>
    <t>LUVA PVC SOLDAVEL 110mm</t>
  </si>
  <si>
    <t>LUVA PVC SOLDAVEL 20mm</t>
  </si>
  <si>
    <t>LUVA PVC SOLDAVEL 25mm</t>
  </si>
  <si>
    <t>LUVA PVC SOLDAVEL 32mm</t>
  </si>
  <si>
    <t>LUVA PVC SOLDAVEL 50mm</t>
  </si>
  <si>
    <t>LUVA PVC SOLDAVEL 60mm</t>
  </si>
  <si>
    <t>LUVA PVC SOLDAVEL 75mm</t>
  </si>
  <si>
    <t>LUVA PVC SOLDAVEL 85mm</t>
  </si>
  <si>
    <t>LUVA PVC SOLDAVEL COM ROSCA LR 20mm x 1/2"</t>
  </si>
  <si>
    <t>LUVA PVC SOLDAVEL COM ROSCA LR 25mm x 1/2"</t>
  </si>
  <si>
    <t>LUVA PVC SOLDAVEL COM ROSCA LR 25mm x 3/4"</t>
  </si>
  <si>
    <t>LUVA PVC SOLDAVEL COM ROSCA LR 32mm x 1"</t>
  </si>
  <si>
    <t>LUVA PVC SOLDAVEL COM ROSCA LR 40mm x 1.1/4"</t>
  </si>
  <si>
    <t>LUVA PVC SOLDAVEL COM ROSCA LR 50mm x 1.1/2"</t>
  </si>
  <si>
    <t>LUVA PVC SOLDAVEL TRANSICAO AZUL BUCHA DE LATAO 20mm x 1/2"</t>
  </si>
  <si>
    <t>LUVA PVC SOLDAVEL TRANSICAO AZUL BUCHA DE LATAO 25mm x 1/2"</t>
  </si>
  <si>
    <t>LUVA PVC SOLDAVEL TRANSICAO AZUL BUCHA DE LATAO 25mm x 3/4"</t>
  </si>
  <si>
    <t>LUVA PVC SOLDAVEL TRANSICAO AZUL BUCHA DE LATAO 32mm x 1"</t>
  </si>
  <si>
    <t>LUVA SEM ROSCA PARA ELETRODUTO RIGIDO 1.1/4"</t>
  </si>
  <si>
    <t>MACACO DE PROTENSAO DE FIOS COM BOMBA DE 5 CV</t>
  </si>
  <si>
    <t>MACARICO GAS GL C/MANGUEIRA-SERVICOS IMPERMEABILIZACAO</t>
  </si>
  <si>
    <t>MADEIRA DE LEI-CAPIUBA CAIBRO 5x6cm</t>
  </si>
  <si>
    <t>MADEIRA DE LEI-PILAR 10x10cm MACARANDUBA, ANGELIM</t>
  </si>
  <si>
    <t>MADEIRA DE LEI-RIPA 5x1,5cm</t>
  </si>
  <si>
    <t>MANGOTE PVC FLUTUANTE 1.1/2" 4 METROS PARA PISCINA</t>
  </si>
  <si>
    <t>MANGUEIRA CRISTAL, LISA, PVC TRANSPARENTE 1/2" 2,0mm</t>
  </si>
  <si>
    <t>MANGUEIRA FLEXIVEL DE NYLON TIPO FLAT/ACHATADA 1.1/2"</t>
  </si>
  <si>
    <t>MANGUEIRA PREDIAL TP2 PARA INCENDIO 1.1/2"x 15,0mm</t>
  </si>
  <si>
    <t>MANGUEIRA PREDIAL TP2 PARA INCENDIO 2.1/2" x 15,0m</t>
  </si>
  <si>
    <t>MANGUEIRA PREDIAL TP2 PARA INCENDIO 2.1/2"x 30m</t>
  </si>
  <si>
    <t>MANIFOLD DIGITAL BLUETOOTH VALVULAS DE 4 VIAS TESTO 557</t>
  </si>
  <si>
    <t>MANOMETRO DE GAS 0/7kg 100 PSI 62mm</t>
  </si>
  <si>
    <t>MANOMETRO EM ACO INOXIDAVEL, ENCHIMENTO DE GLICERINA, ESCALA 0-10 KGF/CM2, DIVISAO DE 0,2 KGF/CM2 - ROSCA BSP 1/2"</t>
  </si>
  <si>
    <t>MANOMETRO GENEBRE Ø53mm EM ABS VERTICAL 1/4" SECO BSP 1/4 0-10 BAR</t>
  </si>
  <si>
    <t>MANOMETRO VERTICAL - ROSCA 1/4" NPT 300 LIBRAS 17 BAR</t>
  </si>
  <si>
    <t>MANOMETRO VERTICAL 1/4 0 A 14 BAR / 0 A 200 LIBRAS ou PSI</t>
  </si>
  <si>
    <t>MANTA 1 FACE PROTELHADO 1,2x10mx4mm PROMAFLEX</t>
  </si>
  <si>
    <t>MANTA ASFALTICA DE ALUMINIO CIPLAK 3mm</t>
  </si>
  <si>
    <t>MANTA ASFALTICA IMPERMEABILIZANTE PARA PISCINAS 3mm VEDAMAX</t>
  </si>
  <si>
    <t>MANTA ASFALTICA LAGE ALUMINIO 3mm VIAPOL</t>
  </si>
  <si>
    <t>MANTA ASFALTICA MANTAFLEX LAFARGE 4mm</t>
  </si>
  <si>
    <t>MANTA ASFALTICA MORTERPLASS 4mm</t>
  </si>
  <si>
    <t>MANTA ASFALTICA TORODIN ANTIRAIZ 4mm</t>
  </si>
  <si>
    <t>MANTA ASFALTICA TORODIN APP 5mm</t>
  </si>
  <si>
    <t>MANTA AUTOADESIVA PARA PROTECAO DE SUPERFICIES - PROMOPISO</t>
  </si>
  <si>
    <t>MANTA DE NEOPRENE ORIGINAL SV7890 18mm 0,65x0,71cm</t>
  </si>
  <si>
    <t>MANTA FIBRA CERAMICA PARA DUTOS 25mm</t>
  </si>
  <si>
    <t>MANTA LA DE VIDRO ALUMINIZADA 38mm</t>
  </si>
  <si>
    <t>MANTA LIQUIDA ASFALTICA VONDER (18 L)</t>
  </si>
  <si>
    <t>MANTA LIQUIDA VEDAPREN FAST BRANCO (5 Kg)</t>
  </si>
  <si>
    <t>MANTA TERMICA 1 FACE PARA SUB COBERTURA MAXXIFOIL PREMIUM</t>
  </si>
  <si>
    <t>MANTA TERMICA 2 FACES ALUMINIZADA PARA TELHADO DISFOIL</t>
  </si>
  <si>
    <t>MANTA TERMICA E ACUSTICA DE LA DE VIDRO 20mm SOLARMAXXI ISOVER</t>
  </si>
  <si>
    <t>MANTA TERMICA FACE UNICA PARA SUBCOBERTURA COBERFOIL</t>
  </si>
  <si>
    <t>MANTA TERMICA PARA TELHADO 1 FACE (50m²) + FITA - MULTIFOIL FLEX</t>
  </si>
  <si>
    <t>MANUTENCAO SISTEMA IGNICAO P.(/1000)</t>
  </si>
  <si>
    <t>MANUTENCAO SISTEMA IGNICAO.G (/1000)</t>
  </si>
  <si>
    <t>MANUTENCAO SISTEMA IGNICAO.M (/1000)</t>
  </si>
  <si>
    <t>MAO-DE-OBRA INSTALACAO BANHEIRA JACUZZI P/FABRICANTE</t>
  </si>
  <si>
    <t>MAQUINA DE SOLDA PARA TUBOS PEAD</t>
  </si>
  <si>
    <t>MAQUINA DE SOLDA RETIFICADOR 500A</t>
  </si>
  <si>
    <t>MAQUINA DEMARC.FAIXAS TRAFEGO CONSMAQ FX-10D</t>
  </si>
  <si>
    <t>MARCENEIRO 1a. CLASSE</t>
  </si>
  <si>
    <t>MARMORE BEJE BAHIA 2cm</t>
  </si>
  <si>
    <t>MARMORE BRANCO COMUM 25x2cm PARA CAXONETE AR CONDICIONADO</t>
  </si>
  <si>
    <t>MARMORISTA</t>
  </si>
  <si>
    <t>MARMORITE/GRANILITE FUNDIDO NO LOCAL</t>
  </si>
  <si>
    <t>MARMORITE/GRANILITE PARA RODAPE 10cm</t>
  </si>
  <si>
    <t>MARMORITE/GRANILITE PARA SOLEIRA 15cm</t>
  </si>
  <si>
    <t>MARTELETE PNEUMATICO ATLAS COPCO TEX 32PS</t>
  </si>
  <si>
    <t>MARTELETE ROMPEDOR AR COMPRIMIDO ATLAS TEX-32PS</t>
  </si>
  <si>
    <t>MARTELETE/ROMPEDOR/PERFURADOR ATLAS TEX-41</t>
  </si>
  <si>
    <t>MARTELO ROMPEDOR BOSCH ELETRICO 1250W</t>
  </si>
  <si>
    <t>MASSA COMUM DE VIDRACEIRO</t>
  </si>
  <si>
    <t>LT</t>
  </si>
  <si>
    <t>MASSA PARA CALAFETAR F12 CUMARU VIAPOL 200 gramas</t>
  </si>
  <si>
    <t>MASSA PARA REJUNTE DE GESSO GYPSUN</t>
  </si>
  <si>
    <t>MASSA PLACOMIX PARA REJUNTE GESSO</t>
  </si>
  <si>
    <t>MASTRO DE PARA-RAIOS GALVANIZADO 1.1/2"x3,0m</t>
  </si>
  <si>
    <t>MATA-JUNTA DEXSON EXTERNO BRANCO PARA CANALETA 13x7mm DXN11031 SCHNEIDER</t>
  </si>
  <si>
    <t>MATERIAL ESCRITORIO - BORRACHA BRANCA TK-7012 FABER</t>
  </si>
  <si>
    <t>MATERIAL ESCRITORIO - CANETA ESFEROGRAFICA OPACA AZUL BIC</t>
  </si>
  <si>
    <t>MATERIAL ESCRITORIO - GRAMPEADOR ALICATE PARA ATE 30 FOLHAS</t>
  </si>
  <si>
    <t>MATERIAL ESCRITORIO - GRAMPO PARA GRAMPEADOR 106/6</t>
  </si>
  <si>
    <t>MATERIAL ESCRITORIO - LAPIS PRETO No.2 REDONDO REF.1600</t>
  </si>
  <si>
    <t>MECANICO DE MAQUINA PESADA</t>
  </si>
  <si>
    <t>MESA CONTROLADORA PARA SPEED DOME, VTN 2000, INTELBRAS</t>
  </si>
  <si>
    <t>MESA DE SOM SOUNDCRAFT SIGNATURE 12 CANAIS - SOUNDCRAFT</t>
  </si>
  <si>
    <t>MESTRE DE OBRAS ESTRUTURA</t>
  </si>
  <si>
    <t>MICROESTACA INJETADA CARGA 31/50t DIAM.200mm C/MATERIAL</t>
  </si>
  <si>
    <t>MICROESTACA INJETADA CARGA 51/85t DIAM.250mm C/MATERIAL</t>
  </si>
  <si>
    <t>MICROSSILICA ADITIVO PARA CONCRETO</t>
  </si>
  <si>
    <t>MICROVENTILADOR AXIAL RAX 2 TRIFASICO</t>
  </si>
  <si>
    <t>MICROVENTILADOR EXAUSTOR PARA BANHEIRO 10cm VENTISOL-EXB100</t>
  </si>
  <si>
    <t>MICROVENTILADOR VENTOKIT MODELO WDB 80 BIVOLT</t>
  </si>
  <si>
    <t>MICTORIO COLETIVO (TIPO CALHA) EM ACO INOX 1,50m COM VALVULA</t>
  </si>
  <si>
    <t>MICTORIO COLETIVO INOX 1,00m COM VALVULA, PARAFUSOS E SIFAO EXTENSIVEL CONSTRUINOX</t>
  </si>
  <si>
    <t>MICTORIO COM SIFAO INTEGRADO BRANCO GELO M714 DECA</t>
  </si>
  <si>
    <t>MINI CAMERA COLOR CCD SONY 1/3 480L DAY NIGHT HARDSEG</t>
  </si>
  <si>
    <t>MISTURADOR MONOCOMANDO COZINHA GODIVA CR2507-GOD-CR TIGRE</t>
  </si>
  <si>
    <t>MISTURADOR MONOCOMANDO PARA BANHEIRA OU DUCHA ECOLINE CROMADO</t>
  </si>
  <si>
    <t>MISTURADOR MONOCOMANDO PARA CHUVEIRO SMART C71 2993 DECA</t>
  </si>
  <si>
    <t>MISTURADOR PARA BANHEIRO MESA DISCO - 1877.C.DSC DECA</t>
  </si>
  <si>
    <t>MISTURADOR PARA BIDE 1895.C37 IZY DECA</t>
  </si>
  <si>
    <t>MISTURADOR PARA COZINHA DE PAREDE DOCOL ITAPEMA BELLA 1/2''</t>
  </si>
  <si>
    <t>MISTURADOR PARA COZINHA LORENZETTI ALLLURE BICA MOVEL 2266/SPRAY</t>
  </si>
  <si>
    <t>MISTURADOR PARA COZINHA SPIN GOURMET MESA MONOCOMANDO 2281C DECA</t>
  </si>
  <si>
    <t>MISTURADOR PARA LAVATORIO BELLE EPOQUE 1876 C52 DECA</t>
  </si>
  <si>
    <t>MISTURADOR PARA LAVATORIO BICA ALTA IZY 1877 C.24 DECA</t>
  </si>
  <si>
    <t>MISTURADOR PARA LAVATORIO LINHA TARGA 1875 C.40 CR CROMADO DECA</t>
  </si>
  <si>
    <t>MOBILIZACAO EQUIPAMENTO PERFURACAO ESTACAS TIPO STRAUSS</t>
  </si>
  <si>
    <t>MOBILIZACAO EQUIPAMENTO TERRAPLENAGEM DMT DE 50,1 A 100 KM</t>
  </si>
  <si>
    <t>MOBILIZACAO/DESMOBILIZACAO/MAO DE OBRA E EQUIP.EMPREIT.</t>
  </si>
  <si>
    <t>MOBILIZACAO/RETIRADA EQUIPAMENTO PERFURACAO DE TUBULAO ATE 50 KM</t>
  </si>
  <si>
    <t>MOBILIZACAO/RETIRADA EQUIPAMENTO REBAIXAMENTO LENCOL</t>
  </si>
  <si>
    <t>MODULO DE TOMADA TIPO KEYSTONE RJ45 CAT 6 WEG</t>
  </si>
  <si>
    <t>MODULO DIMMER 220V 600W REFINATTO WEG</t>
  </si>
  <si>
    <t>MODULO PROTETOR COMPROTECT - CP HGB 180A2 KRONE</t>
  </si>
  <si>
    <t>MOLA AEREA ITS 96 SEM BRACO - 914.01.09624 DORMA</t>
  </si>
  <si>
    <t>MOLA AEREA UD94 COM CALHA/BRACO DESLIZANTE UDINESE</t>
  </si>
  <si>
    <t>MOLA HIDRAULICA AEREA COM BRACO DE PARADA PRETA MA-200/2 DORMA</t>
  </si>
  <si>
    <t>MOLA HIDRAULICA AEREA EMBUTIDA Hs3103 HAFELE</t>
  </si>
  <si>
    <t>MOLA HIDRAULICA AEREA PARA PORTA DE VIDRO BTS84 EN3 90 GRAUS DORMA</t>
  </si>
  <si>
    <t>MOLA HIDRAULICA AEREA TS68 DORMA</t>
  </si>
  <si>
    <t>MONTA CARGA 60kgf COMPLETO EM ACO 60x65x80-GUILHOTINA</t>
  </si>
  <si>
    <t>MONTA PRATOS 200Kgf FECHAMENTO GUILHOTINA</t>
  </si>
  <si>
    <t>MONTADOR</t>
  </si>
  <si>
    <t>MONTADOR DE CHAPAS DE ACO</t>
  </si>
  <si>
    <t>MONTADOR DE ESTRUTURA EM ALUMINIO</t>
  </si>
  <si>
    <t>MONTADOR DE ESTRUTURA METALICA</t>
  </si>
  <si>
    <t>MOSAICO MARMORE BEGE CANGIQUINHA TRAVERTINO 28x28cm ARTENS</t>
  </si>
  <si>
    <t>MOTOBOMBA 2,0 CV MONOF."MODELO STANDARD"ECS-200M ELETROPLAS</t>
  </si>
  <si>
    <t>MOTOBOMBA A GASOLINA WB20X AUTO ESCORVANTE 2” HONDA</t>
  </si>
  <si>
    <t>MOTOBOMBA CENTRIFUGA MULTI-ESTAGIO 2 CV TRIFASICA - ECM-200T</t>
  </si>
  <si>
    <t>MOTOBOMBA MEGABLOC METB040-025-160GG 4CV TRIFASICA 220/380/440V KSB</t>
  </si>
  <si>
    <t>MOTONIVELADORA 140-H MEDIA - CHI</t>
  </si>
  <si>
    <t>MOTONIVELADORA 140-H MEDIA - CHP</t>
  </si>
  <si>
    <t>MOTONIVELADORA ARTIC.CATERPILLAR 135H 155CV</t>
  </si>
  <si>
    <t>MOTONIVELADORA ARTIC.CATERPILLAR 160H 165CV</t>
  </si>
  <si>
    <t>MOTONIVELADORA ARTICUL.CATERPILLAR 120B 125CV</t>
  </si>
  <si>
    <t>MOTONIVELADORA ARTICUL.CATERPILLAR 140H 155CV</t>
  </si>
  <si>
    <t>MOTOR ELETRICO 220 V PARA CORTINA TIPO ROLO (ROLLUX), RADIO FREQUENCIA COM RECEPTOR EMBUTIDO, ACIONAMENTO POR CONTROLE REMOTO</t>
  </si>
  <si>
    <t>MOTORISTA</t>
  </si>
  <si>
    <t>MOTORISTA DE MAQUINA PESADA</t>
  </si>
  <si>
    <t>MOTORISTA OPERADOR DE MUNCK</t>
  </si>
  <si>
    <t>MOURAO CONCRETO CURVO, SECAO "T", H = 2,80m + CURVA COM 0,45m, COM FUROS PARA FIOS</t>
  </si>
  <si>
    <t>MOURAO DE CONCRETO RETO 10x10cm H= 2,30m</t>
  </si>
  <si>
    <t>MOURAO DE CONCRETO RETO 10x10cm, H= 2,50m</t>
  </si>
  <si>
    <t>MOURAO DE CONCRETO RETO 10x10cm, H= 3,00m</t>
  </si>
  <si>
    <t>MUFLA TERMINAL PRIMARIA UNIPOLAR USO EXTERNO PARA CABO 35/70mm2 ISOLACAO 3,6/6KV EM EPR - BORRACHA DE SILICONE</t>
  </si>
  <si>
    <t>MUFLA TERMINAL PRIMARIA UNIPOLAR USO INTERNO PARA CABO 35/120MM2 ISOLACAO 15/25KV EM EPR - BORRACHA DE SILICONE</t>
  </si>
  <si>
    <t>MULTIMETRO DIGITAL TESTO 760-3</t>
  </si>
  <si>
    <t>NIPLE COBRE 10 (3/8 SAE) N300</t>
  </si>
  <si>
    <t>NIPLE DUPLO DE REDUCAO GALVANIZADO 1" x 1/2"</t>
  </si>
  <si>
    <t>NIPLE DUPLO DE REDUCAO GALVANIZADO 1" x 3/4"</t>
  </si>
  <si>
    <t>NIPLE DUPLO DE REDUCAO GALVANIZADO 1.1/2" x 1"</t>
  </si>
  <si>
    <t>NIPLE DUPLO DE REDUCAO GALVANIZADO 1.1/2" x 1.1/4"</t>
  </si>
  <si>
    <t>NIPLE DUPLO DE REDUCAO GALVANIZADO 1.1/2" x 3/4"</t>
  </si>
  <si>
    <t>NIPLE DUPLO DE REDUCAO GALVANIZADO 1.1/4" x 1"</t>
  </si>
  <si>
    <t>NIPLE DUPLO DE REDUCAO GALVANIZADO 1.1/4" x 3/4"</t>
  </si>
  <si>
    <t>NIPLE DUPLO DE REDUCAO GALVANIZADO 1/2" x 1/4"</t>
  </si>
  <si>
    <t>NIPLE DUPLO DE REDUCAO GALVANIZADO 2" x 1"</t>
  </si>
  <si>
    <t>NIPLE DUPLO DE REDUCAO GALVANIZADO 2" x 1.1/2"</t>
  </si>
  <si>
    <t>NIPLE DUPLO DE REDUCAO GALVANIZADO 2" x 1.1/4"</t>
  </si>
  <si>
    <t>NIPLE DUPLO DE REDUCAO GALVANIZADO 2.1/2" x 2"</t>
  </si>
  <si>
    <t>NIPLE DUPLO DE REDUCAO GALVANIZADO 3" x 2"</t>
  </si>
  <si>
    <t>NIPLE DUPLO DE REDUCAO GALVANIZADO 3/4" x 1/2"</t>
  </si>
  <si>
    <t>NIPLE DUPLO FERRO GALVANIZADO 1"</t>
  </si>
  <si>
    <t>NIPLE DUPLO FERRO GALVANIZADO 1.1/2"</t>
  </si>
  <si>
    <t>NIPLE DUPLO FERRO GALVANIZADO 1/2"</t>
  </si>
  <si>
    <t>NIPLE DUPLO FERRO GALVANIZADO 2"</t>
  </si>
  <si>
    <t>NIPLE DUPLO FERRO GALVANIZADO 2.1/2"</t>
  </si>
  <si>
    <t>NIPLE DUPLO FERRO GALVANIZADO 3"</t>
  </si>
  <si>
    <t>NIPLE DUPLO FERRO GALVANIZADO 3/4"</t>
  </si>
  <si>
    <t>NIPLE DUPLO FERRO GALVANIZADO 4"</t>
  </si>
  <si>
    <t>NIPLE DUPLO FERRO GALVANIZADO 6"</t>
  </si>
  <si>
    <t>NIPLE PVC ROSCA 1"</t>
  </si>
  <si>
    <t>NIPLE PVC ROSCA 1.1/2"</t>
  </si>
  <si>
    <t>NIPLE PVC ROSCA 1.1/4"</t>
  </si>
  <si>
    <t>NIPLE PVC ROSCA 1/2"</t>
  </si>
  <si>
    <t>NIPLE PVC ROSCA 2"</t>
  </si>
  <si>
    <t>NIPLE PVC ROSCA 2.1/2"</t>
  </si>
  <si>
    <t>NIPLE PVC ROSCA 3"</t>
  </si>
  <si>
    <t>NIPLE PVC ROSCA 3/4"</t>
  </si>
  <si>
    <t>NIPLE SEXTAVADO EM ACO CARBONO COM ROSCA BSP PRESSAO 3.000 LBS 1 1/2"</t>
  </si>
  <si>
    <t>NIPLE SEXTAVADO EM ACO CARBONO COM ROSCA BSP PRESSAO 3.000 LBS 1 1/4"</t>
  </si>
  <si>
    <t>NIPLE SEXTAVADO EM ACO CARBONO COM ROSCA BSP PRESSAO 3.000 LBS 1"</t>
  </si>
  <si>
    <t>NIPLE SEXTAVADO EM ACO CARBONO COM ROSCA BSP PRESSAO 3.000 LBS 1/2"</t>
  </si>
  <si>
    <t>NIPLE SEXTAVADO EM ACO CARBONO COM ROSCA BSP PRESSAO 3.000 LBS 2"</t>
  </si>
  <si>
    <t>NIPLE SEXTAVADO EM ACO CARBONO COM ROSCA BSP PRESSAO 3.000 LBS 3/4"</t>
  </si>
  <si>
    <t>NOBREAK 3KVA EASY UPS SRV MONO 230V SRV3KI-BR APC</t>
  </si>
  <si>
    <t>NOBREAK APC TRIFASICO 200KVA 220V/220V SCHNEIDER TOP DSP 200</t>
  </si>
  <si>
    <t>OLEO DE LINHACA 900ML NATRIELLI</t>
  </si>
  <si>
    <t>OLEO LUBRIFICANTE TRANSMISSAO (/1000)</t>
  </si>
  <si>
    <t>OPERADOR DE BATE ESTACAS</t>
  </si>
  <si>
    <t>OPERADOR DE BETONEIRA</t>
  </si>
  <si>
    <t>OPERADOR DE COMPACTADOR</t>
  </si>
  <si>
    <t>OPERADOR DE COMPRESSOR</t>
  </si>
  <si>
    <t>OPERADOR DE EQUIPAMENTO PARA JATEAMENTO</t>
  </si>
  <si>
    <t>OPERADOR DE GUINCHO</t>
  </si>
  <si>
    <t>OPERADOR DE JATO DE AREIA</t>
  </si>
  <si>
    <t>OPERADOR DE MAQUINA DEMARCADORA DE FAIXAS DE TRAFEGO</t>
  </si>
  <si>
    <t>OPERADOR DE MAQUINAS E EQUIPAMENTOS</t>
  </si>
  <si>
    <t>OPERADOR DE MARTELETE</t>
  </si>
  <si>
    <t>OPERADOR DE MARTELO DE PERFURACAO/ROMPEDOR</t>
  </si>
  <si>
    <t>OPERADOR DE REGUA ACABADORA/VIBRATORIA</t>
  </si>
  <si>
    <t>OPERADOR DE REGUA VIBRATORIA</t>
  </si>
  <si>
    <t>OPERADOR DE RETROESCAVADEIRA</t>
  </si>
  <si>
    <t>OPERADOR DE TRATOR</t>
  </si>
  <si>
    <t>OPERADOR MARTELETEIRO</t>
  </si>
  <si>
    <t>PA CARREGADEIRA PNEUS CATERPILLAR 1,72m3 105CV</t>
  </si>
  <si>
    <t>PA CARREGADEIRA PNEUS FIAT 200 2,50m3 195CV</t>
  </si>
  <si>
    <t>PA CARREGADEIRA PNEUS FIAT FR 12B 1,91m3 123CV</t>
  </si>
  <si>
    <t>PA CARREGADEIRA PNEUS FIATALLIS 1,72m3 195CV</t>
  </si>
  <si>
    <t>PA CARREGADEIRA PNEUS FIATALLIS 2,50m3 160CV</t>
  </si>
  <si>
    <t>PAINEL BOMBA DE INCENDIO ESTRELA TRIANGULO WEG 10CV 220V</t>
  </si>
  <si>
    <t>PAINEL DE PARTIDA DIRETA 3CV ADEQUACAO NR12 220V</t>
  </si>
  <si>
    <t>PAINEL GESSO ACARTONADO PLACO NBA 13</t>
  </si>
  <si>
    <t>PAINEL MPU PARA DUTOS DE AR CONDICIONADO 20mmx2,0mx1,2m</t>
  </si>
  <si>
    <t>PAINEL UV ISOPLAN - FIBRAROC - 1200 x 2110 x 35mm CRISTAL</t>
  </si>
  <si>
    <t>PALETE PARA CONTENCAO DE VAZAMENTO, 02 TAMBORES, 200 LITROS</t>
  </si>
  <si>
    <t>PALHA SANTA FE (SAPE EM MOLHE OU AMARRADINHO) PARA COBERTURA</t>
  </si>
  <si>
    <t>PALHA SANTA FE (SAPE EM MOLHE OU AMARRADINHO) PARA COBERTURA 100un/m2</t>
  </si>
  <si>
    <t>PALITO IGNITOR PARA SOLDA EXOTERMICA</t>
  </si>
  <si>
    <t>PAO COM MANTEIGA PREPARADO</t>
  </si>
  <si>
    <t>PAPEL VELUMOIDE PARA JUNTAS 0,4mm TIPO GUARNITAL VONDER</t>
  </si>
  <si>
    <t>PAPEL VELUMOIDE PARA JUNTAS 0,8mm TIPO GUARNITAL VONDER</t>
  </si>
  <si>
    <t>PAPELEIRA BELLE EPOQUE CROMADA LIGHT C-51 - DECA</t>
  </si>
  <si>
    <t>PAPELEIRA DE EMBUTIR COM ROLETE EM LOUCA A480 - DECA</t>
  </si>
  <si>
    <t>PARAFUSO ACO SEXTAVADO ASTM A325 16 x 450mm E PORCAS</t>
  </si>
  <si>
    <t>PARAFUSO ACO SEXTAVADO ROSCA SOBERBA 1/4" x 75mm</t>
  </si>
  <si>
    <t>PARAFUSO CABECA ABAULADA 16 x 45mm</t>
  </si>
  <si>
    <t>PARAFUSO CABECA CHATA PHILIPS 4,0 x 35mm</t>
  </si>
  <si>
    <t>PARAFUSO DE FIXACAO PARA TANQUE ESTEVES (2 UNIDADES)</t>
  </si>
  <si>
    <t>PARAFUSO GN 25 AGULHA TROMBETA PARA FORRO</t>
  </si>
  <si>
    <t>PARAFUSO LATAO PARA MADEIRA 50mm x 3/8"</t>
  </si>
  <si>
    <t>PARAFUSO ROSCA DUPLA 16 x 500mm 4 PORCAS/ARRUELAS</t>
  </si>
  <si>
    <t>PARAFUSO ROSCA SOBERBA 3/8" x 110mm</t>
  </si>
  <si>
    <t>PARAFUSO TELHA FIBROCIMENTO ROSCA SOBERBA 5/16" x 110mm</t>
  </si>
  <si>
    <t>PARALELEPIPEDO COMUM DE GRANITO (22 A 26 UN/M2)</t>
  </si>
  <si>
    <t>PASTA LUBRIFICANTE PARA CONEXOES PVC 1.000 GRAMAS</t>
  </si>
  <si>
    <t>PASTA LUBRIFICANTE PARA TUBOS POLYTUBES 950GR</t>
  </si>
  <si>
    <t>PASTA PARA SOLDA (FLUXO)97 x 3 (Sn Cu)</t>
  </si>
  <si>
    <t>GR</t>
  </si>
  <si>
    <t>PASTILHA 2 x 2cm DE MADREPROLA NATURALE PLACA 30 x 30cm SINCENET</t>
  </si>
  <si>
    <t>PASTILHA 2,3 x 2,3cm DE VIDRO CRISTAL PRETA PLACA 30 x 30cm COLORMIX</t>
  </si>
  <si>
    <t>PASTILHA 30 x 30,2cm DE VIDRO BORDA BOLD ILLUSION MIX MATTE PRETO PORTINARI</t>
  </si>
  <si>
    <t>PASTILHA 4,8 x 4,8cm DE INOX DELIRIO PLACA 29,2 x 29,2cm SINSENET</t>
  </si>
  <si>
    <t>PASTILHA 5 x 5cm BRANCO NEVE JATOBA</t>
  </si>
  <si>
    <t>PASTILHEIRO</t>
  </si>
  <si>
    <t>PASTILHEIRO ANDAIME EXTERNO+30% PERICULOSIDADE</t>
  </si>
  <si>
    <t>PEDRA ARDOSIA VERDE OU CINZA 30 x 30cm</t>
  </si>
  <si>
    <t>PEDRA ARDOSIA VERDE OU CINZA 42 x 42cm</t>
  </si>
  <si>
    <t>PEDRA BRITADA #1</t>
  </si>
  <si>
    <t>PEDRA BRITADA #1 E 2</t>
  </si>
  <si>
    <t>PEDRA BRITADA #2</t>
  </si>
  <si>
    <t>PEDRA BRITADA #3</t>
  </si>
  <si>
    <t>PEDRA DE MAO</t>
  </si>
  <si>
    <t>PEDRA MADEIRA EM BLOCOS IRREGULARES EM PAREDE</t>
  </si>
  <si>
    <t>PEDRA MIRACEMA ROSA 23 x 47cm</t>
  </si>
  <si>
    <t>PEDRA MIRACEMA ROSA 40 x 40cm</t>
  </si>
  <si>
    <t>PEDRA PORTUGUESA COR BRANCA</t>
  </si>
  <si>
    <t>PEDRA PORTUGUESA COR PRETA</t>
  </si>
  <si>
    <t>PEDRA PORTUGUESA COR VERMELHA</t>
  </si>
  <si>
    <t>PEDRA SAO THOME 17 x 37cm</t>
  </si>
  <si>
    <t>PEDRA ZERO/PEDRISCO/CASCALHO</t>
  </si>
  <si>
    <t>PEDREIRO</t>
  </si>
  <si>
    <t>PEITORIL EM GRANITO BRANCO CEARA 30cm</t>
  </si>
  <si>
    <t>PEITORIL EM GRANITO CINZA ANDORINHA 25cm</t>
  </si>
  <si>
    <t>PELICULA ADESIVA PARA VIDROS INSULFILM ANTI RISCO G5</t>
  </si>
  <si>
    <t>PELICULA VINILICA AUTOADESIVA FOTOLUMINESCENTE</t>
  </si>
  <si>
    <t>PERFIL "L" ABAS DESIGUAIS 1.1/2"x5/16" (9,08kg/m)</t>
  </si>
  <si>
    <t>PERFIL "L" ABAS DESIGUAIS 4"x3"x5/16" (9,08kg/m)</t>
  </si>
  <si>
    <t>PERFIL "L" ABAS DESIGUAIS 4"x3.1/2"x1/2"(17,71kg/m)</t>
  </si>
  <si>
    <t>PERFIL "L" ABAS DESIGUAIS 4"x3.1/2"x1/4" (9,10kg/m)</t>
  </si>
  <si>
    <t>PERFIL "L" ABAS IGUAIS 1"x3/16" (1,73kg/m)</t>
  </si>
  <si>
    <t>PERFIL "L" ABAS IGUAIS 1.1/2"x1/4" (3,48kg/m)</t>
  </si>
  <si>
    <t>PERFIL "L" ABAS IGUAIS 1.1/2"x1/8" (1,83kg/m)</t>
  </si>
  <si>
    <t>PERFIL "L" ABAS IGUAIS 1.1/2"x3/16" (2,68kg/m)</t>
  </si>
  <si>
    <t>PERFIL "L" ABAS IGUAIS 1.1/4"x1/8" (1,50kg/m)</t>
  </si>
  <si>
    <t>PERFIL "L" ABAS IGUAIS 1.3/4"x3/16" (3,15kg/m)</t>
  </si>
  <si>
    <t>PERFIL "L" ABAS IGUAIS 2"x1/4" (4,75kg/m)</t>
  </si>
  <si>
    <t>PERFIL "L" ABAS IGUAIS 2"x1/8" (2,46kg/m)</t>
  </si>
  <si>
    <t>PERFIL "L" ABAS IGUAIS 2"x3/16" (3,63kg/m)</t>
  </si>
  <si>
    <t>PERFIL "L" ABAS IGUAIS 2"x3/8" (6,99kg/m)</t>
  </si>
  <si>
    <t>PERFIL "L" ABAS IGUAIS 2.1/2"x1/4"(6,10kg/m)</t>
  </si>
  <si>
    <t>PERFIL "L" ABAS IGUAIS 2.1/2"x3/8" (8,78kg/m)</t>
  </si>
  <si>
    <t>PERFIL "L" ABAS IGUAIS 2.1/2"x5/16" (7,44kg/m)</t>
  </si>
  <si>
    <t>PERFIL "L" ABAS IGUAIS 3"x1/2" (13,99kg/m)</t>
  </si>
  <si>
    <t>PERFIL "L" ABAS IGUAIS 3"x1/4" (7,30kg/m)</t>
  </si>
  <si>
    <t>PERFIL "L" ABAS IGUAIS 3"x3/16" (5,50kg/m)</t>
  </si>
  <si>
    <t>PERFIL "L" ABAS IGUAIS 3"x3/8" (10,72kg/m)</t>
  </si>
  <si>
    <t>PERFIL "L" ABAS IGUAIS 3/4"x1/8" (0,88kg/m)</t>
  </si>
  <si>
    <t>PERFIL "L" ABAS IGUAIS 4"x4"x1/2" (19,05kg/m)</t>
  </si>
  <si>
    <t>PERFIL "L" ABAS IGUAIS 4"x5/8" (23,40kg/m)</t>
  </si>
  <si>
    <t>PERFIL "L" ABAS IGUAIS 5"x5"x3/4" (35,10kg/m)</t>
  </si>
  <si>
    <t>PERFIL "L" ABAS IGUAIS 5"x5/8" (29,80kg/m)</t>
  </si>
  <si>
    <t>PERFIL "L" ABAS IGUAIS 5/8"x1/8" (0,71kg/m)</t>
  </si>
  <si>
    <t>PERFIL "L" ABAS IGUAIS 7/8"xl/8" (1,040kg/m)</t>
  </si>
  <si>
    <t>PERFIL "L" ACO ABAS IGUAIS 3"x1/2" (13,99kg/m)</t>
  </si>
  <si>
    <t>PERFIL "L" ACO ENRIGECIDO CORTEN 2.1/2"x3/16"(4,57kg/m)</t>
  </si>
  <si>
    <t>PERFIL "L" ENRIGECIDO SAC-41 2"x3/16" (3,63kg/m)</t>
  </si>
  <si>
    <t>PERFIL "L" ENRIGECIDO SAC-41 2.1/2"x1/4"(6,10kg/m)</t>
  </si>
  <si>
    <t>PERFIL ACO "C" 6"x2"x7,98mm (15,60kg/m)</t>
  </si>
  <si>
    <t>PERFIL ACO "H" ASTM A572 W120x22,5mm (22,5kg/m)</t>
  </si>
  <si>
    <t>PERFIL ACO "H" ASTM A572 W200x46,1mm (46,10kg/m)</t>
  </si>
  <si>
    <t>PERFIL ACO "H" ASTM A572 W29,8x157mm (29,8kg/m)</t>
  </si>
  <si>
    <t>PERFIL ACO "H" ENRIGECIDO HP200x53,0mm (53,0kg/m)</t>
  </si>
  <si>
    <t>PERFIL ACO "H" ENRIGECIDO W200x46,1mm (46,1kg/m2)</t>
  </si>
  <si>
    <t>PERFIL ACO "I" 150x22,5mm</t>
  </si>
  <si>
    <t>PERFIL ACO "I" 152x22mm</t>
  </si>
  <si>
    <t>PERFIL ACO "I" 310x52mm</t>
  </si>
  <si>
    <t>PERFIL ACO "I" 410x53mm</t>
  </si>
  <si>
    <t>PERFIL ACO "I" 410x67mm</t>
  </si>
  <si>
    <t>PERFIL ACO "T" ASTM A36 1"x3/16" (1,79kg/m)</t>
  </si>
  <si>
    <t>PERFIL ACO "T" ASTM A36 2"x2"x1/4" (4,90kg/m)</t>
  </si>
  <si>
    <t>PERFIL ACO "U" 1.1/2"x1.1/2"X1/4" (1,73kg/m)</t>
  </si>
  <si>
    <t>PERFIL ACO "U" 3"x1.1/2"x6,55mm (7,44kg/m)</t>
  </si>
  <si>
    <t>PERFIL ACO "U" 4"x1.5/8"x6,27mm (9.30kg/m)</t>
  </si>
  <si>
    <t>PERFIL ACO "U" 6"x2"x14,20mm (23,10kg/m)</t>
  </si>
  <si>
    <t>PERFIL ACO "U" 6"x2"x5,08mm (12,20kg/m)</t>
  </si>
  <si>
    <t>PERFIL ACO CHAPA DOBRADA DUPLA 4"x2"x3/16" (15,4 kg/m)</t>
  </si>
  <si>
    <t>PERFIL ACO TUBULAR 14" x 3/8" (81,50kg/m)</t>
  </si>
  <si>
    <t>PERFIL CHAPA DOBRADA"U"ENRIGECIDA 200x75x3,75mm(11,04kg/m)</t>
  </si>
  <si>
    <t>PERFIL DE ALUMINIO ANODIZADO BRONZE BAGUETE "U" LATERAL</t>
  </si>
  <si>
    <t>PERFIL TRAVESSA CLICADO PARA FORRO REMOVIVEL 24x1250mm</t>
  </si>
  <si>
    <t>PERFIL TRAVESSA CLICADO PARA FORRO REMOVIVEL 24x625mm</t>
  </si>
  <si>
    <t>PERFIL U INOX 304 POLIDOS PARA VIDROS 8 E 10mm (15x12x15mm)</t>
  </si>
  <si>
    <t>PERFILADO - SAIDA FINAL 1/2", 3/4" ou 1"</t>
  </si>
  <si>
    <t>PERFILADO - SAIDA SUPERIOR 1/2", 3/4" ou 1"</t>
  </si>
  <si>
    <t>PERFILADO PERFURADO 38x19x6000mm CHAPA 16</t>
  </si>
  <si>
    <t>PERFILADO PERFURADO 38x38x6000mm CHAPA 22</t>
  </si>
  <si>
    <t>PERFURATRIZ ATLAS COPCO RH 571</t>
  </si>
  <si>
    <t>PERFURATRIZ MANUAL ATLAS 15H GAS.2,0CV</t>
  </si>
  <si>
    <t>PEROLAS DE ISOPOR (PARA CONCRETO LEVE)</t>
  </si>
  <si>
    <t>PERSIANA HORIZONTAL ALUMINIO 25mm</t>
  </si>
  <si>
    <t>PERSIANA HORIZONTAL ALUMINIO SLIM 16mm</t>
  </si>
  <si>
    <t>PERSIANA TIPO CELULAR OU PLISSADA, BLECAUTE,TECIDO POLIESTER</t>
  </si>
  <si>
    <t>PERSIANA TIPO ROLO,BLECAUTE,BLOQUEIO UV 100%, FIBRA VIDRO/PVC</t>
  </si>
  <si>
    <t>PERSIANA TIPO ROLO,BLECAUTE,BLOQUEIO UV 100%,TECIDO 100% POLIESTER</t>
  </si>
  <si>
    <t>PERSIANA TIPO ROLO,TELA SOLAR,BLOQUEIO 95%, POLIESTER/PVC</t>
  </si>
  <si>
    <t>PERSIANA VERTICAL INTERNA PVC BRANCA</t>
  </si>
  <si>
    <t>PICK-UP GM CHEVROLET S10 GAS.7tn 48,5CV</t>
  </si>
  <si>
    <t>PIGMENTO PO XADREZ VERMELHO</t>
  </si>
  <si>
    <t>PILAR QUADRADO NAO APARELHADO 20x20cm EM MACARANDUBA, ANGELIM OU EQUIVALENTE DA REGIAO - BRUTA</t>
  </si>
  <si>
    <t>PINO COM FURO 1/4 x 30 x 27 - FIXACAO A POLVORA ANCORA</t>
  </si>
  <si>
    <t>PINO COM FURO PARA FIXACAO DE PAINEL/PAREDE GESSO</t>
  </si>
  <si>
    <t>PINO COM ROSCA 1/4 x 25 x 20 - FIXACAO A POLVORA ANCORA</t>
  </si>
  <si>
    <t>PINO COM ROSCA 1/4 x 30 x 20 - FIXACAO A POLVORA ANCORA</t>
  </si>
  <si>
    <t>PINO COM ROSCA ACAO INDIRETA 1/4 x 20 x 11</t>
  </si>
  <si>
    <t>PINO COM ROSCA WALSYWA 1/4" 30 x 12</t>
  </si>
  <si>
    <t>PINO COM ROSCA WALSYWA 1/4" 30 x 20</t>
  </si>
  <si>
    <t>PINO DE FIXACAO PAINEIS DE GESSO COM ROSCA</t>
  </si>
  <si>
    <t>PINO PIVO HAGA - PARA PORTA PIVOTANTE - 8029</t>
  </si>
  <si>
    <t>PINO/FINCA PINO WALSYWA 1/4 (CAIXA COM 100)</t>
  </si>
  <si>
    <t>PINTOR</t>
  </si>
  <si>
    <t>PINTOR LETRISTA</t>
  </si>
  <si>
    <t>PINTOR-EMPREITADA-PINT.DEMARCAO PISO</t>
  </si>
  <si>
    <t>PISCA ALARME LED SINALIZADOR INTERMITENTE DE ALARME ATIVADO</t>
  </si>
  <si>
    <t>PISO BOX DE CANTO PARA CHUVEIRO 3,5x90x90cm GAMMA SENSEA</t>
  </si>
  <si>
    <t>PISO BOX PARA CHUVEIRO 3,5x1,20x80cm GAMMA BRANCO SENSEA</t>
  </si>
  <si>
    <t>PISO BOX PARA CHUVEIRO S/ VALVULA 90x90x14cm BRANCO EUROPA CELITE</t>
  </si>
  <si>
    <t>PISO CIMENTICIO DRENANTE NATURAL 20x20cm OTEPREM</t>
  </si>
  <si>
    <t>PISO CIMENTICIO PLACA NATURAL 40x40cm OTERPREM</t>
  </si>
  <si>
    <t>PISO ELEVADO BASE TELESCOPICA H=18cm ESTR.AGLOMERADO</t>
  </si>
  <si>
    <t>PISO ELEVADO MOUNT FLOOR ESTRUTURA EM AGLOMERADO</t>
  </si>
  <si>
    <t>PISO ELEVADO SISTEPISO MF10 LONG/PED.ACO h=7,5cm</t>
  </si>
  <si>
    <t>PISO ELEVADO WHEL PLACAS ACO/CONCRETO CEL. C/LAM. MELAM</t>
  </si>
  <si>
    <t>PISO FLEXIVEL MODULAR EM PVC FLEX 30x30cm PRETO</t>
  </si>
  <si>
    <t>PISO LAMINADO CLICADO EUCAFLOOR NEW ELEGANCE CELTIC OAK CELT</t>
  </si>
  <si>
    <t>PISO LAMINADO DURAFLOOR LINK NOGUEIRA THAR</t>
  </si>
  <si>
    <t>PISO MADEIRA CLICADO NATURE PUCON DURAFLOOR</t>
  </si>
  <si>
    <t>PISO QUADRA BASQUETE/FUTEBOL SALAO/VOLEI 18x30m</t>
  </si>
  <si>
    <t>PISO TATIL DIRECIONAL ACO INOX PARAFUSADO (COM RANHURAS)</t>
  </si>
  <si>
    <t>PISO VINILICO BEAULIEU BELGOTEX REGUA ROCKY DALI</t>
  </si>
  <si>
    <t>PISOGRAMA CONCREGRAMA/PISOGRAMA 60x45x7cm</t>
  </si>
  <si>
    <t>PISTOLA FINCA-PINO WALSYWA-CARTUCHO DE ACAO INDIRETA</t>
  </si>
  <si>
    <t>PLACA AMPLIFICADOR DIGITAL 2.1 COMPACTO 50+50+100W 200W RMS</t>
  </si>
  <si>
    <t>PLACA DE IDENTIFICACAO DE OBRAS</t>
  </si>
  <si>
    <t>PLACA DE OBRAS COM BANNER DE LONA COM IMPRESSAO EM 2 CORES 80x120cm</t>
  </si>
  <si>
    <t>PLACA DE PISO 4"x4" PARA 2 ROSCAS INOX - STAMPLAC</t>
  </si>
  <si>
    <t>PLACA DE POLIESTIRENO EXPANDIDO 500x1000x1,8mm AXTON</t>
  </si>
  <si>
    <t>PLACA DE REDE FIBRE CHANNEL NC510F 10GB PCI-E X8 10GBASE-SR TOE ISCSI (ESPELHO ALTO E BAIXO)</t>
  </si>
  <si>
    <t>PLACA DE SINALIZACAO ADESIVO DE SOLO PARA EXTINTORES/HIDRANTES 1,0x1,0m</t>
  </si>
  <si>
    <t>PLACA DE SINALIZACAO DE SOLO ADESIVA PARA CADEIRANTE 1,20x0,80cm</t>
  </si>
  <si>
    <t>PLACA DE SINALIZACAO FOTOLUMINESCENTE EXTINTOR INCENDIO 20x20cm NBR 13434-2:2004</t>
  </si>
  <si>
    <t>PLACA PARA FORRO DE ISOPOR TEXTURIZADO 20mm 1,250x0,625mm</t>
  </si>
  <si>
    <t>PLACA PIAL PLUS+ BRANCA PARA 1 MODULO PARA CANALETA DLP 648731BC LEGRAND</t>
  </si>
  <si>
    <t>PLACA PIAL PLUS+ BRANCA PARA 2 MODULOS PARA CANALETA DLP 648731BC LEGRAND</t>
  </si>
  <si>
    <t>PLACA PISO 4"x2" CEGA LATAO STAMPLAC</t>
  </si>
  <si>
    <t>PLACA PISO 4"x2" COM FURO EM INOX STAMPLAC</t>
  </si>
  <si>
    <t>PLACA PISO 4"x4" COM FURO INOX STAMPLAC</t>
  </si>
  <si>
    <t>PLACA STYROPOR 10mm</t>
  </si>
  <si>
    <t>PLANTIO-ADUBO SUBSTRATO BIOMIX ORGANICO</t>
  </si>
  <si>
    <t>PLANTIO-TERRA VEGETAL TRATADA PARA PLANTIO</t>
  </si>
  <si>
    <t>PLATAFORMA ELEVATORIA DE TRANSPORTE VERTICAL, DESNIVEL ATE 2,00 M, SEMI CABINADA, PINTURA BRANCA, PORTAS UNILATERAL OU OPOSTAS</t>
  </si>
  <si>
    <t>PLATAFORMA ELEVATORIA DE TRANSPORTE VERTICAL, DESNIVEL DE 2,0 ATE 4,00 M, CABINADA EM ACO INOX, PORTAS UNILATERAL OU OPOSTAS - ENCLAUSURAMENTO EM ALVENARIA A CARGO DO CONTRATANTE</t>
  </si>
  <si>
    <t>PLATAFORMA ELEVATORIA DE TRANSPORTE VERTICAL, DESNIVEL DE 2,0 ATE 4,00m CABINADA EM ACO INOX, PORTAS UNILATERAL OU OPOSTAS - ENCLAUSURAMENTO EM ESTRUTURA DE ACO E VIDRO</t>
  </si>
  <si>
    <t>PLUG DE COBRE 717 ROSCA/ROSCA 1"</t>
  </si>
  <si>
    <t>PLUG DE COBRE 717 ROSCA/ROSCA 1/2"</t>
  </si>
  <si>
    <t>PLUG DE COBRE 717 ROSCA/ROSCA 3/4"</t>
  </si>
  <si>
    <t>PLUG PARA RALO SIFONADO FERRO FUNDIDO 50mm</t>
  </si>
  <si>
    <t>PLUG PVC ESGOTO SERIE NORMAL 50mm</t>
  </si>
  <si>
    <t>PLUG PVC ROSCAVEL 1"</t>
  </si>
  <si>
    <t>PLUG PVC ROSCAVEL 1.1/2"</t>
  </si>
  <si>
    <t>PLUG PVC ROSCAVEL 1.1/4"</t>
  </si>
  <si>
    <t>PLUG PVC ROSCAVEL 1/2"</t>
  </si>
  <si>
    <t>PLUG PVC ROSCAVEL 2"</t>
  </si>
  <si>
    <t>PLUG PVC ROSCAVEL 3/4"</t>
  </si>
  <si>
    <t>PLUGUE PARA CARREGADOR DE CARRO ELETRICO TIPO GB/T (FEMEA) 32A</t>
  </si>
  <si>
    <t>PLUGUE PARA CARREGADOR DE CARRO ELETRICO TIPO GB/T (MACHO) 80A</t>
  </si>
  <si>
    <t>PNEU 155x13 4 LONAS GOL(/1000)</t>
  </si>
  <si>
    <t>PNEU 175x14 6 LONAS (/1000)</t>
  </si>
  <si>
    <t>PNEU 175x70 SR 13 (/1000)</t>
  </si>
  <si>
    <t>PNEU 185x70 SR 13 (/1000)</t>
  </si>
  <si>
    <t>PNEU 195x65 SR 14 (/1000)</t>
  </si>
  <si>
    <t>PNEU 205 R15 8L (/1000)</t>
  </si>
  <si>
    <t>PNEU 205x55 SR 16 (/1000)</t>
  </si>
  <si>
    <t>PNEU 235x75 R16 (/1000)</t>
  </si>
  <si>
    <t>PNEU RADIAL 225x70 R15 6L S10 PICK UP (/1000)</t>
  </si>
  <si>
    <t>PNEU UTILIZADO FIXADO EM ESTACAS PARA PROTECAO DE PIER</t>
  </si>
  <si>
    <t>PO DE MARMORE</t>
  </si>
  <si>
    <t>PO DE PEDRA (PEDRA ZERO)</t>
  </si>
  <si>
    <t>POLTRONA OLINDA POLIESTER CINZA E AMENDOA</t>
  </si>
  <si>
    <t>POMADA SULFATO DE NEOMICINA + BACITRACINA PARA QUEIMADURAS 50GR</t>
  </si>
  <si>
    <t>PONTALETE 7,5x7,5cm (3x3") PERNA/BARROTE/ESTRONCA</t>
  </si>
  <si>
    <t>PONTEIRA PLASTICA DE PROTECAO PARA VERGALHAO</t>
  </si>
  <si>
    <t>PORCA ACO SEXTAVADA A325 1/4"</t>
  </si>
  <si>
    <t>PORCA FLANGE 3/8 SAE LATAO USINADA PARA CONEXAO DE GAS</t>
  </si>
  <si>
    <t>PORCA OLHAL EM ACO GALVANIZADO, DIAMETRO NOMINAL DE 16mm</t>
  </si>
  <si>
    <t>PORCELANATO 100x100cm ESMALTADO BRILHANTE BORDA RETA TORONTO CEUSA</t>
  </si>
  <si>
    <t>PORCELANATO 100x100cm RETIFICADO CIMENTO DETROIT AL ACETINADO PORTINARI</t>
  </si>
  <si>
    <t>PORCELANATO 120x120cm RETIFICADO BLACK SUPREME POLIDO PORTOBELLO</t>
  </si>
  <si>
    <t>PORCELANATO 19x90,2cm BOSCO MEL ACETINADO RETIFICADO BEGE ELIANE</t>
  </si>
  <si>
    <t>PORCELANATO 25x25cm BORDA RETA BRILHANTE CARIBBEAN VILLAGRES</t>
  </si>
  <si>
    <t>PORCELANATO 28,80x119cm RETIFICADO DEMOLICAO ACETINADO MADEIRA CEUSA</t>
  </si>
  <si>
    <t>PORCELANATO 50x101cm METALICCA CORTEN CRISTALLO ELIZABETH</t>
  </si>
  <si>
    <t>PORCELANATO 50x50cm POLIDO BIANCO PLUS ELIANE</t>
  </si>
  <si>
    <t>PORCELANATO 58,4x58,4cm RETIFICADO YORK SOFT GRAY PORTINARI</t>
  </si>
  <si>
    <t>PORCELANATO 59x118,20cm FLAT BORDA RETA ELIANE</t>
  </si>
  <si>
    <t>PORCELANATO 59x118,cm ESMALT.POLIDO BORDA RETA GRAY ELIANE</t>
  </si>
  <si>
    <t>PORCELANATO 59x59cm PLACE ACETINADO RETIFICADO BRANCO ELIANE</t>
  </si>
  <si>
    <t>PORCELANATO 59x59cm RETIFICADO CIMENTO ACETINADO ELIANE</t>
  </si>
  <si>
    <t>PORCELANATO 60x120cm BORDA RETA ACETINADO LOFT WHITE PORTINARI</t>
  </si>
  <si>
    <t>PORCELANATO 60x60cm AVORIO DI BRESCIA RETIFICADO PORTOBELLO</t>
  </si>
  <si>
    <t>PORCELANATO 60x60cm BORDA RETA PANNA PLUS POLIDO BEGE ELIANE</t>
  </si>
  <si>
    <t>PORCELANATO 60x60cm HD ACETINADO BORDA RETA CALACATA CLASSIC PORTINARI</t>
  </si>
  <si>
    <t>PORCELANATO 60x60cm POLIDO BORDA RETA BIANCO PLUS ELIANE</t>
  </si>
  <si>
    <t>PORCELANATO 60x60cm RETIFICADO ACETINADO NORDICO SNOW INCEPA</t>
  </si>
  <si>
    <t>PORCELANATO 60x60cm RETIFICADO NATURAL CIMENTO ACETINADO PORTOBELLO</t>
  </si>
  <si>
    <t>PORCELANATO 61x61cm ESMALTADO ACETINADO BOLD COIMBRA PALHA INCEPA</t>
  </si>
  <si>
    <t>PORCELANATO 62,5x62,5cm RETIFICADO MASTER POLIDO BIANCO ELIZABETH</t>
  </si>
  <si>
    <t>PORCELANATO 87,7x87,7cm RETIFICADO YORK POLIDO CINZA CLARO PORTINARI</t>
  </si>
  <si>
    <t>PORCELANATO 90x90cm RETIFICADO DETROIT AL HARD PORTINARI</t>
  </si>
  <si>
    <t>PORCELANATO 90x90cm RETIFICADO HD FLAT ACETINADO ELIANE</t>
  </si>
  <si>
    <t>PORCELANATO 90x90cm RETIFICADO MONTE POLIDO BIANCO PORTINARI</t>
  </si>
  <si>
    <t>PORTA 1 FOLHA LAMBRIL ALUMINIO NATURAL LINHA 25</t>
  </si>
  <si>
    <t>PORTA 2 FOLHAS DE CORRER 1,80x2,10 ALUMINIO NATURAL</t>
  </si>
  <si>
    <t>PORTA 713 BROTAS - MADEIRA MACICA - ANGELIM 0,80x2,10m</t>
  </si>
  <si>
    <t>PORTA 713 BROTAS - MADEIRA MACICA - ANGELIM 0,90x2,10m</t>
  </si>
  <si>
    <t>PORTA ACUSTICA 0,80x2,10m PROFISSIONAL ESPESSURA 80mm COM ISOLACAO DE 50 dB COMPLETA</t>
  </si>
  <si>
    <t>PORTA CACAMBA BOCA DE LIXO EM ACO GALVANIZADO PINTADO</t>
  </si>
  <si>
    <t>PORTA CORRER 2F ALUM.1,2x2,1m PINT.ELETROSTATICA BRANCA</t>
  </si>
  <si>
    <t>PORTA CORTA FOGO EM CHAPA DE ACO GALVANIZADA, P-90, DUAS FOLHAS 1,20x2,10m, COMPLETA - NBR 11742</t>
  </si>
  <si>
    <t>PORTA CORTA FOGO EM CHAPA DE ACO GALVANIZADA, P-90, DUAS FOLHAS 2,30x2,10m, COMPLETA - NBR 11742</t>
  </si>
  <si>
    <t>PORTA CORTA FOGO EM CHAPA DE ACO GALVANIZADA, P-90, UMA FOLHA 0,80x2,10m, COMPLETA - NBR 11742</t>
  </si>
  <si>
    <t>PORTA CORTA FOGO EM CHAPA DE ACO GALVANIZADA, P-90, UMA FOLHA 1,00x2,10m, COMPLETA -NBR 11742</t>
  </si>
  <si>
    <t>PORTA DE ABRIR 2 FOLHAS PIVOTANTE MEXICANA 345 VIDRO ARCO EM MADEIRA CEDRO ARANA MONTADA NO BATENTE DE 14cm COM PIVO – CASMAVI 2,15x1,92m SEM COLOCACAO</t>
  </si>
  <si>
    <t>PORTA DE ABRIR PIVOTANTE MODELO BELISSIMA EM MADEIRA IMBUIA COM PUXADOR RETO 60 CM E FECHADURA BATENTE DE 14cm – UNIPORTAS 1,0x2,10m SEM COLOCACAO</t>
  </si>
  <si>
    <t>PORTA DE CORRER 2 FOLHAS EM PVC COM VIDRO TEMPERADO 210x200m BRIMAK</t>
  </si>
  <si>
    <t>PORTA DE MADEIRA LISA PARA VERNIZ 0,70x2,10m</t>
  </si>
  <si>
    <t>PORTA DE VIDRO BLINDEX 10mm C/FERRAGENS 1 FL. 1,0x2,10m</t>
  </si>
  <si>
    <t>PORTA DE VIDRO BLINDEX 10mm C/FERRAGENS 2 FL. 1,6x2,10m</t>
  </si>
  <si>
    <t>PORTA EM PVC 1F GIRO SIMPLES 0,60X2,10m REAL</t>
  </si>
  <si>
    <t>PORTA ESTRELAR - MADEIRA MACICA - ANGELIM 0,60x2,10m</t>
  </si>
  <si>
    <t>PORTA GIRATORIA 3 FOLHAS 1,0m+VIDRO+DETETOR METAIS REDOR PORTAS POTTER</t>
  </si>
  <si>
    <t>PORTA GRELHA F.FUNDIDO QUADRADO 30x30cm</t>
  </si>
  <si>
    <t>PORTA GRELHA QUADRADA CINZA 100mm TIGRE</t>
  </si>
  <si>
    <t>PORTA GRELHA QUADRADA INOX 100mm CLARINOX</t>
  </si>
  <si>
    <t>PORTA GRELHA REDONDA BRANCA 150mm TIGRE</t>
  </si>
  <si>
    <t>PORTA INTERNA SEMI OCA PARA PINTURA (60/70/80/90cm)</t>
  </si>
  <si>
    <t>PORTA LAMINADA FERRO GALVANIZADO 1 FOLHA COM FERRAGENS</t>
  </si>
  <si>
    <t>PORTA MADEIRA 2 FOLHAS PARA VENEZIANA/VIDRO</t>
  </si>
  <si>
    <t>PORTA MADEIRA COMPENSADO LISO PARA VERNIZ (60/90cm)</t>
  </si>
  <si>
    <t>PORTA MADEIRA CORRER 4 FOLHAS RETA METHA PARA VIDRO</t>
  </si>
  <si>
    <t>PORTA MADEIRA LISA PARA PINTURA (60/70/80/90cm)</t>
  </si>
  <si>
    <t>PORTA MADEIRA LISA PINTURA 0,60x1,60m</t>
  </si>
  <si>
    <t>PORTA MADEIRA LISA PINTURA 0,60x1,80m</t>
  </si>
  <si>
    <t>PORTA MADEIRA LISA PINTURA 0,60x2,10m</t>
  </si>
  <si>
    <t>PORTA MADEIRA LISA PINTURA 0,70x1,60m</t>
  </si>
  <si>
    <t>PORTA MADEIRA LISA PINTURA 0,70x2,10m</t>
  </si>
  <si>
    <t>PORTA MADEIRA LISA PINTURA 0,80x1,80m</t>
  </si>
  <si>
    <t>PORTA MADEIRA LISA PINTURA 0,80x1,90m</t>
  </si>
  <si>
    <t>PORTA MADEIRA LISA PINTURA 0,80x2,10m</t>
  </si>
  <si>
    <t>PORTA MADEIRA LISA PINTURA 0,90x1,80m</t>
  </si>
  <si>
    <t>PORTA MADEIRA LISA PINTURA 0,90x2,10m</t>
  </si>
  <si>
    <t>PORTA MADEIRA LISA PINTURA 1,00x1,80m</t>
  </si>
  <si>
    <t>PORTA MADEIRA LISA PINTURA 1,00x2,10m</t>
  </si>
  <si>
    <t>PORTA MADEIRA MACICA ANGELIN PEDRA VENEZIANA 0,80x2,10m</t>
  </si>
  <si>
    <t>PORTA MADEIRA TAUARI COMPLETA C/BATENTE E FECHADURA 90x210m</t>
  </si>
  <si>
    <t>PORTA MADEIRA VENEZIANA 0,60x2,10m</t>
  </si>
  <si>
    <t>PORTA MADEIRA VENEZIANA 0,70x2,10m</t>
  </si>
  <si>
    <t>PORTA PAPEL HIGIENICO DE EMBUTIR CROMADO CRISMETAL</t>
  </si>
  <si>
    <t>PORTA PAPEL HIGIENICO ROLAO NOBLE EM INOX - BIOVIS</t>
  </si>
  <si>
    <t>PORTA PIVOTANTE 713 - MADEIRA MACICA - ANGELIM 2,17x1,07m</t>
  </si>
  <si>
    <t>PORTA SANFONADA PVC PRATICA EASY LOCK 210x90cm CINZA ARAFORROS</t>
  </si>
  <si>
    <t>PORTA TOALHAS METALICA DE BANHO ARGOLA 0006-AGCRCR MOLDENOX</t>
  </si>
  <si>
    <t>PORTAL DE ENTRADA DUPLO EM MADEIRA MACICA MODELO REALEZA 2 F</t>
  </si>
  <si>
    <t>PORTAO 2 FOLHAS EM TUBO GALVANIZADO 2" TELA MALHA 2" FIO 10</t>
  </si>
  <si>
    <t>PORTAO EM TUBOS FERRO GALVANIZADO COMPLETO</t>
  </si>
  <si>
    <t>PORTAO FERRO 2 FOLHAS PARA GRADIL EXTERNO</t>
  </si>
  <si>
    <t>PORTAO FERRO CH.DOBRADA COMPLETO+PINTURA ESMALTE</t>
  </si>
  <si>
    <t>PORTEIRO ELETRONICO COLETIVO AMELCO 16 PONTOS UNIDADE EXTERNA AM-PPR16</t>
  </si>
  <si>
    <t>PORTINHOLA MADEIRA VENEZIANA</t>
  </si>
  <si>
    <t>POSTE ACO CURVO SIMPLES ENGASTADO 9,0m</t>
  </si>
  <si>
    <t>POSTE CONICO CONTINUO EM ACO GALVANIZADO CURVO BRACO DUPLO ENGASTADO 9,0m</t>
  </si>
  <si>
    <t>POSTE DE SINALIZACAO PARA PLACA DE TRANSITO ACO GALVANIZADO 2"x3,0m</t>
  </si>
  <si>
    <t>POSTE TELECONICO RETO COM BASE / FLANGE - PTR-01 COR PRETA 6,0m INDUSPAR</t>
  </si>
  <si>
    <t>POTENCIOMETRO DE FIO 30R 5W</t>
  </si>
  <si>
    <t>PRANCHAO DE MADEIRA APARELHADA 8x30cm MACARANDUBA, ANGELIM OU SIMILAR</t>
  </si>
  <si>
    <t>PRE-FILTRO COMPLETO BOMBA JACUZZI MODELO A</t>
  </si>
  <si>
    <t>PRE-FILTRO PARA BOMBA APP-6/7/8/9/10 COM PARAFUSO - ALBACETE</t>
  </si>
  <si>
    <t>PREGO FERRO GALVANIZADO 15x15 (636 un/kg)</t>
  </si>
  <si>
    <t>PREGO FERRO GALVANIZADO 16x24 (285 un/kg)</t>
  </si>
  <si>
    <t>PREGO FERRO GALVANIZADO 17x27 (226 un/kg)</t>
  </si>
  <si>
    <t>PREGO FERRO GALVANIZADO 19x36 (109 un/kg)</t>
  </si>
  <si>
    <t>PRESILHA EM LATAO FURO 7mm 35/50mm2</t>
  </si>
  <si>
    <t>PRESSOSTATO ALTA/BAIXA COM REARME MANUAL REF. KP15</t>
  </si>
  <si>
    <t>PRESSOSTATO KPI 36 DANFOSS 2 A 12 BAR</t>
  </si>
  <si>
    <t>PRESSOSTATO KPI 36 DANFOSS 2 A 14 BAR</t>
  </si>
  <si>
    <t>PRIMER ACRILICO CINZA DIRETO METAL 025 SHERWIN-WILLIANS</t>
  </si>
  <si>
    <t>PRIMER ASFLATICO VEDACIT A BASE D'AGUA</t>
  </si>
  <si>
    <t>PRIMER PARA MANTA ASFALTICA ECOPRIMER VIAPOL</t>
  </si>
  <si>
    <t>PRIMER SINTETICO UNIVERSAL RUBBER 900ML</t>
  </si>
  <si>
    <t>PRIMER SOLIDO CINZA 8200 LAZZURIL GALAO 3,6 LITROS</t>
  </si>
  <si>
    <t>PRISIONEIRO ACO ZINCADO - CHUMBADOR 1/4 X 2" COM PARAFUSO - CBA / CB / CBT</t>
  </si>
  <si>
    <t>BD</t>
  </si>
  <si>
    <t>PROGRAMADOR HORARIO DIG. BIV.DIARIO/SEMANAL COEL BWT40HRR</t>
  </si>
  <si>
    <t>PROGRAMADOR HORARIO DIGITAL, BIVOLT, DIARIO OU SEMANAL, DISPLAY EM CRISTAL LIQUIDO, COM MINIMO DE 08 PROGRAMACOES - REF. 7PV03 SIEMENS</t>
  </si>
  <si>
    <t>PROJETO "AS BUILT" DE ARQUITETURA</t>
  </si>
  <si>
    <t>PROJETO "AS BUILT" DE INSTALACOES ELETRICAS</t>
  </si>
  <si>
    <t>PROJETO "AS BUILT" DE INSTALACOES HIDRAULICAS</t>
  </si>
  <si>
    <t>PROJETO - COMPLEMENTARES/PERSPECTIVAS DA OBRA</t>
  </si>
  <si>
    <t>PROJETO AMBIENTAL FEEMA</t>
  </si>
  <si>
    <t>PROJETO ARQUIT.ESTRUT.INST.GERAIS EDIF.MULTIFAMILIAR</t>
  </si>
  <si>
    <t>PROJETO DE ABASTECIMENTO DE AGUA</t>
  </si>
  <si>
    <t>PROJETO DE ACESSIBILIDADE DESENVOLVIDO EM REVIT PARA PROCESSOS BIM</t>
  </si>
  <si>
    <t>PROJETO DE AGUAS PLUVIAIS</t>
  </si>
  <si>
    <t>PROJETO DE AGUAS PLUVIAIS DESENVOLVIDO EM REVIT PARA PROCESSOS BIM</t>
  </si>
  <si>
    <t>PROJETO DE AJARDINAMENTO ACIMA DE 400m2</t>
  </si>
  <si>
    <t>PROJETO DE AJARDINAMENTO ATE 3.000m2</t>
  </si>
  <si>
    <t>PROJETO DE AJARDINAMENTO ATE 300m2</t>
  </si>
  <si>
    <t>PROJETO DE AMBIENTE DE TOMOGRAFO/RAIO X/RESSONANCIA</t>
  </si>
  <si>
    <t>PROJETO DE AR CONDICIONADO/EXAUSTAO DESENVOLVIDO EM REVIT PARA PROCESSOS BIM</t>
  </si>
  <si>
    <t>PROJETO DE ARQUITETURA DE APROVACAO (LEGAL) ACIMA DE 400m2</t>
  </si>
  <si>
    <t>PROJETO DE ARQUITETURA DE APROVACAO (LEGAL) ATE 400m2</t>
  </si>
  <si>
    <t>PROJETO DE ARQUITETURA DESENVOLVIDO EM REVIT PARA PROCESSOS BIM</t>
  </si>
  <si>
    <t>PROJETO DE ARQUITETURA RESIDENCIAL ATE 400m2</t>
  </si>
  <si>
    <t>PROJETO DE ARQUITETURA RESIDENCIAL E EXECUCAO DE OBRAS</t>
  </si>
  <si>
    <t>PROJETO DE ATERRAMENTO-SPDA DESENVOLVIDO EM REVIT PARA PROCESSOS BIM</t>
  </si>
  <si>
    <t>PROJETO DE CANTEIRO DE OBRAS PARA EDIFICACAO</t>
  </si>
  <si>
    <t>PROJETO DE CFTV/CATV DESENVOLVIDO EM REVIT PARA PROCESSOS BIM</t>
  </si>
  <si>
    <t>PROJETO DE COMBATE A INCENDIO-SDAI DESENVOLVIDO EM REVIT PARA PROCESSOS BIM</t>
  </si>
  <si>
    <t>PROJETO DE CONTENCAO DE DIVISAS</t>
  </si>
  <si>
    <t>PROJETO DE DETALHAMENTO E PROGRAMACAO VISUAL</t>
  </si>
  <si>
    <t>PROJETO DE DRENAGEM E AGUAS PLUVIAIS ACIMA DE 400m2</t>
  </si>
  <si>
    <t>PROJETO DE EDIFICACAO EM ESTRUTURA METALICA</t>
  </si>
  <si>
    <t>PROJETO DE ESGOTO SANITARIO</t>
  </si>
  <si>
    <t>PROJETO DE ESTRUTURA CONVENCIONAL DESENVOLVIDO EM REVIT PARA PROCESSOS BIM</t>
  </si>
  <si>
    <t>PROJETO DE ESTRUTURA METALICA DESENVOLVIDO EM REVIT PARA PROCESSOS BIM</t>
  </si>
  <si>
    <t>PROJETO DE FUNDACOES ATE 400m2</t>
  </si>
  <si>
    <t>PROJETO DE FUNDACOES DESENVOLVIDO EM REVIT PARA PROCESSOS BIM</t>
  </si>
  <si>
    <t>PROJETO DE INSTALACAO - LOGICA ACIMA DE 400m2</t>
  </si>
  <si>
    <t>PROJETO DE INSTALACAO - LOGICA ATE 400m2</t>
  </si>
  <si>
    <t>PROJETO DE INSTALACAO DE CFTV/CATV ACIMA DE 400m2</t>
  </si>
  <si>
    <t>PROJETO DE INSTALACAO DE CFTV/CATV ATE 400m2</t>
  </si>
  <si>
    <t>PROJETO DE INSTALACAO ELETRICA</t>
  </si>
  <si>
    <t>PROJETO DE INSTALACOES ELETRICAS DESENVOLVIDO EM REVIT PARA PROCESSOS BIM</t>
  </si>
  <si>
    <t>PROJETO DE INSTALACOES GERAIS</t>
  </si>
  <si>
    <t>PROJETO DE INSTALACOES HIDRAULICAS DESENVOLVIDO EM REVIT PARA PROCESSOS BIM</t>
  </si>
  <si>
    <t>PROJETO DE INSTALACOES SANITARIAS DESENVOLVIDO EM REVIT PARA PROCESSOS BIM</t>
  </si>
  <si>
    <t>PROJETO DE INSTALACOES TOMOGRAFO/RAIO X/RESSONANCIA</t>
  </si>
  <si>
    <t>PROJETO DE PLAYGROUND EM EDIFICACAO</t>
  </si>
  <si>
    <t>PROJETO DE REDE LOGICA</t>
  </si>
  <si>
    <t>PROJETO DE REDE LOGICA DESENVOLVIDO EM REVIT PARA PROCESSOS BIM</t>
  </si>
  <si>
    <t>PROJETO DE REFORCO ESTRUTURAL</t>
  </si>
  <si>
    <t>PROJETO DE REFORCO ESTRUTURAL DESENVOLVIDO EM REVIT PARA PROCESSOS BIM</t>
  </si>
  <si>
    <t>PROJETO DE SEGURANCA - INCENDIO</t>
  </si>
  <si>
    <t>PROJETO DE SONORIZACAO DESENVOLVIDO EM REVIT PARA PROCESSOS BIM</t>
  </si>
  <si>
    <t>PROJETO DE SPDA - ACIMA DE 400m2</t>
  </si>
  <si>
    <t>PROJETO DE SPDA - ATE 400m2</t>
  </si>
  <si>
    <t>PROJETO E CALCULO ESTRUTURAL EDIFICACAO RESIDENCIAL</t>
  </si>
  <si>
    <t>PROJETO ESTRUTURAL ACIMA DE 400m2</t>
  </si>
  <si>
    <t>PROJETO ESTRUTURAL ATE 400m2</t>
  </si>
  <si>
    <t>PROJETO ESTRUTURAL PARA EDIFICACAO</t>
  </si>
  <si>
    <t>PROJETO ESTRUTURAL PARA FUNDACOES</t>
  </si>
  <si>
    <t>PROJETO EXECUTIVO ACESSIBILILADE E SINALIZACAO ACIMA 400m2</t>
  </si>
  <si>
    <t>PROJETO EXECUTIVO DE ARQUITETURA</t>
  </si>
  <si>
    <t>PROJETO EXECUTIVO DE ARQUITETURA ACIMA 400m2</t>
  </si>
  <si>
    <t>PROJETO EXECUTIVO DE ARQUITETURA ATE 400m2</t>
  </si>
  <si>
    <t>PROJETO EXECUTIVO DE RESIDENCIAS ACIMA DE 400m2</t>
  </si>
  <si>
    <t>PROJETO EXECUTIVO ESTRUTURAL</t>
  </si>
  <si>
    <t>PROJETO FUNDACOES ACIMA 400m2</t>
  </si>
  <si>
    <t>PROJETO GEOLOGICO</t>
  </si>
  <si>
    <t>PROJETO INSTALACAO AR CONDICIONADO</t>
  </si>
  <si>
    <t>PROJETO INSTALACAO COMERCIAL</t>
  </si>
  <si>
    <t>PROJETO INSTALACAO DE GASES MEDICINAIS</t>
  </si>
  <si>
    <t>PROJETO INSTALACAO DE SONORIZACAO</t>
  </si>
  <si>
    <t>PROJETO INSTALACAO DE TELEFONE EDIF.RESIDENCIAL</t>
  </si>
  <si>
    <t>PROJETO INSTALACAO DE VACUO MEDICINAL</t>
  </si>
  <si>
    <t>PROJETO INSTALACAO DE VAPOR E CONDENSADO</t>
  </si>
  <si>
    <t>PROJETO INSTALACAO DE VENTILACAO MECANICA</t>
  </si>
  <si>
    <t>PROJETO INSTALACAO ELETRICA EDIF.RESIDENCIAL</t>
  </si>
  <si>
    <t>PROJETO INSTALACAO HIDRAULICA EM EDIFICACAO</t>
  </si>
  <si>
    <t>PROJETO INSTALACAO INCENDIO</t>
  </si>
  <si>
    <t>PROJETO INSTALACAO INDUSTRIAL</t>
  </si>
  <si>
    <t>PROJETO INSTALACAO OXIGENIO MEDICINAL</t>
  </si>
  <si>
    <t>PROJETO INSTALACOES AGUAS PLUVIAIS ATE 400m2</t>
  </si>
  <si>
    <t>PROJETO INSTALACOES DE GAS ACIMA DE 400m2</t>
  </si>
  <si>
    <t>PROJETO INSTALACOES DE INCENDIO - ATE DE 750m2</t>
  </si>
  <si>
    <t>PROJETO INSTALACOES DE INCENDIO - HIDRANTE ATE 400m2</t>
  </si>
  <si>
    <t>PROJETO INSTALACOES DE INCENDIO - SPRINKLER ACIMA 750m2</t>
  </si>
  <si>
    <t>PROJETO INSTALACOES ELETRICAS ALTA TENSAO</t>
  </si>
  <si>
    <t>PROJETO INSTALACOES ELETRICAS BAIXA TENSAO ACIMA DE 400m2</t>
  </si>
  <si>
    <t>PROJETO INSTALACOES HIDRAULICAS ACIMA DE 400m2</t>
  </si>
  <si>
    <t>PROJETO INSTALACOES HIDRAULICAS ATE 400m2</t>
  </si>
  <si>
    <t>PROJETO INSTALACOES HIDROSANITARIAS ED. RESIDENCIAL</t>
  </si>
  <si>
    <t>PROJETO INSTALACOES PREV. E COMBATE A INCENDIO ACIMA 700m2</t>
  </si>
  <si>
    <t>PROJETO INSTALACOES SANITARIAS ACIMA DE 400m2</t>
  </si>
  <si>
    <t>PROJETO INSTALACOES SANITARIAS ATE 400m2</t>
  </si>
  <si>
    <t>PROJETO MODIFICACAO DE CALCULO ESTRUTURAL</t>
  </si>
  <si>
    <t>PROJETO PARA INSTALACAO DE GAS EDIF.RESIDENCIAL</t>
  </si>
  <si>
    <t>PROJETO PARA LABORATORIO DE SISTEMAS LOGICOS</t>
  </si>
  <si>
    <t>PROJETO PARA REFORCO DE FUNDACOES EM ESTRUTURAS</t>
  </si>
  <si>
    <t>PROJETO SISTEMA DE PROTECAO CONTRA DESCARGAS AEREAS</t>
  </si>
  <si>
    <t>PROLONGADOR CAIXA OCTOGONAL FUNDO FIXO TIGREFLEX LARANJA 4x4"</t>
  </si>
  <si>
    <t>PROLONGADOR PVC COM UMA ENTRADA P/CAIXA MULTIPLA 100mm</t>
  </si>
  <si>
    <t>PROLONGADOR/DISTANCIADOR EM ALUMINIO CROMADO 1", COMPRIMENTO 2,5 CM - REF. PAUMA, WA METALURGICA, MITAL</t>
  </si>
  <si>
    <t>PROLONGAMENTO DE CAIXA SIFONADA PVC 100x100mm</t>
  </si>
  <si>
    <t>PROLONGAMENTO DE CAIXA SIFONADA PVC 100x200mm</t>
  </si>
  <si>
    <t>PROLONGAMENTO DE CAIXA SIFONADA PVC 150x150mm</t>
  </si>
  <si>
    <t>PROLONGAMENTO DE CAIXA SIFONADA PVC 250x200mm</t>
  </si>
  <si>
    <t>PROLONGAMENTO VALVULA RETENCAO PVC ESGOTO NORMAL 150mm</t>
  </si>
  <si>
    <t>PROLONGAMENTO/EXTENSAO PARA CHUVEIROS E TORNEIRAS CROMADO 10cm 3/4'' 171508 BLUKIT</t>
  </si>
  <si>
    <t>PROPORCIONADOR DE ESPUMA 1.1/2" STORZ 200LPM</t>
  </si>
  <si>
    <t>PROTENSAO-ACO P/PROTENSAO ANCORAGEM PASSIVA FIXA 12 FS</t>
  </si>
  <si>
    <t>PROTENSAO-BAINHA METALICA D=105mm</t>
  </si>
  <si>
    <t>PROTENSAO-BAINHA METALICA D=30mm</t>
  </si>
  <si>
    <t>PROTENSAO-BAINHA METALICA D=40mm</t>
  </si>
  <si>
    <t>PROTENSAO-BAINHA METALICA D=45mm</t>
  </si>
  <si>
    <t>PROTENSAO-BAINHA METALICA D=50mm</t>
  </si>
  <si>
    <t>PROTENSAO-BAINHA METALICA D=55mm</t>
  </si>
  <si>
    <t>PROTENSAO-BAINHA METALICA D=60mm</t>
  </si>
  <si>
    <t>PROTENSAO-BAINHA METALICA D=65mm</t>
  </si>
  <si>
    <t>PROTENSAO-BAINHA METALICA D=70mm</t>
  </si>
  <si>
    <t>PROTENSAO-MANGUEIRA PLASTICA 1/2"x1.5mm</t>
  </si>
  <si>
    <t>PROTENSAO-PARAFUSO CONE/FORMA 27x1/2"</t>
  </si>
  <si>
    <t>PROTENSAO-PURGADOR PLASTICO PARA INJECAO</t>
  </si>
  <si>
    <t>PROTENSAO-SERVICOS DE PROTENSAO PARA CORDOALHA ENGRAXADA DE 12,7mm</t>
  </si>
  <si>
    <t>PROTETOR DPS TELEFONICO AKT2391 MARGIRIUS</t>
  </si>
  <si>
    <t>PROTETOR PARA CAMERA MINI DOME 4" CINZA ANTI-VANDALISMO BULHER</t>
  </si>
  <si>
    <t>PURGADOR AUTOMATICO DE REDE DE AR PGA-2400</t>
  </si>
  <si>
    <t>PURGADOR DE AR PARA LIQUIDOS 1/2" CALEFFI</t>
  </si>
  <si>
    <t>PUXADOR CONCHA ZAMAK CROMADO PARA FOLHA DE CAIXILHO</t>
  </si>
  <si>
    <t>PUXADOR DUPLO ACO INOX PRETO SLIM 70 PARA PORTA</t>
  </si>
  <si>
    <t>PUXADOR EM PINO DE MADEIRA CEREJEIRA PEQUENO COM PARAFUSO E PORCA</t>
  </si>
  <si>
    <t>QUADRA DE TENIS DESCOBERTA PAVIMENTO TIPO LISONDA</t>
  </si>
  <si>
    <t>QUADRO - CAIXA HERMETICA PARA QUADRO DE COMANDO 30x20x15cm</t>
  </si>
  <si>
    <t>QUADRO - CAIXA HERMETICA PARA QUADRO DE COMANDO 80x60x25cm</t>
  </si>
  <si>
    <t>QUADRO - CAIXA HERMETICA VEDADA CINZA PARA INSTALACAO EXTERNA EM POSTE COMPLETA 25x20x8cm</t>
  </si>
  <si>
    <t>QUADRO - CENTRINHO DE EMBUTIR PARA 12 DISJUNTORES NEMA</t>
  </si>
  <si>
    <t>QUADRO - CENTRINHO DE EMBUTIR PARA 3 DISJUNTORES NEMA</t>
  </si>
  <si>
    <t>QUADRO - CENTRINHO EM EMBUTIR PARA 6 DISJUNTORES NEMA FAME</t>
  </si>
  <si>
    <t>QUADRO AIRSTOP BIPOLAR UNIVERSAL COM TOMADA EMBUTIR REF: DY912711</t>
  </si>
  <si>
    <t>QUADRO DE AUTOMACAO PARA PISCINAS QAP-VT 6,3-10A TRIFASICO</t>
  </si>
  <si>
    <t>QUADRO DE COMANDO DIGITAL PARA AQUECEDOR - TROCADOR DE CALOR SODRAMAR</t>
  </si>
  <si>
    <t>RABICHO FLEXIVEL 40cm METAL CROMADO DECA</t>
  </si>
  <si>
    <t>RACK - ALICATE PUNCH DOWN MP-110</t>
  </si>
  <si>
    <t>RACK - BACKPLANE TT MAX2506 6 BAIAS SATA 2.5" COMPATIVEL COM HDS OU SSDS SATA3 6GBS</t>
  </si>
  <si>
    <t>RACK - BANDEJA ASK PMX PARA RACK PADRAO 19" MESA DE SOM</t>
  </si>
  <si>
    <t>RACK - BANDEJA FURUKAWA FIXA 500mm 1U RACKS 19" 4 PONTOS</t>
  </si>
  <si>
    <t>RACK - BANDEJA MOVEL 700mm 1U RACK 19" DESLIZANTE COM TRILHO PRETO</t>
  </si>
  <si>
    <t>RACK - BANDEJA NILKO FIXA 400mm 1U RACK 19"</t>
  </si>
  <si>
    <t>RACK - BANDEJA/PRATELEIRA 400mm FIXA 4 PONTOS RACK SERVIDOR 19"</t>
  </si>
  <si>
    <t>RACK - BRACKET MINI RACK PADRAO 19" 5USx350mm COM ENTRADA PARA 2 VENTILADORES</t>
  </si>
  <si>
    <t>RACK - BRACKET MINI RACK PADRAO 19" 6Ux470mm</t>
  </si>
  <si>
    <t>RACK - BRACO PARA GESTAO DE CABOS HP 1U Gen8</t>
  </si>
  <si>
    <t>RACK - CABO DE ENERGIA 4.3m C13-C14 10A 100-250V, C13 PARA IEC 320-C14 LENOVO</t>
  </si>
  <si>
    <t>RACK - CALHA DE 12 TOMADAS RACK 19" 20A</t>
  </si>
  <si>
    <t>RACK - CALHA DE 4 TOMADAS RACK 19"</t>
  </si>
  <si>
    <t>RACK - CHAVEADOR KVM 8 PORTAS USB/PS2 OSD 1920x1440 TECLADO VIDEO E MOUSE, RACK 19 1U, INTERFACES USB/PS2 COM 8X CABOS</t>
  </si>
  <si>
    <t>RACK - CONECTOR IDC 110 (2 Vias) ETHERLINK</t>
  </si>
  <si>
    <t>RACK - CONVERSOR BALUN PASSIVO INTELBRAS XBP 401 HD - COMPATIVEL COM ANALOGICO, HDCVI, HDTVI E AHD</t>
  </si>
  <si>
    <t>RACK - CONVERSOR DE MIDIA FAST ETHERNET MONOMODO 20 KM WDM - KFSD 1120 A</t>
  </si>
  <si>
    <t>RACK - D-LINK SMB NETWORK STORAGE ENCLOSURE NAS SUPORTE ATE 4X HD SATA3 6GBS OU SSD, 2X REDE GIGABIT RJ45</t>
  </si>
  <si>
    <t>RACK - DISTRIBUIDOR INTERNO OPTICO DIO 24 FIBRAS ODF FULL JZ-1823 APC</t>
  </si>
  <si>
    <t>RACK - DVR HIKVISION 8 CANAIS 1080N DS-7208HGHI-F1/N, HDCVI, HDTVI, AHD, ANALOGICO</t>
  </si>
  <si>
    <t>RACK - DVR STAND ALONE 8 CANAIS GIGA LITE GS0083 - 1MP, HD 720P, 4 EM 1 - HDCVI, HDTVI, AHD, CVBS</t>
  </si>
  <si>
    <t>RACK - FONTE DE ALIMENTACAO LITEON 12V 2.5A</t>
  </si>
  <si>
    <t>RACK - GABINETE OUTDOOR 12U PADRAO 19" PARA POSTE/PAREDE/TORRE</t>
  </si>
  <si>
    <t>RACK - GUIA DE CABOS 1U PADRAO 19"</t>
  </si>
  <si>
    <t>RACK - GUIA TRASEIRO PARA PATCH PANEL EM RACK UNIVERSAL 1U</t>
  </si>
  <si>
    <t>RACK - KIT PORCA-GAIOLA M5 COM PARAFUSO CABECA PANELA (50 PECAS)</t>
  </si>
  <si>
    <t>RACK - KIT POWER BALUN HD 8000 ONIX SECURITY 08 CANAIS COM RACK 5U COMPLETO</t>
  </si>
  <si>
    <t>RACK - KIT QUADRUPLO DE EXAUSTAO PARA RACK PADRAO 19" 110/220V</t>
  </si>
  <si>
    <t>RACK - KIT VENTILACAO COM 2 VENTILADORES PARA RACK PISO/PAREDE</t>
  </si>
  <si>
    <t>RACK - LINE CORD UTP CAT 6 COM 2,5 METROS</t>
  </si>
  <si>
    <t>RACK - MARCADOR DE CABOS DE REDE UTP ANILHA DE IDENTIFICACAO NUMERICA DE 0 A 9 COM 100 PECAS</t>
  </si>
  <si>
    <t>RACK - MINI RACK DESMONTAVEL 12U x 400mm SEM FUNDO</t>
  </si>
  <si>
    <t>RACK - MINI RACK PAREDE 6Ux450mm 19" COR PRETO PORTA COM VISOR DE ACRILICO</t>
  </si>
  <si>
    <t>RACK - NVR INTELBRAS SATND ALONE 1216 16 CANAIS FULL HD 1080P 2MP</t>
  </si>
  <si>
    <t>RACK - ORGANIZADOR ABRACADEIRA GANCHO E LACO CINZA 20mmx3m SLIM</t>
  </si>
  <si>
    <t>RACK - ORGANIZADOR DE CABOS DE REDE LAN UTP TIPO PENTE ATE 38 CABOS</t>
  </si>
  <si>
    <t>RACK - ORGANIZADOR GUIA DE CABOS HORIZONTAL FECHADO 2U</t>
  </si>
  <si>
    <t>RACK - ORGANIZADOR HORIZONTAL DE CABOS 1 U</t>
  </si>
  <si>
    <t>RACK - ORGANIZADOR MINI ORION HD 3000 ONIX 4 CANAIS HIBRIDO</t>
  </si>
  <si>
    <t>RACK - PATCH CORD CAT. 5E 1,5m</t>
  </si>
  <si>
    <t>RACK - PATCH CORD CAT. 6E 1,5m</t>
  </si>
  <si>
    <t>RACK - PATCH PANEL 48 PORTAS CAT 6 T568 T568 A/B FURUKAWA</t>
  </si>
  <si>
    <t>RACK - PATCH PANEL CAT 5E 24 PORTAS SOHO PLUS FURUKAWA</t>
  </si>
  <si>
    <t>RACK - PATCH PANEL CAT 6E 24 PORTAS GIGALAN FURUKAWA</t>
  </si>
  <si>
    <t>RACK - PE NIVELADOR PARA RACK 19"</t>
  </si>
  <si>
    <t>RACK - REGUA 19" DE TOMADAS COM 12 TOMADAS 10A</t>
  </si>
  <si>
    <t>RACK - REGUA 19" DE TOMADAS COM 8 TOMADAS 10A</t>
  </si>
  <si>
    <t>RACK - SERVIDOR INTEL RACK 2U XEON X3430 2.4GHZ 8MB CACHE, 8GB DDR3</t>
  </si>
  <si>
    <t>RACK - SUPERMICRO CABLE MANAGEMENT ARM 2U BRACO ARTICULADO PARA ORGANIZACAO DE CABOS EM RACK DE SERVIDOR</t>
  </si>
  <si>
    <t>RACK - SUPERMICRO SUPERCHASSIS BLADE RACK 2U 4X BAIAS SLOT NODE BLADE AOC | 12X BAIAS DE HD 3.5</t>
  </si>
  <si>
    <t>RACK - SUPORTE DE ANCORAGEM PARA CABOS RACK - FURUKAWA</t>
  </si>
  <si>
    <t>RACK - SWITCH DLINK DGS-1008A 10/100/1000Mbps GIGABIT ETHERNET 8 PORTAS</t>
  </si>
  <si>
    <t>RACK - TESTADOR DE CABOS RJ45/RJ11/RJ12 - VONDER</t>
  </si>
  <si>
    <t>RACK - VIDEO BALUN VBP 16C ANALOGICO INTELBRAS PASSIVO 16 CANAIS</t>
  </si>
  <si>
    <t>RACK - VOICE PANEL 30 PORTAS - RJ11/IDC 110 - 19"/1U</t>
  </si>
  <si>
    <t>RACK - VOICE PANEL 50 PORTAS RJ45 / RJ11 IDC 110</t>
  </si>
  <si>
    <t>RACK 16U x 770mm COM PORTA DE VIDRO TEMPERADO - PRETO</t>
  </si>
  <si>
    <t>RACK ABERTO 24U x 970mm</t>
  </si>
  <si>
    <t>RACK DE PISO 28U x 570mm 19" COM PORTA DE VIDRO TEMPERADO</t>
  </si>
  <si>
    <t>RACK DESMONTAVEL 36U x 770mm</t>
  </si>
  <si>
    <t>RACK MINI ORION HD 3000 4 CH COM FECHADURA ONIX SECURITY ORGANIZADOR DE CAMERAS ATE 2MP FULL HD 1080P MULTI HD</t>
  </si>
  <si>
    <t>RACK MINI ORION HD 3000 8CH ATE 2MP FULL HD 1080P</t>
  </si>
  <si>
    <t>RACK PISO 36U 1000mm 19" PRETO PORTA FRONTAL COM VISOR DE ACRILICO</t>
  </si>
  <si>
    <t>RACK PISO 40U 1000mm 19" PRETO PORTA FRONTAL COM VISOR DE ACRILICO</t>
  </si>
  <si>
    <t>RACK PISO 44U 1200mm 19" PRETO PORTA FRONTAL COM VISOR DE ACRILICO</t>
  </si>
  <si>
    <t>RALO COM SAIDA ARTICULADA QUADRADA 100x40mm BRANCO TIGRE</t>
  </si>
  <si>
    <t>RALO PVC SECO QUADRADO 100 x 52 x 40 mm</t>
  </si>
  <si>
    <t>RALO QUEBRA ONDA EM ABS 1.1/2" PARA PISCINA DE FIBRA OU ALVENARIA SODRAMAR</t>
  </si>
  <si>
    <t>RALO QUEBRA ONDA EM INOX 1.1/2" PARA PISCINA DE ALVENARIA SODRAMAR</t>
  </si>
  <si>
    <t>RALO SECO VERTICAL FERRO FUNDIDO 100mm</t>
  </si>
  <si>
    <t>RALO SIFONADO CONICO COM PORTA GRELHA BRANCA E GRELHA BRANCA 100x40mm TIGRE</t>
  </si>
  <si>
    <t>RALO SIFONADO CONICO COM PORTA GRELHA PRATA E GRELHA ALUMINIO 100x40mm TIGRE</t>
  </si>
  <si>
    <t>RASTELEIRO</t>
  </si>
  <si>
    <t>REATOR DUPLO HO 2x110/220V</t>
  </si>
  <si>
    <t>REATOR ELETROMAGNETICO PARTIDA RAPIDA 2x20W</t>
  </si>
  <si>
    <t>REATOR ELETROMAGNETICO PARTIDA RAPIDA 2x40W</t>
  </si>
  <si>
    <t>REATOR ELETRONICO 1x26W ECP BIVOLT ALTO FATOR DE POTENCIA ECP</t>
  </si>
  <si>
    <t>REATOR ELETRONICO 1x36/40W AFP BIVOLT NANO ECP</t>
  </si>
  <si>
    <t>REATOR ELETRONICO 2x32W 127/220v AFP EB232A16/26P PHILIPS</t>
  </si>
  <si>
    <t>REATOR ELETRONICO PARA LAMPADA FLUORESCENTE 32W BIVOLT FORCE LINE</t>
  </si>
  <si>
    <t>REATOR SIMPLES LAMPADA FLUORESCENTE 20W-127V P.RAPIDA</t>
  </si>
  <si>
    <t>REATOR SIMPLES LAMPADA FLUORESCENTE 20W-220V P.RAPIDA</t>
  </si>
  <si>
    <t>REATOR SIMPLES LAMPADA FLUORESCENTE 2x40W-127V P.RAPIDA</t>
  </si>
  <si>
    <t>REATOR VAPOR METALICO AFP EXTERNO 1000W 220V PHILIPS</t>
  </si>
  <si>
    <t>REBITE MACICO LENTILHA 3/16 x 3/8 ALUMINIO BRILHANTE</t>
  </si>
  <si>
    <t>REBITE POP 3/16 x 5/8"</t>
  </si>
  <si>
    <t>REDUCAO EXCENTRICA ACO SCHD 40 P/SOLDA 3" x 2"</t>
  </si>
  <si>
    <t>REDUCAO EXCENTRICA ESGOTO PVC SERIE NORMAL 100x50mm</t>
  </si>
  <si>
    <t>REDUCAO EXCENTRICA ESGOTO PVC SERIE NORMAL 150x100mm</t>
  </si>
  <si>
    <t>REDUCAO EXCENTRICA ESGOTO PVC SERIE NORMAL 50x40mm</t>
  </si>
  <si>
    <t>REDUCAO EXCENTRICA ESGOTO PVC SERIE NORMAL 75x50mm</t>
  </si>
  <si>
    <t>REDUCAO EXCENTRICA ESGOTO REDUX TIGRE 100x75mm</t>
  </si>
  <si>
    <t>REDUCOLA 900ML</t>
  </si>
  <si>
    <t>REFEICAO PRONTA PARA OPERARIO/ALMOCO</t>
  </si>
  <si>
    <t>REFEICAO RESTAURANTE HOTEL 4 ESTRELAS</t>
  </si>
  <si>
    <t>REGISTRO 1.1/2" BASE COBRE 25131500 DOCOL</t>
  </si>
  <si>
    <t>REGISTRO 1.1/4"1502 B DECA</t>
  </si>
  <si>
    <t>REGISTRO 2.1/2" 1510 HD DECA</t>
  </si>
  <si>
    <t>REGISTRO 3/4" 1502.B DECA</t>
  </si>
  <si>
    <t>REGISTRO 3/8" EM COBRE PARA GAS NATURAL/GLP</t>
  </si>
  <si>
    <t>REGISTRO DE ESFERA PVC CABECA QUADRADA 1/2"</t>
  </si>
  <si>
    <t>REGISTRO DE ESFERA PVC CABECA QUADRADA 3/4"</t>
  </si>
  <si>
    <t>REGISTRO DE PRESSAO PVC DOCOL JET 30</t>
  </si>
  <si>
    <t>REGISTRO DE PRESSAO PVC ROSCAVEL 1/2"</t>
  </si>
  <si>
    <t>REGISTRO DE PRESSAO PVC ROSCAVEL 3/4"</t>
  </si>
  <si>
    <t>REGISTRO ESFERA LATAO FORJADO COM ALAVANCA 1.1/2"</t>
  </si>
  <si>
    <t>REGISTRO ESFERA LATAO NIQUELADO ROSCA EXT/INT. 1/2"</t>
  </si>
  <si>
    <t>REGISTRO GAVETA 3/4" PEQUENO LINHA TARGA</t>
  </si>
  <si>
    <t>REGISTRO GAVETA BRUTO PN10 4" EMMETI</t>
  </si>
  <si>
    <t>REGISTRO GAVETA FF FLANGEADO CUNHA DE BORRACHA E ANEL 100mm</t>
  </si>
  <si>
    <t>REGISTRO GAVETA OVAL VOLANTE E FLANGE DN 150 PN16</t>
  </si>
  <si>
    <t>REGISTRO GLOBO 45 ROSCA BRONZE 2.1/2"</t>
  </si>
  <si>
    <t>REGISTRO GLOBO FECHO RAPIDO 3/4"</t>
  </si>
  <si>
    <t>REGISTRO PARA HIDRANTE 232W 30 ABNT 16021 000.H94.212.18 DECA</t>
  </si>
  <si>
    <t>REGISTRO PRESSAO PVC ROSCA MEIA VOLTA 1/2" DOCOL</t>
  </si>
  <si>
    <t>REGISTRO RECALQUE INDUSTRIAL 300LBS - 2.1/2" 45 GRAUS</t>
  </si>
  <si>
    <t>REGUA DE MADEIRA IPE 9cm TRATADO PARA DECK</t>
  </si>
  <si>
    <t>REGUA MADEIRA CEDRO OU ISABELA 10cm</t>
  </si>
  <si>
    <t>REGUA VIBRATORIA ELETRICA 1,13CV</t>
  </si>
  <si>
    <t>REGUA VIBROALISADORA PARA PISO CONCRETO 2500W</t>
  </si>
  <si>
    <t>REGULADOR DE PRESSAO COMAP AP 40 C/MAN. PRIMEIRO ESTAGIO</t>
  </si>
  <si>
    <t>REGULADOR DE PRESSAO SERIE 700 PARA CILINDRO 45KG</t>
  </si>
  <si>
    <t>REGULADOR DE VAZAO TROX DIAMETRO 315</t>
  </si>
  <si>
    <t>REGULADOR DE VAZAO TROX DIAMETRO 400</t>
  </si>
  <si>
    <t>REGULADOR DE VAZAO TROX DIAMETRO 500</t>
  </si>
  <si>
    <t>REGULADOR DE VAZAO TROX DIAMETRO 800</t>
  </si>
  <si>
    <t>REJUNTE ACRILICO PORTKOLL</t>
  </si>
  <si>
    <t>REJUNTE PARA PORCELANATO ACRILICO MARFIM (0,35kg/m2)PORTOKOL</t>
  </si>
  <si>
    <t>RELATORIO FOTOGRAFICO</t>
  </si>
  <si>
    <t>RELE DE CORRENTE MINI SPLIT CORE COM AJUSTE - ACI A/MSCS-A</t>
  </si>
  <si>
    <t>RELE DE SOBRECARGA TRIPOLAR AJUSTE 22-32A WEG</t>
  </si>
  <si>
    <t>REMOCAO EQUIPAMENTO ESTACAS ATE 50KM</t>
  </si>
  <si>
    <t>REMOCAO EQUIPAMENTO PERFURACAO ATE 50KM</t>
  </si>
  <si>
    <t>REMOCAO TORRE DE OBRAS ATE 50KM</t>
  </si>
  <si>
    <t>REMOVEDOR PASTOSO WANDA 3,6L</t>
  </si>
  <si>
    <t>REPOSICAO CAPITAL CAM.MERCEDES L-710 4,5 TON. (/1000)</t>
  </si>
  <si>
    <t>REPOSICAO CAPITAL CAMINHAO FORD F-14.000 130CV(/1000)</t>
  </si>
  <si>
    <t>REPOSICAO CAPITAL CHEVROLET COBALT LTZ 1.8 8V (FLEX) ANO 2020 (/1000)</t>
  </si>
  <si>
    <t>REPOSICAO CAPITAL CHEVROLET MONTANA LS 1.4 (FLEX) ANO 2020 (/1000)</t>
  </si>
  <si>
    <t>REPOSICAO CAPITAL CHEVROLET PRISMA 1.4 SPE/4 ECO LT ANO 2019 (/1000)</t>
  </si>
  <si>
    <t>REPOSICAO CAPITAL CITROEN JUMPY 1.6 HDI MINIBUS ANO 2020 (/1000)</t>
  </si>
  <si>
    <t>REPOSICAO CAPITAL FIAT FIORINO HARD WORKING(FLEX) ANO2020 (/1000)</t>
  </si>
  <si>
    <t>REPOSICAO CAPITAL FIAT PALIO FIRE 1.0 FLEX GAS.(/1000)</t>
  </si>
  <si>
    <t>REPOSICAO CAPITAL FIAT STRADA HARD WORKING 1.4 (FLEX) ANO2020 (/1000)</t>
  </si>
  <si>
    <t>REPOSICAO CAPITAL FORD F-250 XLT 4X2 3.9 (CAB SIMPLES) ANO 2011 (/1000)</t>
  </si>
  <si>
    <t>REPOSICAO CAPITAL FORD FOCUS HATCH SE 1.6 16V TIVCT ANO 2019 (/1000)</t>
  </si>
  <si>
    <t>REPOSICAO CAPITAL FORD KA HATCH KA 1.0 SE PLUS (FLEX) ANO2020 (/1000)</t>
  </si>
  <si>
    <t>REPOSICAO CAPITAL FORD NEW FIESTA HATCH 1.6 16V ANO 2019 (/1000)</t>
  </si>
  <si>
    <t>REPOSICAO CAPITAL FORD RANGER XLS 3.04X2163CV DIESEL ANO2018 (/1000)</t>
  </si>
  <si>
    <t>REPOSICAO CAPITAL HONDA CIVIC 2.0 LX CVT ANO 2020 (/1000)</t>
  </si>
  <si>
    <t>REPOSICAO CAPITAL PICK-UP LT 2.5 FLEX AT 4×2 ANO DE FABRICACAO 2019 (/1000)</t>
  </si>
  <si>
    <t>REPOSICAO CAPITAL TOYOTA COROLLA XLi 1.6 16V GASOLINA ANO 2020 (/1000)</t>
  </si>
  <si>
    <t>REPOSICAO CAPITAL VOLKSWAGEN FOX 1.6 XTREME ANO 2020 (/1000)</t>
  </si>
  <si>
    <t>REPOSICAO CAPITAL VOLKSWAGEN GOL 1.0 ANO 2020 (/1000)</t>
  </si>
  <si>
    <t>REPOSICAO CAPITAL VOLKSWAGEN POLO 1.0 ANO 2020 (/1000)</t>
  </si>
  <si>
    <t>REPOSICAO CAPITAL VOLKSWAGEN UP! 1.0 MPI ANO 2020 (/1000)</t>
  </si>
  <si>
    <t>RESINA EPOXI SIKADUR 32</t>
  </si>
  <si>
    <t>RESINA EPOXI TRANSPARENTE + ENDURECEDOR - RIVER TABLE 7,5KG</t>
  </si>
  <si>
    <t>RESISTENCIA REAL ALETADA 1.5KW 220V 940mm</t>
  </si>
  <si>
    <t>RETROESCAVADEIRA ESTEIRAS CASE 4x4 74CV</t>
  </si>
  <si>
    <t>RETROESCAVADEIRA ESTEIRAS CATERPILLAR 4x2 76CV</t>
  </si>
  <si>
    <t>RETROESCAVADEIRA ESTEIRAS FIAT ALIS 4x2 85CV</t>
  </si>
  <si>
    <t>RETROESCAVADEIRA SOBRE PNEUS 101HP 75KW</t>
  </si>
  <si>
    <t>RETROESCAVADEIRA SOBRE PNEUS 75HP 56KW</t>
  </si>
  <si>
    <t>RETROESCAVADEIRA SOBRE PNEUS 79HP 59KW</t>
  </si>
  <si>
    <t>REVESTIMENTO 30x60cm ANTARTIDA BOLD BRILHANTE PORTOBELLO</t>
  </si>
  <si>
    <t>REVESTIMENTO 7x26cm GEORGIAN BLEND ASSIM ACET.BOLD A PORTOBELLO</t>
  </si>
  <si>
    <t>REVESTIMENTO 8x25cm ACETINADO BORDA BOLD DECORA MATTE WHITE PORTINARI</t>
  </si>
  <si>
    <t>REVESTIMENTO CERAMICO 20x20cm BORDA BOLD AZUL PISCINA LISO PIERRINI</t>
  </si>
  <si>
    <t>REVESTIMENTO CERAMICO 25,6x6,5cm VITRAL PIERINE</t>
  </si>
  <si>
    <t>REVESTIMENTO CERAMICO 32,5x66,5cm BRIL.BORDA RETA MASSIMA ELIZABETH</t>
  </si>
  <si>
    <t>REVESTIMENTO CERAMICO 6,5x25,6cm BORDA BOLD BRANCO GELO PIERRINI</t>
  </si>
  <si>
    <t>RIPA MADEIRA SALIGNA APARELHADA 2,1x2,1x2,0m</t>
  </si>
  <si>
    <t>ROCADEIRA MANUAL ECCHO 1,5CV GASOLINA</t>
  </si>
  <si>
    <t>ROCADEIRA SP2 GASOLINA 9CV (1000h/ano)</t>
  </si>
  <si>
    <t>RODAMEIO MDF 400 MOLDUFAMA 4x15mm BRANCO</t>
  </si>
  <si>
    <t>RODAPE 10x60cm CIMENTO NATURAL ACETINADO BRANCO PORTOBELLO</t>
  </si>
  <si>
    <t>RODAPE 11,3x58,4cm YORK PORTINARI</t>
  </si>
  <si>
    <t>RODAPE 15x120cm ESMALTADO BORDA RETA BROADWAY LIME CINZA CLARO</t>
  </si>
  <si>
    <t>RODAPE 15x61cm CERAMICA RHDS1002 ARTENS</t>
  </si>
  <si>
    <t>RODAPE 19x117cm PORCELANATO NATURAL BORDA RETA OPERA WHITE</t>
  </si>
  <si>
    <t>RODAPE 20cm DE MARMORE BEJE BAHIA</t>
  </si>
  <si>
    <t>RODAPE 20x90cm ARTSY CEMENT NATURAL BEGE PORTOBELLO</t>
  </si>
  <si>
    <t>RODAPE 7,5cm PVC HOSPITALAR DE SOBREPOR TARKETT</t>
  </si>
  <si>
    <t>RODAPE 8,5x45cm CARGO PLUS BOLD BRILHANTE ELIANE</t>
  </si>
  <si>
    <t>RODAPE 8,5x45cm CERAMICO CARGO PLUS BONE ELIANE</t>
  </si>
  <si>
    <t>RODAPE 8,5x45cm GARGO PLUS GRAY BRILHANTE ELIANE</t>
  </si>
  <si>
    <t>RODAPE 8,5x45cm PORCELANATO FORMA BOLD ACETINADO BRANCO ELIANE</t>
  </si>
  <si>
    <t>RODAPE 8,5x50cm CERAMICO BIANCO PLUS ELIANE</t>
  </si>
  <si>
    <t>RODAPE INVERTIDO DE ALUMINIO COM PINTURA ELETROSTATICA</t>
  </si>
  <si>
    <t>RODIZIO DE SILICONE INCOLOR COM CHAPA SEM FREIO 50mm</t>
  </si>
  <si>
    <t>RODIZIO FIXO DE POLIURETANO E FERRO FUNDIDO 8" VONDER-3579508000</t>
  </si>
  <si>
    <t>ROLDANA PARA PORTAO CORRER ACO 2.1/2" VONDER</t>
  </si>
  <si>
    <t>ROLO COMPACTADOR AUTOPROPELIDO, VIBRATORIO EM ACO, CILINDROS LISOS, 80 HP (59 KW), 6 T. CC21 DYNAPAC</t>
  </si>
  <si>
    <t>ROLO COMPACTADOR VIBRATORIO 1 CILINDRO PE DE CARNEIRO 7,5 T</t>
  </si>
  <si>
    <t>ROLO COMPACTADOR VIBRATORIO COM PE DE CARNEIRO EM ACO, 121 A 127HP (90 A 93 KW) CA25PD DYNAPAC</t>
  </si>
  <si>
    <t>ROLO COMPACTADOR VIBRATORIO DE UM CILINDRO/PN 7T</t>
  </si>
  <si>
    <t>ROLO COMPACTADOR VIBRATORIO TANDEM RT-82</t>
  </si>
  <si>
    <t>ROLO COMPACTADOR VIBRATORIO, PE DE CARNEIRO, AUTOPROPELIDO,125 HP, 11,1 T, IMPACTO 31,1 T</t>
  </si>
  <si>
    <t>ROMPEDOR/PERFURADOR ATLAS COPCO TEX41 1CV</t>
  </si>
  <si>
    <t>ROUPEIRO ACO 1,93 x 0,69 x 0,40m COM 8 VAOS PEQUENOS</t>
  </si>
  <si>
    <t>ROUPEIRO ACO 1,93 x 1,38 x 0,40m COM 20 VAOS PEQUENOS</t>
  </si>
  <si>
    <t>RRT TABELA CAU</t>
  </si>
  <si>
    <t>SABONETEIRA 10x17,5cm LOUCA A380.17 DECA</t>
  </si>
  <si>
    <t>SABONETEIRA AUTOMATICA COM SENSOR 700ml BIOVIS</t>
  </si>
  <si>
    <t>SABONETEIRA DE PAREDE EM METAL CROMADO PIENO FORUSI</t>
  </si>
  <si>
    <t>SABONETEIRA GIRATORIA SABAO LIQUIDO VIDRO AURIMAR</t>
  </si>
  <si>
    <t>SABONETEIRA MICRO SPRAY 400 KIMBERLY CLARK</t>
  </si>
  <si>
    <t>SACO EM RAFIA PARA ENTULHO 55x80cm ATE 35KG</t>
  </si>
  <si>
    <t>SACO RECICLADO PRETO REFORCADO PARA SILAGEM 1,10x0,51cm</t>
  </si>
  <si>
    <t>SAIBRO/BARRO/TERRA DE EMBOCO/ARENOSO/AREOLA</t>
  </si>
  <si>
    <t>SAIDA DE COIFA EM ALUMINIO TIPO GRELHA RETORNO COM BOCAL PARA DUTO SEMI-FLEXIVEL 100mm</t>
  </si>
  <si>
    <t>SARRAFO DE MADEIRA PINUS/TAIPA/ANGELIN 10 x 2,5cm</t>
  </si>
  <si>
    <t>SAUNA UNIVERSAL 12KW INOX PARA ATE 18,0m3 SODRAMAR</t>
  </si>
  <si>
    <t>SEGURO - MENSALISTA (ENCARGOS COMPLEMENTARES SINAPI)</t>
  </si>
  <si>
    <t>SEGURO ACIDENTE EQUIPE DE OBRA 10 OPERARIOS</t>
  </si>
  <si>
    <t>SEGURO CHEVROLET COBALT LTZ 1.8 8V (FLEX) ANO 2020 (/1000)</t>
  </si>
  <si>
    <t>SEGURO CHEVROLET MONTANA LS 1.4 (FLEX) ANO 2020 (/1000)</t>
  </si>
  <si>
    <t>SEGURO CHEVROLET PRISMA 1.4 SPE/4 ECO LT ANO 2019 (/1000)</t>
  </si>
  <si>
    <t>SEGURO CITROEN JUMPY 1.6 HDI MINIBUS ANO 2020 (/1000)</t>
  </si>
  <si>
    <t>SEGURO FIAT FIORINO 1.4 HARD WORKING(FLEX) ANO 2020 (/1000)</t>
  </si>
  <si>
    <t>SEGURO FIAT PALIO FIRE 1.0 FLEX 66CV GASOLINA (/1000)</t>
  </si>
  <si>
    <t>SEGURO FIAT STRADA HARD WORKING 1.4 (FLEX) ANO 2020 (/1000)</t>
  </si>
  <si>
    <t>SEGURO FORD F-250 XLT 4X2 3.9 (CAB SIMPLES) ANO 2011 (/1000)</t>
  </si>
  <si>
    <t>SEGURO FORD FOCUS HATCH SE 1.6 16V TIVCT ANO 2019 (/1000)</t>
  </si>
  <si>
    <t>SEGURO FORD KA HATCH KA 1.0 SE PLUS (FLEX) ANO 2020 (/1000)</t>
  </si>
  <si>
    <t>SEGURO FORD NEW FIESTA HATCH 1.6 16V ANO 2019 (/1000)</t>
  </si>
  <si>
    <t>SEGURO FORD RANGER XLS 3.04X2163CV DIESEL ANO 2018 (/1000)</t>
  </si>
  <si>
    <t>SEGURO GERAL DE OBRA</t>
  </si>
  <si>
    <t>SEGURO HONDA CIVIC 2.0 LX CVT ANO 2020 (/1000)</t>
  </si>
  <si>
    <t>SEGURO PICK-UP FORD XLS 2.4 FLEX 4x2 MANUAL (/1000)</t>
  </si>
  <si>
    <t>SEGURO RISCO DE ENGENHARIA/RESPONSABILIDADE CIVIL</t>
  </si>
  <si>
    <t>SEGURO TOYOTA COROLLA XLi 1.616V GASOLINA ANO 2020 (/1000)</t>
  </si>
  <si>
    <t>SEGURO VOLKSWAGEN FOX 1.6 XTREME ANO 2020 (/1000)</t>
  </si>
  <si>
    <t>SEGURO VOLKSWAGEN GOL 1.0 ANO 2020 (/1000)</t>
  </si>
  <si>
    <t>SEGURO VOLKSWAGEN POLO 1.0 ANO 2020 (/1000)</t>
  </si>
  <si>
    <t>SEGURO VOLKSWAGEN UP! 1.0 MPI ANO 2020 (/1000)</t>
  </si>
  <si>
    <t>SELA EM ACO GALVANIZADO PARA CRUZETA</t>
  </si>
  <si>
    <t>SELADOR ACRILICO PARA PAREDES BRANCO - SUVINIL (18 L)</t>
  </si>
  <si>
    <t>SELADOR EXTRA PARA MADEIRA - SUVINIL (3,6 L)</t>
  </si>
  <si>
    <t>SELADOR PRIMER ELEGANCE IBRATIN</t>
  </si>
  <si>
    <t>SELANTE PARA VEDACOES EM VIDRO E ALUMINIO POLIPLAS (400GR)</t>
  </si>
  <si>
    <t>SEMI-REBOQUE CARGA ASFALTICA CONSMAQ 20/25tn</t>
  </si>
  <si>
    <t>SENSOR (RELE) DE CORRENTE NO CORE - DWYER CCS-231150</t>
  </si>
  <si>
    <t>SENSOR ATIVO DUPLO FEIXE, COM FIO INTERNO/EXTERNO IVA3110 X INTELBRAS</t>
  </si>
  <si>
    <t>SENSOR ATIVO DUPLO FEIXE, COM FIO INTERNO/EXTERNO PARA ATE 70 METROS IVA 3070 INTELBRAS</t>
  </si>
  <si>
    <t>SENSOR BARREIRA PORTAO AUTOMATICO ANTIESMAGAMENTO NOVA IR 15</t>
  </si>
  <si>
    <t>SENSOR DE MOVIMENTO INFRAVERMELHO PASSIVO S/FIO IVP 8000 PET</t>
  </si>
  <si>
    <t>SENSOR DE MOVIMENTO INTERNO PYRONIX KX10DTP DUPLA TECNOLOGIA</t>
  </si>
  <si>
    <t>SENSOR DE PRESENCA INFRAVERMELHO PASSIVO PARA TETO, TECNOLOGIA QUAD, PIRONIX OCTOPUS 360 GRAUS</t>
  </si>
  <si>
    <t>SENSOR DE PRESENCA INFRAVERMELHO PASSIVO, TECNOLOGIA QUAD, JFL IRD 640</t>
  </si>
  <si>
    <t>SENSOR DE PRESENCA LIGHTEX PARA PAREDE(LIGA/DESLIGA)</t>
  </si>
  <si>
    <t>SENSOR DE PRESSAO DE AGUA, RANGE 10-25 PSI - DWYER DXW-11-15</t>
  </si>
  <si>
    <t>SENSOR DE QUEBRA DE VIDRO - STK 456 - SAMTEK</t>
  </si>
  <si>
    <t>SENSOR DE TEMPERATURA PARA DUTOS C/ HASTE CURVA TIPO II E CX</t>
  </si>
  <si>
    <t>SENSOR FOTOCELULA PPA ANTI ESMAGAMENTO REFLETIVO F10R</t>
  </si>
  <si>
    <t>SENSOR MAGNETICO DE ABERTURA DE PORTA E JANELA INTRUDER ECP</t>
  </si>
  <si>
    <t>SENSOR SISMICO DE IMPACTO PARA COFRES E PAREDES SC 100 - HONEYWELL</t>
  </si>
  <si>
    <t>SERRA CIRCULAR MADEIRA MECAN PICA-PAU EL.3CV</t>
  </si>
  <si>
    <t>SERRA CIRCULAR P/MADEIRA MECAN ELETR. 5CV</t>
  </si>
  <si>
    <t>SERRA MAKITA REF.4100MHX (400H/v)</t>
  </si>
  <si>
    <t>SERRALHEIRO</t>
  </si>
  <si>
    <t>SERVENTE</t>
  </si>
  <si>
    <t>SERVICO EMPREITADO DE PINTOR - CAIACAO EXT. COM ANDAIME</t>
  </si>
  <si>
    <t>SERVICO EMPREITADO DE PINTOR - CAIACAO INTERNA</t>
  </si>
  <si>
    <t>SERVICO EMPREITADO DE PINTOR - DEMARCACAO DE TRAFEGO</t>
  </si>
  <si>
    <t>SERVICO EMPREITADO DE PINTOR - ESMALTE EM CAIXILHO DE FERRO</t>
  </si>
  <si>
    <t>SERVICO EMPREITADO DE PINTOR - ESMALTE EM CAIXILHO DE MADEIRA</t>
  </si>
  <si>
    <t>SERVICO EMPREITADO DE PINTOR - OLEO EM CAIXILHO DE FERRO</t>
  </si>
  <si>
    <t>SERVICO EMPREITADO DE PINTOR - OLEO EM CAIXILHO DE MADEIRA</t>
  </si>
  <si>
    <t>SERVICO EMPREITADO DE PINTOR - OLEO EM PAREDES</t>
  </si>
  <si>
    <t>SERVICO EMPREITADO DE PINTOR - PINTURA TINTA CERAMICA</t>
  </si>
  <si>
    <t>SERVICO EMPREITADO DE PINTOR - PREPARO ACRILICO EM PAREDES</t>
  </si>
  <si>
    <t>SERVICO EMPREITADO DE PINTOR - PREPARO ACRILICO EM TETOS</t>
  </si>
  <si>
    <t>SERVICO EMPREITADO DE PINTOR - PREPARO MASSA EPOXI</t>
  </si>
  <si>
    <t>SERVICO EMPREITADO DE PINTOR - PREPARO PVA EM PAREDE</t>
  </si>
  <si>
    <t>SERVICO EMPREITADO DE PINTOR - PREPARO PVA EM TETO</t>
  </si>
  <si>
    <t>SERVICO EMPREITADO DE PINTOR - PVA EXT. COM ANDAIME</t>
  </si>
  <si>
    <t>SERVICO EMPREITADO DE PINTOR - TINTA ACRICILA EM PAREDES</t>
  </si>
  <si>
    <t>SERVICO EMPREITADO DE PINTOR - TINTA ACRICILA EM TETOS</t>
  </si>
  <si>
    <t>SERVICO EMPREITADO DE PINTOR - TINTA EPOXI</t>
  </si>
  <si>
    <t>SERVICO EMPREITADO DE PINTOR - TINTA PVA EM TETOS</t>
  </si>
  <si>
    <t>SERVICO EMPREITADO DE PINTOR - TINTA PVA PAREDES</t>
  </si>
  <si>
    <t>SERVICO EMPREITADO DE PINTOR - VERNIZ CAIXILHO MADEIRA</t>
  </si>
  <si>
    <t>SERVICO EMPREITADO DE PINTOR - VERNIZ CONCRETO APARENTE</t>
  </si>
  <si>
    <t>SERVICO EMPREITADO DE PINTOR - VERNIZ FORRO MADEIRA</t>
  </si>
  <si>
    <t>SERVICO EMPREITADO DE PINTOR - VERNIZ TIJOLO APARENTE</t>
  </si>
  <si>
    <t>SIFAO FLEXIVEL VERTICAL TIGRE 1.1/2" x 40mm</t>
  </si>
  <si>
    <t>SIFAO SANFONADO UNIVERSAL COM COPO PLASTICO CROMADO 1", 1.1/4" E 1.1/2" 25cm ESTEVES</t>
  </si>
  <si>
    <t>SIFAO TIPO TROMBETA DE LATAO 1/2"</t>
  </si>
  <si>
    <t>SIKA GROUT 250 SACO DE 25KG</t>
  </si>
  <si>
    <t>SILICONE ACETICO USO GERAL INCOLOR 280G</t>
  </si>
  <si>
    <t>SILICONE REPELENTE AGUA SUVINIL 5L</t>
  </si>
  <si>
    <t>SINALEIRO 22mm LED 220V 3SB66216-6AA40 VERDE SIEMENS</t>
  </si>
  <si>
    <t>SINALIZADOR COM SUPORTE PARA CONE E BASE MAGNETICA EM LED</t>
  </si>
  <si>
    <t>SINALIZADOR DE GARAGEM LED ILUCTRON 5W BIVOLT 40 LEDS VERMELHO E AMBAR ENTRADA SAIDA DE VEICULOS</t>
  </si>
  <si>
    <t>SINALIZADOR DE SOLO ADESIVO PARA CAIXA DE INCENDIO</t>
  </si>
  <si>
    <t>SIRENE ALARME CERCA ELETRICA 12V BITONAL 120DB UNIVERSAL</t>
  </si>
  <si>
    <t>SIRENE AUDIO VISUAL ALARME DE INCENDIO ILUMAC SAF-C 24VCC</t>
  </si>
  <si>
    <t>SIRENE AUDIOVISUAL CONVENCIONAL 12VCC SAV-C ILUMAC</t>
  </si>
  <si>
    <t>SISAL PARA CRAVAMENTO DE PECAS DE GESSO</t>
  </si>
  <si>
    <t>SISTEMA DE REFORCO COM SIKAWRAP 50C (ROLO COM 25m)</t>
  </si>
  <si>
    <t>SKIMMER BOCA PEQUENA COM COADEIRA PARA PISCINA - SODRAMAR</t>
  </si>
  <si>
    <t>SOLDA ELETRONICA 1,5mm - 500G</t>
  </si>
  <si>
    <t>SOLDA ESTANHO/COBRE PARA CONEXOES DE COBRE, FIO 2,4mm, CARRETEL 500 GR</t>
  </si>
  <si>
    <t>SOLDA-ELETRODO OK 4600 AWS 6010 3,25mm 1/8"(lata 20kg)</t>
  </si>
  <si>
    <t>SOLEIRA CONCRETO PREMOLDADO 20cm</t>
  </si>
  <si>
    <t>SOLEIRA EM GRANITO CINZA ANDORINHA 15cm</t>
  </si>
  <si>
    <t>SOLEIRA EM GRANITO CINZA ANDORINHA 18cm</t>
  </si>
  <si>
    <t>SOLEIRA EM GRANITO PRETO SAO GABRIEL 20cm</t>
  </si>
  <si>
    <t>SOLEIRA EM GRANITO PRETO SAO GABRIEL 30cm</t>
  </si>
  <si>
    <t>SOLEIRA EM GRANITO VERMELHO BRASILIA 20cm</t>
  </si>
  <si>
    <t>SOLEIRA MARMORE BRANCO 15cm</t>
  </si>
  <si>
    <t>SOLUCAO LIMPADORA PARA TUBOS PVC FRASCO 1 LITRO</t>
  </si>
  <si>
    <t>SOLVENTE ISOPARAFINA ECOLOGICO</t>
  </si>
  <si>
    <t>SOLVENTE/REDUTOR THINNER EXTRA 1101 900 ML</t>
  </si>
  <si>
    <t>SONDA ROTATIVA ACIONAMENTO HIDRAULICO, MONTADA SOBRE CHASSIS CAMINHAO ALONGADO ESPECIAL C/3 EIXOS TRASEIROS,12 RODAS, C/CAPACIDADE C/CAPACIDADE P/PERFURAR POCO 12.1/4" ATE 800M E EM 17.1/2"ATE 500M</t>
  </si>
  <si>
    <t>SONDADOR</t>
  </si>
  <si>
    <t>SONDAGEM ROTATIVA ROCHA MEDIA D=NW</t>
  </si>
  <si>
    <t>SOQUETE COM RABICHO/TOMADINHA PARA LAMPADA FLUORESCENTE</t>
  </si>
  <si>
    <t>SOQUETE VIBRATORIO DYNAPAC 4,0CV DIESEL</t>
  </si>
  <si>
    <t>SPRINKLER - ALARME GONGO HIDRAULICO PARA SISTEMA DE SPRINKLERS AUTOMATICO E/OU DILUVIO (WATER SPRAY) - MH417</t>
  </si>
  <si>
    <t>SPRINKLER - CANOPLA PARA SPRINKLER CROMADA</t>
  </si>
  <si>
    <t>SPRINKLER STANDARD K80 - 12 CROMADO 79ºC - LATERAL(SIDEWALL)</t>
  </si>
  <si>
    <t>SPRINKLER STANDARD K80 - 12 CROMADO 79ºC - PARA CIMA(UPRIGHT) - MH317</t>
  </si>
  <si>
    <t>SPUD EM METAL CROMADO JED COM APERTO COM PARAFUSOS</t>
  </si>
  <si>
    <t>SPUD JUNTA PRESSAO PARA VASO SANITARIO 1.1/2 CROMADO VAD655CWG ESTEVES</t>
  </si>
  <si>
    <t>START UP MODULO DE CONTROLE CENTRAL NET WEB (VALOR DE REFERENCIA, PODENDO VARIAR EM FUNCAO DE TIPO E QUANTIDADE DE EQUIPAMENTOS)</t>
  </si>
  <si>
    <t>SUPER PENTOX MONTANA (5 L)</t>
  </si>
  <si>
    <t>SUPER SINTEKO BRILHANTE-BOMBONA 11kg+CATALISADOR</t>
  </si>
  <si>
    <t>SUPORTE AQUAPLUV STYLE BRANCO PVC TIGRE</t>
  </si>
  <si>
    <t>SUPORTE BASCULANTE PARA MANGUEIRA DE INCENDIO</t>
  </si>
  <si>
    <t>SUPORTE DE FENDA CONVENCIONAL EM ZAMAC CROMADO COM PARAFUSO DE LATAO</t>
  </si>
  <si>
    <t>SUPORTE DE FIXACAO PARA VASO (BACIA) OU BIDE SUSPENSO (ALVENARIA)</t>
  </si>
  <si>
    <t>SUPORTE DE PAREDE ARTICULADO PARA MONITOR/TV DE 14" ATE 56"</t>
  </si>
  <si>
    <t>SUPORTE DE SUSPENSAO P/ TUBO F.FUND. S401 SMU 300mm</t>
  </si>
  <si>
    <t>SUPORTE DE SUSPENSAO P/ TUBO F.FUND. S401 SMU 75mm</t>
  </si>
  <si>
    <t>SUPORTE DE SUSPENSAO P/TUBO F.FUND. S401 SMU 100mm</t>
  </si>
  <si>
    <t>SUPORTE DE SUSPENSAO P/TUBO F.FUND. S401 SMU 150mm</t>
  </si>
  <si>
    <t>SUPORTE DE SUSPENSAO P/TUBO F.FUND. S401 SMU 200mm</t>
  </si>
  <si>
    <t>SUPORTE DE SUSPENSAO P/TUBO F.FUND. S401 SMU 250mm</t>
  </si>
  <si>
    <t>SUPORTE DE SUSPENSAO P/TUBO F.FUND. S401 SMU 50mm</t>
  </si>
  <si>
    <t>SUPORTE DE TETO PARA PROJETOR COM AJUSTE DE ALTURA PRO1100B ELG</t>
  </si>
  <si>
    <t>SUPORTE DMP COMPLETO COM PARAFUSO PR90 E 2 ROLDANAS DE PVC 4 CANAIS AZUL</t>
  </si>
  <si>
    <t>SUPORTE PARA CONDENSADOR 500mm ATE 24.000BTU'S</t>
  </si>
  <si>
    <t>SUPORTE PARA TUBO DE COBRE 205 15mm</t>
  </si>
  <si>
    <t>SUPORTE PARA TUBO DE COBRE 205 22mm</t>
  </si>
  <si>
    <t>SUPORTE PARA TV TRI-ARTICULADO DE 20" A 43"</t>
  </si>
  <si>
    <t>SUPORTE PORTA BANDEIRA REFORCADO PARA MASTRO DE 2"</t>
  </si>
  <si>
    <t>SUPORTE PORTA BANDEIRA SIMPLES PARA MASTRO DE 2"</t>
  </si>
  <si>
    <t>SUPORTE PRESILHA PARA CORRIMAO 2" EM METAL CROMADO</t>
  </si>
  <si>
    <t>SUPORTE PVC PARA AQUAPLUV 125mm</t>
  </si>
  <si>
    <t>SUPORTE TEL 241 REFORCADO COM ROLDANA TERMOTECNICA</t>
  </si>
  <si>
    <t>SUPORTE TEL 290 REFORCADA COM ROLDANA TERMOTECNICA</t>
  </si>
  <si>
    <t>SUPORTE TEL 291 REFORCADA COM ROLDANA TERMOTECNICA</t>
  </si>
  <si>
    <t>TABEIRA MADEIRA DE LEI 20cm IPE</t>
  </si>
  <si>
    <t>TABUA DE MADEIRA PARA PISO, CUMARU/IPE CHAMPANHE OU EQUIVALENTE 10x2cm</t>
  </si>
  <si>
    <t>TACHA REFLETIVA “OLHO DE GATO” PARA SINALIZACAO VIARIA</t>
  </si>
  <si>
    <t>TACHAO REFLETIVO TRANSITO SINALIZACAO VIARIA</t>
  </si>
  <si>
    <t>TACO DE MADEIRA PARA FIXACAO DE ESQUADRIAS/CAIXILHOS</t>
  </si>
  <si>
    <t>TACO FIXACAO 5x10cm MADEIRA DE LEI</t>
  </si>
  <si>
    <t>TAMPA 1 MODULO CONDULETE TOP 1/2" E 3/4"</t>
  </si>
  <si>
    <t>TAMPA 2 MODULOS CONDULETE TOP 1"</t>
  </si>
  <si>
    <t>TAMPA 2 MODULOS CONDULETE TOP 1/2" E 3/4"</t>
  </si>
  <si>
    <t>TAMPA 3 MODULOS JUNTOS CONDULETE TOP 1/2" E 3/4"</t>
  </si>
  <si>
    <t>TAMPA CEGA CONDULETE 4"x2"</t>
  </si>
  <si>
    <t>TAMPA CEGA CONDULETE TOP 1/2" E 3/4"</t>
  </si>
  <si>
    <t>TAMPA CEGA EM ALUMINIO PARA CONDULETE 1/2" E 3/4"</t>
  </si>
  <si>
    <t>TAMPA CEGA EM FERRO FUNDIDO 30x30cm</t>
  </si>
  <si>
    <t>TAMPA CEGA REDONDA BRANCA PVC 150mm</t>
  </si>
  <si>
    <t>TAMPA CEGA REDONDA BRANCA PVC 250mm</t>
  </si>
  <si>
    <t>TAMPA CEGA REDONDA DE INOX 250mm COM MOLDURA</t>
  </si>
  <si>
    <t>TAMPA CONCRETO PREMOLDADO 0,50x0,50m</t>
  </si>
  <si>
    <t>TAMPA EM ALUMINIO PARA CONDULETE 1/2" E 3/4", UM POSTO 2P+T</t>
  </si>
  <si>
    <t>TAMPA EM ALUMINIO PARA CONDULETE 1/2" E 3/4", UM POSTO RJ45</t>
  </si>
  <si>
    <t>TAMPA FERRO FUNDIDO 300mm PARA TEL550/552</t>
  </si>
  <si>
    <t>TAMPA FERRO FUNDIDO 5KG ARTICULADO REFORCADO 300mm TEL536</t>
  </si>
  <si>
    <t>TAMPA PARA RALO QUADRADO COM CAIXILHO 10x10cm EM METAL CROMADO</t>
  </si>
  <si>
    <t>TAMPA PVC PARA CAIXA SIFONADA 250mm</t>
  </si>
  <si>
    <t>TAMPA TIPO TELESP/TELEMAR 300x300mm</t>
  </si>
  <si>
    <t>TAMPAO EM ALUMINIO DUPLA VEDACAO PARA CAIXA D'AGUA 60x60cm G.D.A</t>
  </si>
  <si>
    <t>TAMPAO FERRO FUNDIDO PARA CAIXA DE GORDURA 30x30cm</t>
  </si>
  <si>
    <t>TAMPAO FOFO ARTICULADO LEVE 30x40cm</t>
  </si>
  <si>
    <t>TAMPAO INCENDIO ARTICULADO FF 60x40m</t>
  </si>
  <si>
    <t>TAMPAO/CAP EM FERRO GALVANIZADO COM ROSCA 2"</t>
  </si>
  <si>
    <t>TAMPAO/CAP EM FERRO GALVANIZADO COM ROSCA 3"</t>
  </si>
  <si>
    <t>TAMPAO/CAP EM FERRO GALVANIZADO COM ROSCA 3/8"</t>
  </si>
  <si>
    <t>TAMPAO/CAP EM FERRO GALVANIZADO COM ROSCA 4"</t>
  </si>
  <si>
    <t>TAMPAO/CAP, ROSCA FEMEA, METALICO, PARA TUBO PEX 1/2"</t>
  </si>
  <si>
    <t>TAMPAO/CAP, ROSCA FEMEA, METALICO, PARA TUBO PEX 3/4"</t>
  </si>
  <si>
    <t>TAMPAO/CAP, ROSCA MACHO, PARA TUBO PEX 1"</t>
  </si>
  <si>
    <t>TAMPAO/CAP, ROSCA MACHO, PARA TUBO PEX 1/2"</t>
  </si>
  <si>
    <t>TAMPAO/CAP, ROSCA MACHO, PARA TUBO PEX 3/4"</t>
  </si>
  <si>
    <t>TAMPO PIA ACO INOX INDUSTRIAL 4 CUBAS 50cm - 2,40x70cm - BRASCOOL</t>
  </si>
  <si>
    <t>TANQUE (VASO) DE EXPANSAO 250 LITROS TAP 250 SCHNEIDER</t>
  </si>
  <si>
    <t>TANQUE DE EXPURGO ACO INOXIDAVEL-TAMPA LAT. 500x500mm</t>
  </si>
  <si>
    <t>TANQUE DE LOUCA SIMPLES RETANGULAR BRANCO 18 L DECA</t>
  </si>
  <si>
    <t>TANQUE DE LOUCA SUSPENSO 20 LITROS ICASA</t>
  </si>
  <si>
    <t>TANQUE DE OLEO CAPACIDADE Mb 1634 / 1935 300 LITROS</t>
  </si>
  <si>
    <t>TANQUE DE PRESSAO JACUZZI HIDROPNEUMATICO COM BOLSA DE SEPARACAO YJ 36 - 20400097001</t>
  </si>
  <si>
    <t>TANQUE HORIZONTAL PARA COMBUSTIVEL EM POLIETILENO 1000 LITROS</t>
  </si>
  <si>
    <t>TANQUE HORIZONTAL PARA COMBUSTIVEL EM POLIETILENO 125 LITROS</t>
  </si>
  <si>
    <t>TANQUE HORIZONTAL PARA COMBUSTIVEL EM POLIETILENO 250 LITROS</t>
  </si>
  <si>
    <t>TANQUE HORIZONTAL PARA COMBUSTIVEL EM POLIETILENO 500 LITROS</t>
  </si>
  <si>
    <t>TANQUE PLASTICO 13 LITROS ASTRA</t>
  </si>
  <si>
    <t>TANQUE PLASTICO 23 LITROS ASTRA</t>
  </si>
  <si>
    <t>TANQUE SEM MESA BRANCO 54,5x48,5cm 18 LITROS CELITE</t>
  </si>
  <si>
    <t>TANQUE SIMPLES QUADRADO ACO INOX ALTO BRILHO 32 LITROS FRANKE</t>
  </si>
  <si>
    <t>TAPA FURO DE LUVA 20mm</t>
  </si>
  <si>
    <t>TAPA FURO DE LUVA 25mm</t>
  </si>
  <si>
    <t>TAPA FURO DE LUVA 32mm</t>
  </si>
  <si>
    <t>TAPA FURO DE LUVA 50mm</t>
  </si>
  <si>
    <t>TAPA FURO DE TE PVC SOLDAVEL 20mm</t>
  </si>
  <si>
    <t>TAPA FURO DE TE PVC SOLDAVEL 25mm</t>
  </si>
  <si>
    <t>TAPA FURO DE TE PVC SOLDAVEL 32mm</t>
  </si>
  <si>
    <t>TAPA FURO DE TE PVC SOLDAVEL 50mm</t>
  </si>
  <si>
    <t>TAPA-TRINCA MASSA ACRILICA BRICOLAR 1,9kg</t>
  </si>
  <si>
    <t>TARJETA LA FONTE REF.719 A2</t>
  </si>
  <si>
    <t>TARUCEL DELIMITADOR DE PROFUNDIDADE 10mm VEDACIT</t>
  </si>
  <si>
    <t>TARUGO ACO INOX 5/8" (20cm)</t>
  </si>
  <si>
    <t>TAXA BOMBA (a partir 15MPa) PARA CONCRETO USINADO</t>
  </si>
  <si>
    <t>TE 1" TIGREFIRE</t>
  </si>
  <si>
    <t>TE 1.1/2" TIGREFIRE</t>
  </si>
  <si>
    <t>TE 1.1/4" TIGREFIRE</t>
  </si>
  <si>
    <t>TE 2" TIGREFIRE</t>
  </si>
  <si>
    <t>TE 2.1/2" TIGREFIRE</t>
  </si>
  <si>
    <t>TE 3" TIGREFIRE</t>
  </si>
  <si>
    <t>TE 45 FERRO GALVANIZADO 1"</t>
  </si>
  <si>
    <t>TE 45 FERRO GALVANIZADO 1.1/2"</t>
  </si>
  <si>
    <t>TE 45 FERRO GALVANIZADO 1.1/4"</t>
  </si>
  <si>
    <t>TE 45 FERRO GALVANIZADO 1/2"</t>
  </si>
  <si>
    <t>TE 45 FERRO GALVANIZADO 2"</t>
  </si>
  <si>
    <t>TE 45 FERRO GALVANIZADO 2.1/2"</t>
  </si>
  <si>
    <t>TE 45 FERRO GALVANIZADO 3/4"</t>
  </si>
  <si>
    <t>TE 45 FERRO GALVANIZADO 4"</t>
  </si>
  <si>
    <t>TE 90 CPVC AQUATHERM 15mm</t>
  </si>
  <si>
    <t>TE 90 CPVC AQUATHERM 22mm</t>
  </si>
  <si>
    <t>TE 90 CPVC AQUATHERM 28mm</t>
  </si>
  <si>
    <t>TE 90 CPVC AQUATHERM 35mm</t>
  </si>
  <si>
    <t>TE 90 CPVC AQUATHERM 42mm</t>
  </si>
  <si>
    <t>TE 90 CPVC AQUATHERM 54mm</t>
  </si>
  <si>
    <t>TE 90 CPVC AQUATHERM 73mm</t>
  </si>
  <si>
    <t>TE 90 CPVC AQUATHERM 89mm</t>
  </si>
  <si>
    <t>TE 90 FERRO GALVANIZADO 1"</t>
  </si>
  <si>
    <t>TE 90 FERRO GALVANIZADO 1.1/2"</t>
  </si>
  <si>
    <t>TE 90 FERRO GALVANIZADO 1.1/4"</t>
  </si>
  <si>
    <t>TE 90 FERRO GALVANIZADO 1/2"</t>
  </si>
  <si>
    <t>TE 90 FERRO GALVANIZADO 2"</t>
  </si>
  <si>
    <t>TE 90 FERRO GALVANIZADO 2.1/2"</t>
  </si>
  <si>
    <t>TE 90 FERRO GALVANIZADO 3"</t>
  </si>
  <si>
    <t>TE 90 FERRO GALVANIZADO 3/4"</t>
  </si>
  <si>
    <t>TE 90 FERRO GALVANIZADO 4"</t>
  </si>
  <si>
    <t>TE 90 FERRO GALVANIZADO 6"</t>
  </si>
  <si>
    <t>TE 90 PVC ROSCAVEL 1"</t>
  </si>
  <si>
    <t>TE 90 PVC ROSCAVEL 1.1/2"</t>
  </si>
  <si>
    <t>TE 90 PVC ROSCAVEL 1.1/4"</t>
  </si>
  <si>
    <t>TE 90 PVC ROSCAVEL 1/2"</t>
  </si>
  <si>
    <t>TE 90 PVC ROSCAVEL 2"</t>
  </si>
  <si>
    <t>TE 90 PVC ROSCAVEL 2.1/2"</t>
  </si>
  <si>
    <t>TE 90 PVC ROSCAVEL 3"</t>
  </si>
  <si>
    <t>TE 90 PVC ROSCAVEL 3/4"</t>
  </si>
  <si>
    <t>TE 90 PVC SOLDAVEL 110mm</t>
  </si>
  <si>
    <t>TE 90 PVC SOLDAVEL 20mm</t>
  </si>
  <si>
    <t>TE 90 PVC SOLDAVEL 25mm</t>
  </si>
  <si>
    <t>TE 90 PVC SOLDAVEL 32mm</t>
  </si>
  <si>
    <t>TE 90 PVC SOLDAVEL 40mm</t>
  </si>
  <si>
    <t>TE 90 PVC SOLDAVEL 50mm</t>
  </si>
  <si>
    <t>TE 90 PVC SOLDAVEL 60mm</t>
  </si>
  <si>
    <t>TE 90 PVC SOLDAVEL 75mm</t>
  </si>
  <si>
    <t>TE 90 PVC SOLDAVEL 85mm</t>
  </si>
  <si>
    <t>TE 90 PVC SOLDAVEL-BUCHA LATAO BOLSA 20mm x 1/2"</t>
  </si>
  <si>
    <t>TE 90 PVC SOLDAVEL-BUCHA LATAO CENTRAL 25mm x 1/2"</t>
  </si>
  <si>
    <t>TE 90 PVC SOLDAVEL-BUCHA LATAO CENTRAL 32mm x 3/4"</t>
  </si>
  <si>
    <t>TE COBRE 711 ROSCA/ROSCA 1"</t>
  </si>
  <si>
    <t>TE COBRE 711 ROSCA/ROSCA 1.1/2"</t>
  </si>
  <si>
    <t>TE COBRE 711 ROSCA/ROSCA 1.1/4"</t>
  </si>
  <si>
    <t>TE COBRE 711 ROSCA/ROSCA 1/2"</t>
  </si>
  <si>
    <t>TE COBRE 711 ROSCA/ROSCA 3/4"</t>
  </si>
  <si>
    <t>TE COBRE REDUCAO CENTRAL 611-RC SEM ANEL 104mm x 28mm</t>
  </si>
  <si>
    <t>TE COBRE REDUCAO CENTRAL 611-RC SEM ANEL 104mm x 66mm</t>
  </si>
  <si>
    <t>TE COBRE REDUCAO CENTRAL 611-RC SEM ANEL 104mm x 79mm</t>
  </si>
  <si>
    <t>TE COBRE REDUCAO CENTRAL 611-RC SEM ANEL 28mm x 22mm</t>
  </si>
  <si>
    <t>TE COBRE REDUCAO CENTRAL 611-RC SEM ANEL 35mm x 15mm</t>
  </si>
  <si>
    <t>TE COBRE REDUCAO CENTRAL 611-RC SEM ANEL 35mm x 22mm</t>
  </si>
  <si>
    <t>TE COBRE REDUCAO CENTRAL 611-RC SEM ANEL 35mm x 28mm</t>
  </si>
  <si>
    <t>TE COBRE REDUCAO CENTRAL 611-RC SEM ANEL 42mm x 22mm</t>
  </si>
  <si>
    <t>TE COBRE REDUCAO CENTRAL 611-RC SEM ANEL 42mm x 28mm</t>
  </si>
  <si>
    <t>TE COBRE REDUCAO CENTRAL 611-RC SEM ANEL 42mm x 35mm</t>
  </si>
  <si>
    <t>TE COBRE REDUCAO CENTRAL 611-RC SEM ANEL 54mm x 15mm</t>
  </si>
  <si>
    <t>TE COBRE REDUCAO CENTRAL 611-RC SEM ANEL 54mm x 22mm</t>
  </si>
  <si>
    <t>TE COBRE REDUCAO CENTRAL 611-RC SEM ANEL 54mm x 28mm</t>
  </si>
  <si>
    <t>TE COBRE REDUCAO CENTRAL 611-RC SEM ANEL 54mm x 35mm</t>
  </si>
  <si>
    <t>TE COBRE REDUCAO CENTRAL 611-RC SEM ANEL 66mm x 22mm</t>
  </si>
  <si>
    <t>TE COBRE REDUCAO CENTRAL 611-RC SEM ANEL 66mm x 28mm</t>
  </si>
  <si>
    <t>TE COBRE REDUCAO CENTRAL 611-RC SEM ANEL 66mm x 42mm</t>
  </si>
  <si>
    <t>TE COBRE REDUCAO CENTRAL 611-RC SEM ANEL 79mm x 22mm</t>
  </si>
  <si>
    <t>TE COBRE REDUCAO CENTRAL 611-RC SEM ANEL 79mm x 66mm</t>
  </si>
  <si>
    <t>TE COBRE REF. 611 22mm</t>
  </si>
  <si>
    <t>TE COM REDUCAO ESGOTO REDUX TIGRE 100 x 50 mm</t>
  </si>
  <si>
    <t>TE COM REDUCAO ESGOTO REDUX TIGRE 75 x 50 mm</t>
  </si>
  <si>
    <t>TE DE INSPECAO PVC ESGOTO SERIE R 100 x 75mm</t>
  </si>
  <si>
    <t>TE DE INSPECAO PVC ESGOTO SERIE R 150 x 100mm</t>
  </si>
  <si>
    <t>TE DE INSPECAO PVC ESGOTO SERIE R 75 x 75mm</t>
  </si>
  <si>
    <t>TE DE REDUCAO 1.1/2" x 3/4" TIGREFIRE</t>
  </si>
  <si>
    <t>TE DE REDUCAO 1.1/4" x 1" TIGREFIRE</t>
  </si>
  <si>
    <t>TE DE REDUCAO 2.1/2 x 1" TIGREFIRE</t>
  </si>
  <si>
    <t>TE DE REDUCAO 2.1/2 x 2" TIGREFIRE</t>
  </si>
  <si>
    <t>TE DE REDUCAO 3 x 1" TIGREFIRE</t>
  </si>
  <si>
    <t>TE DE REDUCAO 90 PVC ROSCAVEL 1" x 3/4"</t>
  </si>
  <si>
    <t>TE DE REDUCAO 90 PVC ROSCAVEL 1.1/2" x 3/4"</t>
  </si>
  <si>
    <t>TE DE REDUCAO 90 PVC ROSCAVEL 3/4" x 1/2"</t>
  </si>
  <si>
    <t>TE DE REDUCAO 90 PVC SOLDAVEL 110 x 60mm</t>
  </si>
  <si>
    <t>TE DE REDUCAO 90 PVC SOLDAVEL 25 x 20mm</t>
  </si>
  <si>
    <t>TE DE REDUCAO 90 PVC SOLDAVEL 32 x 25mm</t>
  </si>
  <si>
    <t>TE DE REDUCAO 90 PVC SOLDAVEL 40 x 25mm</t>
  </si>
  <si>
    <t>TE DE REDUCAO 90 PVC SOLDAVEL 40 x 32mm</t>
  </si>
  <si>
    <t>TE DE REDUCAO 90 PVC SOLDAVEL 50 x 20mm</t>
  </si>
  <si>
    <t>TE DE REDUCAO 90 PVC SOLDAVEL 50 x 25mm</t>
  </si>
  <si>
    <t>TE DE REDUCAO 90 PVC SOLDAVEL 50 x 32mm</t>
  </si>
  <si>
    <t>TE DE REDUCAO 90 PVC SOLDAVEL 50 x 40mm</t>
  </si>
  <si>
    <t>TE DE REDUCAO 90 PVC SOLDAVEL 60 x 50mm</t>
  </si>
  <si>
    <t>TE DE REDUCAO 90 PVC SOLDAVEL 75 x 50mm</t>
  </si>
  <si>
    <t>TE DE REDUCAO 90 PVC SOLDAVEL 75 x 60mm</t>
  </si>
  <si>
    <t>TE DE REDUCAO 90 PVC SOLDAVEL 85 x 60mm</t>
  </si>
  <si>
    <t>TE DE REDUCAO FERRO GALVANIZADO 1" x 3/4"</t>
  </si>
  <si>
    <t>TE DE REDUCAO FERRO GALVANIZADO 1.1/2" x 1.1/4"</t>
  </si>
  <si>
    <t>TE DE REDUCAO FERRO GALVANIZADO 1.1/2" x 3/4"</t>
  </si>
  <si>
    <t>TE DE REDUCAO FERRO GALVANIZADO 1.1/4" x 1/2"</t>
  </si>
  <si>
    <t>TE DE REDUCAO FERRO GALVANIZADO 1.1/4" x 3/4"</t>
  </si>
  <si>
    <t>TE DE REDUCAO FERRO GALVANIZADO 2" x 1"</t>
  </si>
  <si>
    <t>TE DE REDUCAO FERRO GALVANIZADO 2" x 3/4"</t>
  </si>
  <si>
    <t>TE DE REDUCAO FERRO GALVANIZADO 2.1/2" x 1"</t>
  </si>
  <si>
    <t>TE DE REDUCAO FERRO GALVANIZADO 2.1/2" x 1.1/2"</t>
  </si>
  <si>
    <t>TE DE REDUCAO FERRO GALVANIZADO 2.1/2" x 1.1/4"</t>
  </si>
  <si>
    <t>TE DE REDUCAO FERRO GALVANIZADO 3" x 1"</t>
  </si>
  <si>
    <t>TE DE REDUCAO FERRO GALVANIZADO 3" x 1.1/2"</t>
  </si>
  <si>
    <t>TE DE REDUCAO FERRO GALVANIZADO 3" x 1.1/4"</t>
  </si>
  <si>
    <t>TE DE REDUCAO FERRO GALVANIZADO 3" x 2"</t>
  </si>
  <si>
    <t>TE DE REDUCAO FERRO GALVANIZADO 3" x 2.1/2"</t>
  </si>
  <si>
    <t>TE DE REDUCAO FERRO GALVANIZADO 3/4" x 1/2"</t>
  </si>
  <si>
    <t>TE DE REDUCAO FERRO GALVANIZADO 4" x 2"</t>
  </si>
  <si>
    <t>TE DE REDUCAO FERRO GALVANIZADO 4" x 3"</t>
  </si>
  <si>
    <t>TE DE REDUCAO METALICO, PARA CONEXAO COM ANEL DESLIZANTE EM TUBO PEX 16 x 20 x 16mm</t>
  </si>
  <si>
    <t>TE DE REDUCAO METALICO, PARA CONEXAO COM ANEL DESLIZANTE EM TUBO PEX 20 x 16 x 16mm</t>
  </si>
  <si>
    <t>TE DE REDUCAO METALICO, PARA CONEXAO COM ANEL DESLIZANTE EM TUBO PEX 20 x 16 x 20mm</t>
  </si>
  <si>
    <t>TE DE REDUCAO METALICO, PARA CONEXAO COM ANEL DESLIZANTE EM TUBO PEX 20 x 20 x 16mm</t>
  </si>
  <si>
    <t>TE DE REDUCAO METALICO, PARA CONEXAO COM ANEL DESLIZANTE EM TUBO PEX 20 x 25 x 20mm</t>
  </si>
  <si>
    <t>TE DE REDUCAO, PVC PBA BBB JE DN 100 x 75 / DE 110 x 85mm, PARA REDE AGUA</t>
  </si>
  <si>
    <t>TE DE REDUCAO, PVC PBA BBB JE DN 75 x 50 / DE 85 x 60mm, PARA REDE AGUA</t>
  </si>
  <si>
    <t>TE DE REDUCAO, PVC PBA BBB,JE, DN 100 x 50 / DE 110 x 60mm, PARA REDE AGUA</t>
  </si>
  <si>
    <t>TE DE TRANSICAO CPVC AQUATHERM 15 x 1/2"</t>
  </si>
  <si>
    <t>TE DE TRANSICAO CPVC AQUATHERM 22 x 1/2"</t>
  </si>
  <si>
    <t>TE REVERSIVEL PARA GAS GLP 3/4"</t>
  </si>
  <si>
    <t>TE ROSCA FEMEA, METALICO, PARA CONEXAO COM ANEL DESLIZANTE EM TUBO PEX, DN 16mm x 1/2"</t>
  </si>
  <si>
    <t>TE ROSCA FEMEA, METALICO, PARA CONEXAO COM ANEL DESLIZANTE EM TUBO PEX, DN 20mm x 1/2"</t>
  </si>
  <si>
    <t>TE ROSCA FEMEA, METALICO, PARA CONEXAO COM ANEL DESLIZANTE EM TUBO PEX, DN 25mm x 3/4"</t>
  </si>
  <si>
    <t>TECNICO DE SEGURANCA DO TRABALHO</t>
  </si>
  <si>
    <t>TECNICO SONDADOR</t>
  </si>
  <si>
    <t>TELA DE ARAME GALVANIZADA QUADRANGULAR / LOSANGULAR, FIO 2,77mm (12 BWG), MALHA 8x8cm H = 2m</t>
  </si>
  <si>
    <t>TELA DE ARAME GALVANIZADA QUADRANGULAR / LOSANGULAR, FIO 3,4mm (10 BWG), MALHA 5x5cm H = 2m</t>
  </si>
  <si>
    <t>TELA DE ARAME GALVANIZADA QUADRANGULAR / LOSANGULAR, FIO 4,19mm (8 BWG), MALHA 5x5m, H = 2m</t>
  </si>
  <si>
    <t>TELA DE POLIESTER 0,73x10m ROLO DE 7,30m2 VEDACIT</t>
  </si>
  <si>
    <t>TELA DE PROTECAO EM NYLON PARA COBERTURA DO CAMPO DE FUTEBOL</t>
  </si>
  <si>
    <t>TELA DE PROTECAO EXTRUSADA LARANJA</t>
  </si>
  <si>
    <t>TELA ELETROSOLDADA NERVURADA EQ-092 2,00x3m(1,48kg/m2)</t>
  </si>
  <si>
    <t>TELA ELETROSOLDADA NERVURADA Q-075 15x15 10mm (1,21kg/m2)</t>
  </si>
  <si>
    <t>TELA ELETROSOLDADA NERVURADA Q-196 10x10cm 5,0mm(3,11kg/m2)</t>
  </si>
  <si>
    <t>TELA ELETROSOLDADA NERVURADA Q-246 10x10 5,6mm (3,91kg/m2)</t>
  </si>
  <si>
    <t>TELA ELETROSOLDADA NERVURADA Q-283 10x10cm 6,0mm (4,48kg/m2)</t>
  </si>
  <si>
    <t>TELA ELETROSOLDADA NERVURADA Q-335 15x15 8,0mm (5,37kg/m2)</t>
  </si>
  <si>
    <t>TELA ELETROSOLDADA NERVURADA Q-503 10x10cm 5,6mm (7,97kg/m2)</t>
  </si>
  <si>
    <t>TELA GRADIL MORLAN REVESTIDA COM PVC,BRANCA OU VERDE H=2,0</t>
  </si>
  <si>
    <t>TELA PLASTICA FACHADEIRO LARGURA 3,00m LEVE VONDER</t>
  </si>
  <si>
    <t>TELAFIX DA BRICOLAR TAPA TRINCAS 100x30x3mm</t>
  </si>
  <si>
    <t>TELHA - CUMEEIRA CERAMICA PARA TELHAS PLAN/ROMANA/MARSELHA</t>
  </si>
  <si>
    <t>TELHA - CUMEEIRA DE CERAMICA 41x21cm 10mm COLONIAL</t>
  </si>
  <si>
    <t>TELHA - CUMEEIRA DE FIBROCIMENTO 110x53cm 3mm SHED 90 GRAUS</t>
  </si>
  <si>
    <t>TELHA - CUMEEIRA FIBROCIMENTO 0,65x1,06x6mm 15 GRAUS BRASILIT</t>
  </si>
  <si>
    <t>TELHA - CUMEEIRA FIBROCIMENTO NORMAL 10 GRAUSx1,10m TELHA ONDULULADA</t>
  </si>
  <si>
    <t>TELHA - CUMEEIRA PARA TELHA DE CONCRETO 3 VIAS COR CINZA</t>
  </si>
  <si>
    <t>TELHA - CUMEEIRA TEGULA PERFORMACE BEJE DAMASCO (3un/m)</t>
  </si>
  <si>
    <t>TELHA - CUMEEIRA UNIVERSAL ECOLOGICA 48x200cm MARROM ONDULINE</t>
  </si>
  <si>
    <t>TELHA - ESPIGAO FIBROCIMENTO 1,10mx6mm UNIVERSAL TOPCOMFORT INICIO BRANCO BRASILIT</t>
  </si>
  <si>
    <t>TELHA - FIXADOR PARA TELHA CR108 CUMEEIRA DE BARRO</t>
  </si>
  <si>
    <t>TELHA - RUFO EXTERNO 300cmx17cm CORTE 20 PRATEADO CALHA FORTE</t>
  </si>
  <si>
    <t>TELHA - RUFO INTERNO 300x17cm CORTE 28 PRATEADO CALHA FORTE</t>
  </si>
  <si>
    <t>TELHA - SUPORTE RETO PARA CALHA/RUFO MOLDURA GALVANIZADO 28cm</t>
  </si>
  <si>
    <t>TELHA ALUMINIO 0,7mm PREPINT.ELETROSTATICAMENTE 2,307kg</t>
  </si>
  <si>
    <t>TELHA ALUMINIO NAT.TRAPEZOIDAL 0,7mm (2,307 kg/m2)</t>
  </si>
  <si>
    <t>TELHA CERAMICA ROMANA</t>
  </si>
  <si>
    <t>TELHA CERAMICA TIPO COLONIAL (CAPA E BICA 28un/m2)</t>
  </si>
  <si>
    <t>TELHA CERAMICA TIPO PLAN (MARSELHA)UNIVERSAL (33 un/m2)</t>
  </si>
  <si>
    <t>TELHA CIMENTICIA CANALETE/KALHETAO 90 2 ABAS 1,00x6,00m</t>
  </si>
  <si>
    <t>TELHA CIMENTICIA CANALETE/KALHETAO 90 2 ABAS 1,00x7,40m</t>
  </si>
  <si>
    <t>TELHA CIMENTICIA CANALETE/KALHETAO 90 2 ABAS 1,0x8,20m</t>
  </si>
  <si>
    <t>TELHA CIMENTICIA CANALETE/KALHETAO 90 2 ABAS 1,0x9,20m</t>
  </si>
  <si>
    <t>TELHA CIMENTICIA ONDULADA 6mm 1,53m x 1,10(1.68m2)</t>
  </si>
  <si>
    <t>TELHA CIMENTICIA ONDULADA 6mm 3,66x110mm(4,02m2)</t>
  </si>
  <si>
    <t>TELHA CIMENTICIA VOGATEX ONDULADA 2,44x0,50x4mm(1,22m2)</t>
  </si>
  <si>
    <t>TELHA DE VIDRO TIPO AMERICANA 25,5x42,8cm</t>
  </si>
  <si>
    <t>TELHA DE VIDRO TIPO COLONIAL 50x19cm (12un/m2)</t>
  </si>
  <si>
    <t>TELHA DE VIDRO TIPO FRANCESA/PAULISTA 18 un/m2</t>
  </si>
  <si>
    <t>TELHA EM PVC COLONIAL 2,30x0,86m</t>
  </si>
  <si>
    <t>TELHA PET TRANSPARENTE ROMANA 22x41,5cm</t>
  </si>
  <si>
    <t>TELHA PLASTICA ONDA ALTA 3,05x1,10m</t>
  </si>
  <si>
    <t>TELHA POLICARBONATO ALVEOLAR BRONZE 10mm 2,10 x 6,00m COM TRATAMENTO UV</t>
  </si>
  <si>
    <t>TENTO EM MARMORE BRANCO PARA BOX CHUVEIRO 10cm</t>
  </si>
  <si>
    <t>TENTO GRANITO CINZA ANDORINHA 20cm</t>
  </si>
  <si>
    <t>TERMINACAO INTERNA 8,7/15KV 035-070 QTII 5623 3M</t>
  </si>
  <si>
    <t>TERMINAL AEREO EM ACO GALVANIZADO DN 5/16" 350mm, COM BASE DE FIXACAO HORIZONTAL</t>
  </si>
  <si>
    <t>TERMINAL DE VENTILACAO PVC 100mm</t>
  </si>
  <si>
    <t>TERMINAL DE VENTILACAO PVC 50mm</t>
  </si>
  <si>
    <t>TERMINAL JACK 8x8 RJ45 PARA CABO CAT5</t>
  </si>
  <si>
    <t>TERMINAL METALICO A PRESSAO PARA CABO DE 120mm</t>
  </si>
  <si>
    <t>TERMINAL METALICO A PRESSAO PARA CABO DE 25mm</t>
  </si>
  <si>
    <t>TERMINAL METALICO A PRESSAO PARA CABO DE 35mm</t>
  </si>
  <si>
    <t>TERMINAL OLHAL ISOLADO PARA CABO 10mm2</t>
  </si>
  <si>
    <t>TERMINAL OLHAL ISOLADO PARA CABO 4,0mm²</t>
  </si>
  <si>
    <t>TERMINAL SAPATA DE COBRE PARA CABO 120mm2</t>
  </si>
  <si>
    <t>TERMINAL SAPATA DE COBRE PARA CABO 150mm2</t>
  </si>
  <si>
    <t>TERMINAL SAPATA DE COBRE PARA CABO 16mm2</t>
  </si>
  <si>
    <t>TERMINAL SAPATA DE COBRE PARA CABO 35mm2</t>
  </si>
  <si>
    <t>TERMINAL SAPATA DE COBRE PARA CABO 50mm2</t>
  </si>
  <si>
    <t>TERMINAL SAPATA DE COBRE PARA CABO 70mm2</t>
  </si>
  <si>
    <t>TERMOSTATO - CONTROLADOR DE TEMPERATURA DIGITAL MT512-E BIVOLT FULL GAUCE</t>
  </si>
  <si>
    <t>TERMOSTATO 3 VELOCIDADES. 2 ESTAGIOS TVC PL3 02 220V</t>
  </si>
  <si>
    <t>TERMOSTATO AMBIENTE ON-OFF 5A30° 220V 3 VEL.T6233V0 JOHNSON</t>
  </si>
  <si>
    <t>TERMOSTATO DIGITAL - MERCATO ILH-107-R</t>
  </si>
  <si>
    <t>TERMOSTATO SIMPLES ESTAGIO (SPDT) P/ AMBIENTE ESCALA 10 A 35 GRAUS</t>
  </si>
  <si>
    <t>TERRA VEGETAL PARA PLANTIO</t>
  </si>
  <si>
    <t>TESTEIRA EM GRANITO CINZA ANDORINHA 15cm</t>
  </si>
  <si>
    <t>TEXTURA EFEITO ACO CORTEN IBRATIM</t>
  </si>
  <si>
    <t>TEXTURA EFEITO CIMENTO QUEIMADO CREMA IBRATIM</t>
  </si>
  <si>
    <t>TEXTURA EFEITO CIMENTO QUEIMADO ELEFANTE IBRATIM</t>
  </si>
  <si>
    <t>TEXTURA EFEITO CIMENTO QUEIMADO NERO IBRATIM</t>
  </si>
  <si>
    <t>TEXTURA EFEITO MARMORIZADO BRILHO ELEGANCE IBRATIM</t>
  </si>
  <si>
    <t>TEXTURA RISCADO PREMIUN GRAFFIATO TERRACOTA HYDRONORTH</t>
  </si>
  <si>
    <t>TIJOLO CERAMICO MACICO RECOSIDO 6,0 x 9 x 19cm (UNIDADE)</t>
  </si>
  <si>
    <t>TIJOLO FURADO DE BARRO (LAJOTA) 6 FUROS 9 x 14 x 29cm</t>
  </si>
  <si>
    <t>TIJOLO FURADO DE BARRO (LAJOTA) 9 x 19 x 19cm</t>
  </si>
  <si>
    <t>TIJOLO FURADO DE BARRO (LAJOTA) 9 x 19 x 29cm</t>
  </si>
  <si>
    <t>TIJOLO REFRATARIO LISO 6,3 x 11,4 x 22,9cm</t>
  </si>
  <si>
    <t>TINTA - KIT TINTA GLOW CORION 25ML + 1 VERNIZ + PRIMER DE FUNDO</t>
  </si>
  <si>
    <t>TINTA ACRILICA ILUMINA SEMI-BRILHO SUVINIL (LATA 18 LITROS)</t>
  </si>
  <si>
    <t>TINTA ANTIDERRAPANTE LP PISOCLEAN</t>
  </si>
  <si>
    <t>TINTA SPRAY BRANCA OU AMARELA COLORGIN (400ml)</t>
  </si>
  <si>
    <t>TINTA SPRAY COLORGIN USO GERAL 53001 PRIMER CINZA (400ml)</t>
  </si>
  <si>
    <t>TIRANTE ACO 3/8" x 1,00m</t>
  </si>
  <si>
    <t>TIRANTE ACO ROSQUEADO 1/4" x 1,0m</t>
  </si>
  <si>
    <t>TOALHEIRO CROMADO ARGOLA LORENLIKE 2050 C78 LORENZETTI</t>
  </si>
  <si>
    <t>TOALHEIRO EM INOX INTERFOLHA NOBLE - BIOVIS</t>
  </si>
  <si>
    <t>TOALHEIRO HOTEL COM BARRA - 2073.C DECA</t>
  </si>
  <si>
    <t>TOLDO EM POLICARBONATO TRANSPARENTE 1,20x1,00m ARTENS</t>
  </si>
  <si>
    <t>TOLDO POLIVINIL COM ARMACAO METALICA MOVEL</t>
  </si>
  <si>
    <t>TOMADA - ACOPLAMENTO 2P+T 16A 220/240V N3056 STECK</t>
  </si>
  <si>
    <t>TOMADA - MODULO PARA TV RG6</t>
  </si>
  <si>
    <t>TOMADA - PINO PARA TELEFONE PADRAO TELEBRAS + RJ11 2 VIAS</t>
  </si>
  <si>
    <t>TOMADA - PLUG 3P+T 125A 380/440V S4676 STECK</t>
  </si>
  <si>
    <t>TOMADA - PLUG 3P+T 63A 220/240V N-4579 STECK</t>
  </si>
  <si>
    <t>TOMADA - PLUG JACK RJ-45 GIGALAN CAT.6 (FEMEA) FURUKAWA</t>
  </si>
  <si>
    <t>TOMADA 2P+T 20A NBR14136 COM PLACA 680120 ZEFFIA LEGRAND</t>
  </si>
  <si>
    <t>TOMADA 2P+T PARA TAMPA DE PISO 10A 250V TRAMONTINA</t>
  </si>
  <si>
    <t>TOMADA AR EXTERIOR + VENEZIANA COM REGISTRO 500x400mm</t>
  </si>
  <si>
    <t>TOMADA AR EXTERIOR + VENEZIANA COM REGISTRO 750x150mm</t>
  </si>
  <si>
    <t>TOMADA DE EMBUTIR A PROVA D'AGUA S4646 125A 380V STECK</t>
  </si>
  <si>
    <t>TOMADA DE SOBREPOR BLOQUEIO MECANICO S5209D STECK</t>
  </si>
  <si>
    <t>TOMADA EMBUTIR 3x16A 220/240V S3046 STECK</t>
  </si>
  <si>
    <t>TOMADA INDUSTRIAL 3P+T 30A-440V COM PLACA 56404 PIAL</t>
  </si>
  <si>
    <t>TOMADA MONOBLOCO 2P+T/UNIVERSAL 10A LINHA 250V TRAMONTINA</t>
  </si>
  <si>
    <t>TOMADA NEWKON 2P+T – 16A 200/250V STECK</t>
  </si>
  <si>
    <t>TOMADA PARA TRILHO DIN CSW 10A 2P+T WEG</t>
  </si>
  <si>
    <t>TOMADA RJ-45 CAT 5E (MODULO) ZEFIA PIAL</t>
  </si>
  <si>
    <t>TOMADA RJ-45 CAT 5E CONJUNTO COM PLACA, SUPORTE E MODULO ZEFFIA</t>
  </si>
  <si>
    <t>TOMADA USB BIVOLT 1,5A BRANCO ILUS SIEMENS</t>
  </si>
  <si>
    <t>TOMADA USB COM TOMADA 2P+T 10A BIANCOPRO ALUMBRA</t>
  </si>
  <si>
    <t>TOPOGRAFO JUNIOR</t>
  </si>
  <si>
    <t>TORELO - FAIXA DECORATIVA CERAMICA GLR1092 8,5x35cm GABRIELLA</t>
  </si>
  <si>
    <t>TORNEIRA ALAVANCA CLINICA COM AREJADOR ANTIFURTO PROFLUX</t>
  </si>
  <si>
    <t>TORNEIRA AUTOMATICA SENSOR MODELO PARIS BIVOLT METAL CROMADO</t>
  </si>
  <si>
    <t>TORNEIRA BOIA LATAO 1" COM BALAO PLASTICO</t>
  </si>
  <si>
    <t>TORNEIRA BOIA LATAO 1.1/2" COM BALAO PLASTICO</t>
  </si>
  <si>
    <t>TORNEIRA BOIA LATAO 1.1/4" COM BALAO PLASTICO</t>
  </si>
  <si>
    <t>TORNEIRA BOIA LATAO 2" COM BALAO PLASTICO</t>
  </si>
  <si>
    <t>TORNEIRA BOIA PVC 3/4" COM BALAO PLASTICO</t>
  </si>
  <si>
    <t>TORNEIRA CROMADA DE PAREDE PRESSMATIC 120 ANTIVANDALISMO ALTA PRESSAO DOCOL</t>
  </si>
  <si>
    <t>TORNEIRA DE BANCADA BICA BAIXA LEVEL 1197 C26 DECA</t>
  </si>
  <si>
    <t>TORNEIRA DE MESA 1167 C COM AREJADOR LINK CROMADA DECA</t>
  </si>
  <si>
    <t>TORNEIRA DE MESA BICA ALTA IZY 1195 C37 DECA</t>
  </si>
  <si>
    <t>TORNEIRA DE PAREDE 1178.C LNK DECA</t>
  </si>
  <si>
    <t>TORNEIRA DE SAIDA LATERAL PRATIKA CROMADO PAREDE 1168-P-CR F</t>
  </si>
  <si>
    <t>TORNEIRA DECAMATIC 1170.C FECHAMENTO AUTOMATICO DECA</t>
  </si>
  <si>
    <t>TORNEIRA ECO CROMADA USO GERAL 3/4"</t>
  </si>
  <si>
    <t>TORNEIRA PARA BANHEIRO PAREDE POLO GOLD 1178.GL33 DECA</t>
  </si>
  <si>
    <t>TORNEIRA PARA JARDIM AMARELA 1/2" OU 3/4"</t>
  </si>
  <si>
    <t>TORNEIRA PARA LAVATORIO BALCAO MEBER 1190 C36</t>
  </si>
  <si>
    <t>TORNEIRA PARA LAVATORIO DE MESA BICA BAIXA PRESSMATIC COMPACT CROMADO DOCOL</t>
  </si>
  <si>
    <t>TORNEIRA PARA LAVATORIO MESA DECAMATIC 1173 CONFORTO FECHAMENTO AUTOMATICO DECA</t>
  </si>
  <si>
    <t>TORNEIRA PARA LAVATORIO PRESSMATIC ALFA CROMADA DOCOL</t>
  </si>
  <si>
    <t>TORNEIRA PARA PIA DE BANHEIRO BICA ALTA CROMADO ALLURE VIQUA</t>
  </si>
  <si>
    <t>TORRE COM CACAMBA E GUINCHO - 30m</t>
  </si>
  <si>
    <t>TOYOTA COROLLA XLi 1.616V GASOLINA ANO2020 (/1000)</t>
  </si>
  <si>
    <t>TRANSFORMADOR - SUPORTE PARA TRANSFORMADOR NBR8159</t>
  </si>
  <si>
    <t>TRANSFORMADOR DE COMANDO 110/220V PARA 24V-5A 120 VA</t>
  </si>
  <si>
    <t>TRANSFORMADOR ISOLADOR DE COMANDO / MONOFASICO 500VA - KMABRASIL KT-0500</t>
  </si>
  <si>
    <t>TRANSFORMADOR TRONCO PRIMARIO 70V 300W TSA HAYONIK PARA AUDIO</t>
  </si>
  <si>
    <t>TRANSMISSOR DE PRESSAO DANFOSS MBS1700 0 A 10B 1/4” REF 060G6101</t>
  </si>
  <si>
    <t>TRANSPORTE E REMOCAO DE EQUIPAMENTO DE PROTENSAO ATE 50Km</t>
  </si>
  <si>
    <t>TRATOR AGRICOLA PNEUS NEW HOLLAND 110CV</t>
  </si>
  <si>
    <t>TRATOR ESTEIRAS KOMATSU LAMINA 165CV</t>
  </si>
  <si>
    <t>TRATOR ESTEIRAS KOMATSU LAMINA D4E6 1,3m 80CV</t>
  </si>
  <si>
    <t>TRATOR ESTEIRAS LAMINA CATERPILLAR D5C 105CV</t>
  </si>
  <si>
    <t>TRATOR ESTEIRAS LAMINA CATERPILLAR D6N 140CV</t>
  </si>
  <si>
    <t>TRATOR ESTEIRAS LAMINA CATERPILLAR D8K 305CV</t>
  </si>
  <si>
    <t>TRATOR PNEUS MULLER ATE 100HP</t>
  </si>
  <si>
    <t>TRATOR PNEUS VALTRA BM 120 4x4 128HP</t>
  </si>
  <si>
    <t>TRAVESSA CLICADA RF2 C/1250mm BRASGIPS</t>
  </si>
  <si>
    <t>TRILHO TIPO PERFILADO DIN EM ACO BICROMATIZADO PARA MONTAGEM EM QUADRO ELETRICO - 0,7 M</t>
  </si>
  <si>
    <t>TUBO (CAPA/CALHA)ESPONJOSO 1.1/4"</t>
  </si>
  <si>
    <t>TUBO (CAPA/CALHA)ESPONJOSO 1/2"</t>
  </si>
  <si>
    <t>TUBO (CAPA/CALHA)ESPONJOSO 1/4"</t>
  </si>
  <si>
    <t>TUBO (CAPA/CALHA)ESPONJOSO 3/4"</t>
  </si>
  <si>
    <t>TUBO (CAPA/CALHA)ESPONJOSO 3/8"</t>
  </si>
  <si>
    <t>TUBO (CAPA/CALHA)ESPONJOSO 5/16"</t>
  </si>
  <si>
    <t>TUBO (CAPA/CALHA)ESPONJOSO 5/8"</t>
  </si>
  <si>
    <t>TUBO (CAPA/CALHA)ESPONJOSO 7/8"</t>
  </si>
  <si>
    <t>TUBO 1" TIGREFIRE</t>
  </si>
  <si>
    <t>TUBO 1.1/2" TIGREFIRE</t>
  </si>
  <si>
    <t>TUBO 1.1/4" TIGREFIRE</t>
  </si>
  <si>
    <t>TUBO 2" TIGREFIRE</t>
  </si>
  <si>
    <t>TUBO 2.1/2" TIGREFIRE</t>
  </si>
  <si>
    <t>TUBO 3" TIGREFIRE</t>
  </si>
  <si>
    <t>TUBO 3/4" TIGREFIRE</t>
  </si>
  <si>
    <t>TUBO ACO GALVANIZADO DIN 2440 NBR 5580 4" CLASSE MEDIA (12,10kg/m)</t>
  </si>
  <si>
    <t>TUBO ACO GALVANIZADO DIN 2440 NBR 5580 5" CLASSE MEDIA (17,80kg/m)</t>
  </si>
  <si>
    <t>TUBO ACO GALVANIZADO DIN 2440 NBR 5580 6" CLASSE MEDIA (19,68kg/m)</t>
  </si>
  <si>
    <t>TUBO CAMISA ACO CHAPA ASTM A36 1/4" DN 300mm</t>
  </si>
  <si>
    <t>TUBO CAMISA ACO CHAPA ASTM A36 1/4" DN 400mm</t>
  </si>
  <si>
    <t>TUBO CAMISA ACO CHAPA ASTM A36 1/4" DN 500mm</t>
  </si>
  <si>
    <t>TUBO CERAMICO (MANILHA) 100mm</t>
  </si>
  <si>
    <t>TUBO CERAMICO (MANILHA) 150mm</t>
  </si>
  <si>
    <t>TUBO CERAMICO (MANILHA) 200mm</t>
  </si>
  <si>
    <t>TUBO COBRE EM ROLO (PANQUECA) 1/2"</t>
  </si>
  <si>
    <t>TUBO COBRE EM ROLO (PANQUECA) 1/4"</t>
  </si>
  <si>
    <t>TUBO COBRE EM ROLO (PANQUECA) 3/4"</t>
  </si>
  <si>
    <t>TUBO COBRE EM ROLO (PANQUECA) 3/8"</t>
  </si>
  <si>
    <t>TUBO COBRE EM ROLO (PANQUECA) 5/16"</t>
  </si>
  <si>
    <t>TUBO COBRE RIGIDO CLASSE A 104mm 4,337kg/m NBR 13206</t>
  </si>
  <si>
    <t>TUBO COBRE RIGIDO CLASSE A 22mm 0,532kg/m NBR 13206</t>
  </si>
  <si>
    <t>TUBO COBRE RIGIDO CLASSE A 28mm 0,683kg/m NBR 13206</t>
  </si>
  <si>
    <t>TUBO COBRE RIGIDO CLASSE A 42mm 1,261kg/m NBR 13206</t>
  </si>
  <si>
    <t>TUBO COBRE RIGIDO CLASSE A 54mm 1,775kg/m NBR 13206</t>
  </si>
  <si>
    <t>TUBO COBRE RIGIDO CLASSE A 66mm 2,200kg/m NBR 13206</t>
  </si>
  <si>
    <t>TUBO COBRE RIGIDO CLASSE A 79mm 3,271kg/m NBR 13206</t>
  </si>
  <si>
    <t>TUBO COBRE RIGIDO CLASSE E 104mm 3,480kg/m NBR 13206</t>
  </si>
  <si>
    <t>TUBO COBRE RIGIDO CLASSE E 15mm 0,203kg/m NBR 13206</t>
  </si>
  <si>
    <t>TUBO COBRE RIGIDO CLASSE E 22mm 0,360kg/m NBR 13206</t>
  </si>
  <si>
    <t>TUBO COBRE RIGIDO CLASSE E 28mm 0,460kg/m NBR 13206</t>
  </si>
  <si>
    <t>TUBO COBRE RIGIDO CLASSE E 35mm 0,673kg/m NBR 13206</t>
  </si>
  <si>
    <t>TUBO COBRE RIGIDO CLASSE E 42mm 0,923kg/m NBR 13206</t>
  </si>
  <si>
    <t>TUBO COBRE RIGIDO CLASSE E 54mm 1,339kg/m NBR 13206</t>
  </si>
  <si>
    <t>TUBO COBRE RIGIDO CLASSE E 66mm 1,839kg/m NBR 13206</t>
  </si>
  <si>
    <t>TUBO COBRE RIGIDO CLASSE E 79mm 2,627kg/m NBR 13206</t>
  </si>
  <si>
    <t>TUBO CONCRETO ARMADO AGUAS PLUVIAIS PA1 1000mm</t>
  </si>
  <si>
    <t>TUBO CONCRETO ARMADO AGUAS PLUVIAIS PA1 1100mm</t>
  </si>
  <si>
    <t>TUBO CONCRETO ARMADO AGUAS PLUVIAIS PA1 1200mm</t>
  </si>
  <si>
    <t>TUBO CONCRETO ARMADO AGUAS PLUVIAIS PA1 1500mm</t>
  </si>
  <si>
    <t>TUBO CONCRETO ARMADO AGUAS PLUVIAIS PA1 2000mm</t>
  </si>
  <si>
    <t>TUBO CONCRETO ARMADO AGUAS PLUVIAIS PA1 300mm</t>
  </si>
  <si>
    <t>TUBO CONCRETO ARMADO AGUAS PLUVIAIS PA1 400mm</t>
  </si>
  <si>
    <t>TUBO CONCRETO ARMADO AGUAS PLUVIAIS PA1 500mm</t>
  </si>
  <si>
    <t>TUBO CONCRETO ARMADO AGUAS PLUVIAIS PA1 600mm</t>
  </si>
  <si>
    <t>TUBO CONCRETO ARMADO AGUAS PLUVIAIS PA1 700mm</t>
  </si>
  <si>
    <t>TUBO CONCRETO ARMADO AGUAS PLUVIAIS PA1 800mm</t>
  </si>
  <si>
    <t>TUBO CONCRETO ARMADO AGUAS PLUVIAIS PA1 900mm</t>
  </si>
  <si>
    <t>TUBO CONCRETO ARMADO AGUAS PLUVIAIS PA2 1000mm</t>
  </si>
  <si>
    <t>TUBO CONCRETO ARMADO AGUAS PLUVIAIS PA2 1200mm</t>
  </si>
  <si>
    <t>TUBO CONCRETO ARMADO AGUAS PLUVIAIS PA2 1500mm</t>
  </si>
  <si>
    <t>TUBO CONCRETO ARMADO AGUAS PLUVIAIS PA2 2000mm</t>
  </si>
  <si>
    <t>TUBO CONCRETO ARMADO AGUAS PLUVIAIS PA2 300mm</t>
  </si>
  <si>
    <t>TUBO CONCRETO ARMADO AGUAS PLUVIAIS PA2 400mm</t>
  </si>
  <si>
    <t>TUBO CONCRETO ARMADO AGUAS PLUVIAIS PA2 500mm</t>
  </si>
  <si>
    <t>TUBO CONCRETO ARMADO AGUAS PLUVIAIS PA2 600mm</t>
  </si>
  <si>
    <t>TUBO CONCRETO ARMADO AGUAS PLUVIAIS PA2 700mm</t>
  </si>
  <si>
    <t>TUBO CONCRETO ARMADO AGUAS PLUVIAIS PA2 800mm</t>
  </si>
  <si>
    <t>TUBO CONCRETO ARMADO AGUAS PLUVIAIS PA2 900mm</t>
  </si>
  <si>
    <t>TUBO CONCRETO ARMADO AGUAS PLUVIAIS PA3 1000mm</t>
  </si>
  <si>
    <t>TUBO CONCRETO ARMADO AGUAS PLUVIAIS PA3 1100mm</t>
  </si>
  <si>
    <t>TUBO CONCRETO ARMADO AGUAS PLUVIAIS PA3 1200mm</t>
  </si>
  <si>
    <t>TUBO CONCRETO ARMADO AGUAS PLUVIAIS PA3 1500mm</t>
  </si>
  <si>
    <t>TUBO CONCRETO ARMADO AGUAS PLUVIAIS PA3 300mm</t>
  </si>
  <si>
    <t>TUBO CONCRETO ARMADO AGUAS PLUVIAIS PA3 400mm</t>
  </si>
  <si>
    <t>TUBO CONCRETO ARMADO AGUAS PLUVIAIS PA3 500mm</t>
  </si>
  <si>
    <t>TUBO CONCRETO ARMADO AGUAS PLUVIAIS PA3 600mm</t>
  </si>
  <si>
    <t>TUBO CONCRETO ARMADO AGUAS PLUVIAIS PA3 700mm</t>
  </si>
  <si>
    <t>TUBO CONCRETO ARMADO AGUAS PLUVIAIS PA3 800mm</t>
  </si>
  <si>
    <t>TUBO CONCRETO ARMADO AGUAS PLUVIAIS PA3 900mm</t>
  </si>
  <si>
    <t>TUBO CORRUGADO PEAD, PAREDE DUPLA INTERNA LISA, JEI 1000mm PARA SANEAMENTO</t>
  </si>
  <si>
    <t>TUBO CORRUGADO PEAD, PAREDE DUPLA INTERNA LISA, JEI 300mm PARA SANEAMENTO</t>
  </si>
  <si>
    <t>TUBO CORRUGADO PEAD, PAREDE DUPLA INTERNA LISA, JEI 400mm PARA SANEAMENTO</t>
  </si>
  <si>
    <t>TUBO CPVC AQUATHERM 15mm</t>
  </si>
  <si>
    <t>TUBO CPVC AQUATHERM 22mm</t>
  </si>
  <si>
    <t>TUBO CPVC AQUATHERM 28mm</t>
  </si>
  <si>
    <t>TUBO CPVC AQUATHERM 35mm</t>
  </si>
  <si>
    <t>TUBO CPVC AQUATHERM 42mm</t>
  </si>
  <si>
    <t>TUBO CPVC AQUATHERM 54mm</t>
  </si>
  <si>
    <t>TUBO CPVC AQUATHERM 73mm</t>
  </si>
  <si>
    <t>TUBO CPVC AQUATHERM 89mm</t>
  </si>
  <si>
    <t>TUBO DE ACO CHAPA ASTM A36 5/16" DN 1000mm COM PONTAS</t>
  </si>
  <si>
    <t>TUBO DE DESCARGA DE SOBREPOR 40mm x 1,60m - TIGRE</t>
  </si>
  <si>
    <t>TUBO DE DESCARGA EMBUTIR 40mm x 1,60m - TIGRE</t>
  </si>
  <si>
    <t>TUBO DE DRENAGEM 6"x160mm CIMFLEX</t>
  </si>
  <si>
    <t>TUBO EM ACO INOX 1 1/2"</t>
  </si>
  <si>
    <t>TUBO EM ACO INOX 1"</t>
  </si>
  <si>
    <t>TUBO FLEXIVEL PROVA TEMPO SEALTUBO 1"</t>
  </si>
  <si>
    <t>TUBO FLEXIVEL PROVA TEMPO SEALTUBO 1.1/2"</t>
  </si>
  <si>
    <t>TUBO FLEXIVEL PROVA TEMPO SEALTUBO 1.1/4"</t>
  </si>
  <si>
    <t>TUBO FLEXIVEL PROVA TEMPO SEALTUBO 2"</t>
  </si>
  <si>
    <t>TUBO FLEXIVEL PROVA TEMPO SEALTUBO 2.1/2"</t>
  </si>
  <si>
    <t>TUBO FLEXIVEL PROVA TEMPO SEALTUBO 3/4"</t>
  </si>
  <si>
    <t>TUBO FoFo DUCTIL JGS JE K-7 PARA AGUA DN 200</t>
  </si>
  <si>
    <t>TUBO FoFo DUCTIL JGS JE K-7 PARA AGUA DN 300</t>
  </si>
  <si>
    <t>TUBO FoFo DUCTIL JGS JE K-7 PARA AGUA DN 350</t>
  </si>
  <si>
    <t>TUBO FoFo JTE TRAVADA K-9 DN 1000</t>
  </si>
  <si>
    <t>TUBO FoFo JTE TRAVADA K-9 DN 1200</t>
  </si>
  <si>
    <t>TUBO FoFo JTE TRAVADA K-9 DN 300</t>
  </si>
  <si>
    <t>TUBO FoFo JTE TRAVADA K-9 DN 350</t>
  </si>
  <si>
    <t>TUBO FoFo JTE TRAVADA K-9 DN 400</t>
  </si>
  <si>
    <t>TUBO FoFo JTE TRAVADA K-9 DN 500</t>
  </si>
  <si>
    <t>TUBO FoFo JTE TRAVADA K-9 DN 600</t>
  </si>
  <si>
    <t>TUBO FoFo JTE TRAVADA K-9 DN 700</t>
  </si>
  <si>
    <t>TUBO FoFo JTE TRAVADA K-9 DN 800</t>
  </si>
  <si>
    <t>TUBO FoFo JTE TRAVADA K-9 DN 900</t>
  </si>
  <si>
    <t>TUBO FoFo PB JE K-9 PARA AGUA DN 100</t>
  </si>
  <si>
    <t>TUBO FoFo PB JE K-9 PARA ESGOTO DN 150</t>
  </si>
  <si>
    <t>TUBO FoFo PB JE K-9 PARA ESGOTO DN 250</t>
  </si>
  <si>
    <t>TUBO FoFo PB JE K-9 PARA ESGOTO DN 300</t>
  </si>
  <si>
    <t>TUBO FoFo PB JE K-9 PARA ESGOTO DN 400</t>
  </si>
  <si>
    <t>TUBO FoFo PB JE K-9 PARA ESGOTO DN 500</t>
  </si>
  <si>
    <t>TUBO FoFo PB JE K-9 PARA ESGOTO DN 600</t>
  </si>
  <si>
    <t>TUBO METALICO EQUIPADO PARA CIMBRAMENTO (DIAMETRO DA SECAO 1 1/2 ")</t>
  </si>
  <si>
    <t>M/MES</t>
  </si>
  <si>
    <t>TUBO MONOCAMADA PEX 16mm</t>
  </si>
  <si>
    <t>TUBO MONOCAMADA PEX 20mm</t>
  </si>
  <si>
    <t>TUBO MONOCAMADA PEX 25mm</t>
  </si>
  <si>
    <t>TUBO MONOCAMADA PEX 32mm</t>
  </si>
  <si>
    <t>TUBO MULTICAMADA PEX, 16mm PARA GAS</t>
  </si>
  <si>
    <t>TUBO MULTICAMADA PEX, 20mm PARA GAS</t>
  </si>
  <si>
    <t>TUBO MULTICAMADA PEX, 26mm PARA GAS</t>
  </si>
  <si>
    <t>TUBO MULTICAMADA PEX, 32mm PARA GAS</t>
  </si>
  <si>
    <t>TUBO PARA VALVULA DE DESCARGA TIGRE</t>
  </si>
  <si>
    <t>TUBO PPR CLASSE PN 12 110mm</t>
  </si>
  <si>
    <t>TUBO PPR CLASSE PN 12 32mm</t>
  </si>
  <si>
    <t>TUBO PPR CLASSE PN 12 40mm</t>
  </si>
  <si>
    <t>TUBO PPR CLASSE PN 12 50mm</t>
  </si>
  <si>
    <t>TUBO PPR CLASSE PN 12 63mm</t>
  </si>
  <si>
    <t>TUBO PPR CLASSE PN 12 75mm</t>
  </si>
  <si>
    <t>TUBO PPR CLASSE PN 12 90mm</t>
  </si>
  <si>
    <t>TUBO PPR CLASSE PN 25 20mm PARA AGUA QUENTE OU FRIA</t>
  </si>
  <si>
    <t>TUBO PPR CLASSE PN 25 25mm PARA AGUA QUENTE OU FRIA</t>
  </si>
  <si>
    <t>TUBO PPR CLASSE PN 25 32mm PARA AGUA QUENTE OU FRIA</t>
  </si>
  <si>
    <t>TUBO PPR CLASSE PN 25 40mm PARA AGUA QUENTE OU FRIA</t>
  </si>
  <si>
    <t>TUBO PPR CLASSE PN 25 50mm PARA AGUA QUENTE OU FRIA</t>
  </si>
  <si>
    <t>TUBO PPR CLASSE PN 25 63mm PARA AGUA QUENTE OU FRIA</t>
  </si>
  <si>
    <t>TUBO PPR CLASSE PN 25 75mm PARA AGUA QUENTE OU FRIA</t>
  </si>
  <si>
    <t>TUBO PVC AGUA ROSCA 1"</t>
  </si>
  <si>
    <t>TUBO PVC AGUA ROSCA 1.1/2"</t>
  </si>
  <si>
    <t>TUBO PVC AGUA ROSCA 1.1/4"</t>
  </si>
  <si>
    <t>TUBO PVC AGUA ROSCA 2.1/2"</t>
  </si>
  <si>
    <t>TUBO PVC AGUA ROSCA 3"</t>
  </si>
  <si>
    <t>TUBO PVC AGUA ROSCA 4"</t>
  </si>
  <si>
    <t>TUBO PVC AGUA SOLDAVEL 110mm</t>
  </si>
  <si>
    <t>TUBO PVC AGUA SOLDAVEL 20mm</t>
  </si>
  <si>
    <t>TUBO PVC AGUA SOLDAVEL 25mm</t>
  </si>
  <si>
    <t>TUBO PVC AGUA SOLDAVEL 32mm</t>
  </si>
  <si>
    <t>TUBO PVC AGUA SOLDAVEL 40mm</t>
  </si>
  <si>
    <t>TUBO PVC AGUA SOLDAVEL 50mm</t>
  </si>
  <si>
    <t>TUBO PVC AGUA SOLDAVEL 60mm</t>
  </si>
  <si>
    <t>TUBO PVC AGUA SOLDAVEL 75mm</t>
  </si>
  <si>
    <t>TUBO PVC AGUA SOLDAVEL 85mm</t>
  </si>
  <si>
    <t>TUBO PVC CORRUGADO, PAREDE DUPLA, JE, DN 200mm, REDE COLETORA ESGOTO</t>
  </si>
  <si>
    <t>TUBO PVC CORRUGADO, PAREDE DUPLA, JE, DN 250mm, REDE COLETORA ESGOTO</t>
  </si>
  <si>
    <t>TUBO PVC DEFOFO, JEI, 1 MPA, DN 100mm, PARA REDE DE AGUA (NBR 7665)</t>
  </si>
  <si>
    <t>TUBO PVC DEFOFO, JEI, 1 MPA, DN 150mm, PARA REDE DE AGUA (NBR 7665)</t>
  </si>
  <si>
    <t>TUBO PVC DEFOFO, JEI, 1 MPA, DN 200mm, PARA REDE DE AGUA (NBR 7665)</t>
  </si>
  <si>
    <t>TUBO PVC DEFOFO, JEI, 1 MPA, DN 250mm, PARA REDE DE AGUA (NBR 7665)</t>
  </si>
  <si>
    <t>TUBO PVC DEFOFO, JEI, 1 MPA, DN 300mm, PARA REDE DE AGUA (NBR 7665)</t>
  </si>
  <si>
    <t>TUBO PVC PARA CAIXA DE DESCARGA 38mmx80cm</t>
  </si>
  <si>
    <t>TUBO PVC PBA JEI CLASSE 12 50mm</t>
  </si>
  <si>
    <t>TUBO PVC PBA JEI CLASSE 15 100mm</t>
  </si>
  <si>
    <t>TUBO PVC PBA JEI CLASSE 15 75mm</t>
  </si>
  <si>
    <t>TUBO PVC REFORCADO SERIE R 100mm</t>
  </si>
  <si>
    <t>TUBO PVC REFORCADO SERIE R 150mm</t>
  </si>
  <si>
    <t>TUBO PVC REFORCADO SERIE R 40mm</t>
  </si>
  <si>
    <t>TUBO PVC REFORCADO SERIE R 50mm</t>
  </si>
  <si>
    <t>TUBO PVC REFORCADO SERIE R 75mm</t>
  </si>
  <si>
    <t>TUBO PVC REVESTIMENTO GEOMECANICO NERVURADO REFORCADO 150mm</t>
  </si>
  <si>
    <t>TUBO PVC REVESTIMENTO GEOMECANICO NERVURADO REFORCADO 200mm</t>
  </si>
  <si>
    <t>UNIAO CPVC AQUATHERM 15mm</t>
  </si>
  <si>
    <t>UNIAO CPVC AQUATHERM 22mm</t>
  </si>
  <si>
    <t>UNIAO CPVC AQUATHERM 28mm</t>
  </si>
  <si>
    <t>UNIAO CPVC AQUATHERM 35mm</t>
  </si>
  <si>
    <t>UNIAO CPVC AQUATHERM 42mm</t>
  </si>
  <si>
    <t>UNIAO CPVC AQUATHERM 54mm</t>
  </si>
  <si>
    <t>UNIAO CPVC AQUATHERM 73mm</t>
  </si>
  <si>
    <t>UNIAO CPVC AQUATHERM 89mm</t>
  </si>
  <si>
    <t>UNIAO DE REDUCAO METALICA, PARA CONEXAO COM ANEL DESLIZANTE EM TUBO PEX, DN 20x16mm</t>
  </si>
  <si>
    <t>UNIAO DE REDUCAO METALICA, PARA CONEXAO COM ANEL DESLIZANTE EM TUBO PEX, DN 25x16mm</t>
  </si>
  <si>
    <t>UNIAO FERRO GALVANIZADO ASSENTO PLANO 1"</t>
  </si>
  <si>
    <t>UNIAO FERRO GALVANIZADO ASSENTO PLANO 1.1/2"</t>
  </si>
  <si>
    <t>UNIAO FERRO GALVANIZADO ASSENTO PLANO 1.1/4"</t>
  </si>
  <si>
    <t>UNIAO FERRO GALVANIZADO ASSENTO PLANO 1/2"</t>
  </si>
  <si>
    <t>UNIAO FERRO GALVANIZADO ASSENTO PLANO 2"</t>
  </si>
  <si>
    <t>UNIAO FERRO GALVANIZADO ASSENTO PLANO 2.1/2"</t>
  </si>
  <si>
    <t>UNIAO FERRO GALVANIZADO ASSENTO PLANO 3"</t>
  </si>
  <si>
    <t>UNIAO FERRO GALVANIZADO ASSENTO PLANO 3/4"</t>
  </si>
  <si>
    <t>UNIAO FERRO GALVANIZADO ASSENTO PLANO 4"</t>
  </si>
  <si>
    <t>UNIAO GALVANIZADA ASSENTO CONICO BRONZE 1"</t>
  </si>
  <si>
    <t>UNIAO GALVANIZADA ASSENTO CONICO BRONZE 1.1/2"</t>
  </si>
  <si>
    <t>UNIAO GALVANIZADA ASSENTO CONICO BRONZE 1.1/4"</t>
  </si>
  <si>
    <t>UNIAO GALVANIZADA ASSENTO CONICO BRONZE 1/2"</t>
  </si>
  <si>
    <t>UNIAO GALVANIZADA ASSENTO CONICO BRONZE 2"</t>
  </si>
  <si>
    <t>UNIAO GALVANIZADA ASSENTO CONICO BRONZE 2.1/2"</t>
  </si>
  <si>
    <t>UNIAO GALVANIZADA ASSENTO CONICO BRONZE 3"</t>
  </si>
  <si>
    <t>UNIAO GALVANIZADA ASSENTO CONICO BRONZE 3/4"</t>
  </si>
  <si>
    <t>UNIAO PVC ROSCAVEL 1"</t>
  </si>
  <si>
    <t>UNIAO PVC ROSCAVEL 1.1/2"</t>
  </si>
  <si>
    <t>UNIAO PVC ROSCAVEL 1.1/4"</t>
  </si>
  <si>
    <t>UNIAO PVC ROSCAVEL 1/2"</t>
  </si>
  <si>
    <t>UNIAO PVC ROSCAVEL 2"</t>
  </si>
  <si>
    <t>UNIAO PVC ROSCAVEL 2.1/2"</t>
  </si>
  <si>
    <t>UNIAO PVC ROSCAVEL 3"</t>
  </si>
  <si>
    <t>UNIAO PVC ROSCAVEL 3/4"</t>
  </si>
  <si>
    <t>UNIAO PVC ROSCAVEL 4"</t>
  </si>
  <si>
    <t>UNIAO PVC SOLDAVEL 110mm</t>
  </si>
  <si>
    <t>UNIAO PVC SOLDAVEL 20mm</t>
  </si>
  <si>
    <t>UNIAO PVC SOLDAVEL 25mm</t>
  </si>
  <si>
    <t>UNIAO PVC SOLDAVEL 32mm</t>
  </si>
  <si>
    <t>UNIAO PVC SOLDAVEL 40mm</t>
  </si>
  <si>
    <t>UNIAO PVC SOLDAVEL 50mm</t>
  </si>
  <si>
    <t>UNIAO PVC SOLDAVEL 60mm</t>
  </si>
  <si>
    <t>UNIAO PVC SOLDAVEL 75mm</t>
  </si>
  <si>
    <t>UNIAO PVC SOLDAVEL 85mm</t>
  </si>
  <si>
    <t>UNIDADE INTERNA VIDEO PORTEIRO MONOFONE E TELA COLOR CLASSIC 90.02.01.032 - HDL</t>
  </si>
  <si>
    <t>UNIDUT ALUMINIO 1" TRAMONTINA</t>
  </si>
  <si>
    <t>UNIDUT ALUMINIO 3/4" TRAMONTINA</t>
  </si>
  <si>
    <t>UNIDUT ALUMINIO DE PRESSAO CONICA H 3/4" TRAMONTINA</t>
  </si>
  <si>
    <t>UNIDUT ALUMINIO DE PRESSAO MULTIPLA 1.1/4" TRAMONTINA</t>
  </si>
  <si>
    <t>UNIDUT ALUMINIO DE PRESSAO MULTIPLA 3/4" TRAMONTINA</t>
  </si>
  <si>
    <t>UNIDUT ALUMINIO DE PRESSAO RETO 1" TRAMONTINA</t>
  </si>
  <si>
    <t>UNIDUT ALUMINIO DE PRESSAO RETO 1.1/2" TRAMONTINA</t>
  </si>
  <si>
    <t>UNIDUT ALUMINIO DE PRESSAO RETO 1/2" TRAMONTINA</t>
  </si>
  <si>
    <t>USINA DE ASFALTO A QUENTE GRAVIMETRICA 100/140 T/H - 260 KW</t>
  </si>
  <si>
    <t>USINA DE ASFALTO GRAVIMETRICA 100/150 T/H</t>
  </si>
  <si>
    <t>USINA MISTURADORA MOVEL DE RECICLAGEM A FRIO - SISTEMA DE ESPUMA DE ASFALTO - 129 KW</t>
  </si>
  <si>
    <t>VALE TRANSPORTE (IDA E VOLTA 30 DIAS) LEIS 7418/7678-87</t>
  </si>
  <si>
    <t>VALE TRANSPORTE (IDA E VOLTA/DIA)LEIS FED.7418/7678-87</t>
  </si>
  <si>
    <t>VALVULA ANGULAR 45 BRONZE 2.1/2" PARA HIDRANTE</t>
  </si>
  <si>
    <t>VALVULA CORTA CHAMA OU SECA (OXIGENIO/GLP/ACETILENO)</t>
  </si>
  <si>
    <t>VALVULA DE DESCARGA COM ACABAMENTO CROMOADO SALVAGUA CLASSICA DOCOL</t>
  </si>
  <si>
    <t>VALVULA DE DESCARGA SILENT FLUX 3500 CROMADA FABRIMAR</t>
  </si>
  <si>
    <t>VALVULA DE ESCOAMENTO CLICK POP UP INOX PARA CUBA TRAMONTINA</t>
  </si>
  <si>
    <t>VALVULA DE ESFERA COM PASSAGEM PLENA 1/2"</t>
  </si>
  <si>
    <t>VALVULA DE ESFERA COM PASSAGEM PLENA 2"</t>
  </si>
  <si>
    <t>VALVULA DE ESFERA TRIPARTIDA 1/2" 000.951.012.01 DECA</t>
  </si>
  <si>
    <t>VALVULA DE MICTORIO COMPLETO AUTOMATICA LEAO METAIS 1140</t>
  </si>
  <si>
    <t>VALVULA DE RETENCAO 7/16"NS x 1/2"NPT</t>
  </si>
  <si>
    <t>VALVULA DE RETENCAO HORIZONTAL PISTAO 1.1/2 DECA</t>
  </si>
  <si>
    <t>VALVULA DE RETENCAO ROSCA BRONZE 1.1/4" UNIVERSAL DOCOL</t>
  </si>
  <si>
    <t>VALVULA DE RETENCAO VERTICAL LATAO ROSCAVEL AGUA QUENTE E FRIA 22mm OU 3/4" WOG</t>
  </si>
  <si>
    <t>VALVULA DE SERVICO 3/8" CONDENSADORA AR CONDICIONADO SPLIT R410</t>
  </si>
  <si>
    <t>VALVULA DE SERVICO 7/8" CONDENSADORA AR CONDICIONADO SPLIT 48.000 A 80.000 BTUS</t>
  </si>
  <si>
    <t>VALVULA DIAFRAGMA 1" ROSCA BSP+BOBINA GENS</t>
  </si>
  <si>
    <t>VALVULA ESFERA BORBOLETA BRONZE M/F 3/4" PASSAGEM PLENA - EMMETI</t>
  </si>
  <si>
    <t>VALVULA ESFERA CORPO EM LATAO DN 3/4"</t>
  </si>
  <si>
    <t>VALVULA ESFERA MGA 1/4" NPT MONOBLOCO</t>
  </si>
  <si>
    <t>VALVULA ESFERA MGA TRIPARTIDA 3/4 NPT 300</t>
  </si>
  <si>
    <t>VALVULA ESFERA PARA GAS ALAVANCA FXF 2.1/2" EMMETI</t>
  </si>
  <si>
    <t>VALVULA ESFERA TRIPARTIDA CF8 PP 1'' 300LBS TR - VETCF8PP1TR</t>
  </si>
  <si>
    <t>VALVULA ESFERA TRIPARTIDA CF8 PP 1.1/2'' 300LBS TR - VETCF8PR1.1/2TR</t>
  </si>
  <si>
    <t>VALVULA ESFERA TRIPARTIDA CF8 PP 1/2'' 300LBS TR - VETCF8PR1/2TR</t>
  </si>
  <si>
    <t>VALVULA ESFERA TRIPARTIDA CF8 PP 2'' 300LBS TR - VETCF8PP2TR</t>
  </si>
  <si>
    <t>VALVULA ESFERA TRIPARTIDA CF8 PP 3'' 300LBS TR - VETCF8PP3TR</t>
  </si>
  <si>
    <t>VALVULA ESFERA TRIPARTIDA CF8 PP 3/4'' 300LBS TR - VETCF8PP3/4TR</t>
  </si>
  <si>
    <t>VALVULA FECHO RAPIDO ROSCA ACO NIQUELADO 1"</t>
  </si>
  <si>
    <t>VALVULA PARA CHUVEIRO COM FECHAMENTO AUTOMATICO DECAMATIC 2670C</t>
  </si>
  <si>
    <t>VALVULA PARA LAVATORIO SEM LADRAO CROMADA VVL216CWB ESTEVES</t>
  </si>
  <si>
    <t>VALVULA PARA PISO PEMATIC ACO ESCOVADO DOCOL</t>
  </si>
  <si>
    <t>VALVULA PNEUMATICA AV210 BRONZE 1/2" NF 0-16 BAR DANFOSS</t>
  </si>
  <si>
    <t>VALVULA REDUTORA REGULADORA DE PRESSAO 3/4" - DN20 COM MANOMETRO INTEGRADO</t>
  </si>
  <si>
    <t>VALVULA REGISTRO ENGATE RAPIDO 1/4"x1/4" OSMOSE REVERSA</t>
  </si>
  <si>
    <t>VALVULA RETENCAO FUNDO DE POCO ROSCA BRONZE 2"</t>
  </si>
  <si>
    <t>VALVULA RETENCAO ROSCA BRONZE DUPLA FUNCAO 2"</t>
  </si>
  <si>
    <t>VALVULA RETENCAO VERTICAL BRONZE ROSCA 2"</t>
  </si>
  <si>
    <t>VASELINA PASTOSA LUBRIFICANTE EMBALAGEM 1.000g</t>
  </si>
  <si>
    <t>VASO DE EXPANSAO PARA BOILER 35 LITROS</t>
  </si>
  <si>
    <t>VASO SANITARIO COM CAIXA ACOPLADA 3/6L SAIDA VERTICAL CARRARA - DECA</t>
  </si>
  <si>
    <t>VASO SANITARIO COM CAIXA ACOPLADA 3/6L SAIDA VERTICAL SEA - SENSEA</t>
  </si>
  <si>
    <t>VASO SANITARIO CONVENCIONAL BELLE EPOQUE P2 17 DECA</t>
  </si>
  <si>
    <t>VASO SANITARIO CONVENCIONAL BRANCO DECA P.9.17 RAVENA - DECA</t>
  </si>
  <si>
    <t>VASO SANITARIO CONVENCIONAL BRANCO IP200 ICASA</t>
  </si>
  <si>
    <t>VASO SANITARIO CONVENCIONAL BRANCO SABARA 3500 ICASA</t>
  </si>
  <si>
    <t>VASO SANITARIO CONVENCIONAL BRANCO THEMA PLUS LUXO INCEPA</t>
  </si>
  <si>
    <t>VASO SANITARIO CONVENCIONAL BRANCO VOGUE PLUS - DECA</t>
  </si>
  <si>
    <t>VASO SANITARIO CONVENCIONAL COM ABERTURA FRONTAL P-51- DECA</t>
  </si>
  <si>
    <t>VASO SANITARIO CONVENCIONAL ECO PLUS CELITE</t>
  </si>
  <si>
    <t>VASO SANITARIO CONVENCIONAL IP5.03 - ICASA</t>
  </si>
  <si>
    <t>VASO SANITARIO CONVENCIONAL LUNA PALHA IP0-01 - ICASA</t>
  </si>
  <si>
    <t>VASO SANITARIO CONVENCIONAL P.8.17 MONTE CARLO BRANCO DECA</t>
  </si>
  <si>
    <t>VASO SANITARIO CONVENCIONAL SEM ABERTURA FRONTAL ACESSO CONFORT INCEPA</t>
  </si>
  <si>
    <t>VASO SANITARIO CONVENCIONAL STUDIO KIDS BRANCO PI.16.17 - DECA</t>
  </si>
  <si>
    <t>VASO SANITARIO INFANTIL BRANCO DIAMANTINA IP72-00 ICASA</t>
  </si>
  <si>
    <t>VASO SANITARIO PARA CAIXA ACOPLADA ASPEN P750 DECA</t>
  </si>
  <si>
    <t>VASO SANITARIO PARA CAIXA ACOPLADA BRANCO CALYPSO INCEPA</t>
  </si>
  <si>
    <t>VASO SANITARIO PARA CAIXA ACOPLADA DUNA P.70717 DECA</t>
  </si>
  <si>
    <t>VASO SANITARIO PARA CAIXA ACOPLADA MONTE CARLO DECA</t>
  </si>
  <si>
    <t>VASO SANITARIO PARA CAIXA ACOPLADA QUADRA P.210.37 DECA</t>
  </si>
  <si>
    <t>VASO SANITARIO PARA CAIXA ACOPLADA RAVENA DECA</t>
  </si>
  <si>
    <t>VASO SANITARIO PARA CAIXA ACOPLADA SAIDA HORIZONTAL P136 NUOVA DECA</t>
  </si>
  <si>
    <t>VASO SANITARIO PARA CAIXA ACOPLADA SAIDA HORIZONTAL UNIC DECA</t>
  </si>
  <si>
    <t>VASO SANITARIO SUSPENSO LINHA NUOVA P132 - DECA</t>
  </si>
  <si>
    <t>VEDA ROSCA LIQUIDA TAPMATIC (MA-1) - 310gr</t>
  </si>
  <si>
    <t>VEDA ROSCA LOCTITE 567 - ALTA RESISTENCIA 50G PTFE - 234456</t>
  </si>
  <si>
    <t>VEDAFLEX MASTIQUE ELASTICO (BISNAGA 400gr)</t>
  </si>
  <si>
    <t>VENEZIANA DE MADEIRA</t>
  </si>
  <si>
    <t>VENEZIANA TOMADA DE AR COM REGISTRO EM ALUMINIO E PINTURA ELETROSTATICA BRANCA 1000x250mm</t>
  </si>
  <si>
    <t>VENEZIANA TOMADA DE AR COM REGISTRO EM ALUMINIO E PINTURA ELETROSTATICA BRANCA 400x400mm</t>
  </si>
  <si>
    <t>VENEZIANA TOMADA DE AR COM REGISTRO EM ALUMINIO E PINTURA ELETROSTATICA BRANCA 500x500mm</t>
  </si>
  <si>
    <t>VENEZIANA TOMADA DE AR COM REGISTRO EM ALUMINIO E PINTURA ELETROSTATICA BRANCA 600x400mm</t>
  </si>
  <si>
    <t>VENEZIANA TOMADA DE AR COM REGISTRO EM ALUMINIO E PINTURA ELETROSTATICA BRANCA 750x500mm</t>
  </si>
  <si>
    <t>VENEZIANA TOMADA DE AR EM ALUMINIO COM PINTURA ELETROSTATICA BRANCA 1200x500mm</t>
  </si>
  <si>
    <t>VENEZIANA TOMADA DE AR EM ALUMINIO COM PINTURA ELETROSTATICA BRANCA 300x150mm</t>
  </si>
  <si>
    <t>VENEZIANA TOMADA DE AR EM ALUMINIO COM PINTURA ELETROSTATICA BRANCA 300x300mm</t>
  </si>
  <si>
    <t>VENEZIANA TOMADA DE AR EM ALUMINIO COM PINTURA ELETROSTATICA BRANCA 400x300mm</t>
  </si>
  <si>
    <t>VENEZIANA TOMADA DE AR EM ALUMINIO COM PINTURA ELETROSTATICA BRANCA 500x250mm</t>
  </si>
  <si>
    <t>VENEZIANA TOMADA DE AR EM ALUMINIO COM PINTURA ELETROSTATICA BRANCA 600x400mm</t>
  </si>
  <si>
    <t>VENEZIANA TOMADA DE AR EM ALUMINIO COM PINTURA ELETROSTATICA BRANCA 600x500mm</t>
  </si>
  <si>
    <t>VENEZIANA TOMADA DE AR EM ALUMINIO COM PINTURA ELETROSTATICA BRANCA 750x300mm</t>
  </si>
  <si>
    <t>VENTILADOR MODELO MURO-150A MULTIVAC</t>
  </si>
  <si>
    <t>VENTILADOR MODELO MURO-150B MULTIVAC</t>
  </si>
  <si>
    <t>VENTILADOR SIROCO COM ROTOR DE METAL 1/3CV 3500RPM, 12m3/MIN, 20MMCA. VARIVELOX</t>
  </si>
  <si>
    <t>VENTILADOR SIROCO EBMPAPST D2E133-AM47-01</t>
  </si>
  <si>
    <t>VENTILADOR SIROCO INSUFLADOR TURBINA 1/3CV 3500RPM, 12M3/MIN, 20MMCA VARIVELOX</t>
  </si>
  <si>
    <t>VERMICULITA EXPANDIDA SUPER FINA (100 LITROS)</t>
  </si>
  <si>
    <t>VERNIZ ACETINADO TRIPLO FILTRO SOLAR NATURAL - CORAL (3,6 L)</t>
  </si>
  <si>
    <t>VERNIZ ACRILICO BRILHO - SUVINIL (18 L)</t>
  </si>
  <si>
    <t>VERNIZ MARITIMO BRILHANTE INCOLOR - SHERWIN WILLIAMS (3,6 L)</t>
  </si>
  <si>
    <t>VERNIZ POLIREX MOGNO BRILHANTE - SAYERLACK (3,6 L)</t>
  </si>
  <si>
    <t>VERNIZ POLISTEN TINGIDO STAIN IMPREGNANTE TRANSPARENTE - SAYERLACK (3,6 L)</t>
  </si>
  <si>
    <t>VERNIZ POLIURETANO INCOLOR BRILHANTE - SAYERLACK (3,6 L)</t>
  </si>
  <si>
    <t>VERNIZ SUPER PREMIUN CETOL IMBUIA - SPARLACK (3,6 L)</t>
  </si>
  <si>
    <t>VERNIZ TRIPLO FILTRO SOLAR BRILHANTE MOGNO - SPARLACK (3,6 L)</t>
  </si>
  <si>
    <t>VIBRADOR DE IMERSAO DIESEL 4,5HP 48MM COM MANGOTE</t>
  </si>
  <si>
    <t>VIBRADOR DE IMERSAO ELETRICO 2,0CV</t>
  </si>
  <si>
    <t>VIBRADOR IMERSAO A DIESEL 2HP</t>
  </si>
  <si>
    <t>VIBRADOR MANUAL ELETRICO DYNAPAC 2HP</t>
  </si>
  <si>
    <t>VIBRADOR MANUAL ELETRICO DYNAPAC 3HP</t>
  </si>
  <si>
    <t>VIBROACABADORA AUTOPROP.CYBER PNEUS L=5m 80CV</t>
  </si>
  <si>
    <t>VIBROACABADORA DE ASFALTO SOBRE PNEUS - 72 KW</t>
  </si>
  <si>
    <t>VIBROALIZADORA CET 36 HONDA 20CV-1,7/2,8m</t>
  </si>
  <si>
    <t>VIDEO PORTEIRO VIVA VOZ IV7010 HF INTELBRAS</t>
  </si>
  <si>
    <t>VIDRACEIRO</t>
  </si>
  <si>
    <t>VIDRO BLINDADO CLASSE III</t>
  </si>
  <si>
    <t>VIDRO CRISTAL PLANO BRANCO 6mm</t>
  </si>
  <si>
    <t>VIDRO CRISTAL PLANO BRANCO 8mm</t>
  </si>
  <si>
    <t>VIDRO CRISTAL PLANO INCOLOR 6mm</t>
  </si>
  <si>
    <t>VIDRO CRISTAL PLANO INCOLOR 8mm</t>
  </si>
  <si>
    <t>VIDRO FANTASIA CANELADO 4mm</t>
  </si>
  <si>
    <t>VIDRO FANTASIA MARTELADO 3 e 4mm</t>
  </si>
  <si>
    <t>VIDRO FANTASIA PONTILHADO 3 a 4mm</t>
  </si>
  <si>
    <t>VIDRO FANTASIA PONTILHADO 4mm</t>
  </si>
  <si>
    <t>VIDRO JATEADO 10mm</t>
  </si>
  <si>
    <t>VIDRO LAMINADO INCOLOR 12mm (3 x 4mm)</t>
  </si>
  <si>
    <t>VIDRO LAMINADO INCOLOR 6mm (2 x 3mm)</t>
  </si>
  <si>
    <t>VIDRO LAMINADO INCOLOR 8mm (2 x 4mm)</t>
  </si>
  <si>
    <t>VIDRO LAMINADO REFLETIVO ANTELIO INCOLOR (5+5+1=11mm)</t>
  </si>
  <si>
    <t>VIDRO LISO BRONZE 6mm</t>
  </si>
  <si>
    <t>VIDRO LISO BRONZE 8mm</t>
  </si>
  <si>
    <t>VIDRO LISO FUME/BRONZE 4mm</t>
  </si>
  <si>
    <t>VIDRO LISO INCOLOR 10mm</t>
  </si>
  <si>
    <t>VIDRO LISO INCOLOR 2mm</t>
  </si>
  <si>
    <t>VIDRO LISO INCOLOR 3mm</t>
  </si>
  <si>
    <t>VIDRO LISO INCOLOR 5mm</t>
  </si>
  <si>
    <t>VIDRO MINI BOREAL 4mm</t>
  </si>
  <si>
    <t>VIDRO REFLETIVO ESPELHADO 8mm</t>
  </si>
  <si>
    <t>VIDRO REFLETIVO INCOLOR DE 10mm</t>
  </si>
  <si>
    <t>VIDRO TEMPERADO INCOLOR 10mm</t>
  </si>
  <si>
    <t>VIDRO TEMPERADO INCOLOR 6mm</t>
  </si>
  <si>
    <t>VIDRO TEMPERADO INCOLOR 8mm</t>
  </si>
  <si>
    <t>VIDRO TEMPERADO VERDE 10mm</t>
  </si>
  <si>
    <t>VIDRO TEMPERADO VERDE 6mm</t>
  </si>
  <si>
    <t>VIDRO TEMPERADO VERDE 8mm</t>
  </si>
  <si>
    <t>VIGA MADEIRA BRUTA SALIGNA 5x22cmx3m MADVEI</t>
  </si>
  <si>
    <t>VIGA MADEIRA DE LEI 7,5x12cm (3"x4,5"-0,009m3)</t>
  </si>
  <si>
    <t>VIGIA DE OBRAS</t>
  </si>
  <si>
    <t>VISOR DE RETROLAVAGEM VISOR HIDRASUL PARA CONJUNTO FILTRANTE PISCINA</t>
  </si>
  <si>
    <t>VISOR RETENTOR DE FLUXO SG-10 3/4” DANFOSS</t>
  </si>
  <si>
    <t>VISTORIA EM PREDIOS VISINHOS POR ENGENHEIRO PERITO</t>
  </si>
  <si>
    <t>VOLKSWAGEN FOX 1.6 XTREME ANO 2020 (/1000)</t>
  </si>
  <si>
    <t>VOLKSWAGEN GOL 1.0 ANO 2020 (/1000)</t>
  </si>
  <si>
    <t>VOLKSWAGEN POLO 1.0 ANO 2020 (/1000)</t>
  </si>
  <si>
    <t>VOLKSWAGEN SAVEIRO PEPPER 1.6 MSI CD (FLEX) ANO 2019 (/1000)</t>
  </si>
  <si>
    <t>VOLKSWAGEN UP! 1.0 MPI ANO 2020</t>
  </si>
  <si>
    <t xml:space="preserve">FELTRO EM LÃ DE PET  75mm </t>
  </si>
  <si>
    <t>UTILIZADA COMPOSIÇÃO SBC 90802 ADICIONANDO O ISOLAMENTO ACUSTICO.</t>
  </si>
  <si>
    <t>PARAFUSO TA 25mm FORRO GYPSUN FGE</t>
  </si>
  <si>
    <t>LÃ DE VIDRO - MANTA DE LÃ MINERAL PARA ISOLAMENTO TÉRMICO E ACÚSTICO</t>
  </si>
  <si>
    <t>EQUIVALÊNCIA DE PREÇO DA MANTA DE LÃ MINERAL COM O ISOLAMENTO ACÚSTICO EM LÃ DE PET</t>
  </si>
  <si>
    <t>EQUIVALÊNCIA DE PREÇO DO TIPO DE CARPETE</t>
  </si>
  <si>
    <t>EQUIVALÊNCIA DE PREÇO DO TIPO DE PISO VINILICO</t>
  </si>
  <si>
    <t>ADICIONADO INSUMO SBC RODAPE 10CM SANTA LUZIA</t>
  </si>
  <si>
    <t>EQUIVALÊNCIA DE PREÇO DE PINTURA EPOXI COM PINTURA POLIURETANO</t>
  </si>
  <si>
    <t>1) O INSUMO DE MAT. LOUÇA PROVENIENTE DE INSUMOS SBC.</t>
  </si>
  <si>
    <t>BARRA DE APOIO EM AÇO INOXIDÁVEL PARA LAVATÓRIO CONFORME PROJETO</t>
  </si>
  <si>
    <t>CABIDEIRO EM AÇO PARA DML</t>
  </si>
  <si>
    <t>1) UTILIZADA COMPOSIÇÃO SBC 190085 COMO REFERÊNCIA DE INSTALAÇÃO.
2) OS INSUMOS DO SBC SUBSTITUÍDOS PELOS INSUMOS DO SINAPI.
3) O INSUMO DE MAT. SBC UTILIZADA COMO REFERÊNCIA DE PREÇO.</t>
  </si>
  <si>
    <t>1) UTILIZADA COMPOSIÇÃO SBC 190007 COMO REFERÊNCIA DE INSTALAÇÃO.
2) OS INSUMOS DO SBC SUBSTITUÍDOS PELOS INSUMOS DO SINAPI.
3) O INSUMO DE MAT. SBC UTILIZADA COMO REFERÊNCIA DE PREÇO.</t>
  </si>
  <si>
    <t>1) OS INSUMOS DE DO SBC COM MO SINAPI</t>
  </si>
  <si>
    <t>ELETROCALHA DUTO LISO U 100x50mm #24</t>
  </si>
  <si>
    <t>Suporte suspensão vertical para eletrocalha 100 x 50 mm largura x aba</t>
  </si>
  <si>
    <t>PARAFUSO LENTILHA 1/4 x 1/2"</t>
  </si>
  <si>
    <t>PORCA SEXTAVADA DE AÇO GALVANIZADO Ø 1/4"</t>
  </si>
  <si>
    <t>ARRUELA EM AÇO GALVANIZADO Ø 1/4"</t>
  </si>
  <si>
    <t>Suporte suspensão omega para eletrocalha 300 x 50 mm largura x aba</t>
  </si>
  <si>
    <t>Eletrocalha aço galvanizado # 22, perfurada tipo "U", sem tampa 150 x 50 mm</t>
  </si>
  <si>
    <t>Suporte suspensão omega para eletrocalha 150 x 50 mm largura x aba</t>
  </si>
  <si>
    <t>Eletrocalha aço galvanizado # 22, perfurada tipo "U", sem tampa 300 x 50 mm</t>
  </si>
  <si>
    <t>Eletrocalha aço galvanizado # 22, perfurada tipo "U", sem tampa 400 x 50 mm</t>
  </si>
  <si>
    <t>Suporte suspensão omega para eletrocalha 400 x 50 mm largura x aba</t>
  </si>
  <si>
    <t>ELETROCALHA DUTO LISO U 200x50mm #24</t>
  </si>
  <si>
    <t>Suporte suspensão vertical para eletrocalha 200 x 50 mm largura x aba</t>
  </si>
  <si>
    <t>Caixa de passagem em chapa de aço com tampa aparafusada 102 x 102 x 82 mm</t>
  </si>
  <si>
    <t>Caixa com tampa fixa em perfil para tomada em perfilado</t>
  </si>
  <si>
    <t>Tomada de embutir 2 polos + terra sem placa 250 V 10 A</t>
  </si>
  <si>
    <t>CONECTOR RJ-45 FÊMEA CAT. 6</t>
  </si>
  <si>
    <t>COMP. AUX 919361 para 8 metros</t>
  </si>
  <si>
    <t>COMP. AUX. SINAPI 91999 para 3 tomadas (conectores)</t>
  </si>
  <si>
    <t>CABO UTP CAT 6</t>
  </si>
  <si>
    <t>COMP. AUX. SBC ADEQUADO 59502 COM INSUMOS SINAPI</t>
  </si>
  <si>
    <t>COMP. AUX. SBC ADEQUADO 59503 COM INSUMOS SINAPI</t>
  </si>
  <si>
    <t>COMP. AUX. SEINFRA ADEQUADO C4533 PARA 9 METROS</t>
  </si>
  <si>
    <t>CAIXA DE PASSAGEM ALUMINIO TAMPA ANTIDERRAPANTE 1010/6</t>
  </si>
  <si>
    <t>PORTEC PRODUTOS E SERVICOS</t>
  </si>
  <si>
    <t>(61)3615 24 38</t>
  </si>
  <si>
    <t>COT-3</t>
  </si>
  <si>
    <t>COT-4</t>
  </si>
  <si>
    <t>FORNECIMENTO DE ESCORREDOR DE LOUÇA  DIM.: 670X260X65mm, RE.: 4041 DA PANIZZI OU EQUIVALENTE.</t>
  </si>
  <si>
    <t>COT-5</t>
  </si>
  <si>
    <t>COT-6</t>
  </si>
  <si>
    <t>COT-7</t>
  </si>
  <si>
    <t>COT-9</t>
  </si>
  <si>
    <t>COT-10</t>
  </si>
  <si>
    <t>COT-11</t>
  </si>
  <si>
    <t>COT-12</t>
  </si>
  <si>
    <t>COT-14</t>
  </si>
  <si>
    <t>COT-15</t>
  </si>
  <si>
    <t>COT-16</t>
  </si>
  <si>
    <t>COT-17</t>
  </si>
  <si>
    <t>COT-18</t>
  </si>
  <si>
    <t>COT-19</t>
  </si>
  <si>
    <t>COT-20</t>
  </si>
  <si>
    <t>COT-24</t>
  </si>
  <si>
    <t>COT-31</t>
  </si>
  <si>
    <t>COT-32</t>
  </si>
  <si>
    <t>COT-33</t>
  </si>
  <si>
    <t>COT-34</t>
  </si>
  <si>
    <t>COT-35</t>
  </si>
  <si>
    <t>COT-36</t>
  </si>
  <si>
    <t>COT-46</t>
  </si>
  <si>
    <t>COT-47</t>
  </si>
  <si>
    <t>COT-51</t>
  </si>
  <si>
    <t>COT-52</t>
  </si>
  <si>
    <t>COT-53</t>
  </si>
  <si>
    <t>COT-54</t>
  </si>
  <si>
    <t>COT-55</t>
  </si>
  <si>
    <t>COT-56</t>
  </si>
  <si>
    <t>PISO ELEVADO EM PLACAS DE AÇO COM ENCHIMENTO EM CONCRETO CELULAR E LONGARINAS DE TRAVAMENTO, DIM. 600x600mm, H= 15cm. REF.: PISOAG MODELO 01055, OU EQUIVALENTE TÉCNICO  -</t>
  </si>
  <si>
    <t>REMANEJAMENTO DE PISO ELEVADO</t>
  </si>
  <si>
    <t>REMANEJAMENTO DE PISO CARPETE</t>
  </si>
  <si>
    <t>33.041.260/0652-90</t>
  </si>
  <si>
    <t>COT_5 - SANTIL</t>
  </si>
  <si>
    <t>COMEL</t>
  </si>
  <si>
    <t>COT_5 COMEL</t>
  </si>
  <si>
    <t>(53) 3035-8000</t>
  </si>
  <si>
    <t>04.123.471/0001-48 </t>
  </si>
  <si>
    <t>COT_5 - INFRAELETRO</t>
  </si>
  <si>
    <t>COT_2 - GRX</t>
  </si>
  <si>
    <t>COT_2 - BRAKEY</t>
  </si>
  <si>
    <t>COT_8 - SETTA</t>
  </si>
  <si>
    <t>COT_9 - SETTA</t>
  </si>
  <si>
    <t>COT_10 - AMERICANAS</t>
  </si>
  <si>
    <t>COT_9 - AMERICANAS</t>
  </si>
  <si>
    <t>AMAZON SERVICO DE VAREJO</t>
  </si>
  <si>
    <t>15.436.940/0001-03</t>
  </si>
  <si>
    <t>0800 038 0541</t>
  </si>
  <si>
    <t>COT_01 - Portec</t>
  </si>
  <si>
    <t>COT_6 - AMERICANAS</t>
  </si>
  <si>
    <t>05.570.714/0001-59</t>
  </si>
  <si>
    <t>KABUM COMERCIO ELETRONICO</t>
  </si>
  <si>
    <t>(19) 2114-4444</t>
  </si>
  <si>
    <t>COT_6 - KABUM</t>
  </si>
  <si>
    <t>26.443.804/0003-10</t>
  </si>
  <si>
    <t>(61) 4042-7050</t>
  </si>
  <si>
    <t>BEGHIM INDUSTRIA E COMERCIO S/A</t>
  </si>
  <si>
    <t>61.145.843/0001-70</t>
  </si>
  <si>
    <t>(11) 2942-4554</t>
  </si>
  <si>
    <t>COT_BEGHIM</t>
  </si>
  <si>
    <t>WOLTEC ENERGIA</t>
  </si>
  <si>
    <t>04.634.511/0001-16</t>
  </si>
  <si>
    <t>(61) 3363 7117</t>
  </si>
  <si>
    <t>COT_WOLTEC</t>
  </si>
  <si>
    <t>CNPJ: 43.283.811/0001-50</t>
  </si>
  <si>
    <t>KALUNGA S.A</t>
  </si>
  <si>
    <t>(11) 3346-9966</t>
  </si>
  <si>
    <t>COT_42 - NOVA</t>
  </si>
  <si>
    <t>COT_43 - NOVA</t>
  </si>
  <si>
    <t>COT_17 - MAGALU</t>
  </si>
  <si>
    <t>COT_17 - AMERICANAS</t>
  </si>
  <si>
    <t>Parpulov Eletroeletrônicos Ltda </t>
  </si>
  <si>
    <t>57.644.825/0001-66</t>
  </si>
  <si>
    <t>(11)3222 9428</t>
  </si>
  <si>
    <t>COT_17 - PARPULOV</t>
  </si>
  <si>
    <t>IMPERADOR DISTRIBUIDORA DE AUTO PEÇAS ELÉTRICAS</t>
  </si>
  <si>
    <t>30.379.935/0001-91</t>
  </si>
  <si>
    <t>(11) 3297 0513</t>
  </si>
  <si>
    <t>COT_7 - IMPERADOR</t>
  </si>
  <si>
    <t>80.224.785/0001-15</t>
  </si>
  <si>
    <t>ELETROTRAFO PRODUTOS ELÉTRICOS LTDA</t>
  </si>
  <si>
    <t>COT_33 - NOVA</t>
  </si>
  <si>
    <t>Nova Exaustores</t>
  </si>
  <si>
    <t>(11) 3368 5079</t>
  </si>
  <si>
    <t>COT_36 - NOVA</t>
  </si>
  <si>
    <t>SUPERIS DISTRIBUIDORA</t>
  </si>
  <si>
    <t>03.875.307/0001-24</t>
  </si>
  <si>
    <t>(61) 3445 1414</t>
  </si>
  <si>
    <t>1)INSUMO 11597 POR EQUIVALENCIA DE PREÇO</t>
  </si>
  <si>
    <t>COT_41 - MAGALU</t>
  </si>
  <si>
    <t>37.952.274/0001-90</t>
  </si>
  <si>
    <t>CASA DO ENVIO</t>
  </si>
  <si>
    <t>(11) 2532 5502</t>
  </si>
  <si>
    <t>COT_41 - CASA DO ENVIO</t>
  </si>
  <si>
    <t>UTILIZADA COMPOSIÇÃO SINAPI 100981, POR EQUIVALENCIA DE PREÇO</t>
  </si>
  <si>
    <t>APLICAÇÃO DE LONA PLASTICA PRETA</t>
  </si>
  <si>
    <t>CAMERA BULLET INFRAVER. MULTI HD 4X1 INTELBRAS VHD3230 B G7</t>
  </si>
  <si>
    <t>VACUOMETRO DIGITAL VAC-100 1,000 a 0 bar</t>
  </si>
  <si>
    <t>40% ADICIONAL DE INSALUBRIDADE NR38 ENCARREGADO</t>
  </si>
  <si>
    <t>40% ADICIONAL DE INSALUBRIDADE NR38 SERVENTE</t>
  </si>
  <si>
    <t>A R T TABELA A DO CREA ACIMA DE 15000,01</t>
  </si>
  <si>
    <t>ABRACADEIRA (TIPO COPO) PARA FIXACAO DE CABO PARA-RAIO 2"</t>
  </si>
  <si>
    <t>ABRACADEIRA ACO PARA ELETRODUTO TIPO "U" SIMPLES 1/2"</t>
  </si>
  <si>
    <t>ABRACADEIRA FLEXIL 25-38 INOX</t>
  </si>
  <si>
    <t>ABRACADEIRA GALVANIZADA ROSCA SEM FIM 2" A 2.1/2"</t>
  </si>
  <si>
    <t>ABRACADEIRA NYLON PARA CABO COAXIAL BC812 (PACOTE 10 PECAS)</t>
  </si>
  <si>
    <t>ABRACADEIRA PARA LAMPADA FLUORESCENTE</t>
  </si>
  <si>
    <t>ABRACADEIRA PERFIL COM PARAFUSO 3.1/2"</t>
  </si>
  <si>
    <t>ABRACADEIRA PVC 1" CINZA CLARO CEMAR</t>
  </si>
  <si>
    <t>ABRACADEIRA TIPO D 1" COM PARAFUSO</t>
  </si>
  <si>
    <t>ABRACADEIRA TIPO OMEGA TEL-093 TERMOTECNICA</t>
  </si>
  <si>
    <t>ABRIGO DE EXTINTOR 75x25x30cm EM CHAPA DE ACO VERMELHA KIDDE</t>
  </si>
  <si>
    <t>ABRIGO EXTERNO PARA EXTINTOR, EM CHAPA DE ACO 85x40x30cm</t>
  </si>
  <si>
    <t>ACESSIBILIDADE - ALARME AUDIOVISUAL WIFI PARA BANHEIRO PCD MODELO MIL01 COM UMA BOTOEIRA</t>
  </si>
  <si>
    <t>ACESSIBILIDADE - ASSENTO PARA VASO LINHA VOGUE CONFORTO PCD AP52.17 DECA</t>
  </si>
  <si>
    <t>ACESSIBILIDADE - BARRA DE APOIO ABRACO SEGURO 65x75cm ONESELF IE 47.OS09.I</t>
  </si>
  <si>
    <t>ACESSIBILIDADE - ELEMENTO TATIL DIRECIONAL INOX FRISADO PARA CARPETE - 6518</t>
  </si>
  <si>
    <t>ACESSIBILIDADE - PLACA TATIL BRAILLE/RELEVO ACO INOX 10x3cm PARA CORRIMAO</t>
  </si>
  <si>
    <t>ACESSIBILIDADE - POLTRONA ESIBIRE ESPECIAL PARA OBESOS - AUDITORIO NBR 9050</t>
  </si>
  <si>
    <t>ACESSIBILIDADE - SINALIZADOR VISUAL PARA DEGRAUS EM BORRACHA AMARELO AUTO ADESIVO 20x3cm</t>
  </si>
  <si>
    <t>ACESSIBILIDADE - SUPORTE DE APOIO LATERAL PISO PAREDE ALUMINIO BRANCO LADO ESQUERDO/DIREITO 80x75cm</t>
  </si>
  <si>
    <t>ACESSIBILIDADE - SUPORTE DE APOIO LATERAL PISO PAREDE INOX ESCOVADO LADO DIREITO 60x75cm</t>
  </si>
  <si>
    <t>ACIONADOR MANUAL DE ALARME CONTRA INCENDIO COM SIRENE, ENDERECAVEL, IP 20 - 90DB</t>
  </si>
  <si>
    <t>ACIONADOR MANUAL ENDERECAVEL DE DUPLA ACAO - MOD. GSA-M278 - KIDDE</t>
  </si>
  <si>
    <t>ACIONADOR MANUAL RELEASE - MOD.: 278A-REL - KIDDE</t>
  </si>
  <si>
    <t>ACOPLAMENTO RIGIDO EM FERRO FUNDIDO RANHURADO DN 50mm</t>
  </si>
  <si>
    <t>ACOPLAMENTO RIGIDO EM FERRO FUNDIDO RANHURADO DN 65mm</t>
  </si>
  <si>
    <t>ACOPLAMENTO RIGIDO EM FERRO FUNDIDO RANHURADO DN 80mm</t>
  </si>
  <si>
    <t>ADAPTADOR CAIXA D´AGUA CONCRETO GALVANIZADO 200x4"</t>
  </si>
  <si>
    <t>ADAPTADOR DE REDUCAO CONDULETE TOP 3/4" x 1/2"</t>
  </si>
  <si>
    <t>ADAPTADOR FEMEA PEX 20x16mm</t>
  </si>
  <si>
    <t>ADAPTADOR FEMEA PEX 25x20mm</t>
  </si>
  <si>
    <t>ADAPTADOR MACHO PEX 20x16mm</t>
  </si>
  <si>
    <t>ADAPTADOR PARA SIFAO METALICO COM JUNTA ELASTICA 1.1/4" x 40mm TIGRE</t>
  </si>
  <si>
    <t>ADAPTADOR PVC ROSCA C/FLANGES E ANEL DE VEDACAO PARA CAIXA D'AGUA 20mm x 1/2"</t>
  </si>
  <si>
    <t>ADAPTADOR PVC ROSCA C/FLANGES E ANEL DE VEDACAO PARA CAIXA D'AGUA 25mm x 3/4"</t>
  </si>
  <si>
    <t>ADAPTADOR REDUTOR DE DUTOS 125mmx100mm EM PLASTICO</t>
  </si>
  <si>
    <t>ADAPTADOR REDUTOR DE DUTOS 150mmx100mm EM ALUMINIO</t>
  </si>
  <si>
    <t>ADAPTADOR REDUTOR DE DUTOS 200mmx150mm EM ALUMINIO</t>
  </si>
  <si>
    <t>ADESIVO PARA CHAPISCO E ARGAMASSAS BIANCO VEDACIT 18KG</t>
  </si>
  <si>
    <t>ADESIVO SIMBOLO INTERNACIONAL DE ACESSO 10x10 cm</t>
  </si>
  <si>
    <t>ADITIVO PLASTIFICANTE - 30082.14.30.008 - QUARTZOLIT</t>
  </si>
  <si>
    <t>ADUELA/ GALERIA PRE-MOLDADA DE CONCRETO ARMADO, SECAO QUADRADA INTERNA DE 2,00x2,0m, MISULA DE 20x 20cm, C = 1,00m, ESPESSURA 15cm, TB-45 E FCK DO CONCRETO 30 MPA</t>
  </si>
  <si>
    <t>ADUELA/ GALERIA PRE-MOLDADA DE CONCRETO ARMADO, SECAO RETANGULAR INTERNA DE 3,00 x 3,00m , MISULA DE 20 x20cm C = 1.00m, ESPESSURA 20cm, TB-45 E FCK DO CONCRETO 30 MPA</t>
  </si>
  <si>
    <t>AGENTE DE CURA QUIMICA PARA CONCRETO OU ARGAMASSA CURING VEDACIT</t>
  </si>
  <si>
    <t>AJUDANTE DE MECANICO DE MOTORES</t>
  </si>
  <si>
    <t>AJUDANTE DE PASTILHEIRO ANDAIME EXTERNO+30% PERICULOS.</t>
  </si>
  <si>
    <t>ALCA/ESTAI PREFORMADA 3/8"(9,5mm) 950mm</t>
  </si>
  <si>
    <t>ALCOOL COMUM 70ºC</t>
  </si>
  <si>
    <t>ALUGUEL DIA BROCA DIAMETRO 3/4" x 50cm</t>
  </si>
  <si>
    <t>ALUGUEL DIA JATO DE AREIA EQUIP.COMPL.</t>
  </si>
  <si>
    <t>ALUGUEL DIARIO DE TRANSPALETE MANUAL 2000 KG</t>
  </si>
  <si>
    <t>ANEL DA CONEXAO LATAO PARA TUBO PEX DN=16mm</t>
  </si>
  <si>
    <t>ANEL DA CONEXAO LATAO PARA TUBO PEX DN=20mm</t>
  </si>
  <si>
    <t>ANEL DA CONEXAO LATAO PARA TUBO PEX DN=25mm</t>
  </si>
  <si>
    <t>ANEL DA CONEXAO LATAO PARA TUBO PEX DN=32mm</t>
  </si>
  <si>
    <t>ANEL DE BORRACHA TUBO VINILFORT 100mm</t>
  </si>
  <si>
    <t>ANEL DE CONCRETO ARMADO COM FUNDO, PARA FOSSA E POCO 2,00 x 0,50m</t>
  </si>
  <si>
    <t>ANEL DE CONCRETO ARMADO COM FUNDO, PARA FOSSA E POCO 2,50 x 0,50m</t>
  </si>
  <si>
    <t>ANEL DESLIZANTE TUBULACAO PEX 16mm</t>
  </si>
  <si>
    <t>ANEL DESLIZANTE TUBULACAO PEX 20mm</t>
  </si>
  <si>
    <t>ANEL DESLIZANTE TUBULACAO PEX 25mm</t>
  </si>
  <si>
    <t>ANEL DESLIZANTE TUBULACAO PEX 32mm</t>
  </si>
  <si>
    <t>ANEL EM CONCRETO ARMADO, LISO, PARA FOSSAS SEPTICAS E SUMIDOUROS, COM FUNDO, DIAMETRO INTERNO DE 1,20m E ALTURA DE 0,50m</t>
  </si>
  <si>
    <t>ANEL EM CONCRETO ARMADO, LISO, PARA FOSSAS SEPTICAS E SUMIDOUROS, COM FUNDO, DIAMETRO INTERNO DE 1,20m E ALTURA DE 0,75m</t>
  </si>
  <si>
    <t>ANEL EM CONCRETO ARMADO, LISO, PARA FOSSAS SEPTICAS E SUMIDOUROS, COM FUNDO, DIAMETRO INTERNO DE 3,00m E ALTURA DE 0,50m</t>
  </si>
  <si>
    <t>ANEL EM CONCRETO ARMADO, LISO, PARA FOSSAS SEPTICAS E SUMIDOUROS, SEM FUNDO, DIAMETRO INTERNO DE 2,00m E ALTURA DE 0,50m</t>
  </si>
  <si>
    <t>ANEL EM CONCRETO ARMADO, LISO, PARA FOSSAS SEPTICAS E SUMIDOUROS, SEM FUNDO, DIAMETRO INTERNO DE 2,50m E ALTURA DE 0,50m</t>
  </si>
  <si>
    <t>ANEL EM CONCRETO ARMADO, LISO, PARA POCOS DE VISITAS, POCOS DE INSPECAO, FOSSAS SEPTICAS E SUMIDOUROS, COM FUNDO, DIAMETRO INTERNO DE 0,80 x 0,50m</t>
  </si>
  <si>
    <t>ANEL EM CONCRETO ARMADO, LISO, PARA POCOS DE VISITAS, POCOS DE INSPECAO, FOSSAS SEPTICAS E SUMIDOUROS, SEM FUNDO, DIAMETRO INTERNO DE 1,00 x 0,50m</t>
  </si>
  <si>
    <t>ANEL PRE-MOLDADO DE CONCRETO 1,00 x 0,40m</t>
  </si>
  <si>
    <t>ANEL PRE-MOLDADO DE CONCRETO 3,00 x 0,50m</t>
  </si>
  <si>
    <t>ANTENA PARABOLICA DIGIMASTER COM MULTIPONTO SUPER DIGITAL</t>
  </si>
  <si>
    <t>AQUECEDOR A GAS DE RUA/GLP/NAFTA BRANCO REU73 7,5 LTS RINNAI</t>
  </si>
  <si>
    <t>AQUECEDOR A GAS DIGITAL REUE211 FEH 21 LTS RINNAI</t>
  </si>
  <si>
    <t>AQUECEDOR A GAS MOD IN 1800 GLP 14 LITROS INOVA</t>
  </si>
  <si>
    <t>AQUECEDOR DE AMBIENTE AQC422 1500W CADENCE</t>
  </si>
  <si>
    <t>AQUECEDOR SOLAR ACOPLADO - 24 TUBOS ECOPRO / INMETRO A</t>
  </si>
  <si>
    <t>AR CONDICIONADO - FANCOLETE 1,5 TR'S 220V CARRIER DUTO FRIO 42BBA018A510HDC</t>
  </si>
  <si>
    <t>AR CONDICIONADO - FANCOLETE BUILT-IN HIDRONICO 18.000 BTU'S SO FRIO 220V CARRIER</t>
  </si>
  <si>
    <t>AR CONDICIONADO - FANCOLETE BUILT-IN HIDRONICO 30.000 BTU'S SO FRIO 220V CARRIER</t>
  </si>
  <si>
    <t>AR CONDICIONADO - FANCOLETE BUILT-IN HIDRONICO 44.000 BTU'S SO FRIO 220V CARRIER</t>
  </si>
  <si>
    <t>AR CONDICIONADO - FANCOLETE CASSETE 1,7 TR'S 220V FRIO CARRIER</t>
  </si>
  <si>
    <t>AR CONDICIONADO - FANCOLETE PISO TETO HIDRONICO 55.000 BTU'S SO FRIO 220V CARRIER</t>
  </si>
  <si>
    <t>AR CONDICIONADO - SPLIT DUTO INVERTER DAIKIN SKY AIR 36.000 BTU'S QUENTE FRIO SBQ36AVL - 220V</t>
  </si>
  <si>
    <t>ARANDELA DECORATIVA DE VIDRO TIPO MEIA LUA ATTENA BASE E27</t>
  </si>
  <si>
    <t>AREOLA/SAIBRO FORNECIDO EM SACOS (13,3mm3=80 Sacos/m3)</t>
  </si>
  <si>
    <t>ARGAMASSA EMBOCO EXT.LAFARGE QUALICOLA 17,2kg/m2 x cm</t>
  </si>
  <si>
    <t>ARGAMASSA ESTRUTURAL 230 VEDACIT PRO 112472 25KG</t>
  </si>
  <si>
    <t>ARGAMASSA PRONTA ACIII INTERNO/EXTERNO CINZA VOTOMASSA</t>
  </si>
  <si>
    <t>ARGAMASSA PRONTA ASSENTAMENTO TIJOLO FURADO 21,0kg/m2 VOTOMASSA CINZA</t>
  </si>
  <si>
    <t>ARGAMASSA PRONTA PARA CERAMICA INTERNA(4,0kg/m2)</t>
  </si>
  <si>
    <t>ARGAMASSA PRONTA QUALIMASSA PORTOKOLL</t>
  </si>
  <si>
    <t>ARGILA EXPANDIDA (CINASITA) SACO 50L 20KG CINEXPAN PARA JARDIM</t>
  </si>
  <si>
    <t>ARGILA EXPANDIDA PARA DRENAGEM/ISOLAMENTO TERMICO GRANULOMETRIA 2215</t>
  </si>
  <si>
    <t>ARMARIO DE ALUMINIO BRASILIA - LBP12-S 35x45cm - ASTRA</t>
  </si>
  <si>
    <t>ARMARIO METALICO TIPO ROUPEIRO 16 PORTAS PEQUENAS COM CHAVES</t>
  </si>
  <si>
    <t>ARMARIO SOBREPOR ESPELHEIRA PARA BANHEIRO 1 PORTA 44x58cm CROMADO - ASTRA</t>
  </si>
  <si>
    <t>ARMARIO VITRINE 2 PORTAS - L101.1 0,65Lx0,40Px1,65A</t>
  </si>
  <si>
    <t>ARREMATE ALUMINIO 0,70m INFERIOR PARA TELHA METALICA</t>
  </si>
  <si>
    <t>ARREMATE MDF 280 MOLDUFAMA 12mmx2,8cm BRANCO</t>
  </si>
  <si>
    <t>ARRUELA ALUMINIO P/ELETRODUTO 1/2"</t>
  </si>
  <si>
    <t>ARRUELA ALUMINIO PARA ELETRODUTO 2"</t>
  </si>
  <si>
    <t>ARRUELA LISA ACO ZINCADO 7/16"</t>
  </si>
  <si>
    <t>ASPIRADOR COM TUBO DE ALUMINIO PARA PISCINA COM ESCOVA</t>
  </si>
  <si>
    <t>ATENUADOR DE RUIDOS CILINDRICO 700mm - FAIXA DE ATENUACAO 15 db A 250hz</t>
  </si>
  <si>
    <t>ATUADOR TERMOELETRICO PARA VALVULA DE BALANCEAMENTO, CONTROLE ON/OFF, EMO T</t>
  </si>
  <si>
    <t>AZULEJO 10x10cm NORONHA SAFIRA ELIANE</t>
  </si>
  <si>
    <t>AZULEJO 11x25cm BRILHANTE BORDA BOLD DROP CITRUS INCEPA</t>
  </si>
  <si>
    <t>AZULEJO 20x20cm EXTRA BRANCO LISO PIERRINI</t>
  </si>
  <si>
    <t>AZULEJO 30x30cm SORRENTO OURO CLASSE A PIERINI</t>
  </si>
  <si>
    <t>AZULEJO 30x60cm IDEA BIANCO PORTOBELLO</t>
  </si>
  <si>
    <t>AZULEJO 32,5x59cm ACETINADO ESTRELA CORBONO ACETINADO ELIANE</t>
  </si>
  <si>
    <t>AZULEJO 32x45cm BRILHANTE BORDA BOLD BRANCO INCEFRA</t>
  </si>
  <si>
    <t>AZULEJO 32x57cm BOLD ALASKA II BRILHANTE FIORANNO</t>
  </si>
  <si>
    <t>AZULEJO 32x57cm HD ACET. BORDA BOLD BELLO IDEALLE</t>
  </si>
  <si>
    <t>AZULEJO 32x60cm BRILHANTE BORDA RETA TRADIZIONALE BIANCO BIANCOGRES</t>
  </si>
  <si>
    <t>AZULEJO 33,5x60cm FORMA ACETINADO BOLD BRANCO CLASSE "A" ELIANE</t>
  </si>
  <si>
    <t>AZULEJO 33,8x64,3cm BRILHANTE BORDA RETA DUNA CEUSA</t>
  </si>
  <si>
    <t>BALIZADOR DE ALUMINIO PARA 1 LAMPADA G9 3W 5000K 220V TBQ 20 TASCHIBRA</t>
  </si>
  <si>
    <t>BANCADA (PIA DE APOIO) 2 CUBAS CENTRAIS EM ACO INOX 2,00x55cm - TRAMONTINA</t>
  </si>
  <si>
    <t>BANCADA (PIA DE APOIO) ACO INOX 2 CUBAS 1,80x0,55 - TRAMONTINA</t>
  </si>
  <si>
    <t>BANCADA (PIA DE APOIO) ACO INOX 2 CUBAS 2,00x0,55cm - TRAMONTINA</t>
  </si>
  <si>
    <t>BANCADA (PIA DE APOIO) ACO INOX 200x55cm FILO 56 PLUS COM 1 CUBA - TRAMONTINA</t>
  </si>
  <si>
    <t>BANCADA (PIA DE APOIO) ACO INOX E CUBA A ESQUERDA 1,0x0,52 - FABRINOX</t>
  </si>
  <si>
    <t>BANCADA (PIA DE APOIO) ACO INOX INDUSTRIAL COM CUBA JP 50x40x25cm - 100x70cm - BRASCOOL</t>
  </si>
  <si>
    <t>BANCADA (PIA DE APOIO) EM GRANITO WHITE PIRACEMA COM CUBA INOX MASTER MAX 1,80m - VENTURINI</t>
  </si>
  <si>
    <t>BARRA ANTI PANICO NT2 PARA PORTAS DE FOLHA DUPLA - LADO ESQUERDO</t>
  </si>
  <si>
    <t>BARRA ANTI PANICO PARA PORTA CORTA FOGO DUPLA SEM FECHADURA MACANETA EXTERNA 1,00x2,10m ALVES</t>
  </si>
  <si>
    <t>BARRA ROSCADA 1/8" 40-BSW X 1000 ASME B16.5 ACO CARBONO GRAU 2 ZINCADO BRANCO (1 METRO)</t>
  </si>
  <si>
    <t>BARRAMENTO NEUTRO/TERRA ATE 8 POLOS 80A STECK</t>
  </si>
  <si>
    <t>BASCULANTE (MAXIM AR ) LISO VE901 ESEL NATURAL</t>
  </si>
  <si>
    <t>BASE DE MONTAGEM PARA DETECTOR - PADRAO - MOD. KI-SB - KIDDE</t>
  </si>
  <si>
    <t>BASE METALICA PARA FIXACAO DE MASTRO 2"</t>
  </si>
  <si>
    <t>BASE METALICA PARA MASTRO DE PARA RAIO 1.1/2"</t>
  </si>
  <si>
    <t>BASTIDOR PARA 10 PARES M-10</t>
  </si>
  <si>
    <t>BASTIDOR PARA 30 PARES M-10</t>
  </si>
  <si>
    <t>BASTIDOR PARA 50 PARES M-10</t>
  </si>
  <si>
    <t>BATE RODA EM CONCRETO 1,60x0,11x0,115cm</t>
  </si>
  <si>
    <t>BATEDOR (CALCO) DE CHAO PARA APARAFUSAR ZAMAC PRATA 300 CA</t>
  </si>
  <si>
    <t>BATENTE/PORTAL/ADUELA/MARCO, EM MDF/PVC WOOD/POLIESTIRENO OU MADEIRA JG 259,41 LAMINADA, L = 9,0cm COM GUARNICAO REGULAVEL 2 FACES 35mm, PRIMER</t>
  </si>
  <si>
    <t>BATERIA SELADA 6V 3,2 AH RECARREGAVEL ENERGY POWER</t>
  </si>
  <si>
    <t>BATERIA UNICOBA BATERIA UNIPOWER 12V 7AH F187</t>
  </si>
  <si>
    <t>BIDE 1 FURO SEM DUCHA LINHA SL BRANCO INCEPA</t>
  </si>
  <si>
    <t>BIOMBO SANFONADO DE 2 BASES BRANCO - 13 LAMINAS - 3,40 x 1,85 - BCF</t>
  </si>
  <si>
    <t>BLINDAGEM PARA PAREDE DE DRYWALL (CHAPA DUPLA DE ACO CARBONO, ESTRUTURADO POR PERFIS TUBULARES)</t>
  </si>
  <si>
    <t>BLOCO CONCRETO CELULAR AUTOCLAVADO 60x30x10cm</t>
  </si>
  <si>
    <t>BLOCO CONCRETO CELULAR AUTOCLAVADO 60x30x15cm</t>
  </si>
  <si>
    <t>BLOCO CONCRETO CELULAR AUTOCLAVADO 60x30x20cm</t>
  </si>
  <si>
    <t>BLOCO DE VEDACAO DE CONCRETO APARENTE 14x19x39cm (CLASSE C - NBR 6136)</t>
  </si>
  <si>
    <t>BOBINA PAPEL PARDO KRAFT MONOLUCIDO 60cm 80G SUPPLYPACK - 13KG</t>
  </si>
  <si>
    <t>BOCA BASCULANTE DE LIXO EM ACO INOX</t>
  </si>
  <si>
    <t>BOMBA CENTRIFUGA COM MOTOR ELETRICO TRIFASICO 7,5 HP PARA RECALQUE D'AGUA BC-21 F 2 SCHNEIDER</t>
  </si>
  <si>
    <t>BOMBA DE LIMPEZA DE PRESSAO EOS PARA AR CONDICIONADO SPLIT EOS PCW-4S 220V</t>
  </si>
  <si>
    <t>BOMBA PUTZMEISTER CONCRETO 66CV 35m3/h</t>
  </si>
  <si>
    <t>BORDA DE PISO FOTOLUMINESCENTE - AUTOADESIVO (REFERENCIA: FITA ANTIDERRAPANTE FOSFORESCENTE NEON SAFETY-WALK 3M) - 50mm x 5m</t>
  </si>
  <si>
    <t>BORNE PARAFUSO K 16mm² BTWP 16-CZ WEG</t>
  </si>
  <si>
    <t>BRACO PARA LUMINARIA PUBLICA SOLAR LED 6cm PRETO</t>
  </si>
  <si>
    <t>BRACO PARA SUPORTACAO (SUPORTE ISOLADOR PARA SPDA) 90 GRAUS 200mm</t>
  </si>
  <si>
    <t>BROCA ACO RAPIDO PARA METAL DE 7/8" DIN 338 HSS - VONDER</t>
  </si>
  <si>
    <t>BROCA COM PONTA DE METAL DURO (WIDIA) COM HASTE DE 7/8", SERIE 11, DE (0240x32 )mm</t>
  </si>
  <si>
    <t>BUCHA DE ALUMINIO PARA ELETRODUTO 4"</t>
  </si>
  <si>
    <t>BUCHA DE PASSAGEM 15KV 400A</t>
  </si>
  <si>
    <t>BUCHA DE REDUCAO COBRE N.600-2 SEM ANEL 22x15mm</t>
  </si>
  <si>
    <t>BUCHA DE REDUCAO COBRE N.600-2 SEM ANEL 35x15mm</t>
  </si>
  <si>
    <t>BUCHA DE REDUCAO COBRE N.600-2 SEM ANEL 35x22mm</t>
  </si>
  <si>
    <t>BUCHA DE REDUCAO COBRE N.600-2 SEM ANEL 35x28mm</t>
  </si>
  <si>
    <t>BUCHA DE REDUCAO COBRE N.600-2 SEM ANEL 42x35mm</t>
  </si>
  <si>
    <t>BUCHA DE REDUCAO DE COBRE N.06 COM ANEL DE SOLDA 28x22mm</t>
  </si>
  <si>
    <t>BUCHA DE REDUCAO DE COBRE N.06 COM ANEL DE SOLDA 35x15mm</t>
  </si>
  <si>
    <t>BUCHA DE REDUCAO DE COBRE N.06 COM ANEL DE SOLDA 42x35mm</t>
  </si>
  <si>
    <t>BUCHA DE REDUCAO DE COBRE N.06 COM ANEL DE SOLDA 66x42mm</t>
  </si>
  <si>
    <t>BUCHA DE REDUCAO DE COBRE N.06 COM ANEL DE SOLDA 66x54mm</t>
  </si>
  <si>
    <t>BUCHA DE REDUCAO DE COBRE N.06 COM ANEL DE SOLDA 104x66mm</t>
  </si>
  <si>
    <t>BUCHA DE REDUCAO DE COBRE N.06 COM ANEL DE SOLDA 104x79mm</t>
  </si>
  <si>
    <t>BUCHA DE REDUCAO DE COBRE N.06 COM ANEL DE SOLDA 28x15mm</t>
  </si>
  <si>
    <t>BUCHA DE REDUCAO DE COBRE N.06 COM ANEL DE SOLDA 42x22mm</t>
  </si>
  <si>
    <t>BUCHA DE REDUCAO DE COBRE N.06 COM ANEL DE SOLDA 42x28mm</t>
  </si>
  <si>
    <t>BUCHA DE REDUCAO DE COBRE N.06 COM ANEL DE SOLDA 54x28mm</t>
  </si>
  <si>
    <t>BUCHA DE REDUCAO DE COBRE N.06 COM ANEL DE SOLDA 66x22mm</t>
  </si>
  <si>
    <t>BUCHA DE REDUCAO DE COBRE N.06 COM ANEL DE SOLDA 66x28mm</t>
  </si>
  <si>
    <t>BUCHA DE REDUCAO DE COBRE N.06 COM ANEL DE SOLDA 66x35mm</t>
  </si>
  <si>
    <t>BUCHA DE REDUCAO DE COBRE N.06 COM ANEL DE SOLDA 79x66mm</t>
  </si>
  <si>
    <t>BUCHA DE REDUCAO DE COBRE N.30 ROSCA/ROSCA 1"x3/4"</t>
  </si>
  <si>
    <t>BUCHA DE REDUCAO DE COBRE N.30 ROSCA/ROSCA 3/4"x1/2"</t>
  </si>
  <si>
    <t>CABIDE 1 GANCHO TROIA 1010TR.PRPL GREGO METAL</t>
  </si>
  <si>
    <t>CABIDE FLEX CROMADO 2060.C.FLEX DECA</t>
  </si>
  <si>
    <t>CABO AFUMEX GREEN 450/750V 4mm2</t>
  </si>
  <si>
    <t>CABO COAXIAL CFTV FC67CBR BRANCO PARA SINAL LOGICO</t>
  </si>
  <si>
    <t>CABO CONTROLE PARA INSTRUMENTACAO 1,5mm2 4 PARES</t>
  </si>
  <si>
    <t>CABO DE ACO 3,2mm (1/8) DE DIAMETRO, PARA FIXACAO DE REDE TORCAO TRIPLA</t>
  </si>
  <si>
    <t>CABO DUPLEX 10mm2 TERMOPLASTICO</t>
  </si>
  <si>
    <t>CABO FLEXIVEL CLASSE 4 OU 5 450/750V 50mm2</t>
  </si>
  <si>
    <t>CADEADO DE LATAO - CR-70 70mm PAPAIZ</t>
  </si>
  <si>
    <t>CAIBRO NAO APARELHADO, 6 x 8cm EM MACARANDUBA, ANGELIM,</t>
  </si>
  <si>
    <t>CAIXA ACOPLADA PARA VASO SANITARIO 3/6 LITROS STUDIO DECA</t>
  </si>
  <si>
    <t>CAIXA ACOPLADA VOGUE PLUS BRANCA CONFORTO BRANCA 3/6L DECA</t>
  </si>
  <si>
    <t>CAIXA ACUSTICA PARA SOM AMBIENTE 40W 75M CSR BRANCA</t>
  </si>
  <si>
    <t>CAIXA COM BOTOEIRA DE COMANDO NA/NF EM PLASTICO ABS</t>
  </si>
  <si>
    <t>CAIXA D'AGUA EM INOX 1.000 LITROS COM TAMPA COMPACTA MODELO AC - SANDER</t>
  </si>
  <si>
    <t>CAIXA D'AGUA EM INOX 1.500 LITROS COM TAMPA COMPACTA MODELO AC - SANDER</t>
  </si>
  <si>
    <t>CAIXA D'AGUA EM POLIETILENO 1.000 LITROS COM TAMPA TIGRE</t>
  </si>
  <si>
    <t>CAIXA D'AGUA EM POLIETILENO 15.000 LITROS COM TAMPA FORTLEV</t>
  </si>
  <si>
    <t>CAIXA D'AGUA EM POLIETILENO 2.000 LITROS COM TAMPA TIGRE</t>
  </si>
  <si>
    <t>CAIXA D'AGUA EM POLIETILENO 2.500 LITROS COM TAMPA ACQUALIMP</t>
  </si>
  <si>
    <t>CAIXA DE 4x1x1m DE REDE DE TORCAO TRIPLA, HEXAGONAL, DE 80x100mm, DE ARAME DE ACO GALVANIZADO DE 2mm DE DIAMETRO, PARA GABIAO</t>
  </si>
  <si>
    <t>CAIXA DE ALUMINIO DUPLA 4"x4" PARA PISO PPS 460 WETZEL</t>
  </si>
  <si>
    <t>CAIXA DE CONCRETO ARMADO PRE-MOLDADO, COM FUNDO E SEM TAMPA, DIMENSOES DE 0,40 x 0,40 x 0,40m</t>
  </si>
  <si>
    <t>CAIXA DE DERIVACAO EM FERRO ESMALTADO 30x30cm</t>
  </si>
  <si>
    <t>CAIXA DE DISTRIBUICAO DE SOBREPOR PARA TELEFONE 400x400x120cm</t>
  </si>
  <si>
    <t>CAIXA DE EMBUTIR 4"x 4'' AMARELA PARA DRYWALL CEMAR</t>
  </si>
  <si>
    <t>CAIXA DE EQUALIZACAO COM BARRAMENTO PARA 05 TERMINAIS - REF. TEL-902 OU PRT-969</t>
  </si>
  <si>
    <t>CAIXA DE EQUALIZACAO COM BARRAMENTO PARA 09 TERMINAIS - REF. TEL-903 OU PRT-970</t>
  </si>
  <si>
    <t>CAIXA DE FIBRA DE VIDRO PARA AR CONDICIONADO (7.000 a 10.000 BTU'S)</t>
  </si>
  <si>
    <t>CAIXA DE FIBRA DE VIDRO PARA AR CONDICIONADO MODELO SPLIT TELA (7.000 a 24.000 BTU'S)</t>
  </si>
  <si>
    <t>CAIXA DE GORDURA CILINDRICA EM CONCRETO SIMPLES, PRE-MOLDADA, COM DIAMETRO 40cm E ALTURA DE 45cm COM TAMPA</t>
  </si>
  <si>
    <t>CAIXA DE MEDICAO TRIFASICA CM3 P4 TP LIGHT TAF</t>
  </si>
  <si>
    <t>CAIXA DE PASSAGEM (BOCA DE LOBO) E TAMPA PRE-MOLDADAS EM CONCRETO 1,10 x 0,65 x 1,00m</t>
  </si>
  <si>
    <t>CAIXA DE PASSAGEM ALUMINIO 10x10x06cm CP 1010/6</t>
  </si>
  <si>
    <t>CAIXA DE PASSAGEM ALUMINIO 15x15 x12cm CP 1515/10</t>
  </si>
  <si>
    <t>CAIXA DE PASSAGEM CONCRETO PREMOLDADO ATERRAMENTO 25x25cm</t>
  </si>
  <si>
    <t>CAIXA DE PASSAGEM DE EMBUTIR METALICA 152x152x82cm CEMAR</t>
  </si>
  <si>
    <t>CAIXA DE PASSAGEM DE SOBREPOR METALICA 15x15x10cm CPT-15 TIGRE</t>
  </si>
  <si>
    <t>CAIXA DE PASSAGEM EM CONCRETO COM TAMPA 80x80x50cm</t>
  </si>
  <si>
    <t>CAIXA DE PASSAGEM EM CONCRETO PREMOLDADO ATERRAMENTO 35x35cm</t>
  </si>
  <si>
    <t>CAIXA DE PASSAGEM N 2 DE EMBUTIR, PADRAO TELEBRAS 20x20x12cm</t>
  </si>
  <si>
    <t>CAIXA DE PASSAGEM N 3 DE SOBREPOR, PADRAO TELEBRAS 40x40x12cm</t>
  </si>
  <si>
    <t>CAIXA DE PASSAGEM N 6 DE SOBREPOR, PADRAO TELEBRAS 120x120x12cm</t>
  </si>
  <si>
    <t>CAIXA DE SOM AMPLIFICADA CX515 COM MICROFONE SEM FIO E BATERIA POLYVOX</t>
  </si>
  <si>
    <t>CAIXA DE TELEFONE EMBUTIR VDI 20x20cm 33044216 TIGRE</t>
  </si>
  <si>
    <t>CAIXA DE VENTILACAO PARA FORRO CFM 500</t>
  </si>
  <si>
    <t>CAIXA DE VENTILACAO PARA FORRO COLARINHO COM BOCAL CVM1800</t>
  </si>
  <si>
    <t>CAIXA DE VENTILACAO PARA FORRO COLARINHO COM BOCAL CVM2500</t>
  </si>
  <si>
    <t>CAIXA DE VENTILACAO PARA FORRO COLARINHO COM BOCAL CVM3000</t>
  </si>
  <si>
    <t>CAIXA DE VENTILACAO PARA FORRO COLARINHO COM BOCAL CVM3600</t>
  </si>
  <si>
    <t>CAIXA DE VENTILACAO PARA FORRO FLANGE DTC 1800</t>
  </si>
  <si>
    <t>CAIXA DE VENTILACAO PARA FORRO FLANGE DTC 3000</t>
  </si>
  <si>
    <t>CAIXA MULTIPLA DE INSPECAO E INTERLIGACAO 100mm TIGRE</t>
  </si>
  <si>
    <t>CAIXA PARA TOMADA DE EMBUTIR EM PISO ELEVADO CP45XLR</t>
  </si>
  <si>
    <t>CAIXA POLIFASICA PARA MEDIDOR MM/BT INTERNO CERJ/CEMIG</t>
  </si>
  <si>
    <t>CAIXA PRE-MOLDADA PARA BOCA DE LOBO EM CONCRETO ARMADO DE 25 MPA, 1,10 x 0,65 x 1,00 m</t>
  </si>
  <si>
    <t>CAIXA SIFONADA COM TAMPA 100x50mm PVC EQUATION</t>
  </si>
  <si>
    <t>CAIXA TIPO "QUEBRE O VIDRO", 10 X 10 CM, PARA COLOCACAO DA CHAVE DA PORTA ALTERNATIVA, INCLUSIVE SINALIZACAO</t>
  </si>
  <si>
    <t>CALDEIRA REBOC.DISTR.ASFALTO CONSMAQ 2500L 8CV</t>
  </si>
  <si>
    <t>CALHA AQUAPLUV BEIRAL 125 TIGRE 3 METROS</t>
  </si>
  <si>
    <t>CALHA ISOPOR 100mm</t>
  </si>
  <si>
    <t>CALHA ISOPOR 50mm</t>
  </si>
  <si>
    <t>CALHA ISOPOR 75mm</t>
  </si>
  <si>
    <t>CALHA PARA AGUA DE CHAPA DE ACO GALVANIZADA 26 CORTE 50</t>
  </si>
  <si>
    <t>CALHA PARSHALL EM FIBRA DE VIDRO PARA AGUA W:3" 66x34x91cm</t>
  </si>
  <si>
    <t>CALHA PVC AQUAPLUV 125 BEGE TIGRE</t>
  </si>
  <si>
    <t>CALIBRADOR TUBO PEX GAS DN 16/20/26</t>
  </si>
  <si>
    <t>CAMERA INFRA VERMELHO CFTV 1/2.8 FULL HD SONY EXMOR 30M DOME</t>
  </si>
  <si>
    <t>CAMERA MINI SPEED DOME IK10 FULL HD 1080p VHD 5205 SD INTERBRAS</t>
  </si>
  <si>
    <t>CAMINHAO BASC.VOLKSWAGEN 17210 12m3 155CV</t>
  </si>
  <si>
    <t>CAMINHAO LAMA ASFALTICA Vu-180CV 20000h/a</t>
  </si>
  <si>
    <t>CANALETA DE CONCRETO ESTRUTURAL 14x19x39cm 14 MPA (NBR 6136)</t>
  </si>
  <si>
    <t>CANALETA DE CONCRETO ESTRUTURAL 14x19x39cm 4,5 MPA (NBR 6136)</t>
  </si>
  <si>
    <t>CANOPLA ALTA T1/T2 ORIGINAL CROMADA COD: 8595 FABRIMAR</t>
  </si>
  <si>
    <t>CANTONEIRA ALUMINIO ANODIZADO 1/2"x1mm</t>
  </si>
  <si>
    <t>CANTONEIRA CHATA 2"x1/4" ASTM-A36</t>
  </si>
  <si>
    <t>CANTONEIRA/PROTETOR DE COLUNA PARA GARAGEM 10x10x75cm</t>
  </si>
  <si>
    <t>CAP PARA PVC/PBA JE, DN 100 / DE 110mm</t>
  </si>
  <si>
    <t>CAP PARA PVC/PBA JE, DN 50 / DE 60mm</t>
  </si>
  <si>
    <t>CAP PARA PVC/PBA JE, DN 75 / DE 85mm</t>
  </si>
  <si>
    <t>CAPA DE MURO/CIMALHA/PINGADEIRA PARA MURO EM PLACA PREMOLDADA 30x80x5cm</t>
  </si>
  <si>
    <t>CAPACHO VULCANIZADO DE BORRACHA, ESPESSURA 8 A 12mm CINZA</t>
  </si>
  <si>
    <t>CARREGADOR VEICULAR EVLINK PARKING 2X22 KW T2S RIFD COM PEDESTAL EVF2S22P44R | SCHNEIDER</t>
  </si>
  <si>
    <t>CARRETA PROPORCIONADORA DE ESPUMA - 130 LTS</t>
  </si>
  <si>
    <t>CARTUCHO SOLDA EXOTERMICA NR115 GRAMAS EXOSOLDA</t>
  </si>
  <si>
    <t>CARTUCHO SOLDA EXOTERMICA NR150 GRAMAS EXOSOLDA</t>
  </si>
  <si>
    <t>CARTUCHO SOLDA EXOTERMICA NR90 GRAMAS EXOSOLDA</t>
  </si>
  <si>
    <t>CAVALETE ACO ZINCADO PARA BASE DE ANDAIME INTERNO 1,00x1,00m</t>
  </si>
  <si>
    <t>CENTRAL ENDERECAVEL 1 LACO - MODELO VM - KIDDE</t>
  </si>
  <si>
    <t>CENTRAL PORTARIA INTELBRAS MAXCOM CP 352 RAMAIS</t>
  </si>
  <si>
    <t>CERA LIQUIDA PARA MADEIRA BELLINZONI</t>
  </si>
  <si>
    <t>CERAMICA 19x74cm RUSTICA ACETINADA BORDA RETA AMAZONIC SAVEN</t>
  </si>
  <si>
    <t>CERAMICA 20x20cm TIBOR PURO PASSEIO</t>
  </si>
  <si>
    <t>CERAMICA 31x54cm SAVANE PRISMA CARRARA FOSCO</t>
  </si>
  <si>
    <t>CERAMICA 45x45cm BORDA BOLD POMES FORMIGRES</t>
  </si>
  <si>
    <t>CERAMICA 45x45cm HD BORDA BOLD ETHIOS BEGE FORMIGRES</t>
  </si>
  <si>
    <t>CERAMICA 53x53cm RUSTICO BORDA BOLD DAROS PORTO FERREIRA</t>
  </si>
  <si>
    <t>CERAMICA 56x56cm INTERNA MADEIRA BRILHANTE BORDA CRISTOFOLETTI</t>
  </si>
  <si>
    <t>CERAMICA 60x60cm RETIFICADO LUME BRANCO "A"</t>
  </si>
  <si>
    <t>CERAMICA 61x61cm ACETINADO RETIFICADO NOVARA FIORANNO</t>
  </si>
  <si>
    <t>CERAMICA 61x61cm BRANCO BRILHANTE FORMIGRES</t>
  </si>
  <si>
    <t>CERAMICA 62x62cm BRILHO BORDA BOLD VOLGA PLUS FIORANNO</t>
  </si>
  <si>
    <t>CERAMICA 7,5x7,5cm PRISMA BRIL. AZURRO CLASSE A PORTOBELLO</t>
  </si>
  <si>
    <t>CERAMICA 9,5x9,5cm ARQ URBANO BRILHANTE GODIVA A PORTOBELLO</t>
  </si>
  <si>
    <t>CESTO DE LIMPEZA PARA CAIXA SIFONADA GIRAFACIL 100mm TIGRE</t>
  </si>
  <si>
    <t>CHAPA ACO FINA A FRIO #24 0,60mm (4,80kg/m2)</t>
  </si>
  <si>
    <t>CHAPA ACO FINA A FRIO #26 0,45mm (3,60kg/m2)</t>
  </si>
  <si>
    <t>CHAPA ACO GROSSA 3/8" 9,52mm 6,0x2,44m(74,72kg/m2)</t>
  </si>
  <si>
    <t>CHAPA ACO XADREZ 1/8" (28kg/m2)</t>
  </si>
  <si>
    <t>CHAPA DE ACRILICO CRISTAL, 100x200x10mm</t>
  </si>
  <si>
    <t>CHAPA DE COMPENSADO COMUM TAPUME MADEIRIT 6mm 1,10x2,20m(2,42m2)</t>
  </si>
  <si>
    <t>CHAPA DE COMPENSADO PLASTIFICADO 18mm 1,22x2,44m (2,97m2)</t>
  </si>
  <si>
    <t>CHAPA DE COMPENSADO VIROLA 6mm 1,60x2,20m (3,52m2)</t>
  </si>
  <si>
    <t>CHAPA DE ISOPOR 10mm</t>
  </si>
  <si>
    <t>CHAPA DE ISOPOR 20mm</t>
  </si>
  <si>
    <t>CHAPA DE POLICARBONATO 6mm COMPACTO CRISTAL</t>
  </si>
  <si>
    <t>CHAPA EM ACO GALVANIZADO PARA STEEL DECK, COM NERVURAS TRAPEZOIDAIS, LARGURA UTIL DE 915mm E ESPESSURA DE 0,95mm</t>
  </si>
  <si>
    <t>CHAPIM GRANITO BRANCO ITAUNAS 25cm</t>
  </si>
  <si>
    <t>CHAVE BOTOEIRA DE PARTIDA DIRETA TRIFASICA 30 A 380W SIBRATEC</t>
  </si>
  <si>
    <t>CHAVE DE FIM DE CURSO XCK-M102 SCHNEIDER</t>
  </si>
  <si>
    <t>CHAVE DE PARTIDA DIRETA 15CV 380V 25A TRIFASICO PDW04-15V40 WEG</t>
  </si>
  <si>
    <t>CHAVE FUSIVEL 15KV "DHC" HUBBEL DELMAR</t>
  </si>
  <si>
    <t>CHAVE SECCIONADORA FUSIVEL 3P 250A NH0/NH1 3NP1143-1DA10 SIEMENS</t>
  </si>
  <si>
    <t>CHAVE SECCIONADORA ROTATIVA E PORTA FUSIVEL NH3 630A 3P WEG</t>
  </si>
  <si>
    <t>CHAVE SECCIONADORA SACA FUSIVEL NH3 630A TRIPOLAR FSW WEG</t>
  </si>
  <si>
    <t>CHAVE SECCIONADORA TRIPOLAR 3P 15KV 400A SEM PUNHO SEM MICRO COM BASE FUSiVEL S/CARGA AMERICAN FUSE</t>
  </si>
  <si>
    <t>CHAVE SECCIONADORA TRIPOLAR 750V 125A - OT125FT3 ABB</t>
  </si>
  <si>
    <t>CHAVE SECCIONADORA TRIPOLAR 750V 16A - OT16FT3 ABB</t>
  </si>
  <si>
    <t>CHAVE SECCIONADORA TRIPOLAR 750V 25A - OT25FT3 ABB</t>
  </si>
  <si>
    <t>CHUMBADOR CB 3/8"x2.1/2"+ PARAFUSO</t>
  </si>
  <si>
    <t>CHUMBADOR CBA COM PARAFUSO 1/4x2"</t>
  </si>
  <si>
    <t>CHUVEIRO ACQUA PLUS DE TETO CROMADO 1990.C.TET - DECA</t>
  </si>
  <si>
    <t>CHUVEIRO SPOT COM TUBO CROMADO 1973C.CT DECA</t>
  </si>
  <si>
    <t>CHUVEIRO/DUCHA QUADRADA PAREDE CROMADA VISCAYA FABRIMAR</t>
  </si>
  <si>
    <t>CHUVEIRO/DUCHA REDONDA PAREDE CROMADA LORENFIVE 7015 C16 LORENZETTI</t>
  </si>
  <si>
    <t>CIMENTCOLA ACII USO EXTERNO E INTERNO WEBER</t>
  </si>
  <si>
    <t>CIMENTO BRANCO ESTRUTURAL ARGOS (SACO 25kg)</t>
  </si>
  <si>
    <t>CIMENTO POLIMERICO VIAPLUS 1000 - CAIXA 18kg</t>
  </si>
  <si>
    <t>CISTERNA WATERBOX 97 LITROS ACQUALIMP</t>
  </si>
  <si>
    <t>COIFA ACO INOXIDAVEL 0,80 x 0,60m</t>
  </si>
  <si>
    <t>COIFA TECNO ORIGINAL TCP12 PAREDE INOX 120cm 220V</t>
  </si>
  <si>
    <t>COLA DE CONTATO PARA ELEMENTO PVC / INOX - TECK BOND 2,8kg</t>
  </si>
  <si>
    <t>COLAR TOMADA PVC C/TRAVAS 110mm x 1/2" LIGACAO PREDIAL</t>
  </si>
  <si>
    <t>COLAR TOMADA PVC C/TRAVAS 110mm x 3/4" LIGACAO PREDIAL</t>
  </si>
  <si>
    <t>COLAR TOMADA PVC C/TRAVAS 32mm x 3/4" LIGACAO PREDIAL</t>
  </si>
  <si>
    <t>COLAR TOMADA PVC C/TRAVAS 40mm x 1/2" LIGACAO PREDIAL</t>
  </si>
  <si>
    <t>COLAR TOMADA PVC C/TRAVAS 40mm x 3/4" LIGACAO PREDIAL</t>
  </si>
  <si>
    <t>COLAR TOMADA PVC C/TRAVAS 50mm x 1/2" LIGACAO PREDIAL</t>
  </si>
  <si>
    <t>COLAR TOMADA PVC C/TRAVAS 50mm x 3/4" LIGACAO PREDIAL</t>
  </si>
  <si>
    <t>COLAR TOMADA PVC C/TRAVAS 60mm x 1/2" LIGACAO PREDIAL</t>
  </si>
  <si>
    <t>COLAR TOMADA PVC C/TRAVAS 60mm x 3/4" LIGACAO PREDIAL</t>
  </si>
  <si>
    <t>COLAR TOMADA PVC C/TRAVAS 75mm x 1/2" LIGACAO PREDIAL</t>
  </si>
  <si>
    <t>COLAR TOMADA PVC C/TRAVAS 75mm x 3/4" LIGACAO PREDIAL</t>
  </si>
  <si>
    <t>COLAR TOMADA PVC C/TRAVAS 85mm x 1/2" LIGACAO PREDIAL</t>
  </si>
  <si>
    <t>COLAR TOMADA PVC C/TRAVAS 85mm x 3/4" LIGACAO PREDIAL</t>
  </si>
  <si>
    <t>COLUNA CELITE PARA TANQUE 22/25/28L</t>
  </si>
  <si>
    <t>COLUNA PARA LAVATORIO SUSPENSO FIT LIFE BRANCA CELITE</t>
  </si>
  <si>
    <t>COMBUSTIVEIS-ETANOL AUTOMOTIVO - PRECO MEDIO</t>
  </si>
  <si>
    <t>COMBUSTIVEIS-GAS NATURAL VEICULAR (GNV) - PRECO MEDIO</t>
  </si>
  <si>
    <t>COMBUSTIVEIS-GASOLINA COMUM - PRECO MEDIO</t>
  </si>
  <si>
    <t>COMPACTADOR AUTOPROP.1 ROLO DYNAPAC CA25 127CV</t>
  </si>
  <si>
    <t>CONCRETO AUTOADENSAVEL (CAA) 15,0 MPa BOMBEAVEL</t>
  </si>
  <si>
    <t>CONCRETO AUTOADENSAVEL (CAA) 15,0 MPa CONVENCIONAL</t>
  </si>
  <si>
    <t>CONDULETE ALUMINIO MULTIPLO L 1" TRAMONTINA</t>
  </si>
  <si>
    <t>CONDULETE ALUMINIO MULTIPLO L 1.1/4" TRAMONTINA</t>
  </si>
  <si>
    <t>CONECTOR ALUMINIO RETO PARA LUMINARIA EM TRILHO INTERLIGHT</t>
  </si>
  <si>
    <t>CONECTOR BARRA 750V 25mm 210x38x36mm SCAME BRANCO</t>
  </si>
  <si>
    <t>CONECTOR BARRA 750V 35mm 265x46x39mm SCAME BRANCO</t>
  </si>
  <si>
    <t>CONECTOR BARRA PLASTICA 12 POLOS 6mm</t>
  </si>
  <si>
    <t>CONECTOR CABO/HASTE TEL 584 TERMOTECNICA</t>
  </si>
  <si>
    <t>CONECTOR COBRE MACHO 604 SEM ANEL DE SOLDA 15mm x 1/2"</t>
  </si>
  <si>
    <t>CONECTOR COBRE MACHO 604 SEM ANEL DE SOLDA 22mm x 3/4"</t>
  </si>
  <si>
    <t>CONECTOR COBRE MACHO 604 SEM ANEL DE SOLDA 28mm x 1"</t>
  </si>
  <si>
    <t>CONECTOR COBRE MACHO 604 SEM ANEL DE SOLDA 54mm x 2.1/2"</t>
  </si>
  <si>
    <t>CONECTOR COBRE MACHO 604 SEM ANEL DE SOLDA 66mm x 2.1/2"</t>
  </si>
  <si>
    <t>CONECTOR DE EMENDA 50mm COM 2 PARAFUSOS PARATEC</t>
  </si>
  <si>
    <t>CONECTOR METALICO TIPO PARAFUSO FENDIDO (SPLIT BOLT) 35mm</t>
  </si>
  <si>
    <t>CONECTOR METALICO TIPO PARAFUSO FENDIDO (SPLIT BOLT) 50mm</t>
  </si>
  <si>
    <t>CONECTOR METALICO TIPO PARAFUSO FENDIDO SPLIT BOLT 240mm</t>
  </si>
  <si>
    <t>CONECTOR PARA CABO COAXIAL RG 59U FEMEA</t>
  </si>
  <si>
    <t>CONECTOR PARA MINICAPTOR COM FURO VERTICAL 3/8 TEL 5021</t>
  </si>
  <si>
    <t>CONECTOR PEX MULTICAMADA FEMEA 16mm x 1/2"</t>
  </si>
  <si>
    <t>CONECTOR PEX MULTICAMADA FEMEA 20mm x 1/2"</t>
  </si>
  <si>
    <t>CONECTOR PEX MULTICAMADA FEMEA 26mm x 1/2"</t>
  </si>
  <si>
    <t>CONECTOR PEX MULTICAMADA FEMEA 26mm x 3/4"</t>
  </si>
  <si>
    <t>CONECTOR PEX MULTICAMADA FEMEA 32mm x 1"</t>
  </si>
  <si>
    <t>CONECTOR PEX MULTICAMADA MACHO 16mm x 1/2"</t>
  </si>
  <si>
    <t>CONECTOR PEX MULTICAMADA MACHO 20mm x 1/2"</t>
  </si>
  <si>
    <t>CONECTOR PEX MULTICAMADA MACHO 32mm x 1"</t>
  </si>
  <si>
    <t>CONECTOR RJ-45 FEMEA CAT 5E SOHOPLUS T568A/B FURUKAWA</t>
  </si>
  <si>
    <t>CONECTOR RJ-45 MACHO CAT 5E INCOLOR SOHOPLUS - 35050290 - FURUKAWA</t>
  </si>
  <si>
    <t>CONEXAO FIXA, ROSCA FEMEA, EM PLASTICO, DN 16 mm x 1/2", PARA CONEXAO COM CRIMPAGEM EM TUBO PEX</t>
  </si>
  <si>
    <t>CONEXAO FIXA, ROSCA FEMEA, EM PLASTICO, DN 20mm x 1/2", PARA CONEXAO COM CRIMPAGEM EM TUBO PEX</t>
  </si>
  <si>
    <t>CONEXAO FIXA, ROSCA FEMEA, EM PLASTICO, DN 20mm x 3/4", PARA CONEXAO COM CRIMPAGEM EM TUBO PEX</t>
  </si>
  <si>
    <t>CONEXAO MOVEL ROSCA FEMEA COM ANEL DESLIZANTE PARA TUBO PEX 16mm x 1/2" AGUA</t>
  </si>
  <si>
    <t>CONEXAO MOVEL ROSCA FEMEA COM ANEL DESLIZANTE PARA TUBO PEX 20mm x 1/2" AGUA</t>
  </si>
  <si>
    <t>CONEXAO MOVEL ROSCA FEMEA COM ANEL DESLIZANTE PARA TUBO PEX 20mm x 3/4" AGUA</t>
  </si>
  <si>
    <t>CONJUNTO CONTRAVENTRAGEM PARA MASTRO, COM ESTICADORES 1.1/2" PARATEC</t>
  </si>
  <si>
    <t>CONSULTORIA TABELA IBEC ARQUITETO JUNIOR INCLUSIVE IMPOSTOS</t>
  </si>
  <si>
    <t>CONSULTORIA TABELA IBEC ARQUITETO PLENO INCLUSIVE IMPOSTOS</t>
  </si>
  <si>
    <t>CONSULTORIA TABELA IBEC ENGENHEIRO JUNIOR INCLUSIVE IMPOSTOS</t>
  </si>
  <si>
    <t>CONSULTORIA TABELA IBEC ENGENHEIRO PLENO INCLUSIVE IMPOSTOS</t>
  </si>
  <si>
    <t>CONSULTORIA TABELA IBEC ENGENHEIRO SENIOR INCLUSIVE IMPOSTOS</t>
  </si>
  <si>
    <t>CONTAINER ESCRITORIO 6,0x2,3m WC/ELET.9,20m2(LOC.)</t>
  </si>
  <si>
    <t>CONTATOR 25A 220V 3RT10 26-1AN10 SIEMENS</t>
  </si>
  <si>
    <t>CONTATOR CWMC 50-10-30V26 11486237 WEG</t>
  </si>
  <si>
    <t>CONTROLADOR LOGICO PROGRAMAVEL CLP COM DISPLAY, 8 ENTRADAS, 4 SAIDAS, 115/230 VCA, LOGO DA SIEMENS</t>
  </si>
  <si>
    <t>CONVERSOR POWER BALUN INTELBRAS 16 CANAIS VB 1016 WP</t>
  </si>
  <si>
    <t>CORDA DE SISAL 10mm (220 METROS)</t>
  </si>
  <si>
    <t>CORDAO DE NYLON PARA ACABAMENTO DE CARPETE 10x10mm</t>
  </si>
  <si>
    <t>CORPO DA VALVULA DE CONTROLE 3 VIAS DE 3/4 5CV BELIMO</t>
  </si>
  <si>
    <t>CORREDICA TELESCOPICA 35 KG, COMPRIMENTO 400mm, ACABAMENTO ZINCO ELETROLITICO + VERNIZ PROTETOR</t>
  </si>
  <si>
    <t>CORRIMAO ALUMINIO ANODIZADO BRANCO 2"</t>
  </si>
  <si>
    <t>CORRIMAO ALUMINIO PINT.ELETROSTATICA BRANCA COM APOIOS</t>
  </si>
  <si>
    <t>COTOVELO 45 PEAD PE 100, DE 125mm, PARA ELETROFUSAO</t>
  </si>
  <si>
    <t>COTOVELO 45 PEAD PE 100, DE 200mm PARA ELETROFUSAO</t>
  </si>
  <si>
    <t>COTOVELO 45 PEAD PE 100, DE 32mm PARA ELETROFUSAO</t>
  </si>
  <si>
    <t>COTOVELO 45 PEAD PE 100, DE 40mm PARA ELETROFUSAO</t>
  </si>
  <si>
    <t>COTOVELO 45 PEAD PE 100, DE 63mm PARA ELETROFUSAO</t>
  </si>
  <si>
    <t>COTOVELO DE COBRE 90 607 79mm</t>
  </si>
  <si>
    <t>COTOVELO DE COBRE 90 607 104mm</t>
  </si>
  <si>
    <t>COTOVELO DE COBRE 90 607 15mm</t>
  </si>
  <si>
    <t>COTOVELO DE COBRE 90 607 22mm</t>
  </si>
  <si>
    <t>COTOVELO DE COBRE 90 607 28mm</t>
  </si>
  <si>
    <t>COTOVELO DE COBRE 90 607 35mm</t>
  </si>
  <si>
    <t>COTOVELO DE COBRE 90 607 42mm</t>
  </si>
  <si>
    <t>COTOVELO DE COBRE 90 607 54mm</t>
  </si>
  <si>
    <t>COTOVELO DE COBRE 90 607 66mm</t>
  </si>
  <si>
    <t>COTOVELO DE COBRE 90 SOLDA x ROSCA FEMEA 707-3 SEM ANEL 15mm x 1/2"</t>
  </si>
  <si>
    <t>COTOVELO DE COBRE 90 SOLDA x ROSCA FEMEA 707-3 SEM ANEL 22mm x 3/4"</t>
  </si>
  <si>
    <t>COTOVELO DE COBRE N.12 COM ANEL DE SOLDA 79mm</t>
  </si>
  <si>
    <t>COTOVELO PEX MULTICAMADA FEMEA 16mm x 1/2"</t>
  </si>
  <si>
    <t>COTOVELO PEX MULTICAMADA FEMEA 20mm x 1/2"</t>
  </si>
  <si>
    <t>COTOVELO PEX MULTICAMADA FEMEA 32mm x 1"</t>
  </si>
  <si>
    <t>COTOVELO PEX MULTICAMADA MACHO 16mm x 1/2"</t>
  </si>
  <si>
    <t>COTOVELO PEX MULTICAMADA MACHO 20mm x 1/2"</t>
  </si>
  <si>
    <t>COTOVELO PEX MULTICAMADA MACHO 26mm x 3/4"</t>
  </si>
  <si>
    <t>COTOVELO PEX MULTICAMADA MACHO 32mm x 1"</t>
  </si>
  <si>
    <t>CRUZETA DE CONCRETO LEVE, COMP. 2000mm SECAO 90x90mm</t>
  </si>
  <si>
    <t>CUBA ACO INOX DUPLA REDONDA LUNA DUO 2C 36BS TRAMONTINA</t>
  </si>
  <si>
    <t>CUBA ACO INOX OVAL 45x36x20cm EXTRA CO 45 MEKAL</t>
  </si>
  <si>
    <t>CUBA ACO INOX PROFUNDA 0,70x0,50x0,33 TRAMONTINA</t>
  </si>
  <si>
    <t>CUBA ACO INOX RETANGULAR 46,5x31x17cm MEKAL</t>
  </si>
  <si>
    <t>CUBA ACO INOX RETANGULAR STROKE 56x33,5x17cm MEKAL</t>
  </si>
  <si>
    <t>CUBA DE APOIO QUADRADA 405x405x155 L-73.17 DECA</t>
  </si>
  <si>
    <t>CURVA 45 COBRE 606 15mm</t>
  </si>
  <si>
    <t>CURVA 45 COBRE 606 104mm</t>
  </si>
  <si>
    <t>CURVA 45 COBRE 606 22mm</t>
  </si>
  <si>
    <t>CURVA 45 COBRE 606 28mm</t>
  </si>
  <si>
    <t>CURVA 45 COBRE 606 35mm</t>
  </si>
  <si>
    <t>CURVA 45 COBRE 606 42mm</t>
  </si>
  <si>
    <t>CURVA 45 COBRE 606 54mm</t>
  </si>
  <si>
    <t>CURVA 45 COBRE 606 66mm</t>
  </si>
  <si>
    <t>CURVA 45 COBRE 606 79mm</t>
  </si>
  <si>
    <t>CURVA 45 COBRE 709 ROSCA/ROSCA 1"</t>
  </si>
  <si>
    <t>CURVA 45 COBRE 709 ROSCA/ROSCA 1/2"</t>
  </si>
  <si>
    <t>CURVA 45 COBRE 709 ROSCA/ROSCA 3/4"</t>
  </si>
  <si>
    <t>CURVA 45 PVC LONGA ESGOTO SERIE NORMAL 40mm</t>
  </si>
  <si>
    <t>CURVA 45 PVC LONGA SERIE LEVE 150mm</t>
  </si>
  <si>
    <t>CURVA 45 PVC LONGA SERIE LEVE 200mm</t>
  </si>
  <si>
    <t>CURVA DE TRANSPOSICAO CPVC AQUATERM 28mm</t>
  </si>
  <si>
    <t>DAMPER CORTA FOGO EM CHAPA GALVANIZADA + SOLENOIDE 1000x500mm</t>
  </si>
  <si>
    <t>DAMPER CORTA FOGO EM CHAPA GALVANIZADA + SOLENOIDE 250x250mm</t>
  </si>
  <si>
    <t>DAMPER EM CHAPA DE ACO GALVANIZADA REGULADOR DE VAZAO COM LAMINAS OPOSTAS 300x150mm</t>
  </si>
  <si>
    <t>DAMPER EM CHAPA DE ACO GALVANIZADA REGULADOR DE VAZAO COM LAMINAS OPOSTAS 300x250mm</t>
  </si>
  <si>
    <t>DAMPER EM CHAPA DE ACO GALVANIZADA REGULADOR DE VAZAO COM LAMINAS OPOSTAS 400x250mm</t>
  </si>
  <si>
    <t>DAMPER EM CHAPA DE ACO GALVANIZADA REGULADOR DE VAZAO COM LAMINAS OPOSTAS 600x300mm</t>
  </si>
  <si>
    <t>DAMPER EM CHAPA DE ACO GALVANIZADA REGULADOR DE VAZAO COM LAMINAS OPOSTAS 650x400mm</t>
  </si>
  <si>
    <t>DAMPER EM CHAPA DE ACO GALVANIZADA REGULADOR DE VAZAO COM LAMINAS OPOSTAS 200x200mm</t>
  </si>
  <si>
    <t>DAMPER EM CHAPA DE ACO GALVANIZADA REGULADOR DE VAZAO COM LAMINAS OPOSTAS 350x250mm</t>
  </si>
  <si>
    <t>DAMPER EM CHAPA DE ACO GALVANIZADA REGULADOR DE VAZAO COM LAMINAS OPOSTAS 600x250mm</t>
  </si>
  <si>
    <t>DAMPER EM CHAPA DE ACO GALVANIZADA REGULADOR DE VAZAO COM LAMINAS OPOSTAS 800x400mm</t>
  </si>
  <si>
    <t>DERIVACAO "T" PARA DUTOTEC</t>
  </si>
  <si>
    <t>DETECTOR DE FUMACA CONVENCIONAL DFC 421 INTELBRAS</t>
  </si>
  <si>
    <t>DETECTOR DE FUMACA OPTICO INTELIGENTE - MOD. KI-OSD - KIDDE</t>
  </si>
  <si>
    <t>DETECTOR DE TEMPERATURA ENDERECAVEL - MOD. KI-HRD - KIDDE</t>
  </si>
  <si>
    <t>DETECTOR DE TEMPERATURA ENDERECAVEL DTE 520 INTELBRAS</t>
  </si>
  <si>
    <t>DIFUSOR DE AR EM ALUMINIO 1 VIA 396 x 396mm - BRANCO</t>
  </si>
  <si>
    <t>DISCO DIAMANTADO PARA CORTE GRANITO/MARMORE</t>
  </si>
  <si>
    <t>DISJUNTOR - DISPOSITIVO DIF.RESIDUAL DR ALTA SENS. TETRAP.125A SDR4125003 STECK</t>
  </si>
  <si>
    <t>DISJUNTOR - DISPOSITIVO DIF.RESIDUAL DR ALTA SENS. TETRAP.25A SDR22530 STECK</t>
  </si>
  <si>
    <t>DISJUNTOR - DISPOSITIVO DIF.RESIDUAL DR ALTA SENS.BIPOLAR 63A SDR26330 STECK</t>
  </si>
  <si>
    <t>DISJUNTOR - DISPOSITIVO DIF.RESIDUAL TETRAPOLAR 400VCA 80a 30ma SDR480003 STECK</t>
  </si>
  <si>
    <t>DISJUNTOR - DISPOSITIVO DR 4P 63A/30MA 5SV5 346-0MB 3P+N AC SIEMENS</t>
  </si>
  <si>
    <t>DISJUNTOR - DISPOSITIVO DR BIPOLAR 40A 30MA 6KA/220V SDR-240-30 STECK</t>
  </si>
  <si>
    <t>DISJUNTOR - DISPOSITIVO DR TETRAPOLAR 63A 30MA - SIEMENS</t>
  </si>
  <si>
    <t>DISJUNTOR - DISPOSITIVO PROTETOR DE SURTO DPS CLASSE II 20 ka TRIPOLAR 275V SOPRANO</t>
  </si>
  <si>
    <t>DISJUNTOR - DISPOSITIVO PROTETOR DE SURTO DPS CLASSE II 45 ka TRIPOLAR 275V SOPRANO</t>
  </si>
  <si>
    <t>DISJUNTOR - MINI DISJUNTOR TRIPOLAR MDW-C80-3 80A CURVA C 5KA WEG</t>
  </si>
  <si>
    <t>DISJUNTOR - PROTETOR DPS DE SURTOS FOTOVOLTAICO 40KA 1000VCC TRIPOLAR NEGRINI</t>
  </si>
  <si>
    <t>DISJUNTOR BIPOLAR 10A CURVA C 3kA SDD62C10 STECK</t>
  </si>
  <si>
    <t>DISJUNTOR C120N 3P CURVA C 125A 440V A9N18369 SCHNEIDER</t>
  </si>
  <si>
    <t>DISJUNTOR TRIPOLAR NEMA 20A ELETROMAR</t>
  </si>
  <si>
    <t>DISJUNTOR TRIPOLAR NEMA 35A 220/380V ELETROMAR</t>
  </si>
  <si>
    <t>DISTANCIOMETRO - MEDIDOR DE DISTANCIA A LASER COM FUNCOES TRIGONOMETRICAS 100M IP54 FLUKE-424D</t>
  </si>
  <si>
    <t>DIVISORIA PAINEL/VIDRO/PAINEL VERMICULITA E=35mm - PERFIS SIMPLES ALUMINIO ANODIZADO NATURAL - COLOCADA</t>
  </si>
  <si>
    <t>DIVISORIA CEGA - PAINEL MSO/COMEIA E=35mm COLOCADA</t>
  </si>
  <si>
    <t>DIVISORIA EM BLOCOS DE GESSO 7cm</t>
  </si>
  <si>
    <t>DIVISORIA NAVAL (PAINEL CEGO) 35mm C/ PERFIS EM ACO COLOCADA</t>
  </si>
  <si>
    <t>DIVISORIA NAVAL (PAINEL COM VIDRO), E=40mm COLOCADA</t>
  </si>
  <si>
    <t>DIVISORIA PAINEL/VIDRO/PAINEL MSO/COMEIA E=35mm MONTANTE/RODAPE DUPLO ACO GALV PINTADO - COLOCADA</t>
  </si>
  <si>
    <t>DIVISORIA PAINEL/VIDRO/PAINEL MSO/COMEIA E=35mm PERFIS SIMPLES ALUMINIO ANOD NAT - COLOCADA</t>
  </si>
  <si>
    <t>DOBRADICA FERRO POLIDO 1.1/2" MERKEL</t>
  </si>
  <si>
    <t>DOMO POLICARBOTATO COM ESTRUTURA EM METALON</t>
  </si>
  <si>
    <t>DRIVER DE REPOSICAO PARA PLAFON DE LED EMBUTIR E SOBREPOR 36W</t>
  </si>
  <si>
    <t>DRYWALL - BANDA ACUSTICA 48mm – ROLO 10 m</t>
  </si>
  <si>
    <t>DRYWALL - CARTUCHO CALIBRE 27 MAGAZINADO AMARELO (CAIXA COM 100 UNIDADES)</t>
  </si>
  <si>
    <t>DRYWALL - FITA PARA JUNTA KNAUF</t>
  </si>
  <si>
    <t>DRYWALL - PARAFUSO 35 – PONTA BROCA - CENTO</t>
  </si>
  <si>
    <t>DRYWALL - PRESILHA (TRAVESSA) BIGODE EPP PARA FORRO EM PLACA</t>
  </si>
  <si>
    <t>DRYWALL - PRESILHA F-530 COM REGULADOR PARA FORRO PLACOSTIL</t>
  </si>
  <si>
    <t>DRYWALL - SUPORTE NIVELADOR CD 60/27 (REGULADOR)</t>
  </si>
  <si>
    <t>DUTO ALUMINIZADO FLEXIVEL SEM ISOLAMENTO 100mm 4"</t>
  </si>
  <si>
    <t>DUTO ALUMINIZADO FLEXIVEL SEM ISOLAMENTO 200mm 8"</t>
  </si>
  <si>
    <t>DUTO ALUMINIZADO FLEXIVEL SEM ISOLAMENTO 250mm 10"</t>
  </si>
  <si>
    <t>DUTO ALUMINIZADO FLEXIVEL SEM ISOLAMENTO 350mm 14"</t>
  </si>
  <si>
    <t>DUTO FLEXIVEL ALUMINIO COM ISOLAMENTO TERMICO 25mm LA VIDRO 14" 364mm</t>
  </si>
  <si>
    <t>DUTO FLEXIVEL ALUMINIO COM ISOLAMENTO TERMICO 25mm LA VIDRO 5" 131mm</t>
  </si>
  <si>
    <t>DUTO FLEXIVEL ALUMINIO COM ISOLAMENTO TERMO-ACUSTICO 25mm 14" 364mm</t>
  </si>
  <si>
    <t>DUTO FLEXIVEL ALUMINIO COM ISOLAMENTO TERMO-ACUSTICO 25mm 16" 406mm</t>
  </si>
  <si>
    <t>DUTO FLEXIVEL ALUMINIO COM ISOLAMENTO TERMO-ACUSTICO 25mm 18" 457mm</t>
  </si>
  <si>
    <t>DUTO FLEXIVEL ALUMINIO COM ISOLAMENTO TERMO-ACUSTICO 25mm 20" 508mm</t>
  </si>
  <si>
    <t>ELETROCALHA - CURVA HORIZONTAL 90 800x150mm CHAPA 24</t>
  </si>
  <si>
    <t>ELETROCALHA - JUNCAO 45 A DIREITA 100x100mm CHAPA 20</t>
  </si>
  <si>
    <t>ELETROCALHA - JUNCAO 45 A DIREITA 100x50mm CHAPA 20</t>
  </si>
  <si>
    <t>ELETROCALHA - JUNCAO 45 A DIREITA 100x75mm CHAPA 20</t>
  </si>
  <si>
    <t>ELETROCALHA - JUNCAO 45 A DIREITA 50x50mm CHAPA 20</t>
  </si>
  <si>
    <t>ELETROCALHA - JUNCAO 45 A DIREITA 75x50mm CHAPA 20</t>
  </si>
  <si>
    <t>ELETROCALHA - REDUCAO CONCENTRICA 100x50mm CHAPA 20</t>
  </si>
  <si>
    <t>ELETROCALHA - REDUCAO CONCENTRICA 150x100mm CHAPA 18</t>
  </si>
  <si>
    <t>ELETROCALHA - REDUCAO CONCENTRICA 200x100mm CHAPA 18</t>
  </si>
  <si>
    <t>ELETROCALHA - REDUCAO CONCENTRICA 300x100mm CHAPA 18</t>
  </si>
  <si>
    <t>ELETROCALHA - REDUCAO CONCENTRICA 400x100mm CHAPA 18</t>
  </si>
  <si>
    <t>ELETROCALHA - TAMPA DE ENCAIXE PARA ELETROCALHA 300mm CHAPA 24</t>
  </si>
  <si>
    <t>ELETROCALHA - TE VERTICAL DE DESCIDA 100x100mm CHAPA 20</t>
  </si>
  <si>
    <t>ELETROCALHA - TE VERTICAL DE DESCIDA 100x75mm CHAPA 20</t>
  </si>
  <si>
    <t>ELETROCALHA - TE VERTICAL DE DESCIDA 50x50mm CHAPA 20</t>
  </si>
  <si>
    <t>ELETROCALHA - TE VERTICAL DE DESCIDA 75x50mm CHAPA 20</t>
  </si>
  <si>
    <t>ELETROCALHA - TE VERTICAL DE DESCIDA 75x75mm CHAPA 20</t>
  </si>
  <si>
    <t>ELETROCALHA - TE VERTICAL DE SUBIDA 100x100mm CHAPA 20</t>
  </si>
  <si>
    <t>ELETROCALHA - TE VERTICAL DE SUBIDA 100x50mm CHAPA 20</t>
  </si>
  <si>
    <t>ELETROCALHA - TE VERTICAL DE SUBIDA 150x100mm CHAPA 18</t>
  </si>
  <si>
    <t>ELETROCALHA - TE VERTICAL DE SUBIDA 200x100mm CHAPA 18</t>
  </si>
  <si>
    <t>ELETROCALHA - TE VERTICAL DE SUBIDA 200x50mm CHAPA 18</t>
  </si>
  <si>
    <t>ELETROCALHA - TE VERTICAL DE SUBIDA 300x100mm CHAPA 18</t>
  </si>
  <si>
    <t>ELETROCALHA - TE VERTICAL DE SUBIDA 400x100mm CHAPA 18</t>
  </si>
  <si>
    <t>ELETROCALHA - TE VERTICAL DE SUBIDA 400x50mm CHAPA 18</t>
  </si>
  <si>
    <t>ELETROCALHA - TE VERTICAL DE SUBIDA 75x75mm CHAPA 20</t>
  </si>
  <si>
    <t>ELETROCALHA - TERMINAL DE FECHAMENTO 100x100mm CHAPA 18</t>
  </si>
  <si>
    <t>ELETROCALHA - TERMINAL DE FECHAMENTO 100x50mm CHAPA 18</t>
  </si>
  <si>
    <t>ELETROCALHA - TERMINAL DE FECHAMENTO 150x100mm CHAPA 18</t>
  </si>
  <si>
    <t>ELETROCALHA - TERMINAL DE FECHAMENTO 200x100mm CHAPA 18</t>
  </si>
  <si>
    <t>ELETROCALHA - TERMINAL DE FECHAMENTO 300x100mm CHAPA 18</t>
  </si>
  <si>
    <t>ELETROCALHA - TERMINAL DE FECHAMENTO 50x50mm CHAPA 20</t>
  </si>
  <si>
    <t>ELETROCALHA LISA TIPO "U" 100x50mm CHAPA 18 PRE-GALVANIZADA</t>
  </si>
  <si>
    <t>ELETROCALHA LISA TIPO "U" 150x50mm CHAPA 18 PRE-GALVANIZADA</t>
  </si>
  <si>
    <t>ELETROCALHA LISA TIPO "U" 200x100mm CHAPA 18 PRE-GALVANIZADA</t>
  </si>
  <si>
    <t>ELETROCALHA LISA TIPO "U" 200x50mm CHAPA 24</t>
  </si>
  <si>
    <t>ELETROCALHA LISA TIPO "U" 300x100mm CHAPA 22</t>
  </si>
  <si>
    <t>ELETROCALHA LISA TIPO "U" 300x50mm CHAPA 22</t>
  </si>
  <si>
    <t>ELETROCALHA LISA TIPO "U" 300x75mm CHAPA 22</t>
  </si>
  <si>
    <t>ELETROCALHA LISA TIPO "U" 400x100mm CHAPA 18 PRE-GALVANIZADA</t>
  </si>
  <si>
    <t>ELETROCALHA LISA TIPO "U" 400x50mm CHAPA 18 PRE-GALVANIZADA</t>
  </si>
  <si>
    <t>ELETROCALHA LISA TIPO "U" 400x75mm CHAPA 16 PRE-GALVANIZADA</t>
  </si>
  <si>
    <t>ELETROCALHA LISA TIPO "U" 50x75mm CHAPA 20 PRE-GALVANIZADA</t>
  </si>
  <si>
    <t>ELETROCALHA LISA TIPO "U" 75x75mm CHAPA 20 PRE-GALVANIZADA</t>
  </si>
  <si>
    <t>ELETROCALHA LISA TIPO "U" 800x100mm CHAPA 24 PRE-GALVANIZADA</t>
  </si>
  <si>
    <t>ELETROCALHA PERFURADA TIPO "U" 100x100mm CHAPA 22 NBR6323</t>
  </si>
  <si>
    <t>ELETROCALHA PERFURADA TIPO "U" 100x50mm CHAPA 20 NBR6323</t>
  </si>
  <si>
    <t>ELETROCALHA PERFURADA TIPO "U" 100x75mm CHAPA 22</t>
  </si>
  <si>
    <t>ELETROCALHA PERFURADA TIPO "U" 150x100mm CHAPA 18 NBR6323</t>
  </si>
  <si>
    <t>ELETROCALHA PERFURADA TIPO "U" 150x50mm CHAPA 18 NBR6323</t>
  </si>
  <si>
    <t>ELETROCALHA PERFURADA TIPO "U" 150x75 CHAPA 18 NBR6323</t>
  </si>
  <si>
    <t>ELETROCALHA PERFURADA TIPO "U" 150x75mm CHAPA 16 NBR6323</t>
  </si>
  <si>
    <t>ELETROCALHA PERFURADA TIPO "U" 200x100mm CHAPA 22 NBR6323</t>
  </si>
  <si>
    <t>ELETROCALHA PERFURADA TIPO "U" 200x50mm CHAPA 18 NBR6323</t>
  </si>
  <si>
    <t>ELETROCALHA PERFURADA TIPO "U" 250x50mm CHAPA 24 NBR6323</t>
  </si>
  <si>
    <t>ELETROCALHA PERFURADA TIPO "U" 300x100mm CHAPA 18 NBR6323</t>
  </si>
  <si>
    <t>ELETROCALHA PERFURADA TIPO "U" 300x75mm CHAPA 18 NBR6323</t>
  </si>
  <si>
    <t>ELETROCALHA PERFURADA TIPO "U" 400x100mm CHAPA 16 NBR6323</t>
  </si>
  <si>
    <t>ELETROCALHA PERFURADA TIPO "U" 400x100mm CHAPA 22 NBR6323</t>
  </si>
  <si>
    <t>ELETROCALHA PERFURADA TIPO "U" 400x150mm CHAPA 18 NBR6323</t>
  </si>
  <si>
    <t>ELETROCALHA PERFURADA TIPO "U" 400x50mm CHAPA 16 NBR6323</t>
  </si>
  <si>
    <t>ELETROCALHA PERFURADA TIPO "U" 400x50mm CHAPA 18 NBR6323</t>
  </si>
  <si>
    <t>ELETROCALHA PERFURADA TIPO "U" 500x150mm CHAPA 18 NBR6323</t>
  </si>
  <si>
    <t>ELETROCALHA PERFURADA TIPO "U" 50x50mm CHAPA 18 NBR6323</t>
  </si>
  <si>
    <t>ELETROCALHA PERFURADA TIPO "U" 75x50mm CHAPA 16 NBR6323</t>
  </si>
  <si>
    <t>ELETROCALHA PERFURADA TIPO "U" 75x50mm CHAPA 18 NBR6323</t>
  </si>
  <si>
    <t>ELETROCALHA PERFURADA TIPO "U" 75x75mm CHAPA 18 NBR6323</t>
  </si>
  <si>
    <t>ELETRODUTO FLEXIVEL SEALTUBE 2.1/2"</t>
  </si>
  <si>
    <t>ELETRODUTO GALVANIZADO (PESADO) NBR 5598 65mm 2.1/2"</t>
  </si>
  <si>
    <t>ELETRODUTO GALVANIZADO (PESADO) NBR 5598 100mm 4"</t>
  </si>
  <si>
    <t>ELETRODUTO GALVANIZADO (PESADO) NBR 5598 40mm 1.1/2"</t>
  </si>
  <si>
    <t>ELETRODUTO GALVANIZADO (SEMI PESADO) NBR 5598 100mm 4"</t>
  </si>
  <si>
    <t>ELETRODUTO GALVANIZADO (SEMI PESADO) NBR 5598 15mm 1/2"</t>
  </si>
  <si>
    <t>ELETRODUTO GALVANIZADO (SEMI PESADO) NBR 5598 20mm 3/4"</t>
  </si>
  <si>
    <t>ELETRODUTO GALVANIZADO (SEMI PESADO) NBR 5598 25mm 1"</t>
  </si>
  <si>
    <t>ELETRODUTO GALVANIZADO (SEMI PESADO) NBR 5598 32mm 1.1/4"</t>
  </si>
  <si>
    <t>ELETRODUTO GALVANIZADO (SEMI PESADO) NBR 5598 40mm 1.1/2"</t>
  </si>
  <si>
    <t>ELETRODUTO GALVANIZADO (SEMI PESADO) NBR 5598 50mm 2"</t>
  </si>
  <si>
    <t>ELETRODUTO GALVANIZADO (SEMI PESADO) NBR 5598 80mm 3"</t>
  </si>
  <si>
    <t>ELETRODUTO ZINCADO ELETROLITICAMENTE (LEVE) NBR 13057 25mm 1"</t>
  </si>
  <si>
    <t>ELETRODUTO ZINCADO ELETROLITICAMENTE(LEVE) NBR 5598 20mm 3/4</t>
  </si>
  <si>
    <t>ELETRODUTO ZINCADO ELETROLITICAMENTE(LEVE) NBR 5598 32mm 1.1/4"</t>
  </si>
  <si>
    <t>ELETRODUTO ZINCADO ELETROLITICAMENTE(LEVE) NBR 5598 50mm 2"</t>
  </si>
  <si>
    <t>ELEVADOR DE CARGA ROSSI 3,00m 80kg 220v FAST MONTA CARGA</t>
  </si>
  <si>
    <t>ELEVADOR DUPLICADOR VAGAS - 220V/380V TRIF JM MAQUINAS</t>
  </si>
  <si>
    <t>ELEVADOR ESTACIONAMENTO 4 COLUNAS ATE 6M CAPAC.4000KG PRIMAX</t>
  </si>
  <si>
    <t>ELEVADOR HIDRAULICO COM PLATAFORMA PARA MOTOS 350KG 1880 BREMEN</t>
  </si>
  <si>
    <t>ELEVADOR HOSPITAL NBR14712 1,20x2,20m COM PORTA DE 1,10m 1800 kg, 24 pess, 7 par, 1.0 m/s</t>
  </si>
  <si>
    <t>ELEVADOR MONTA CARGA 1.000KG 6 PARADAS COMPLETO</t>
  </si>
  <si>
    <t>ELEVADOR MONTA CARGA 300KG 2 PARADAS COMPLETO</t>
  </si>
  <si>
    <t>ELUMAFLEX 22mm x 5mm</t>
  </si>
  <si>
    <t>ELUMAFLEX 28mm x 10mm</t>
  </si>
  <si>
    <t>EMULSAO ASFALTICA IGOL 2 SIKA 18L</t>
  </si>
  <si>
    <t>EMULSAO K11+KZ ADESIVA A BASE DE ACRILICO VIAPOL</t>
  </si>
  <si>
    <t>ENSAIO - TEOR DE UMIDADE - EM LABORATORIO - SOLOS</t>
  </si>
  <si>
    <t>ENSAIO - DETERMINACAO DA MASSA ESPECIFICA APARENTE "IN SITU", COM EMPREGODO CILINDRO DE CRAVACAO (NBR - 09813)</t>
  </si>
  <si>
    <t>ENSAIO DE PERMEABILIDADE COM CARGA CONSTANTE</t>
  </si>
  <si>
    <t>ENSAIO DE SOLO - COMPRESSAO SIMPLES</t>
  </si>
  <si>
    <t>ENSAIO DE SOLO - TEOR DE UMIDADE NATURAL EM LABORATORIO - SOLOS</t>
  </si>
  <si>
    <t>ENSAIO DE VAZAO (BOMBEAMENTO) PARA POCO PROFUNDO COM BOMBA SUBMERSA NBR 12244</t>
  </si>
  <si>
    <t>EPI - LUVA RASPA COM FIO KEVLAR PUNHO 30cm</t>
  </si>
  <si>
    <t>ESCADA MARINHEIRO PERFIL SOLDADO 16 DEGRAUS</t>
  </si>
  <si>
    <t>ESCAVADEIRA HIDR.ESTEIRA VOLVO EC240 168CV</t>
  </si>
  <si>
    <t>ESGUICHO AGULHETA (JATO SOLIDO) 1.1/2" PARA MANGUEIRA DE INCENDIO</t>
  </si>
  <si>
    <t>ESGUICHO AGULHETA (JATO SOLIDO) 2.1/2" PARA MANGUEIRA DE INCENDIO</t>
  </si>
  <si>
    <t>ESGUICHO FORMADOR E LANCADOR DE ESPUMA 2.1/2" STORZ 800LPM - MH354</t>
  </si>
  <si>
    <t>ESPACADOR PLASTICO PARA ARMACOES EP-25mm</t>
  </si>
  <si>
    <t>ESPACADOR PLASTICO PARA BLOCOS DE VIDRO 10mm</t>
  </si>
  <si>
    <t>ESPELHO CRISTAL 6mm</t>
  </si>
  <si>
    <t>ESPUMA ACUSTICA DIFUSOR TABULEIRO 40mm (PLACA 0,50x0,50cm)</t>
  </si>
  <si>
    <t>ESPUMA D28 - 3cm DE ESPESSURA PARA REVESTIMENTO DE DUTOS</t>
  </si>
  <si>
    <t>ESTACA HELICE CONTINUA D= 30cm</t>
  </si>
  <si>
    <t>ESTACA HELICE CONTINUA D= 40cm</t>
  </si>
  <si>
    <t>ESTACA HELICE CONTINUA D= 50cm</t>
  </si>
  <si>
    <t>ESTACA HELICE CONTINUA D= 60cm</t>
  </si>
  <si>
    <t>ESTACA TIPO FRANKI MOLDADA "IN LOCO" - MO E EQUIPAMENTO (DIAMETRO SECAO: 350mm / CAPACIDADE DE CARGA: (55 T)</t>
  </si>
  <si>
    <t>ESTACA TIPO STRAUSS, DIAMETRO 38cm EXCLUSIVE ARMACAOO E CONCRETO ESTRUTURAL</t>
  </si>
  <si>
    <t>ESTACA TIPO STRAUSS, DIAMETRO 45cm, EXCLUSIVE ARMACAO E CONCRETO ESTRUTURAL</t>
  </si>
  <si>
    <t>ESTACAO DE CARREGAMENTO CA RESIDENCIAL PARA MONTAGEM EM PAREDE (WALL BOX GERACAO I) MONOFASICA 7KW TIPO 2 - NANSEN</t>
  </si>
  <si>
    <t>ESTACAO DE LEITO MASTER PLUS C/ VOZ S/RFID 4x2 VERTICAL SINCRON</t>
  </si>
  <si>
    <t>ESTANHO 50x50 PARA SOLDA</t>
  </si>
  <si>
    <t>ESTICADOR PARA CABO DE ACO LEVE- 1/4 - SIVA</t>
  </si>
  <si>
    <t>ESTRUTURA ALUMINIO PARA FIXACAO CHAPA POLICARBONATO</t>
  </si>
  <si>
    <t>ESTRUTURA METALICA EM TESOURAS OU TRELICAS, VAO LIVRE DE 12m, FORNECIMENTO E MONTAGEM</t>
  </si>
  <si>
    <t>ESTRUTURA METALICA EM TESOURAS OU TRELICAS, VAO LIVRE DE 15m, FORNECIMENTO E MONTAGEM</t>
  </si>
  <si>
    <t>ESTRUTURA METALICA EM TESOURAS OU TRELICAS, VAO LIVRE DE 25m, FORNECIMENTO E MONTAGEM</t>
  </si>
  <si>
    <t>ESTRUTURA METALICA EM TESOURAS OU TRELICAS, VAO LIVRE DE 30m, FORNECIMENTO E MONTAGEM</t>
  </si>
  <si>
    <t>ETIQUETA INDICACAO/SETA AUTOADESIVA EXTINTOR/HIDRANTE 15x15cm</t>
  </si>
  <si>
    <t>EXAUSTOR CENTRIFUGO LIMIT-LOAD DUPLA MOD: GTD-400 ARRANJO 3</t>
  </si>
  <si>
    <t>EXAUSTOR EOLICO 24 POL. - 600 MM - ALETAS EM DURALUMINIO BRI</t>
  </si>
  <si>
    <t>EXAUSTOR HELICOCENTRIFUGO INLINE | TD-1300/250 SILENT - SOLER &amp; PALAU</t>
  </si>
  <si>
    <t>EXAUSTOR INDUSTRIAL LEVE 5mm MODELO EAC500-M4</t>
  </si>
  <si>
    <t>EXAUSTOR INDUSTRIAL PESADO TRIFASICO 800MM EA800-T6-HD</t>
  </si>
  <si>
    <t>EXPLOSIVO-DINAMITE POWER GEL 60%</t>
  </si>
  <si>
    <t>EXTINTOR CARRETA AGUA PRESSURIZADA 75 LITROS NBR 15809</t>
  </si>
  <si>
    <t>EXTINTOR CARRETA PO QUIMICO SECO 80 BC 50kg NBR 15809</t>
  </si>
  <si>
    <t>EXTINTOR CARRETA PO QUIMICO SECO ABC 20kg NBR 15809</t>
  </si>
  <si>
    <t>EXTINTOR CO2 2 Kg ABC NBR 11716</t>
  </si>
  <si>
    <t>EXTINTOR CO2 4 Kg BC NBR 11716</t>
  </si>
  <si>
    <t>EXTINTOR CO2 6 Kg BC NBR 11716</t>
  </si>
  <si>
    <t>EXTINTOR DO TIPO PORTATIL DE ESPUMA MECANICA (EM) 10 L - 2-A:10-B KIDDE</t>
  </si>
  <si>
    <t>EXTINTOR PO QUIMICO SECO 12 Kg ABC NBR 15808</t>
  </si>
  <si>
    <t>EXTINTOR PO QUIMICO SECO 4 kg ABC NBR 15808</t>
  </si>
  <si>
    <t>EXTINTOR PO QUIMICO SECO 6kg ABC NBR 15808</t>
  </si>
  <si>
    <t>FAIXA DECORATIVA - LAJOTA TERRACOTA LISA 11,5x24cm - EUROGRES</t>
  </si>
  <si>
    <t>FAIXA DECORATIVA CERAMICA 8,5x35cm RETANGULAR GLR1095 ARTENS</t>
  </si>
  <si>
    <t>FAIXA PORCELANATO 16.5x100 ANTIQUE WOOD CARVALHO ELIZABETH</t>
  </si>
  <si>
    <t>FECHADURA 451 PARA WC ZAMAK 55mm CROMADO LA FONTE</t>
  </si>
  <si>
    <t>FECHADURA 222 NS45 EXTERNA LA FONTE</t>
  </si>
  <si>
    <t>FECHADURA 451 EXTERNA DE ACO ZAMAC COM ROSETA CROMADA ACETINADA LA FONTE</t>
  </si>
  <si>
    <t>FECHADURA 454 INTERNA INOX POLIDO COM ROSETA LA FONTE</t>
  </si>
  <si>
    <t>FECHADURA 515 ST2 EXTERNA COM ROSETA LA FONTE</t>
  </si>
  <si>
    <t>FECHADURA 6235 EXTERNA ZAMAC ST2-EVO 55 ROSETA 303 CROMADO LA FONTE</t>
  </si>
  <si>
    <t>FECHADURA 6239 EXTERNA ZAMAK ANTIQUE BRASS 55mm LA FONTE</t>
  </si>
  <si>
    <t>FECHADURA 751 ST2 INTERNA COM ROSETA LA FONTE</t>
  </si>
  <si>
    <t>FECHADURA 892 ESCOVADA EXTERNA COM ROSETA LA FONTE</t>
  </si>
  <si>
    <t>FECHADURA 901 EXTERNA CROMADO 55mm LA FONTE</t>
  </si>
  <si>
    <t>FECHADURA BRAVA ROSETA 527 BANHEIRO 1695B HAGA</t>
  </si>
  <si>
    <t>FECHADURA EXTERNA COM ROSETA REDONDA STANDARD CROMADA MZ271 PAPAIZ</t>
  </si>
  <si>
    <t>FECHADURA INTERNA FIT MZ580 CROMADO PAPAIZ</t>
  </si>
  <si>
    <t>FECHADURA WC 540032 MZ 271 R66 CROMADO PAPAIZ</t>
  </si>
  <si>
    <t>FECHO COM CREMONA LATAO CROMADO C/2 VARETAS CROMADAS</t>
  </si>
  <si>
    <t>FELTRO ASFALTICO 14cm x 10m SILAQUA</t>
  </si>
  <si>
    <t>FELTRO LA DE VIDRO ISOFLEX 25000 x 1200mm, ESPESSURA 38mm ISOFLEX</t>
  </si>
  <si>
    <t>FERRAGEM - SUPORTE 1203 COM BANDEIRA BRANCO</t>
  </si>
  <si>
    <t>FERRAGEM - SUPORTE PARA VIDRO TEMPERADO PARA UNIAO DE 04 VIDROS EM 90°</t>
  </si>
  <si>
    <t>FERRAGEM - ARTICULADOR DUO PARA CAIXILHO BASCULANTE FORTE HAFELE</t>
  </si>
  <si>
    <t>FERRAGEM - BASE PARA PORTA GIRATORIA - BASE GIRATORIO PG1012 FGV</t>
  </si>
  <si>
    <t>FERRAGEM - BRACO ARTICULACAO 40cm NATURAL JANELA MAXIM AR DE MADEIRA</t>
  </si>
  <si>
    <t>FERRAGEM - PIVOT PARA PORTA HEAVY 200KG INOX ESCOVADO</t>
  </si>
  <si>
    <t>FERRAMENTA - ALICATE PARA CADINHO SOLDA EXOTERMICA Z201 GRANDE</t>
  </si>
  <si>
    <t>FERRAMENTA - BROCA COROA DIAMANTADA SERRA COPO PERFURATRIZ 132x370mm M-22</t>
  </si>
  <si>
    <t>FERRAMENTA - BROCA DE WIDEA 3/16" PARA CONCRETO/ALVENARIA 5mm</t>
  </si>
  <si>
    <t>FERRAMENTA - BROCA DE WIDEA 5/16" PARA CONCRETO/ALVENARIA 8mm</t>
  </si>
  <si>
    <t>FERRAMENTA - BROCA DE WIDIA 5/8" PARA CONCRETO/ALVENARIA 16mm</t>
  </si>
  <si>
    <t>FERRAMENTA - CARRINHO DE MAO CHAPA DE ACO RODA COM CAMARA</t>
  </si>
  <si>
    <t>FERRAMENTA - CARRINHO PLATAFORMA ASSOALHO DE CHAPA 800 KG COM RODA MACICA E 4 ABAS EM TELA REMOVIVEIS</t>
  </si>
  <si>
    <t>FERRAMENTA - CORTADOR ELETRICO PARA CHAPAS DE ISOPOR</t>
  </si>
  <si>
    <t>FERRAMENTA - ESCADA EXTENSIVEL FIBRA DE VIDRO VAZADA ESCAFORT 20 DEGRAUS 6,00x10,80m</t>
  </si>
  <si>
    <t>FERRAMENTA - ESCADA PINTOR MADEIRA 6 DEGRAUS 1,70m WBERTOLO</t>
  </si>
  <si>
    <t>FERRAMENTA - ESCADA TESOURA DUPLO ACESSO 12 DEGRAUS UTEIS 3,75m TF-12 COGUMELO</t>
  </si>
  <si>
    <t>FERRAMENTA - MACARICO IMPERMEABILIZADOR COM PILOTO 10m</t>
  </si>
  <si>
    <t>FERRAMENTA - PA QUADRADA COM CABO</t>
  </si>
  <si>
    <t>FERRAMENTA - PINCEL 3" TIGRE</t>
  </si>
  <si>
    <t>FERRAMENTA - RODO PARA CHAO COM CABO DE MADEIRA TIPO GARI 40cm</t>
  </si>
  <si>
    <t>FERRAMENTA - ROLO ESPUMA PARA PINTURA 1342 23cm</t>
  </si>
  <si>
    <t>FERRAMENTA - SERRA CURVA PARA PODA DE VEGETACAO 58cm</t>
  </si>
  <si>
    <t>FERRAMENTA - TALHADEIRA DE ACO 24cm</t>
  </si>
  <si>
    <t>FERRAMENTA - TRINCHA 3/4" 185/03 TIGRE</t>
  </si>
  <si>
    <t>FERRAMENTA - TRINCHA 713 2" TIGRE</t>
  </si>
  <si>
    <t>FERRAMENTA - TRINCHA SIMPLES 185 1" TIGRE</t>
  </si>
  <si>
    <t>FIBRA OPTICA - CABO FIBRA OPTICA MONOMODO (SM) 2FO INT/EXT</t>
  </si>
  <si>
    <t>FIBRA OPTICA - CABO FIBRA OPTICA MONOMODO (SM) 4FO INT/EXT</t>
  </si>
  <si>
    <t>FIBRA OPTICA - CABO FIBRA OPTICA MONOMODO (SM) 6FO INT/EXT</t>
  </si>
  <si>
    <t>FIBRA OPTICA - CABO FIBRA OPTICA MULTIMODO ATE 50/125 MICROMETROS 2FO INT/EXT</t>
  </si>
  <si>
    <t>FIBRA OPTICA - CABO FIBRA OPTICA MULTIMODO ATE 50/125 MICROMETROS 4FO INT/EXT</t>
  </si>
  <si>
    <t>FIBRA OPTICA - CABO FIBRA OPTICA MULTIMODO ATE 50/125 MICROMETROS 6FO INT/EXT</t>
  </si>
  <si>
    <t>FIBRA OPTICA - CABO FIO HIBRIDO ALTA TEMPERATURA 0,75mm2</t>
  </si>
  <si>
    <t>FIBRA OPTICA - CABO OPTICO FIBER-LAN 06F INDOOR OUTDOOR MM50 PRETO</t>
  </si>
  <si>
    <t>FIBRA OPTICA - CAIXA DE EMENDA OPTICA FK-CEO-3T-36F FURUKAWA</t>
  </si>
  <si>
    <t>FIBRA OPTICA - CONVERSOR MIDIA MOMOMODO MC210cs 10/100/1000 15 Km</t>
  </si>
  <si>
    <t>FIBRA OPTICA - CORDAO OPTICO DUPLEX MULTIMODO COM CONECTORES (LC/LC) 5m</t>
  </si>
  <si>
    <t>FIBRA OPTICA - CORDAO OPTICO DUPLEX MULTIMODO COM CONECTORES (LC/LC)2,5m</t>
  </si>
  <si>
    <t>FIBRA OPTICA - CSS - CORDAO OPTICO SIMPLEX SM SC-UPC/SC-APC (9/125) - 3m</t>
  </si>
  <si>
    <t>FIBRA OPTICA - MODULO GBIC SFP S-31DLC20D 1,25G SINGLEMODE 20km 1310NM - MIKROTIK</t>
  </si>
  <si>
    <t>FIBRA OPTICA - MODULO MINI GBIC GIBABIT WDM KGSD 2110A MONOMODO 10km</t>
  </si>
  <si>
    <t>FIBRA OPTICA - PROTETOR DE EMENDA FIBRA OPTICA 60 x 1,00mm (PRT0003-BA)</t>
  </si>
  <si>
    <t>FIBRA OPTICA - SUPORTE DE MONTAGEM HD PARA DRIVE OPTICO NQ099AA HPE</t>
  </si>
  <si>
    <t>FILETE GRANITO AQUALUX 2cm</t>
  </si>
  <si>
    <t>FILETE GRANITO BRANCO ITAUNAS 3,5cm</t>
  </si>
  <si>
    <t>FILETE GRANITO CINZA ANDORINHA 10cm</t>
  </si>
  <si>
    <t>FILTRO DE AR G4 PLISSADO EM FIBRA SINTETICA 400x400x25mm</t>
  </si>
  <si>
    <t>FILTRO Y TELA INOX 150 LBS FLANGEADO CORPO EM ACO CARBONO 6”</t>
  </si>
  <si>
    <t>FINCAPINO C22 CURTO ACAO DIRETA PARA PISTOLA</t>
  </si>
  <si>
    <t>FIO SUPERASTIC FLEX 450/750V 4mm2 CORES DIVERSAS</t>
  </si>
  <si>
    <t>FIO SUPERASTIC FLEX 450/750V 6mm2 CORES DIVERSAS</t>
  </si>
  <si>
    <t>FITA ALUMINIZADA PARA DUTOS 48mmx50m NOBRAND</t>
  </si>
  <si>
    <t>FITA 3M 12mm VHB 4910 PARA ADESAO POLICARBONATO A ESTRUTURA</t>
  </si>
  <si>
    <t>FITA 3M DUPLA FACE VHB 4905 12mmx20m PARA POLICARBONATO</t>
  </si>
  <si>
    <t>FITA ADESIVA COMUM CREPE 19mmx50,0m</t>
  </si>
  <si>
    <t>FITA ADESIVA DE SILICONE PARA VEDACAO PORTAS E JANELAS 35mmx 1m VONDER</t>
  </si>
  <si>
    <t>FITA ADESIVA PARA DUTO (SILVERTAPE)ROLO DE 50mx48mm MULTIVAC</t>
  </si>
  <si>
    <t>FITA ADESIVA PARA TUBO DE ESPUMA ELASTOMERICA, ESPESSURA 3,0mm, LARGURA 50mm, ROLO COM 15m</t>
  </si>
  <si>
    <t>FITA ANTIDERRAPANTE SAFETY-WALK 50mm COM 5m 3M</t>
  </si>
  <si>
    <t>FITA DE BORRACHA ANTI RUIDO 5mm PVC ADESIVA 5mx20mm</t>
  </si>
  <si>
    <t>FITA ISOLANTE 19mm x 5m KRONA</t>
  </si>
  <si>
    <t>FITA ISOLANTE PRYSMIAN P22 19mm x 20m</t>
  </si>
  <si>
    <t>FITA ISOLANTE SCOTCH 3M ROLO 5m PRETO</t>
  </si>
  <si>
    <t>FITA LED 2835 PARA PERFIL11W 120 LEDS 1350 LUMENS</t>
  </si>
  <si>
    <t>FITA LED SILICONADA ROLO 5M, 120 LED/M, POTENCIA 9,6 W/M LEDS 3528</t>
  </si>
  <si>
    <t>FITA LED SILICONADA ROLO 5M, 60 LED/M, POTENCIA 4,8 W/M</t>
  </si>
  <si>
    <t>FITA TEFLON VEDA ROSCA 18mm x 10m</t>
  </si>
  <si>
    <t>FITA VHB DUPLA-FACE STRUCTURAL GLAZING PELE DE VIDRO 25mm x 20m</t>
  </si>
  <si>
    <t>FLANGE LIVRE SEM FUROS PARA TUBOS PBS 110mm</t>
  </si>
  <si>
    <t>FOLHA LAMINADA DE MADEIRA FREIJO 0,6 MM ALPI-SAYERLACK</t>
  </si>
  <si>
    <t>FONTE CHAVEADA COLMEIA FTE-12V 10A PARA CFTV , LED E FECHADURA ELETRICA</t>
  </si>
  <si>
    <t>FONTE DE ALIMENTACAO COM PLACA CARREGADORA PARA BATERIA 7Ah, COM TEMPORIZADOR - INTELBRAS FA 1220S</t>
  </si>
  <si>
    <t>FONTE POWER BALUN 16 CANAIS FULL HD PADRAO 19 POLEGADAS INTELBRAS VB 1016 WP</t>
  </si>
  <si>
    <t>FORMA DE POLIPROPILENO PARA LAJE NERVURADA 57 x 60 x 15</t>
  </si>
  <si>
    <t>UN/D</t>
  </si>
  <si>
    <t>FORMA DE POLIPROPILENO PARA LAJE NERVURADA 58 x 61 x 26</t>
  </si>
  <si>
    <t>FORMA DE POLIPROPILENO PARA LAJE NERVURADA 82,5 x 90 x 42,5</t>
  </si>
  <si>
    <t>FORMA DE TUBO DE PAPELAO RETANGULAR 150x200mm</t>
  </si>
  <si>
    <t>FORRO COLMEIA DE ISOPOR 618 x 618 x 37mm TERAC</t>
  </si>
  <si>
    <t>FORRO DE ISOPOR TEXTURIZADO 1.250 x 625 x 20mm TERAC</t>
  </si>
  <si>
    <t>FORRO DE PVC FRISADO BRANCO TALA COM 200mmx6m PERFILPLAST</t>
  </si>
  <si>
    <t>FORRO EM FIBRA MINERAL AMF ECOMIN FILIGRAN PLACA 625x625mm BORDA RETA</t>
  </si>
  <si>
    <t>FORRO EM REGUAS DE MADEIRA DE LEI YPE 10cm</t>
  </si>
  <si>
    <t>FORRO MODULAR DE PVC MAGIORE 625 x 1250mm VIPAL</t>
  </si>
  <si>
    <t>FOSSA SEPTICA BIODIGESTOR 1.500L FUNDO CONICO POLIETILENO FORTLEVE</t>
  </si>
  <si>
    <t>FOSSA SEPTICA CONCRETO PRE MOLDADO PARA 5 CONTRIBUINTES 90x70cm</t>
  </si>
  <si>
    <t>FOSSA SEPTICA DE POLIETILENO ALTA DENSIDADE 5000L ACQUALIMP</t>
  </si>
  <si>
    <t>FRONTAO GRANITO BRANCO AQUALUX 20cm</t>
  </si>
  <si>
    <t>FUSIVEL CARTUCHO 60A 250V MORUMBI</t>
  </si>
  <si>
    <t>FUSIVEL CARTUCHO U/R 500V 150A 200KA FWH150B BUSSMANN</t>
  </si>
  <si>
    <t>FUSIVEL NH GL/GG RETARDADO 400A 120 KA EM 500 VCA FNH2-400U WEG</t>
  </si>
  <si>
    <t>FUSIVEL NH00 RETARDADO 4A 500V 120KA</t>
  </si>
  <si>
    <t>FUSIVEL NH1 U/R 500V 250A NH1AR250C BUSSMANN</t>
  </si>
  <si>
    <t>GANCHO DE ANCORAGEM EM ACO INOX 40 KN, ANCOPRO BONIER</t>
  </si>
  <si>
    <t>GANCHO/OLHAL PARA ISOLADOR COM TRAVA VONDER</t>
  </si>
  <si>
    <t>GAS REFRIGERANTE R 407 CILINDRO 11,3KG</t>
  </si>
  <si>
    <t>GASES-CILINDRO DE ACO 45kgf GAS GLP COM CARGA</t>
  </si>
  <si>
    <t>GASES-GAS GLP(gas liquefeito de petroleo)11.000kcal/kg</t>
  </si>
  <si>
    <t>GEOGRELHA TECIDA COM FILAMENTOS DE POLIESTER E PVC, RESISTENCIA LONGITUDINAL: 90 KN/M, RESISTENCIA TRANSVERSAL:30 KN/M, ALONGAMENTO = 12 POR CENTO</t>
  </si>
  <si>
    <t>GERADOR DE ENERGIA A GASOLINA 4T PARTIDA MANUAL 8 KVA 110/ 220 V - MOTOMIL-MGG-8000CLE</t>
  </si>
  <si>
    <t>GERADOR DIESEL TRIFASICO SILENCIADO KOLBACH 100kVA 123CV</t>
  </si>
  <si>
    <t>GESSO PEGA RAPIDA (20kg) FORTALEZA</t>
  </si>
  <si>
    <t>GRADE DE DISCOS MECANICA 20x24" COM 20 DISCOS 24" x 6mm COM PNEUS PARA TRANSPORTE</t>
  </si>
  <si>
    <t>GRADE DE PROTECAO PARA CAMERA DE SEGURANCA 17x17x18cm - PRETA</t>
  </si>
  <si>
    <t>GRAMPO ATERRAMENTO 70mm² 3/4 DUPLO GTDU 2882</t>
  </si>
  <si>
    <t>GRAMPO GALVANIZADO PARA CERCA 9x7/8"</t>
  </si>
  <si>
    <t>GRAMPO LEVE (CLIP) REFORCADO ACO GALVANIZADO PARA AMARRACAO/FIXACAO DE CABOS/VERGALHOES 3/8"</t>
  </si>
  <si>
    <t>GRANITO AMARELO CAPRI</t>
  </si>
  <si>
    <t>GRANITO AMARELO HUMAITA</t>
  </si>
  <si>
    <t>GRANITO AMARELO ICARAI</t>
  </si>
  <si>
    <t>GRANITO AMARELO ORNAMENTAL OU CAPRI</t>
  </si>
  <si>
    <t>GRANITO AMARELO OURO BRASIL</t>
  </si>
  <si>
    <t>GRANITO AZUL BAHIA</t>
  </si>
  <si>
    <t>GRANITO BRANCO SAO FRANCISCO</t>
  </si>
  <si>
    <t>GRANITO CINZA ANDORINHA APICOADO</t>
  </si>
  <si>
    <t>GRANITO CINZA CASTELO</t>
  </si>
  <si>
    <t>GRANITO CINZA CORUMBA</t>
  </si>
  <si>
    <t>GRANITO CINZA SERRADO GRAFINERA 40x40cm</t>
  </si>
  <si>
    <t>GRANITO DOURADO CARIOCA</t>
  </si>
  <si>
    <t>GRANITO JUPARANA ROSADO</t>
  </si>
  <si>
    <t>GRANITO MARFIM POLAR</t>
  </si>
  <si>
    <t>GRANITO OURO BRASIL</t>
  </si>
  <si>
    <t>GRANITO PRETO INDIANO</t>
  </si>
  <si>
    <t>GRANITO PRETO NERO MARQUINA</t>
  </si>
  <si>
    <t>GRANITO PRETO SAO GABRIEL</t>
  </si>
  <si>
    <t>GRANITO ROSA RAISSA</t>
  </si>
  <si>
    <t>GRANITO VERDE UBATUBA</t>
  </si>
  <si>
    <t>GRANITO VERMELHO ITAIPU</t>
  </si>
  <si>
    <t>GRAXA CA2 PARA USO GERAL VONDER</t>
  </si>
  <si>
    <t>GRELHA DE ALETAS FIXAS COM FUROS NAS ABAS, ANODIZADO 305x125mm</t>
  </si>
  <si>
    <t>GRELHA DE ALETAS FIXAS COM FUROS NAS ABAS, ANODIZADO 325x325mm</t>
  </si>
  <si>
    <t>GRELHA DE ALETAS FIXAS COM FUROS NAS ABAS, ANODIZADO 450x250mm</t>
  </si>
  <si>
    <t>GRELHA DE ALETAS FIXAS COM FUROS NAS ABAS, ANODIZADO 525x225mm</t>
  </si>
  <si>
    <t>GRELHA DE ALETAS FIXAS COM FUROS NAS ABAS, ANODIZADO 525x325mm</t>
  </si>
  <si>
    <t>GRELHA DE ALETAS FIXAS COM FUROS NAS ABAS, ANODIZADO 625x325mm</t>
  </si>
  <si>
    <t>GRELHA DE ALETAS FIXAS COM FUROS NAS ABAS, ANODIZADO 625x425mm</t>
  </si>
  <si>
    <t>GRELHA DE RETORNO EM ALUMINIO FOSCO FIXA ALETAS HORIZONTAIS 400x200mm</t>
  </si>
  <si>
    <t>GRELHA E PORTA GRELHA QUADRADA PVC 150mm PARA CAIXA SIFONADA</t>
  </si>
  <si>
    <t>GRELHA FIXA COM COLARINHO EM POLIESTIRENO BRANCA COM TELA S100 4"</t>
  </si>
  <si>
    <t>GRELHA FIXA COM COLARINHO EM POLIESTIRENO BRANCA COM TELA S125 5"</t>
  </si>
  <si>
    <t>GRELHA FIXA COM COLARINHO EM POLIESTIRENO BRANCA COM TELA S150 6"</t>
  </si>
  <si>
    <t>GRELHA FIXA COM COLARINHO EM POLIESTIRENO BRANCA COM TELA S200 8"</t>
  </si>
  <si>
    <t>GRELHA FIXA COM COLARINHO EM POLIESTIRENO BRANCA SEM TELA S100 4"</t>
  </si>
  <si>
    <t>GRELHA FIXA COM TELA EM POLIESTIRENO BRANCA GFT 150 187x187mm</t>
  </si>
  <si>
    <t>GRELHA INDEVASSAVEL COM CONTRA-MOLDURA ANODIZADO 125x125mm</t>
  </si>
  <si>
    <t>GRELHA INDEVASSAVEL COM CONTRA-MOLDURA ANODIZADO 265x165mm</t>
  </si>
  <si>
    <t>GRELHA INDEVASSAVEL COM CONTRA-MOLDURA ANODIZADO 305x125mm</t>
  </si>
  <si>
    <t>GRELHA INDEVASSAVEL COM CONTRA-MOLDURA ANODIZADO 325x325mm</t>
  </si>
  <si>
    <t>GRELHA INDEVASSAVEL COM CONTRA-MOLDURA ANODIZADO 425x225mm</t>
  </si>
  <si>
    <t>GRELHA INDEVASSAVEL COM CONTRA-MOLDURA ANODIZADO 625x525mm</t>
  </si>
  <si>
    <t>GRELHA REDONDA PVC 100mm ABRE/FECHA TIGRE</t>
  </si>
  <si>
    <t>GRELHA TOMADA AR EXTERIOR MOD TAE 200x200mm</t>
  </si>
  <si>
    <t>GRELHA TOMADA AR EXTERIOR MOD TAE 400x400mm</t>
  </si>
  <si>
    <t>GRELHA TOMADA AR EXTERIOR MOD TAE 450x250mm</t>
  </si>
  <si>
    <t>GRUPO GERADOR DE ENERGIA YANMAR YBG55TE 55 KVA 49,5 KVA / 55 KVA 127/220/380/440V</t>
  </si>
  <si>
    <t>GUARDA CORPO ALUMINIO NATURAL COM VIDRO</t>
  </si>
  <si>
    <t>GUINDASTE S/ PNEUS KRANE-KAR - 9T</t>
  </si>
  <si>
    <t>HASTE ALUMINIO 5/16" x 150mm COM ARRUELA VEDACAO PARA TELHADO</t>
  </si>
  <si>
    <t>HASTE DE PERFURACAO T38</t>
  </si>
  <si>
    <t>HD INTERNO 6TB, SATA, 5400 RPM, CACHE 64MB, VIGILANCIA - REF. WD PURPLE 6TB SURVEILLANCE WD63PURZ</t>
  </si>
  <si>
    <t>HIDRANTE SUBTERRANEO COM CURVA LONGA E CAIXA DN 75mm</t>
  </si>
  <si>
    <t>HIDROMETRO DN 1.1/2", VAZAO MAXIMA DE 20m3/h, PARA AGUA POTAVEL FRIA, RELOJOARIA PLANA, CLASSE B, HORIZONTAL</t>
  </si>
  <si>
    <t>HIDROMETRO DN 3/4", VAZAO MAXIMA DE 5m3/h, PARA AGUA POTAVEL FRIA, RELOJOARIA PLANA, CLASSE B, HORIZONTAL</t>
  </si>
  <si>
    <t>IMPERMEABILIZANTE VONDER ASFLATICO</t>
  </si>
  <si>
    <t>IMPERMEABILIZANTE VEDA LAJE BRANCA VIAPOL (BALDE 18 KG = 14 LITROS)</t>
  </si>
  <si>
    <t>INSUMO DESCONTINUADO - TE ROSCA FEMEA, METALICO, PARA CONEXAO COM ANEL DESLIZANTE EM TUBO PEX, DN 25mm x 1/2"</t>
  </si>
  <si>
    <t>INSUMO DESCONTINUADO - ADESIVO ESTRUTURAL EPOXI SIKADUR 32</t>
  </si>
  <si>
    <t>INSUMO DESCONTINUADO - ANEL DE BORRACHA PARA TUBO DEFOFO 500mm</t>
  </si>
  <si>
    <t>INSUMO DESCONTINUADO - BIDE 3 FUROS BRANCO LINHA THEMA BRANCO INCEPA</t>
  </si>
  <si>
    <t>INSUMO DESCONTINUADO - BUCHA DE REDUCAO DE COBRE N.06 COM ANEL DE SOLDA 28x15mm</t>
  </si>
  <si>
    <t>INSUMO DESCONTINUADO - BUCHA REDUCAO CURTA PVC SOLDAVEL 25x20mm</t>
  </si>
  <si>
    <t>INSUMO DESCONTINUADO - CABO BLINDADO PARA ALARME DE INCENDIO 105 GRAUS 2x1,5mm</t>
  </si>
  <si>
    <t>INSUMO DESCONTINUADO - CABO COAXIAL RGC 213 60% DE MALHA</t>
  </si>
  <si>
    <t>INSUMO DESCONTINUADO - CABO SINTENAX FLEX CONTROLE 0,6/1KV 15 x 2,5mm2</t>
  </si>
  <si>
    <t>INSUMO DESCONTINUADO - CABO SINTENAX FLEX CONTROLE 0,6/1KV 25 x 2,50mm</t>
  </si>
  <si>
    <t>INSUMO DESCONTINUADO - CABO SINTENAX FLEX CONTROLE 0,6/1KV 9 x 2,5mm2</t>
  </si>
  <si>
    <t>INSUMO DESCONTINUADO - CAIXA ACOPLADA PARA VASO DUNA/VILLAGE/VOGUE DECA</t>
  </si>
  <si>
    <t>INSUMO DESCONTINUADO - CANALETA DE CONCRETO ESTRUTURAL 14x19x29cm, FCK 14 MPA (NBR 6136)</t>
  </si>
  <si>
    <t>INSUMO DESCONTINUADO - CARGA DETONADORA CARTUCHO CALIBRE L.22</t>
  </si>
  <si>
    <t>INSUMO DESCONTINUADO - CHAPA DE ACO 3,00mm XADREZ 2000x1200mm (27kg/m2)</t>
  </si>
  <si>
    <t>INSUMO DESCONTINUADO - CHAPA DE ACO 4,75mm XADREZ 1,20x3000mm (41,00kg/m2)</t>
  </si>
  <si>
    <t>INSUMO DESCONTINUADO - CHAPA DE POLICARBONATO COMPACTO, CRISTAL/INCOLOR, 200cmx600cmx3mm</t>
  </si>
  <si>
    <t>INSUMO DESCONTINUADO - COLAR DE TOMADA FLEXIVEL F.FUNDIDO 50mm x 1/2"</t>
  </si>
  <si>
    <t>INSUMO DESCONTINUADO - COLAR TOMADA PVC C/TRAVAS 32mm x 1/2"</t>
  </si>
  <si>
    <t>INSUMO DESCONTINUADO - CONECTOR COBRE FEMEA RF 603 SEM ANEL DE SOLDA 28mm x 1"</t>
  </si>
  <si>
    <t>INSUMO DESCONTINUADO - CONECTOR COBRE MACHO 604 SEM ANEL DE SOLDA 54mm x 2"</t>
  </si>
  <si>
    <t>INSUMO DESCONTINUADO - CONEXAO FIXA ROSCA FEMEA 16mm x 3/4" COM CRIMPAGEM EM TUBO PEX</t>
  </si>
  <si>
    <t>INSUMO DESCONTINUADO - CONEXAO MOVEL ROSCA FEMEA COM ANEL DESLIZANTE PARA TUBO PEX 16mm x 3/4"</t>
  </si>
  <si>
    <t>INSUMO DESCONTINUADO - COTOVELO 45 FERRO GALVANIZADO 5"</t>
  </si>
  <si>
    <t>INSUMO DESCONTINUADO - CRUZETA 88o. FERRO FUNDIDO X SMU 100mm</t>
  </si>
  <si>
    <t>INSUMO DESCONTINUADO - CRUZETA PBA COM BOLSAS DN 50</t>
  </si>
  <si>
    <t>INSUMO DESCONTINUADO - CURSO DE CAPACITACAO PARA ARQUITETO DE OBRA PLENO</t>
  </si>
  <si>
    <t>INSUMO DESCONTINUADO - DESGASTE PNEUS CAMINHAO MERCEDES 200CV</t>
  </si>
  <si>
    <t>INSUMO DESCONTINUADO - DISTRIBUIDOR, PLASTICO, 2 SAIDAS, DN 32x20mm, PARA CONEXAO COM CRIMPAGEM EM TUBO PEX</t>
  </si>
  <si>
    <t>INSUMO DESCONTINUADO - ELETROCALHA LISA TIPO "U" 50x50mm CHAPA 22</t>
  </si>
  <si>
    <t>INSUMO DESCONTINUADO - ESTACA PRE-FABRICADA CONC.PROTEN.CIRCULAR MACICA 15cm 23TF</t>
  </si>
  <si>
    <t>INSUMO DESCONTINUADO - ESTACA PRE-FABRICADA CONC.PROTEN.CIRCULAR MACICA 17cm 26TF</t>
  </si>
  <si>
    <t>INSUMO DESCONTINUADO - ESTACA PRE-FABRICADA CONC.PROTEN.CIRCULAR MACICA 20cm 30TF</t>
  </si>
  <si>
    <t>INSUMO DESCONTINUADO - ESTACA PRE-FABRICADA CONC.PROTEND.CIRCULAR 33cm ATE 83TF</t>
  </si>
  <si>
    <t>INSUMO DESCONTINUADO - ESTACA PRE-FABRICADA CONC.PROTEND.CIRCULAR 38cm ATE 100TF</t>
  </si>
  <si>
    <t>INSUMO DESCONTINUADO - ESTACA PRE-FABRICADA CONC.PROTEND.CIRCULAR 42cm ATE 125TF</t>
  </si>
  <si>
    <t>INSUMO DESCONTINUADO - ESTACA PRE-FABRICADA CONC.PROTEND.CIRCULAR 50cm ATE 170TF</t>
  </si>
  <si>
    <t>INSUMO DESCONTINUADO - ESTACA PRE-FABRICADA CONC.VIBRADO OCTOGONAL 36cm ATE 125TF</t>
  </si>
  <si>
    <t>INSUMO DESCONTINUADO - GRANITO BRANCO DALLAS</t>
  </si>
  <si>
    <t>INSUMO DESCONTINUADO - GRANITO BRANCO SIENNA 3cm</t>
  </si>
  <si>
    <t>INSUMO DESCONTINUADO - IBRATIN CIMENTO QUEIMADO PRATA 4,2KG</t>
  </si>
  <si>
    <t>INSUMO DESCONTINUADO - IBRATIN EFEITO MARMORIZADO BRILHO ELEGANCE TRAVERTINO 4,2KG</t>
  </si>
  <si>
    <t>INSUMO DESCONTINUADO - IMPRIMACAO DE SOLO PARA PAVIMENTO ASFALTICO 15cm</t>
  </si>
  <si>
    <t>INSUMO DESCONTINUADO - INSTALACAO DO BENCH MARK PARA AFERICAO GEOLOGICA</t>
  </si>
  <si>
    <t>INSUMO DESCONTINUADO - JOELHO 90 GRAUS, ROSCA FEMEA TERMINAL, PLASTICO, PARA CONEXAO COM CRIMPAGEM EM TUBO PEX 16 mm x 3/4"</t>
  </si>
  <si>
    <t>INSUMO DESCONTINUADO - JOELHO 90 GRAUS, ROSCA MACHO TERMINAL, METALICO, PARA CONEXAO COM ANEL DESLIZANTE EM TUBO PEX 16 mm x 1/2"</t>
  </si>
  <si>
    <t>INSUMO DESCONTINUADO - JOELHO 90 GRAUS, ROSCA MACHO TERMINAL, METALICO, PARA CONEXAO COM ANEL DESLIZANTE EM TUBO PEX 20 mm x 1/2"</t>
  </si>
  <si>
    <t>INSUMO DESCONTINUADO - JOELHO 90 GRAUS, ROSCA MACHO TERMINAL, METALICO, PARA CONEXAO COM ANEL DESLIZANTE EM TUBO PEX 20 mm x 3/4"</t>
  </si>
  <si>
    <t>INSUMO DESCONTINUADO - JOELHO 90 GRAUS, ROSCA MACHO TERMINAL, METALICO, PARA CONEXAO COM ANEL DESLIZANTE EM TUBO PEX 25 mm x 3/4"</t>
  </si>
  <si>
    <t>INSUMO DESCONTINUADO - JOELHO 90 GRAUS, ROSCA MACHO TERMINAL, PLASTICO, PARA CONEXAO COM CRIMPAGEM EM TUBO PEX 25 mm x 1"</t>
  </si>
  <si>
    <t>INSUMO DESCONTINUADO - JOELHO 90 GRAUS, ROSCA MACHO TERMINAL, PLASTICO, PARA CONEXAO COM CRIMPAGEM EM TUBO PEX 25 mm x 1/2"</t>
  </si>
  <si>
    <t>INSUMO DESCONTINUADO - JOELHO 90 GRAUS, ROSCA MACHO TERMINAL, PLASTICO, PARA CONEXAO COM CRIMPAGEM EM TUBO PEX 32 mm x 1"</t>
  </si>
  <si>
    <t>INSUMO DESCONTINUADO - JOELHO 90 ROSCA FEMEA PLASTICO PARA AGUA EM TUBO PEX 25mm x 1/2"</t>
  </si>
  <si>
    <t>INSUMO DESCONTINUADO - LIMPEZA QUIMICA-INCRUSTACAO EM TUBOS POCO ARTESIANO</t>
  </si>
  <si>
    <t>INSUMO DESCONTINUADO - LUVA ELETRODUTO GALVANIZADO 5"</t>
  </si>
  <si>
    <t>INSUMO DESCONTINUADO - LUVA REDUCAO FERRO GALVANIZADO 1" x 3/8"</t>
  </si>
  <si>
    <t>INSUMO DESCONTINUADO - LUVA REDUCAO FERRO GALVANIZADO 1.1/2" x 1/2"</t>
  </si>
  <si>
    <t>INSUMO DESCONTINUADO - LUVA REDUCAO FERRO GALVANIZADO 1/2" x 3/8"</t>
  </si>
  <si>
    <t>INSUMO DESCONTINUADO - LUVA REDUCAO FERRO GALVANIZADO 2.1/2" x 1.1/4"</t>
  </si>
  <si>
    <t>INSUMO DESCONTINUADO - PEDRA SEIXO VERMELHO ROLADO TAMANHO IRREGULAR</t>
  </si>
  <si>
    <t>INSUMO DESCONTINUADO - PERFILADO - JUNCAO ANGULAR TIPO ZZ DUPLA ALTA</t>
  </si>
  <si>
    <t>INSUMO DESCONTINUADO - PISO PARA APLICACAO EM QUADRA DE ATLETISMO/COOPER/TENIS</t>
  </si>
  <si>
    <t>INSUMO DESCONTINUADO - PORCA E ARRUELA A325 1/4" PARA FIXACAO DE LEITOS</t>
  </si>
  <si>
    <t>INSUMO DESCONTINUADO - PORCA E ARRUELA A325 3/8" PARA FIXACAO DE LEITOS</t>
  </si>
  <si>
    <t>INSUMO DESCONTINUADO - PORTA ENROLAR EM ACO ONDULADO AUTOMATICA</t>
  </si>
  <si>
    <t>INSUMO DESCONTINUADO - PRODUTO QUIMICO CLORO HCL PLUS 10KG - HIDROALL</t>
  </si>
  <si>
    <t>INSUMO DESCONTINUADO - PROPORCIONADOR DE ESPUMA, MODELO PE-200,VAZAO DE 200 LPM (LITROS POR MINUTO)</t>
  </si>
  <si>
    <t>INSUMO DESCONTINUADO - PROTENSAO-FRETAGEM ESPIRAL 27 - 1/2"</t>
  </si>
  <si>
    <t>INSUMO DESCONTINUADO - REBOCO TEXTURA EFEITO ACO CORTEN IBRATIM</t>
  </si>
  <si>
    <t>INSUMO DESCONTINUADO - REBOCO TEXTURA EFEITO CIMENTO QUEIMADO CREMA IBRATIM</t>
  </si>
  <si>
    <t>INSUMO DESCONTINUADO - REGISTRO CHATO+FLANGES+VOLANTE+REDUTOR 400mm</t>
  </si>
  <si>
    <t>INSUMO DESCONTINUADO - REGISTRO DE GAVETA EXTREMIDAES FLANGEADAS HASTE ASCENDENTE 125lbs DN=4"</t>
  </si>
  <si>
    <t>INSUMO DESCONTINUADO - SARRAFO DE MADEIRA PINUS, MASSARANDUBA, ANGELIM 10x2,5cm</t>
  </si>
  <si>
    <t>INSUMO DESCONTINUADO - SINALIZADOR PARA INSTALACAO EM TOPO DE PREDIO OBSTACULO COM CELULA FOTOELETRICA</t>
  </si>
  <si>
    <t>INSUMO DESCONTINUADO - SONDAGEM ROTATIVA EM ROCHA, INCLUSIVE AS PECAS GRAFICAS E RELATORIOS PERTINENTES</t>
  </si>
  <si>
    <t>INSUMO DESCONTINUADO - SONDAGEM ROTATIVA EM ROCHA, INCLUSIVE AS PEÇAS GRAFICAS E RELATORIOS</t>
  </si>
  <si>
    <t>INSUMO DESCONTINUADO - SPERCENE OU FERROCROMO LIGNOSULFATO (ADITIVO PARA LAMA BENTONITICA (2kg/m3)</t>
  </si>
  <si>
    <t>INSUMO DESCONTINUADO - TAMPAO DE EXPANSAO FERRO FUNDIDO TPE SMU 100mm</t>
  </si>
  <si>
    <t>INSUMO DESCONTINUADO - TAMPAO DE EXPANSAO FERRO FUNDIDO TPE SMU 125mm</t>
  </si>
  <si>
    <t>INSUMO DESCONTINUADO - TAMPAO DE EXPANSAO FERRO FUNDIDO TPE SMU 150mm</t>
  </si>
  <si>
    <t>INSUMO DESCONTINUADO - TAMPAO DE EXPANSAO FERRO FUNDIDO TPE SMU 200mm</t>
  </si>
  <si>
    <t>INSUMO DESCONTINUADO - TAMPAO DE EXPANSAO FERRO FUNDIDO TPE SMU 250mm</t>
  </si>
  <si>
    <t>INSUMO DESCONTINUADO - TAMPAO DE EXPANSAO FERRO FUNDIDO TPE SMU 300mm</t>
  </si>
  <si>
    <t>INSUMO DESCONTINUADO - TE COBRE REDUCAO CENTRAL 611-RC SEM ANEL 104mm</t>
  </si>
  <si>
    <t>INSUMO DESCONTINUADO - TE DE REDUCAO PBA DN100 x DN50 x DE110 x DE60mm</t>
  </si>
  <si>
    <t>INSUMO DESCONTINUADO - TE DE REDUCAO PBA DN100 x DN75 x DE110 x DE85mm</t>
  </si>
  <si>
    <t>INSUMO DESCONTINUADO - TE DE REDUCAO PBA DN75 x DN50 x DE85 x DE60mm</t>
  </si>
  <si>
    <t>INSUMO DESCONTINUADO - TE PVC ESGOTO DE REDUCAO 150 x 150mm</t>
  </si>
  <si>
    <t>INSUMO DESCONTINUADO - TE ROSCA MACHO, METALICO, PARA CONEXAO COM ANEL DESLIZANTE EM TUBO PEX, DN 32mm x 1"</t>
  </si>
  <si>
    <t>INSUMO DESCONTINUADO - TE ROSCA MACHO, METALICO, PARA CONEXAO COM ANEL DESLIZANTE EM TUBO PEX, DN 32mm x 3/4"</t>
  </si>
  <si>
    <t>INSUMO DESCONTINUADO - TELA ARAME GALVANIZADO 10x10mm 12 AWG</t>
  </si>
  <si>
    <t>INSUMO DESCONTINUADO - TERMINACAO INTERNA 8,7/15KV 035-070 QTII 5623 3M</t>
  </si>
  <si>
    <t>INSUMO DESCONTINUADO - TEXTURA LISA POLIPLAST BRANCO UNIVERSO TINTAS</t>
  </si>
  <si>
    <t>INSUMO DESCONTINUADO - TRANSFORMADOR A OLEO, 34,5/4,16kV,1000kVA</t>
  </si>
  <si>
    <t>INSUMO DESCONTINUADO - TRANSFORMADOR DE 45KVA-AT13,2KV-BT220/127V</t>
  </si>
  <si>
    <t>INSUMO DESCONTINUADO - TRANSFORMADOR DE DISTRIBUICAO A OLEO 75KVA PARA POSTE 220/127V 15KV REFORTRAFO</t>
  </si>
  <si>
    <t>INSUMO DESCONTINUADO - TRANSFORMADOR TRIFASICO DE DISTRIBUICAO, POTENCIA DE 500 KVA, TENSAO NOMINAL DE 15 KV, TENSAO SECUNDARIA DE 220/127V, EM OLEO ISOLANTE TIPO MINERAL</t>
  </si>
  <si>
    <t>INSUMO DESCONTINUADO - TUBO COBRE RIGIDO CLASSE E 22mm 0,360kg/m NBR 13206 (HIDRAULICA PREDIAL)</t>
  </si>
  <si>
    <t>INSUMO DESCONTINUADO - TUBO CONCRETO PERFURADO PARA DRENAGEM 150mm</t>
  </si>
  <si>
    <t>INSUMO DESCONTINUADO - TUBO FLEXIVEL SEALTUBO TIPO CONDUITE 3/4"</t>
  </si>
  <si>
    <t>INSUMO DESCONTINUADO - TUBO FoFo JGS PB PARA AGUA DN 150</t>
  </si>
  <si>
    <t>INSUMO DESCONTINUADO - TUBO FoFo PB JE K-9 PARA ESGOTO DN 100</t>
  </si>
  <si>
    <t>INSUMO DESCONTINUADO - TUBO MULTICAMADA PEX, 20mm PARA GAS</t>
  </si>
  <si>
    <t>INSUMO DESCONTINUADO - UNIAO SEM ANEL COBRE/BRONZE 35mm</t>
  </si>
  <si>
    <t>INSUMO DESCONTINUADO - VENTILADOR CENTRIFUGO SIMPLES ASPIRACAO POLIA/CORREIA 650m3h</t>
  </si>
  <si>
    <t>INSUMO DESCONTINUADO - VENTILADOR CENTRIFUGO SIMPLES ASPIRACAO POLIA/CORREIA 850m3/h</t>
  </si>
  <si>
    <t>INSUMO ESCONTINUADO - LUVA EM ACO CARBONO SOLDAVEL PRESSAO 3000LBS 2.1/2"</t>
  </si>
  <si>
    <t>INTERRUPTOR 2 TECLAS SIMPLES COM SUPORTE E PLACA PIAL PLUS</t>
  </si>
  <si>
    <t>INTERRUPTOR 3 SECOES SIMPLES COM PLACA 613100 PIAL PLUS</t>
  </si>
  <si>
    <t>INTERRUPTOR PARALELO (TREE WAY) 10A SUPORTE+PLACA CINZA PIAL</t>
  </si>
  <si>
    <t>INTERRUPTOR PARALELO 10A 250V PLACA 4X2 BRANCO+SUPORTE WEG</t>
  </si>
  <si>
    <t>INTERRUPTOR PLUS DIMMER ROTAT.300W 127V 611117 PIAL</t>
  </si>
  <si>
    <t>INTERRUPTOR SIMPLES EMBUTIR 10A-250V COM PLACA PIAL</t>
  </si>
  <si>
    <t>INTERRUPTOR TOUCH DIMMER ESPELHO DE ACRILICO</t>
  </si>
  <si>
    <t>ISOFLEX 4 + LA DE VIDRO PARA DUTOS DE AR-CONDICIONADO</t>
  </si>
  <si>
    <t>ISOLADOR PINO POLIMERICO TIPO BASTAO 15KV</t>
  </si>
  <si>
    <t>JANELA CORRER 1,20x1,20m PVC 2 FOLHAS PVC COM VIDRO 4mm LINHA STANDARD BLICKEN</t>
  </si>
  <si>
    <t>JANELA DE ABRIR HORIZONTAL 2 FOLHAS EM ANGELIM COMPLETA</t>
  </si>
  <si>
    <t>JANELA MAXIM AR EM ACO C/GRADE QUADRICULADA LINHA SILENTFOT</t>
  </si>
  <si>
    <t>JOELHO 87 FERRO FUNDIDO 100mm</t>
  </si>
  <si>
    <t>JOELHO 87 FERRO FUNDIDO 150mm</t>
  </si>
  <si>
    <t>JOELHO 87 FERRO FUNDIDO 50mm</t>
  </si>
  <si>
    <t>JOELHO 87 FERRO FUNDIDO 75mm</t>
  </si>
  <si>
    <t>JOELHO 90 1.1/2" TIGREFIRE</t>
  </si>
  <si>
    <t>JOELHO 90 GRAUS, ROSCA FEMEA TERMINAL, PLASTICO, PARA AGUA EM TUBO PEX 16 mm x 1/2"</t>
  </si>
  <si>
    <t>JOELHO 90 GRAUS, ROSCA FEMEA TERMINAL, PLASTICO, PARA AGUA EM TUBO PEX 20 mm x 1/2"</t>
  </si>
  <si>
    <t>JOELHO 90 GRAUS, ROSCA FEMEA TERMINAL, PLASTICO, PARA AGUA EM TUBO PEX 20 mm x 3/4"</t>
  </si>
  <si>
    <t>JOELHO 90 GRAUS, ROSCA FEMEA TERMINAL, PLASTICO, PARA AGUA EM TUBO PEX 25 mm x 1/2"</t>
  </si>
  <si>
    <t>JOELHO 90 ROSCA FEMEA PLASTICO PARA AGUA EM TUBO PEX 16mm x 1/2"</t>
  </si>
  <si>
    <t>JOELHO 90 ROSCA FEMEA PLASTICO PARA AGUA EM TUBO PEX 20mm x 3/4"</t>
  </si>
  <si>
    <t>JUNCAO 45 PVC ESGOTO NORMAL 40mm</t>
  </si>
  <si>
    <t>JUNCAO 45 PVC ESGOTO NORMAL 75mm</t>
  </si>
  <si>
    <t>JUNCAO DUPLA 45 FERRO FUNDIDO SMU 100mm</t>
  </si>
  <si>
    <t>JUNCAO DUPLA 45 FERRO FUNDIDO SMU 150mm</t>
  </si>
  <si>
    <t>JUNCAO FOFO 45 COM FLANGES PN-10/16 DN 100x80</t>
  </si>
  <si>
    <t>JUNCAO FOFO 45 COM FLANGES PN-10/16 DN 150x100</t>
  </si>
  <si>
    <t>JUNCAO FOFO 45 COM FLANGES PN-10/16 DN 150x150</t>
  </si>
  <si>
    <t>JUNCAO FOFO 45 COM FLANGES PN-10/16 DN 200x100</t>
  </si>
  <si>
    <t>JUNCAO FOFO 45 COM FLANGES PN-10/16/25 DN 80x80</t>
  </si>
  <si>
    <t>JUNCAO PVC INVERTIDA 100 x 75mm</t>
  </si>
  <si>
    <t>JUNCAO PVC INVERTIDA 100x50mm</t>
  </si>
  <si>
    <t>JUNCAO PVC INVERTIDA 75 x 50mm</t>
  </si>
  <si>
    <t>JUNTA ANTIVIBRATORIA FLANGEADA 2.1/2" (AMORTECEDOR DE VIBRACAO)</t>
  </si>
  <si>
    <t>JUNTA ANTIVIBRATORIA FLANGEADA 3" (AMORTECEDOR DE VIBRACAO)</t>
  </si>
  <si>
    <t>JUNTA FLEXIVEL CONSTITUIDA POR UMA FITA DE LONA DE VINIL COM REFORCO EM POLIESTER, LARGURA 100mm E CHAPA DE ACO GALVANIZADO, LARGURA 45mm - MULTIVAC JUNTA FLEXIVEL 45/100 25m</t>
  </si>
  <si>
    <t>JUNTA PLASTICA DE DILATACAO 40 x 4,0cm</t>
  </si>
  <si>
    <t>KIT 11 DEGRAUS 140cm DE MADEIRA GERIS PARA ESCADA CARACOL</t>
  </si>
  <si>
    <t>KIT BARRA ANTI PANICO PORTA COM FECHADURA 5122 TOUCH SOPRANO</t>
  </si>
  <si>
    <t>KIT BARRAMENTO TRIFASICO UL QUADRO ATE 16 DISJUNTORES + GERAL JMP 100A 900 - GOMES</t>
  </si>
  <si>
    <t>KIT DE CONEXOES PARA INSTALACAO DE HIDROMETRO 2" 4 FUROS WOLTMANN</t>
  </si>
  <si>
    <t>KIT DE VEDACAO 1.1/2” PARA CONDULETE IP54 TRAMONTINA</t>
  </si>
  <si>
    <t>KIT DE VEDACAO 1” PARA CONDULETE IP54 TRAMONTINA</t>
  </si>
  <si>
    <t>KIT DE VEDACAO 2” PARA CONDULETE IP54 TRAMONTINA</t>
  </si>
  <si>
    <t>KIT DE VEDACAO 3/4” PARA CONDULETE IP54 TRAMONTINA</t>
  </si>
  <si>
    <t>KIT PARA AUTOMACAO DE PORTA DE ENROLAR 1000 KG (MOTOR ELETRICO 50/60HZ COM TERMOSTATO, CENTRAL DE COMAMDO, NOBREAK, BOTOEIRA PARA ACIONAMENTO, 02 CONTROLES REMOTOS) - MEGATRON AC 1000</t>
  </si>
  <si>
    <t>KIT PARA INSTALACAO DE AR CONCIDIONADO EOS 7.000 A 12.000 3m (1/4 E 3/8)</t>
  </si>
  <si>
    <t>KIT POCO TERMOMETRICO 100mm INOX COMPLETO - INDUPROPIL</t>
  </si>
  <si>
    <t>KIT PORTA DE MADEIRA CORRER LISA DIREITA 213x80,5x12cm ESEL</t>
  </si>
  <si>
    <t>KIT PORTA PRONTA DE MADEIRA, FOLHA MEDIA (NBR 15930) DE 70x210cm E=35mm COM MARCO EM ACO, NUCLEO COLMEIA, CAPA LISA EM HDF, ACABAMENTO MELAMINICO BRANCO COM MARCO, ALIZARES, DOBRADICAS E FECHADURA</t>
  </si>
  <si>
    <t>KIT PORTA PRONTA DE MADEIRA, FOLHA MEDIA (NBR 15930) DE 90x210cm E=35mm A 40mm NUCLEO SEMI-SOLIDO (SARRAFEADO), ESTRUTURA USINADA PARA FECHADURA, CAPA LISA EM HDF, ACABAMENTO EM PRIMER PARA PINTURA INCLUI MARCO, ALIZARES E DOBRADICAS</t>
  </si>
  <si>
    <t>KIT PORTEIRO ELETRONICO COLETIVO AGL 2 PONTOS P10 CELETI</t>
  </si>
  <si>
    <t>KIT REPARO PARA MECANISMO E TAMPA EXTERNA DE CAIXA DE DESCARGA MONTANA 9000 CODIGO A604284000</t>
  </si>
  <si>
    <t>KIT REPARO PARA VALVULA DE DESCARGA DIAMETRO 1.1/4" e 1.1/2"</t>
  </si>
  <si>
    <t>LA DE ROCHA 32 KG 50mm</t>
  </si>
  <si>
    <t>LAMPADA HALOGENA PAR 20 50W 127V</t>
  </si>
  <si>
    <t>LAMPADA HALOPIM 40W 220V G9 OUROLUX</t>
  </si>
  <si>
    <t>LAMPADA LED BULBO 100W BRANCA 13,5V E27 PHILIPS</t>
  </si>
  <si>
    <t>LAMPADA LED GALAXY LED BULBO 4,8W BRANCO BIVOLT E27</t>
  </si>
  <si>
    <t>LAMPADA LED PAR 20 8W DIMERIZAVEL AMARELA BIVOLT OUROLUX</t>
  </si>
  <si>
    <t>LAMPADA LED SOLLAR BULBO 7W BRANCA BIVOLT</t>
  </si>
  <si>
    <t>LAMPADA LED TUBULAR 0,6m T8 BIVOLT 10W LUZ AMARELA</t>
  </si>
  <si>
    <t>LAMPADA LED TUBULAR BIVOLT T5 16W 115cm BRANCO QUENTE 3000K</t>
  </si>
  <si>
    <t>LAMPADA LED TUBULAR T5 15W BIVOLT LUZ BRANCA 116cm - OSRAM</t>
  </si>
  <si>
    <t>LAMPADA LUZ MISTA 250W 220V E24</t>
  </si>
  <si>
    <t>LAMPADA SINALIZADORA BA9S/13 3W 220V MI-90 SADOKIN</t>
  </si>
  <si>
    <t>LAMPADA VAPOR MERCURIO, HQL, 400W, E40 - OSRAM</t>
  </si>
  <si>
    <t>LAMPADA VAPOR METALICO 400W HPI-T 450</t>
  </si>
  <si>
    <t>LAMPADA VAPOR SODIO 400W E40</t>
  </si>
  <si>
    <t>LAVATORIO BELLE EPOQUE L-2.17 - DECA</t>
  </si>
  <si>
    <t>LAVATORIO COM COLUNA DE CHAO RAVENA 64,2x45,5x36cm DECA</t>
  </si>
  <si>
    <t>LAVATORIO OVAL SUSPENSO ANGULAR 46x34cm ICASA</t>
  </si>
  <si>
    <t>LAVATORIO SUSPENSO BRANCO LINHA IZY L-15.17 DECA</t>
  </si>
  <si>
    <t>LAVATORIO SUSPENSO BRANCO SABARA 46x35cm ICASA</t>
  </si>
  <si>
    <t>LAVATORIO SUSPENSO ECO 40x30cm CELITE</t>
  </si>
  <si>
    <t>LEITO - CRUZETA 90 TIPO LEVE HORIZONTAL PRE-GALVANIZADO A QUENTE, CHAPA 18 200mm</t>
  </si>
  <si>
    <t>LEITO - CRUZETA 90 TIPO LEVE HORIZONTAL PRE-GALVANIZADO A QUENTE, CHAPA 18 300mm</t>
  </si>
  <si>
    <t>LEITO - CRUZETA 90 TIPO LEVE HORIZONTAL PRE-GALVANIZADO A QUENTE, CHAPA 18 400mm</t>
  </si>
  <si>
    <t>LEITO - CRUZETA 90 TIPO LEVE HORIZONTAL PRE-GALVANIZADO A QUENTE, CHAPA 18 500mm</t>
  </si>
  <si>
    <t>LEITO - CRUZETA 90 TIPO MEDIO HORIZONTAL PRE-GALVANIZADO A QUENTE, CHAPA 16 300mm</t>
  </si>
  <si>
    <t>LEITO - CRUZETA 90 TIPO MEDIO HORIZONTAL PRE-GALVANIZADO A QUENTE, CHAPA 16 400mm</t>
  </si>
  <si>
    <t>LEITO - CRUZETA 90 TIPO MEDIO HORIZONTAL PRE-GALVANIZADO A QUENTE, CHAPA 16 500mm</t>
  </si>
  <si>
    <t>LEITO - CRUZETA 90 TIPO MEDIO HORIZONTAL PRE-GALVANIZADO A QUENTE, CHAPA 16 600mm</t>
  </si>
  <si>
    <t>LEITO - CRUZETA 90 TIPO PESADO HORIZONTAL GALVANIZADO A FOGO CHAPA 13 1000mm</t>
  </si>
  <si>
    <t>LEITO - CRUZETA 90 TIPO PESADO HORIZONTAL GALVANIZADO A FOGO CHAPA 13 900mm</t>
  </si>
  <si>
    <t>LEITO - CRUZETA 90 TIPO PESADO HORIZONTAL GALVANIZADO A FOGO CHAPA 14 700mm</t>
  </si>
  <si>
    <t>LEITO - CRUZETA 90 TIPO PESADO HORIZONTAL GALVANIZADO A FOGO CHAPA 14 800mm</t>
  </si>
  <si>
    <t>LEITO - CRUZETA 90 TIPO PESADO HORIZONTAL GALVANIZADO A FOGO CHAPA 16 200mm</t>
  </si>
  <si>
    <t>LEITO - CRUZETA 90 TIPO PESADO HORIZONTAL GALVANIZADO A FOGO CHAPA 16 300mm</t>
  </si>
  <si>
    <t>LEITO - CRUZETA 90 TIPO PESADO HORIZONTAL GALVANIZADO A FOGO CHAPA 16 400mm</t>
  </si>
  <si>
    <t>LEITO - CRUZETA 90 TIPO PESADO HORIZONTAL GALVANIZADO A FOGO CHAPA 16 500mm</t>
  </si>
  <si>
    <t>LEITO - CRUZETA 90 TIPO PESADO HORIZONTAL GALVANIZADO A FOGO CHAPA 16 600mm</t>
  </si>
  <si>
    <t>LEITO - CURVA 45 TIPO LEVE HORIZONTAL PRE-GALVANIZADO A QUENTE, CHAPA 18 200mm</t>
  </si>
  <si>
    <t>LEITO - CURVA 45 TIPO LEVE HORIZONTAL PRE-GALVANIZADO A QUENTE, CHAPA 18 300mm</t>
  </si>
  <si>
    <t>LEITO - CURVA 45 TIPO LEVE HORIZONTAL PRE-GALVANIZADO A QUENTE, CHAPA 18 400mm</t>
  </si>
  <si>
    <t>LEITO - CURVA 45 TIPO LEVE HORIZONTAL PRE-GALVANIZADO A QUENTE, CHAPA 18 500mm</t>
  </si>
  <si>
    <t>LEITO - CURVA 45 TIPO MEDIO HORIZONTAL PRE-GALVANIZADO A QUENTE, CHAPA 16 300mm</t>
  </si>
  <si>
    <t>LEITO - CURVA 45 TIPO MEDIO HORIZONTAL PRE-GALVANIZADO A QUENTE, CHAPA 16 400mm</t>
  </si>
  <si>
    <t>LEITO - CURVA 45 TIPO MEDIO HORIZONTAL PRE-GALVANIZADO A QUENTE, CHAPA 16 500mm</t>
  </si>
  <si>
    <t>LEITO - CURVA 45 TIPO MEDIO HORIZONTAL PRE-GALVANIZADO A QUENTE, CHAPA 16 600mm</t>
  </si>
  <si>
    <t>LEITO - CURVA 45 TIPO PESADO HORIZONTAL GALVANIZADO A FOGO CHAPA 13 1000mm</t>
  </si>
  <si>
    <t>LEITO - CURVA 45 TIPO PESADO HORIZONTAL GALVANIZADO A FOGO CHAPA 13 900mm</t>
  </si>
  <si>
    <t>LEITO - CURVA 45 TIPO PESADO HORIZONTAL GALVANIZADO A FOGO CHAPA 14 700mm</t>
  </si>
  <si>
    <t>LEITO - CURVA 45 TIPO PESADO HORIZONTAL GALVANIZADO A FOGO CHAPA 14 800mm</t>
  </si>
  <si>
    <t>LEITO - CURVA 45 TIPO PESADO HORIZONTAL GALVANIZADO A FOGO CHAPA 16 200mm</t>
  </si>
  <si>
    <t>LEITO - CURVA 45 TIPO PESADO HORIZONTAL GALVANIZADO A FOGO CHAPA 16 300mm</t>
  </si>
  <si>
    <t>LEITO - CURVA 45 TIPO PESADO HORIZONTAL GALVANIZADO A FOGO CHAPA 16 400mm</t>
  </si>
  <si>
    <t>LEITO - CURVA 45 TIPO PESADO HORIZONTAL GALVANIZADO A FOGO CHAPA 16 500mm</t>
  </si>
  <si>
    <t>LEITO - CURVA 45 TIPO PESADO HORIZONTAL GALVANIZADO A FOGO CHAPA 16 600mm</t>
  </si>
  <si>
    <t>LEITO - CURVA 90 TIPO LEVE HORIZONTAL PRE-GALVANIZADO A QUENTE, CHAPA 18 200mm</t>
  </si>
  <si>
    <t>LEITO - CURVA 90 TIPO LEVE HORIZONTAL PRE-GALVANIZADO A QUENTE, CHAPA 18 300mm</t>
  </si>
  <si>
    <t>LEITO - CURVA 90 TIPO LEVE HORIZONTAL PRE-GALVANIZADO A QUENTE, CHAPA 18 400mm</t>
  </si>
  <si>
    <t>LEITO - CURVA 90 TIPO LEVE HORIZONTAL PRE-GALVANIZADO A QUENTE, CHAPA 18 500mm</t>
  </si>
  <si>
    <t>LEITO - CURVA 90 TIPO MEDIO HORIZONTAL PRE-GALVANIZADO A QUENTE, CHAPA 16 300mm</t>
  </si>
  <si>
    <t>LEITO - CURVA 90 TIPO MEDIO HORIZONTAL PRE-GALVANIZADO A QUENTE, CHAPA 16 400mm</t>
  </si>
  <si>
    <t>LEITO - CURVA 90 TIPO MEDIO HORIZONTAL PRE-GALVANIZADO A QUENTE, CHAPA 16 500mm</t>
  </si>
  <si>
    <t>LEITO - CURVA 90 TIPO MEDIO HORIZONTAL PRE-GALVANIZADO A QUENTE, CHAPA 16 600mm</t>
  </si>
  <si>
    <t>LEITO - CURVA 90 TIPO PESADO HORIZONTAL GALVANIZADO A FOGO CHAPA 13 1000mm</t>
  </si>
  <si>
    <t>LEITO - CURVA 90 TIPO PESADO HORIZONTAL GALVANIZADO A FOGO CHAPA 13 900mm</t>
  </si>
  <si>
    <t>LEITO - CURVA 90 TIPO PESADO HORIZONTAL GALVANIZADO A FOGO CHAPA 14 700mm</t>
  </si>
  <si>
    <t>LEITO - CURVA 90 TIPO PESADO HORIZONTAL GALVANIZADO A FOGO CHAPA 14 800mm</t>
  </si>
  <si>
    <t>LEITO - CURVA 90 TIPO PESADO HORIZONTAL GALVANIZADO A FOGO CHAPA 16 200mm</t>
  </si>
  <si>
    <t>LEITO - CURVA 90 TIPO PESADO HORIZONTAL GALVANIZADO A FOGO CHAPA 16 300mm</t>
  </si>
  <si>
    <t>LEITO - CURVA 90 TIPO PESADO HORIZONTAL GALVANIZADO A FOGO CHAPA 16 400mm</t>
  </si>
  <si>
    <t>LEITO - CURVA 90 TIPO PESADO HORIZONTAL GALVANIZADO A FOGO CHAPA 16 500mm</t>
  </si>
  <si>
    <t>LEITO - CURVA 90 TIPO PESADO HORIZONTAL GALVANIZADO A FOGO CHAPA 16 600mm</t>
  </si>
  <si>
    <t>LEITO - JUNCAO ESQUERDA 45 TIPO LEVE PRE-GALVANIZADO A QUENTE, CHAPA 18 200mm</t>
  </si>
  <si>
    <t>LEITO - JUNCAO ESQUERDA 45 TIPO LEVE PRE-GALVANIZADO A QUENTE, CHAPA 18 300mm</t>
  </si>
  <si>
    <t>LEITO - JUNCAO ESQUERDA 45 TIPO LEVE PRE-GALVANIZADO A QUENTE, CHAPA 18 400mm</t>
  </si>
  <si>
    <t>LEITO - JUNCAO ESQUERDA 45 TIPO LEVE PRE-GALVANIZADO A QUENTE, CHAPA 18 500mm</t>
  </si>
  <si>
    <t>LEITO - JUNCAO ESQUERDA 45 TIPO MEDIO PRE-GALVANIZADO A QUENTE, CHAPA 16 300mm</t>
  </si>
  <si>
    <t>LEITO - JUNCAO ESQUERDA 45 TIPO MEDIO PRE-GALVANIZADO A QUENTE, CHAPA 16 400mm</t>
  </si>
  <si>
    <t>LEITO - JUNCAO ESQUERDA 45 TIPO MEDIO PRE-GALVANIZADO A QUENTE, CHAPA 16 500mm</t>
  </si>
  <si>
    <t>LEITO - JUNCAO ESQUERDA 45 TIPO MEDIO PRE-GALVANIZADO A QUENTE, CHAPA 16 600mm</t>
  </si>
  <si>
    <t>LEITO - JUNCAO ESQUERDA 45 TIPO PESADO GALVANIZADO A FOGO CHAPA 13 900mm</t>
  </si>
  <si>
    <t>LEITO - JUNCAO ESQUERDA 45 TIPO PESADO GALVANIZADO A FOGO CHAPA 13 1000mm</t>
  </si>
  <si>
    <t>LEITO - JUNCAO ESQUERDA 45 TIPO PESADO GALVANIZADO A FOGO CHAPA 14 700mm</t>
  </si>
  <si>
    <t>LEITO - JUNCAO ESQUERDA 45 TIPO PESADO GALVANIZADO A FOGO CHAPA 14 800mm</t>
  </si>
  <si>
    <t>LEITO - JUNCAO ESQUERDA 45 TIPO PESADO GALVANIZADO A FOGO CHAPA 16 200mm</t>
  </si>
  <si>
    <t>LEITO - JUNCAO ESQUERDA 45 TIPO PESADO GALVANIZADO A FOGO CHAPA 16 300mm</t>
  </si>
  <si>
    <t>LEITO - JUNCAO ESQUERDA 45 TIPO PESADO GALVANIZADO A FOGO CHAPA 16 400mm</t>
  </si>
  <si>
    <t>LEITO - JUNCAO ESQUERDA 45 TIPO PESADO GALVANIZADO A FOGO CHAPA 16 500mm</t>
  </si>
  <si>
    <t>LEITO - JUNCAO ESQUERDA 45 TIPO PESADO GALVANIZADO A FOGO CHAPA 16 600mm</t>
  </si>
  <si>
    <t>LEITO - TALA ARTICULADA LEVE</t>
  </si>
  <si>
    <t>LEITO - TALA ARTICULADA MEDIA</t>
  </si>
  <si>
    <t>LEITO - TALA ARTICULADA PESADO</t>
  </si>
  <si>
    <t>LEITO - TE 90 TIPO LEVE HORIZONTAL PRE-GALVANIZADO A QUENTE, CHAPA 18 200mm</t>
  </si>
  <si>
    <t>LEITO - TE 90 TIPO LEVE HORIZONTAL PRE-GALVANIZADO A QUENTE, CHAPA 18 300mm</t>
  </si>
  <si>
    <t>LEITO - TE 90 TIPO LEVE HORIZONTAL PRE-GALVANIZADO A QUENTE, CHAPA 18 500mm</t>
  </si>
  <si>
    <t>LEITO - TE 90 TIPO MEDIO HORIZONTAL PRE-GALVANIZADO A QUENTE, CHAPA 16 300mm</t>
  </si>
  <si>
    <t>LEITO - TE 90 TIPO MEDIO HORIZONTAL PRE-GALVANIZADO A QUENTE, CHAPA 16 400mm</t>
  </si>
  <si>
    <t>LEITO - TE 90 TIPO MEDIO HORIZONTAL PRE-GALVANIZADO A QUENTE, CHAPA 16 500mm</t>
  </si>
  <si>
    <t>LEITO - TE 90 TIPO MEDIO HORIZONTAL PRE-GALVANIZADO A QUENTE, CHAPA 16 600mm</t>
  </si>
  <si>
    <t>LEITO - TE 90 TIPO PESADO HORIZONTAL GALVANIZADO A FOGO CHAPA 13 1000mm</t>
  </si>
  <si>
    <t>LEITO - TE 90 TIPO PESADO HORIZONTAL GALVANIZADO A FOGO CHAPA 13 900mm</t>
  </si>
  <si>
    <t>LEITO - TE 90 TIPO PESADO HORIZONTAL GALVANIZADO A FOGO CHAPA 14 700mm</t>
  </si>
  <si>
    <t>LEITO - TE 90 TIPO PESADO HORIZONTAL GALVANIZADO A FOGO CHAPA 14 800mm</t>
  </si>
  <si>
    <t>LEITO - TE 90 TIPO PESADO HORIZONTAL GALVANIZADO A FOGO CHAPA 16 200mm</t>
  </si>
  <si>
    <t>LEITO - TE 90 TIPO PESADO HORIZONTAL GALVANIZADO A FOGO CHAPA 16 300mm</t>
  </si>
  <si>
    <t>LEITO - TE 90 TIPO PESADO HORIZONTAL GALVANIZADO A FOGO CHAPA 16 400mm</t>
  </si>
  <si>
    <t>LEITO - TE 90 TIPO PESADO HORIZONTAL GALVANIZADO A FOGO CHAPA 16 500mm</t>
  </si>
  <si>
    <t>LEITO - TE 90 TIPO PESADO HORIZONTAL GALVANIZADO A FOGO CHAPA 16 600mm</t>
  </si>
  <si>
    <t>LEITO - TE VERTICAL DE SUBIDA OU DESCIDA LEVE PRE-GALVANIZADO A QUENTE, CHAPA 18 200mm</t>
  </si>
  <si>
    <t>LEITO - TE VERTICAL DE SUBIDA OU DESCIDA LEVE PRE-GALVANIZADO A QUENTE, CHAPA 18 300mm</t>
  </si>
  <si>
    <t>LEITO - TE VERTICAL DE SUBIDA OU DESCIDA LEVE PRE-GALVANIZADO A QUENTE, CHAPA 18 400mm</t>
  </si>
  <si>
    <t>LEITO - TE VERTICAL DE SUBIDA OU DESCIDA LEVE PRE-GALVANIZADO A QUENTE, CHAPA 18 500mm</t>
  </si>
  <si>
    <t>LEITO - TE VERTICAL DE SUBIDA OU DESCIDA MEDIO PRE-GALVANIZADO A QUENTE, CHAPA 16 300mm</t>
  </si>
  <si>
    <t>LEITO - TE VERTICAL DE SUBIDA OU DESCIDA MEDIO PRE-GALVANIZADO A QUENTE, CHAPA 16 400mm</t>
  </si>
  <si>
    <t>LEITO - TE VERTICAL DE SUBIDA OU DESCIDA MEDIO PRE-GALVANIZADO A QUENTE, CHAPA 16 500mm</t>
  </si>
  <si>
    <t>LEITO - TE VERTICAL DE SUBIDA OU DESCIDA PESADO GALVANIZADO A FOGO CHAPA 13 900mm</t>
  </si>
  <si>
    <t>LEITO - TE VERTICAL DE SUBIDA OU DESCIDA PESADO GALVANIZADO A FOGO CHAPA 13 1000mm</t>
  </si>
  <si>
    <t>LEITO - TE VERTICAL DE SUBIDA OU DESCIDA PESADO GALVANIZADO A FOGO CHAPA 14 700mm</t>
  </si>
  <si>
    <t>LEITO - TE VERTICAL DE SUBIDA OU DESCIDA PESADO GALVANIZADO A FOGO CHAPA 14 800mm</t>
  </si>
  <si>
    <t>LEITO - TE VERTICAL DE SUBIDA OU DESCIDA PESADO GALVANIZADO A FOGO CHAPA 16 200mm</t>
  </si>
  <si>
    <t>LEITO - TE VERTICAL DE SUBIDA OU DESCIDA PESADO GALVANIZADO A FOGO CHAPA 16 300mm</t>
  </si>
  <si>
    <t>LEITO - TE VERTICAL DE SUBIDA OU DESCIDA PESADO GALVANIZADO A FOGO CHAPA 16 400mm</t>
  </si>
  <si>
    <t>LEITO - TE VERTICAL DE SUBIDA OU DESCIDA PESADO GALVANIZADO A FOGO CHAPA 16 500mm</t>
  </si>
  <si>
    <t>LEITO - TE VERTICAL DE SUBIDA OU DESCIDA PESADO GALVANIZADO A FOGO CHAPA 16 600mm</t>
  </si>
  <si>
    <t>LEITO - TERMINAL DE FECHAMENTO LEVE PRE-GALVANIZADO A QUENTE, CHAPA 18 200mm</t>
  </si>
  <si>
    <t>LEITO - TERMINAL DE FECHAMENTO LEVE PRE-GALVANIZADO A QUENTE, CHAPA 18 300mm</t>
  </si>
  <si>
    <t>LEITO - TERMINAL DE FECHAMENTO LEVE PRE-GALVANIZADO A QUENTE, CHAPA 18 400mm</t>
  </si>
  <si>
    <t>LEITO - TERMINAL DE FECHAMENTO LEVE PRE-GALVANIZADO A QUENTE, CHAPA 18 500mm</t>
  </si>
  <si>
    <t>LEITO - TERMINAL DE FECHAMENTO MEDIO PRE-GALVANIZADO A QUENTE, CHAPA 16 300mm</t>
  </si>
  <si>
    <t>LEITO - TERMINAL DE FECHAMENTO MEDIO PRE-GALVANIZADO A QUENTE, CHAPA 16 400mm</t>
  </si>
  <si>
    <t>LEITO - TERMINAL DE FECHAMENTO MEDIO PRE-GALVANIZADO A QUENTE, CHAPA 16 500mm</t>
  </si>
  <si>
    <t>LEITO - TERMINAL DE FECHAMENTO MEDIO PRE-GALVANIZADO A QUENTE, CHAPA 16 600mm</t>
  </si>
  <si>
    <t>LEITO - TERMINAL DE FECHAMENTO PESADO GALVANIZADO A FOGO CHAPA 13 900mm</t>
  </si>
  <si>
    <t>LEITO - TERMINAL DE FECHAMENTO PESADO GALVANIZADO A FOGO CHAPA 13 1000mm</t>
  </si>
  <si>
    <t>LEITO - TERMINAL DE FECHAMENTO PESADO GALVANIZADO A FOGO CHAPA 14 700mm</t>
  </si>
  <si>
    <t>LEITO - TERMINAL DE FECHAMENTO PESADO GALVANIZADO A FOGO CHAPA 14 800mm</t>
  </si>
  <si>
    <t>LEITO - TERMINAL DE FECHAMENTO PESADO GALVANIZADO A FOGO CHAPA 16 200mm</t>
  </si>
  <si>
    <t>LEITO - TERMINAL DE FECHAMENTO PESADO GALVANIZADO A FOGO CHAPA 16 300mm</t>
  </si>
  <si>
    <t>LEITO - TERMINAL DE FECHAMENTO PESADO GALVANIZADO A FOGO CHAPA 16 400mm</t>
  </si>
  <si>
    <t>LEITO - TERMINAL DE FECHAMENTO PESADO GALVANIZADO A FOGO CHAPA 16 500mm</t>
  </si>
  <si>
    <t>LEITO - TERMINAL DE FECHAMENTO PESADO GALVANIZADO A FOGO CHAPA 16 600mm</t>
  </si>
  <si>
    <t>LEITO PARA CABOS TIPO LEVE PRE-GALVANIZADO A QUENTE, CHAPA 18 200x100mm</t>
  </si>
  <si>
    <t>LEITO PARA CABOS TIPO LEVE PRE-GALVANIZADO A QUENTE, CHAPA 18 300x100mm</t>
  </si>
  <si>
    <t>LEITO PARA CABOS TIPO LEVE PRE-GALVANIZADO A QUENTE, CHAPA 18 400x100mm</t>
  </si>
  <si>
    <t>LEITO PARA CABOS TIPO LEVE PRE-GALVANIZADO A QUENTE, CHAPA 18 500x100mm</t>
  </si>
  <si>
    <t>LEITO PARA CABOS TIPO MEDIO PRE-GALVANIZADO A QUENTE, CHAPA 16 600x100mm</t>
  </si>
  <si>
    <t>LEITO PARA CABOS TIPO MEDIO PRE-GALVANIZADO A QUENTE, CHAPA 16 300x100mm</t>
  </si>
  <si>
    <t>LEITO PARA CABOS TIPO MEDIO PRE-GALVANIZADO A QUENTE, CHAPA 16 400x100mm</t>
  </si>
  <si>
    <t>LEITO PARA CABOS TIPO MEDIO PRE-GALVANIZADO A QUENTE, CHAPA 16 500x100mm</t>
  </si>
  <si>
    <t>LEITO PARA CABOS TIPO PESADO GALVANIZADO A FOGO CHAPA 13 1000x100mm</t>
  </si>
  <si>
    <t>LEITO PARA CABOS TIPO PESADO GALVANIZADO A FOGO, CHAPA 13 900x100mm</t>
  </si>
  <si>
    <t>LEITO PARA CABOS TIPO PESADO GALVANIZADO A FOGO, CHAPA 14 700x100mm</t>
  </si>
  <si>
    <t>LEITO PARA CABOS TIPO PESADO GALVANIZADO A FOGO, CHAPA 14 800x100mm</t>
  </si>
  <si>
    <t>LEITO PARA CABOS TIPO PESADO GALVANIZADO A FOGO, CHAPA 16 200x100mm</t>
  </si>
  <si>
    <t>LEITO PARA CABOS TIPO PESADO GALVANIZADO A FOGO, CHAPA 16 300x100mm</t>
  </si>
  <si>
    <t>LEITO PARA CABOS TIPO PESADO GALVANIZADO A FOGO, CHAPA 16 400x100mm</t>
  </si>
  <si>
    <t>LEITO PARA CABOS TIPO PESADO GALVANIZADO A FOGO, CHAPA 16 500x100mm</t>
  </si>
  <si>
    <t>LEITO PARA CABOS TIPO PESADO GALVANIZADO A FOGO, CHAPA 16 600x100mm</t>
  </si>
  <si>
    <t>LETRA OU NUMEROS RESIDENCIAL 10cm x 5cm EM ZAMAC DOURADO</t>
  </si>
  <si>
    <t>LEVANTAMENTO TOPOGRAFICO BATIMETRICO SEMI-CADASTRAL DE AREAS DE 1 A 5 HECTARES</t>
  </si>
  <si>
    <t>LIQUIDO GERADOR DE ESPUMA (LGE) DE BASE SINTETICO, TIPO HC 3%</t>
  </si>
  <si>
    <t>LISTELO COUCHE MATTE RETIFICADO ACETINADO BRANCO 29,1x87,7cm PORTINARI</t>
  </si>
  <si>
    <t>LISTELO NATURAL BORDA BOLD MAKE AZUL 4,8x40cm PORTINARI</t>
  </si>
  <si>
    <t>LISTELO NATURAL BORDA BOLD MAKE BRANCO 4,8x40cm PORTINARI</t>
  </si>
  <si>
    <t>LOMBADA QUEBRA MOLAS DE BORRACHA 5cm - 100x35x5cm</t>
  </si>
  <si>
    <t>LUBRIFICANTE JUNTA ELASTICA-TUBO F.FUNDIDO-LATA 900g</t>
  </si>
  <si>
    <t>LUMINARIA - EMBUTIDO DE SOLO ALUMINIO INJETADO LED 4W 2700K 30° FLAT-IN</t>
  </si>
  <si>
    <t>LUMINARIA - ESPETO DE JARDIM LED 5W LUZ BRANCO QUENTE BIVOLT EMPALUX</t>
  </si>
  <si>
    <t>LUMINARIA - SPOT ARTICULADO PRATA - 1L GU 10 MAX.50W - 127V/220V</t>
  </si>
  <si>
    <t>LUMINARIA - SPOT BRANCO EMBUTIR REDONDO COB 5W LED 5000K LUZ BRANCA FRIA STARTEC</t>
  </si>
  <si>
    <t>LUMINARIA - SPOT DIRECIONAVEL LINHA ARQUITETONICA EFFECT BRANCO PAR 20 Q</t>
  </si>
  <si>
    <t>LUMINARIA - SPOT DIRECIONAVEL LINHA ARQUITETONICA USINADA CROMADO DICROICA MR16 REDONDO</t>
  </si>
  <si>
    <t>LUMINARIA - SPOT DIRECIONAVEL LINHA STANDARD BRANCO PAR 30 QUADRADO</t>
  </si>
  <si>
    <t>LUMINARIA - SPOT DIRECIONAVEL PARA TRILHO BRANCO Ø5cm LED EMBUTIDO 7W</t>
  </si>
  <si>
    <t>LUMINARIA - SPOT EMBUTIDO RETANGULAR PARA 3 LAMPADAS PAR 20</t>
  </si>
  <si>
    <t>LUMINARIA - SPOT EMBUTIR RECUADO II 1xDICROICA GU10 B50321BT NEW LINE</t>
  </si>
  <si>
    <t>LUMINARIA - SPOT EMBUTIR SOLO COM GRADE PARA 1 LAMPADA PAR30/38 PRETO</t>
  </si>
  <si>
    <t>LUMINARIA - SPOT FLAT BRANCO EMBUTIR 1x50W PAR20 B65003BT NEWLINE</t>
  </si>
  <si>
    <t>LUMINARIA - SPOT FLAT BRANCO EMBUTIR 1xDICROICA GU10 B65002 NEW LINE</t>
  </si>
  <si>
    <t>LUMINARIA DE EMBUTIR ALETADA EM ALUMINIO BRANCO 4x14W PARA LAMPADA T5 ABALUX</t>
  </si>
  <si>
    <t>LUMINARIA DE EMBUTIR COMERCIAL ALETADA T5 2X28W/54W 1243x195x47mm HUNTER TRADE</t>
  </si>
  <si>
    <t>LUMINARIA DE EMBUTIR RECUADO CHANFRADO RETANGULAR DUPLO INSPIRE HOME</t>
  </si>
  <si>
    <t>LUMINARIA DE EMBUTIR SLIM RETANGULAR 1XT8 16/18W 688x105x77m NEWLINE</t>
  </si>
  <si>
    <t>LUMINARIA DE MADEIRA PARA SAUNA SECA - SODRAMAR</t>
  </si>
  <si>
    <t>LUMINARIA DE SOBREPOR FLUORESCENTE 2x27W E27 COMPACTA TASCHIBRA</t>
  </si>
  <si>
    <t>LUMINARIA DE SOBREPOR HERMETICA PARA TUBULAR 2x28W/32W/36W/40W IP65 OUROLUX</t>
  </si>
  <si>
    <t>LUMINARIA E-40 250 W ARANDELA 45G ALUMNIO IP-65 - WETZEL</t>
  </si>
  <si>
    <t>LUMINARIA EMERGENCIA LED, FLUXO LUMINOSO 550 LUMENS, BATERIA SELADA 6V X 4 AH, AUTONOMIA MINIMA 2H, UNITRON ILED6 550</t>
  </si>
  <si>
    <t>LUMINARIA FLAT STH7940/40 LED 36W 4000K BIVOLT 120cm STELLA</t>
  </si>
  <si>
    <t>LUMINARIA LED DL252 SOBREPOR REDONDA 24W 3000K PHILIPS</t>
  </si>
  <si>
    <t>LUMINARIA PARA FORRO MODULADO LED 50W 6500K AUTOVOLT 62x62 TASCHIBRA</t>
  </si>
  <si>
    <t>LUMINARIA PENDENTE LED MATCH CILINDRICO 3000K 7W BIVOLT 34x4cm ALUMINIO PRETO - OPUS DN 37769</t>
  </si>
  <si>
    <t>LUMINARIA PERFIL DE EMBUTIR 2M SLIM FITA LED - LUM21</t>
  </si>
  <si>
    <t>LUMINARIA PRISMATICA 22" ALOJAMENTO TIPO BALDE E-40 CLARON</t>
  </si>
  <si>
    <t>LUMINARIA TUBULAR DE LED COMPLETA BIVOLT 18W 60cm BRANCA CALHA 6500K BIVOLT</t>
  </si>
  <si>
    <t>LUVA A/C A105 FORJADO 3000LBS 1/2' NPT THR</t>
  </si>
  <si>
    <t>LUVA A/C A105 FORJADO 3000LBS 1/4 NPT THR</t>
  </si>
  <si>
    <t>LUVA A/C A105 FORJADO 3000LBS 2' NPT THR</t>
  </si>
  <si>
    <t>LUVA A/C A105 FORJADO 3000LBS 3/4' SW</t>
  </si>
  <si>
    <t>LUVA A/C A105 FORJADO 3000LBS 3/8' NPT THR</t>
  </si>
  <si>
    <t>LUVA ELETRODUTO GALVANIZADO ELETROLITICO 1.1/2"</t>
  </si>
  <si>
    <t>LUVA ELETRODUTO GALVANIZADO ELETROLITICO 2"</t>
  </si>
  <si>
    <t>LUVA ELETRODUTO GALVANIZADO ELETROLITICO 2.1/2"</t>
  </si>
  <si>
    <t>LUVA ELETRODUTO GALVANIZADO ELETROLITICO 3/4"</t>
  </si>
  <si>
    <t>LUVA MACHO/FEMEA DE REDUCAO GALVANIZADA 1"x1/2"</t>
  </si>
  <si>
    <t>LUVA MACHO/FEMEA DE REDUCAO GALVANIZADA 1"x3/4"</t>
  </si>
  <si>
    <t>LUVA, PEAD PE 100, DE 125mm PARA ELETROFUSAO</t>
  </si>
  <si>
    <t>LUVA, PEAD PE 100, DE 200mm PARA ELETROFUSAO</t>
  </si>
  <si>
    <t>LUVA, PEAD PE 100, DE 32mm PARA ELETROFUSAO</t>
  </si>
  <si>
    <t>LUVA, PEAD PE 100, DE 400mm PARA ELETROFUSAO</t>
  </si>
  <si>
    <t>LUVA, PEAD PE 100, DE 63mm PARA ELETROFUSAO</t>
  </si>
  <si>
    <t>MACACO HIDRÁULICO - 200 T</t>
  </si>
  <si>
    <t>MADEIRA DE LEI - BARROTE 3"x3"</t>
  </si>
  <si>
    <t>MADEIRA DE LEI - BARROTE CEDRO 2"x2"</t>
  </si>
  <si>
    <t>MADEIRA DE LEI - PERNA/ESCORA 7,5x7,5cm (3"x3"-0,0056m3)</t>
  </si>
  <si>
    <t>MADEIRA DE LEI - PILAR 20x20cm</t>
  </si>
  <si>
    <t>MANGUEIRA PARA BOMBA DE ALTA PRESSAO KARCHER 330</t>
  </si>
  <si>
    <t>MANGUEIRA PARA BOMBA DE CONCRETO 2.1/2" 1200 PSI 85BAR</t>
  </si>
  <si>
    <t>MANGUEIRA PARA GAS GLP 3/8" (1,25m)</t>
  </si>
  <si>
    <t>MANOMETRO DIGITAL MOD. MPD-920 SAIDA RETA ROSCA 1/2"</t>
  </si>
  <si>
    <t>MANOMETRO HORIZONTAL 1/8" MINI 160 PSI</t>
  </si>
  <si>
    <t>MANTA (TELA) CLORETO DE POLIVINILA SIKAPLAN 15G 1,5mm SIKA</t>
  </si>
  <si>
    <t>MANTA ALUMINIZADA 2 FACES PARA SUBCOBERTURA 2mm COBERFOIL</t>
  </si>
  <si>
    <t>MANTA ASFALTICA AUTOPROTEGIDA TIPO III 3mm VIAPOL</t>
  </si>
  <si>
    <t>MANTA ASFALTICA ELASTOMERICA EM POLIESTER TIPO III 3mm VIAMANTA</t>
  </si>
  <si>
    <t>MANTA ASFALTICA OTTO BAUMGART 3mm ALUMINIO 1x10m</t>
  </si>
  <si>
    <t>MANTA ASFALTICA POLIESTER MANTA TIPO II 3mm SIKA</t>
  </si>
  <si>
    <t>MANTA ASFALTICA POLIESTER PRETO 4mm VEDACIT V PRO</t>
  </si>
  <si>
    <t>MANTA ASFALTICA POLIMERICA VIAPOL 2,5mm</t>
  </si>
  <si>
    <t>MANTA DURAFOIL DE SUB COBERTURA 2 FACES ALUMINIO</t>
  </si>
  <si>
    <t>MANTA DURAFOIL EXTRA 5mm PARA SUB-COBERTURA DE TELHADOS</t>
  </si>
  <si>
    <t>MANTA ISOLANTE FLEXIVEL EM BORRACHA ELASTOMERICA 13mm</t>
  </si>
  <si>
    <t>MANTA ISOLANTE FLEXIVEL EM BORRACHA ELASTOMERICA 19mm</t>
  </si>
  <si>
    <t>MANTA ISOLANTE FLEXIVEL EM BORRACHA ELASTOMERICA 25mm</t>
  </si>
  <si>
    <t>MANTA ISOLANTE FLEXIVEL EM BORRACHA ELASTOMERICA 32mm</t>
  </si>
  <si>
    <t>MANTA LA DE VIDRO WALLFELT 4+70mm ISOVER</t>
  </si>
  <si>
    <t>MANTA LIQUIDA VEDAPREN FAST OTTO BAUMGART CONCRETO (24 Kg)</t>
  </si>
  <si>
    <t>MANTA PARA ISOLAMENTO 2 FACES COBERFOIL PARA TELHAS ALUMINIO</t>
  </si>
  <si>
    <t>MANTA VINILICA SCANDIAN HOME (0,7mmx2,00m) CHAMPAGNE</t>
  </si>
  <si>
    <t>MAQ.SOLDA ELETR.SMASHWELD BANTAN 27,5kVA (30449)</t>
  </si>
  <si>
    <t>MAQUINA SOLDA ELETR.SMASHWELD 180 BANTAN 3,5kVA (19064)</t>
  </si>
  <si>
    <t>MARMORE BOTTICINO 2cm</t>
  </si>
  <si>
    <t>MARMORE CARRARA</t>
  </si>
  <si>
    <t>MARMORE ROSSO VERONA</t>
  </si>
  <si>
    <t>MARMORE VERDE GUATEMALA</t>
  </si>
  <si>
    <t>MARTELINHO PARA QUEBRA DE VIDRO - EQUIPAMENTO INCENDIO</t>
  </si>
  <si>
    <t>MASSA LUBRIFICANTE HI</t>
  </si>
  <si>
    <t>MASTRO DE PARA-RAIOS PTR346 GALVANIZADO 2"x3,0m</t>
  </si>
  <si>
    <t>MATA-JUNTA DEXSON 90º BRANCO PARA CANALETA 13x7mm DXN11033 SCHNEIDER</t>
  </si>
  <si>
    <t>MATERIAL ESCRITORIO - PAPEL 75 GR.OFICIO-500 FLS</t>
  </si>
  <si>
    <t>MEDIDOR BIFASICO BIDIRECIONAL VECTOR 3 COM NEUTRO NANSEN</t>
  </si>
  <si>
    <t>MEDIDOR DE GAS RESIDENCIAL G-1.6 3/4"</t>
  </si>
  <si>
    <t>MEDIDOR LAO GAS INDIVIDUAL RESIDENCIAL/PREDIAL GLP GN AR G1.0</t>
  </si>
  <si>
    <t>MEDIDOR RESISTENCIA ATERRAMENTO TERROMETRO DIGITAL DE 0 A 2000 OHMS MRT-300 PORTATIL ESTOJO COM CERTIFICADO CALIBRACAO</t>
  </si>
  <si>
    <t>MEDIDOR TEMPERATURA BLOCO DO MOTOR DIGITAL AZ SENSOR INCLUSO</t>
  </si>
  <si>
    <t>MEIA CANA DE MADEIRA CEDRINHO OU EQUIVALENTE DA REGIAO, ACABAMENTO PARA FORRO PAULISTA 2,5x2,5cm</t>
  </si>
  <si>
    <t>MEIO BLOCO CONCRETO DE VEDACAO 19 x 19 x 19cm (CLASSE C - NBR 6136)</t>
  </si>
  <si>
    <t>MEIO BLOCO CONCRETO DE VEDACAO 9 x 19 x 19cm (CLASSE C - NBR 6136)</t>
  </si>
  <si>
    <t>MEIO-FIO EM CONCRETO PREMOLDADO 30x15/12x1000mm</t>
  </si>
  <si>
    <t>MICROVENTILADOR RADIAL CENTRIFUGO 315x152R 230V NEWORK</t>
  </si>
  <si>
    <t>MICROVENTILADOR VENTOKIT 150 NEW CLASSIC BIVOLT</t>
  </si>
  <si>
    <t>MICROVENTILADOR VENTOKIT 280 AQUARELA BIVOLT</t>
  </si>
  <si>
    <t>MICTORIO COM SIFAO ECO BRANCO CELITE</t>
  </si>
  <si>
    <t>MICTORIO LOUCA BRANCA SEM SIFAO M711.17 DECA</t>
  </si>
  <si>
    <t>MINI PARAFUSO CROMADO 0.06 cm</t>
  </si>
  <si>
    <t>MIRA DE ALUMINIO 7 METROS - SERVICO TOPOGRAFICO</t>
  </si>
  <si>
    <t>MISTURADOR MONOCOMANDO PARA PIA BICA MOVEL ALLURE LORENZETTI</t>
  </si>
  <si>
    <t>MODULO DE CONTROLE PARA SIRENES - MOD. GSA-CC1 - KIDDE</t>
  </si>
  <si>
    <t>MODULO DE ENTRADA - CIRCUITO UNICO - MOD. GSA-CT1 - KIDDE</t>
  </si>
  <si>
    <t>MODULO EXPANSAO CLP LOGO, 4 ENTRADAS, 4 SAIDAS, 12/24Vcc SIEMENS</t>
  </si>
  <si>
    <t>MODULO EXPANSAO CLP LOGO, 4 ENTRADAS, 4 SAIDAS, 230Vca/Vcc SIEMENS</t>
  </si>
  <si>
    <t>MOLDE CADINHO SOLDA EXOTERMICA Cch 35mm</t>
  </si>
  <si>
    <t>MOLDE CADINHO SOLDA EXOTERMICA Cch 50mm</t>
  </si>
  <si>
    <t>MOLDURA DE ALUMINIO TP 15 PRATA BRILHANTE - BARRA COM 2,50 MT</t>
  </si>
  <si>
    <t>MONITOR 18,5 POLEGADAS, RESOLUCAO 1366x768 (HD) DELL</t>
  </si>
  <si>
    <t>MONTA CARGA 300K MCS5-SITO 3 PAR. 3 ENTR. ACO PINTADO</t>
  </si>
  <si>
    <t>MONTA-CARGA 100kgf COMPLETO ACABAMENTO EM ACO 60x65x80 GUILHOTINA</t>
  </si>
  <si>
    <t>MOURAO CONCRETO P/MURO PLACA PREMOLDADA 10x10x250cm</t>
  </si>
  <si>
    <t>MOURAO ROLICO DE MADEIRA TRATADA, D = 8 A 11cm H = 2,20m EM EUCALIPTO OU EQUIVALENTE</t>
  </si>
  <si>
    <t>MUFLA TERMINAL MODULAR 12/20KV 25/50mm EXTERNO PRYSMIAN</t>
  </si>
  <si>
    <t>NOBREAK APC 10KVA EASY UPS ONLINE SRV10KI</t>
  </si>
  <si>
    <t>NOBREAK APC 6KVA EASY UPS ONLINE SRV6KI</t>
  </si>
  <si>
    <t>NOBREAK APC SMC1500I-BR SMART-UPS C 1,5 KVA LCD (1500VA) 230V TORRE NBR</t>
  </si>
  <si>
    <t>NOBREAK ONLINE DUPLA CONVERSAO 2KVA 220V SENOIDAL COM BATERIA</t>
  </si>
  <si>
    <t>OLHAL E PORCA EM FERRO NODULAR 5/8"</t>
  </si>
  <si>
    <t>OLHO MAGICO PARA PORTAS COM REGULAGEM 25/42mm SOPRANO</t>
  </si>
  <si>
    <t>PA CARREGADEIRA PNEUS 2,6m3 170CV</t>
  </si>
  <si>
    <t>PAINEL ALUM.COMP.(ACM)E=3MM 2CHPS PINT. NUCLEO POLIETILENO</t>
  </si>
  <si>
    <t>PAINEL ALUM.COMP.(ACM)E=4MM 2CHPS PINT. NUCLEO POLIETILENO</t>
  </si>
  <si>
    <t>PAINEL UV ISOPLAN - FIBRAROC - 1200 x 2110 x 35mm BRANCO MAX</t>
  </si>
  <si>
    <t>PAPELEIRA DE LOUCA BRANCA COM ROLETE A-100 ICASA</t>
  </si>
  <si>
    <t>PARA RAIO POLIMERICO DE DISTRIBUICAO 15KV 10KA</t>
  </si>
  <si>
    <t>PARA RAIO POLIMERICO DE DISTRIBUICAO CLASSE 12KV 5KA</t>
  </si>
  <si>
    <t>PARAFUSO ACO AUTOATARRACHANTE 12 x 5,5 x 19mm</t>
  </si>
  <si>
    <t>PARAFUSO ACO SEXTAVADO ASTM A325 20 x 90mm COM PORCA</t>
  </si>
  <si>
    <t>PARAFUSO ACO SEXTAVADO ASTM A325 23 x 400mm PORCAS</t>
  </si>
  <si>
    <t>PARAFUSO CABECA QUADRADA 16 x 250mm</t>
  </si>
  <si>
    <t>PARAFUSO GN 25 PARA FORRO KNAUF</t>
  </si>
  <si>
    <t>PARAFUSO ROSCA SOBERBA 8 x 110mm</t>
  </si>
  <si>
    <t>PARAFUSO TF 212 x 25 FORRO GYPSUM FGE</t>
  </si>
  <si>
    <t>PARAFUSO ZINCADO 5/16 " X 85mm PARA FIXACAO DE TELHA DE FIBROCIMENTO CANALETE 90, INCLUI BUCHA NYLON S-10</t>
  </si>
  <si>
    <t>PARQUET MADEIRA IPE 24x24x1,8cm</t>
  </si>
  <si>
    <t>PASTA PARA SOLDA COBRE OU BRONZE</t>
  </si>
  <si>
    <t>PASTILHA 2,5 x 2,5cm DE VIDRO BRANCA PLACA 30 x 30cm CONCEITO BRASIL</t>
  </si>
  <si>
    <t>PASTILHA 30 x 30cm DE VIDRO CORCEGA CASANOVA</t>
  </si>
  <si>
    <t>PASTILHA 4,8 x 4,8cm DE VIDRO PIGMENTADO CARIBE CASINHA BONITA</t>
  </si>
  <si>
    <t>PASTILHA 5 x 5cm DE PORCELANA BELAMARI MERCURIO NGK</t>
  </si>
  <si>
    <t>PASTILHA 5 x 5cm DE PORCELANA BELAMARI SATURNO NGK</t>
  </si>
  <si>
    <t>PASTILHA 5 x 5cm DE PORCELANA HAITI SG8424 PLACA 30 x 30cm ATLAS</t>
  </si>
  <si>
    <t>PASTILHA 5 x 5cm DE VIDRO AZUL EQUATORIAL PLACA 30 x 30cm JATOBA</t>
  </si>
  <si>
    <t>PASTILHA 5 x 5cm WAGNER PRETA PLACA 30,3 x 30,3cm JATOBA</t>
  </si>
  <si>
    <t>PASTILHA 5,0x5,0cm BRANCO ASPEN JATOBA</t>
  </si>
  <si>
    <t>PASTILHA 7,5 x 7,5cm ESMALTADA BORDA BOLD PRISMA MIRTILLO AZUL PORTOBELLO</t>
  </si>
  <si>
    <t>PASTILHA 7,5x7,5cm BORDA RETA PRISMA BLUE PORTOBELLO</t>
  </si>
  <si>
    <t>PASTILHA DE VIDRO 32,5x32,5cm VERDE MUSGO ITALIANO CONCEITO BRASIL</t>
  </si>
  <si>
    <t>PASTILHA DE VIDRO 5x5cm MESCLA CARAMELO TELA 30x30 JATOBA</t>
  </si>
  <si>
    <t>PASTILHA ECOLOGICO ECO001PL 30x30cm VAN GOGH</t>
  </si>
  <si>
    <t>PEDRA ARDOSIA VERDE 20 x 40cm</t>
  </si>
  <si>
    <t>PEDRA SAO THOME 20 x 40cm</t>
  </si>
  <si>
    <t>PEDRA SAO THOME 40 x 40cm SERRADA</t>
  </si>
  <si>
    <t>PEITORIL MARMORITE/GRANILITE</t>
  </si>
  <si>
    <t>PELICULA VINILICA CAST AUTOADESIVA CRISTAL JATEADA</t>
  </si>
  <si>
    <t>PELICULA VINILICA CAST AUTOADESIVA TRANSLUCIDA - 3M IJ180CV3-10</t>
  </si>
  <si>
    <t>PERFIL ACO "U" 10"x2.5/8"x17,10mm (22,70kg/m)</t>
  </si>
  <si>
    <t>PERFIL ALUMINIO ANODIZADO BRONZE CHAPA 18mm</t>
  </si>
  <si>
    <t>PERFIL ALUMINIO DE EMBUTIR SLIM BRANCO 2m 16mm PARA FITA LED</t>
  </si>
  <si>
    <t>PERFIL CHATO ALUMINIO NATURAL 25,4x3,18mmx1m</t>
  </si>
  <si>
    <t>PERFIL DE ACO ENRIJECIDO 127mm x 50mmx17mmx2,00mm (CHAPA 14)x6000mm</t>
  </si>
  <si>
    <t>PERFIL DE ARREMATE RODA FORRO MADEX, BRANCO, ARREMATE "U"</t>
  </si>
  <si>
    <t>PERFIL PUXADOR ALUMINIO ANODIZADO BELMETAL 48 x 12mm REF. 233</t>
  </si>
  <si>
    <t>PERFIL TUBULAR COM ROSCA, PARA ARMAR MICROESTACAS, DE 60,3mm DE DIAMETRO EXTERIOR E 5,5mm DE ESPESSURA, DE ACO ISO 11960 N-80, COM LIMITE ELASTICO 562 N/mm² E CARGA DE RUPTURA 690 N/mm²</t>
  </si>
  <si>
    <t>PERFIL UDC SIMPLES DE ACO LAMINADO GALVANIZADO ASTM A36, 127x50mm, E= 3mm</t>
  </si>
  <si>
    <t>PERFILADO - GANCHO CURTO PARA PERFILADO 100mm</t>
  </si>
  <si>
    <t>PERFILADO - GANCHO LONGO PARA PERFILADO 100mm</t>
  </si>
  <si>
    <t>PERFILADO PERFURADO 38x38x6000mm CHAPA 22 VINCADO PRE-GALVANIZADO</t>
  </si>
  <si>
    <t>PERFILAGEM OTICA (FILMAGEM / ENDOSCOPIA) DE POCO PROFUNDO</t>
  </si>
  <si>
    <t>PERFURATRIZ ESTACA TIPO HELICE CONTINUA - DN 30 A DN 90</t>
  </si>
  <si>
    <t>PERSIANA HORIZONTAL ALUMINIO 50mm</t>
  </si>
  <si>
    <t>PERSIANA VERTICAL EM TECIDO, LARGURA LAMINAS 89/100mm MANUAL</t>
  </si>
  <si>
    <t>PIGTAIL P.45 ROSCA EXTERNA 7/8''x7/16'' 1m</t>
  </si>
  <si>
    <t>PINO 10x35 EM ACO CARBONO</t>
  </si>
  <si>
    <t>PINO ARRUELA CONICA 23mm WALSYWA 1/4 x 28</t>
  </si>
  <si>
    <t>PINO RETO 15KV M16x294mm (CABECA DE CHUMBO) ACO GALVANIZADO PARA ISOLADOR 15KV</t>
  </si>
  <si>
    <t>PISCINA DE FIBRA DE VIDRO MODELO ATLANTICA MODELO 2 6x3x1,40</t>
  </si>
  <si>
    <t>PISO CERAMICO PARQUET MARFIM BRILHANTE 60x60cm REF 40233 POINTER</t>
  </si>
  <si>
    <t>PISO MODULAR INDOOR QUADRA ESPORTIVA</t>
  </si>
  <si>
    <t>PISO TATIL ELEMENTO DIRECIONAL EM PVC 235x35x3mm (12 un./m)</t>
  </si>
  <si>
    <t>PISO TIPO PLURIGOMA BORRACHA PASTILHADA 50x50x4mm</t>
  </si>
  <si>
    <t>PISO VINILICO LVT CLICADO DURAFLOOR URBAN PARMA 4mm</t>
  </si>
  <si>
    <t>PISO/LENCOL DE BORRACHA PISO RIPADAO VIPAL 3mm</t>
  </si>
  <si>
    <t>PISTAO A GAS INVERSO FORCA 120N CINZA HALEFE</t>
  </si>
  <si>
    <t>PLACA (ESPELHO) 1 POSTO CZ LICENTOK REDONDO PIAL</t>
  </si>
  <si>
    <t>PLACA 4"x4" COM SUPORTE E 1 MODULO DE TOMADA 20A</t>
  </si>
  <si>
    <t>PLACA CEGA 4x2 CINZA AQUATIC PIAL LEGRAND AQUATIC</t>
  </si>
  <si>
    <t>PLACA CEGA PARA CAIXA 4"x2" RETANGULAR WEG</t>
  </si>
  <si>
    <t>PLACA COM UM FURO IMPERIA BRANCO IRIEL</t>
  </si>
  <si>
    <t>PLACA DE LA DE PET PARA FORRO, DE 1250x625 mm, E=25 mm, BRANCA, ECOFIBER CEILING</t>
  </si>
  <si>
    <t>PLACA DE LA DE PET PARA FORRO, DE 625x625 mm, E=25 mm, BRANCA, ECOFIBER CEILING WHITE</t>
  </si>
  <si>
    <t>PLACA DE SINALIZACAO ADESIVA PARA BOMBA DE INCENDIO 18x18cm</t>
  </si>
  <si>
    <t>PLACA DE SINALIZACAO ALUMINIO RISCO DE CHOQUE ELETRICO 25x18cm</t>
  </si>
  <si>
    <t>PLACA DE SINALIZACAO DE SEGURANCA CONTRA INCENDIO, FOTOLUMINESCENTE, 40x40cm, PVC , ANTI-CHAMAS (SIMBOLOS, CORES E PICTOGRAMAS CONFORME NBR 13434)</t>
  </si>
  <si>
    <t>PLACA DE SINALIZACAO DE SEGURANCA CONTRA INCENDIO, FOTOLUMINESCENTE, 40x80cm, PVC 2mm ANTI-CHAMAS (SIMBOLOS, CORES E PICTOGRAMAS CONFORME NBR 13434)</t>
  </si>
  <si>
    <t>PLACA DE SINALIZACAO DE SEGURANCA CONTRA INCENDIO, FOTOLUMINESCENTE, 60x30cm, PVC 2mm ANTI-CHAMAS (SIMBOLOS, CORES E PICTOGRAMAS CONFORME NBR 13434)</t>
  </si>
  <si>
    <t>PLACA DE SINALIZACAO EM ALUMINIO QUADRO DE FORCA 16 x 16 cm</t>
  </si>
  <si>
    <t>PLACA DE SINALIZACAO FOTOLUMINESCENTE ADESIVA PVC 1mm PORTA CORTA-FOGO 25x15mm</t>
  </si>
  <si>
    <t>PLACA DE SINALIZACAO FOTOLUMINESCENTE MANGUEIRA DE INCENDIO PVC 2mm 20x20cm NBR 13434-2:2004</t>
  </si>
  <si>
    <t>PLACA DE SINALIZACAO FOTOLUMINESCENTE VALVULA DE CONTROLE DE SISTEMAS CHUVEIROS AUTOMATICOS PVC 2mm 20x20cm NBR 13434-2:2004</t>
  </si>
  <si>
    <t>PLACA STYROPOR 40mm</t>
  </si>
  <si>
    <t>PLANTIO-ALECRIM-FORRACAO-ERVAS-ROSMARIUS OFFICIANALIS 50g</t>
  </si>
  <si>
    <t>PLASTICO BOLHA 25 MICRAS N.10 PARA PROTECAO DE CAIXILHOS</t>
  </si>
  <si>
    <t>POCO ARTESIANO - TUBO DE REVESTIMENTO EM ACO SCHEDULE 40, PONTEIRA SCHEDULE 80, ROSQUEAVEL E SEGMENTADO PARA PERFURACAO 6''</t>
  </si>
  <si>
    <t>POLIMERO CARBOXIMETILCELULOSE CMC/DPM</t>
  </si>
  <si>
    <t>PONTALETE CHUMBADOR METALICO PARA GUARDA CORPO</t>
  </si>
  <si>
    <t>PORCA ACO INOXIDAVEL 3/8" PASSIVADO</t>
  </si>
  <si>
    <t>PORCELANATO 100x100cm BORDA RETA ESMALTADO POLIDO NEUTRAL BRANCO PORTINARI</t>
  </si>
  <si>
    <t>PORCELANATO 25x104cm LUMBER ACETINADO PORTO FERREIRA</t>
  </si>
  <si>
    <t>PORCELANATO 26x106cm BORDA RETA SCANDINAVO BIANCO BIANCOGRES</t>
  </si>
  <si>
    <t>PORCELANATO 45x45cm BOLD MOZART ICE FOSCO ELIANE</t>
  </si>
  <si>
    <t>PORCELANATO 45x45cm BORDA ARREDON ROSSINI SNOW ELIANE</t>
  </si>
  <si>
    <t>PORCELANATO 52,7x105cm BEGE RETIFICADO INCESA</t>
  </si>
  <si>
    <t>PORCELANATO 60x60cm EXTERNO ACETINADO CARAMELO PARQUET ELIANE</t>
  </si>
  <si>
    <t>PORCELANATO 70x70cm ARPOADOR RUSTICO DELTA</t>
  </si>
  <si>
    <t>PORCELANATO 84x84cm BIANCO VOLAKAS POLIDO ELIZABETH</t>
  </si>
  <si>
    <t>PORCELANATO 84x84cm EGEU BROWN POLIDO ELIZABETH</t>
  </si>
  <si>
    <t>PORCELANATO 90x90cm ESMALTADO ACET DUO CONCEPT GRIS INCEPA</t>
  </si>
  <si>
    <t>PORCELANATO 90x90cm ILLUMINATO SATIN BIANCOGRES</t>
  </si>
  <si>
    <t>PORCELANATO 90x90cm PLUS SEATTLE GRIS ASPERO INCEPA</t>
  </si>
  <si>
    <t>PORCELANATO 90x90cm RETIFICADO ARGOS BEGE ACETINADO INCEPA</t>
  </si>
  <si>
    <t>PORTA DE ENROLAR EM GRADE VAZADA COM CAIXA</t>
  </si>
  <si>
    <t>PORTA EM CEDRO COM ALMOFADAS 0,80x2,10m INCLUSIVE BATENTES</t>
  </si>
  <si>
    <t>PORTA ENROLAR ACO TIPO TIJOLINHO MANUAL</t>
  </si>
  <si>
    <t>PORTA ENROLAR EM ACO ONDULADO PARA AUTOMATIZACAO</t>
  </si>
  <si>
    <t>PORTA GRELHA QUADRADA BRANCA 150mm TIGRE</t>
  </si>
  <si>
    <t>PORTA PIVOTANTE FRISADA SEMI-SOLIDA JEQUITIBA COM BATENTE CX 14, KIT PIVO E FECHADURA ROLETE 2,14x1,17m</t>
  </si>
  <si>
    <t>PORTINHOLA DE ABRIR VENEZIANA DE ALUMINIO VENTILADA PARA ABRIGO 1 FOLHA 60x60x20cm</t>
  </si>
  <si>
    <t>PORTINHOLA/ABRIGO / ALCAPAO 80x80cm EM ALUMINIO BRANCO</t>
  </si>
  <si>
    <t>POSTE ACO RETO ENGASTADO BRACO SIMPLES 9,0m</t>
  </si>
  <si>
    <t>POSTE CONICO CONTINUO EM ACO GALVANIZADO RETO ENGASTADO 7m</t>
  </si>
  <si>
    <t>POSTE CONICO CONTINUO EM ACO GALVANIZADO RETO FLAMEADO 3m</t>
  </si>
  <si>
    <t>POSTE DE CONCRETO ARMADO DE SECAO CIRCULAR 15,00m RESISTENCIA DE 1500 DAN, TIPO C-29</t>
  </si>
  <si>
    <t>POSTE DE CONCRETO ARMADO DE SECAO CIRCULAR 9,00m RESISTENCIA DE 300 A 400 DAN, TIPO C-17</t>
  </si>
  <si>
    <t>POSTE DE CONCRETO ARMADO DE SECAO DUPLO T 10,00m RESISTENCIA DE 1000 DAN, TIPO B-1,5</t>
  </si>
  <si>
    <t>POSTE DE CONCRETO ARMADO DE SECAO DUPLO T 11,00m RESISTENCIA DE 1000 DAN, TIPO B-1,5</t>
  </si>
  <si>
    <t>POSTE DE CONCRETO ARMADO DE SECAO DUPLO T 12,00m RESISTENCIA DE 3000 DAN, TIPO B-6,0</t>
  </si>
  <si>
    <t>POSTE DE CONCRETO ARMADO DE SECAO DUPLO T 9,00m RESISTENCIA DE 1000 DAN, TIPO B-1,5</t>
  </si>
  <si>
    <t>PREGO FERRO GALVANIZADO 16x27 COM CABECA</t>
  </si>
  <si>
    <t>PREGO FERRO GALVANIZADO 17x21 COM CABECA</t>
  </si>
  <si>
    <t>PREGO FERRO GALVANIZADO 19x36 COM CABECA</t>
  </si>
  <si>
    <t>PREGO FERRO GALVANIZADO 22x48 COM CABECA</t>
  </si>
  <si>
    <t>PRESILHA GARRA PARA PERFIL DE LED UNICO</t>
  </si>
  <si>
    <t>PRIMER PROMOTOR DE ADERENCIA PARA SUPERFICIES LISAS ULTRAGRIP 5KG</t>
  </si>
  <si>
    <t>PROJETO DE COMBATE A INCENDIO</t>
  </si>
  <si>
    <t>PROLONGADOR PARA CAIXA DE GORDURA TIGRE 27801552 SEM ENTRADA</t>
  </si>
  <si>
    <t>PROTENSAO-FITA VEDACAO PARA PROTENSAO SCOTCH 2721 50mmx50m</t>
  </si>
  <si>
    <t>PROTENSAO-PARAFUSO CONE/FORMA 1/2x2.1/4"</t>
  </si>
  <si>
    <t>PROTETOR DE PAREDE BATE MACA PVC FLEXIVEL 20cm SOBREPOR 200x3,5x4000mm</t>
  </si>
  <si>
    <t>PULSADOR MINUTERIA COMPOSE WEG</t>
  </si>
  <si>
    <t>PURGADOR DE AR 1/2" PARA INSTALACOES HIDROTERMICAS ACTPA-15</t>
  </si>
  <si>
    <t>PUXADOR EM ALUMINIO JATEADO FOSCO, REF. PERFIL NEO 31, DA NEOCOMPONENTE - BARRA COM 3,0m</t>
  </si>
  <si>
    <t>PUXADOR TUBULAR DUPLO, TIPO ALCA, INOX ESCOVADO 30cm</t>
  </si>
  <si>
    <t>QUADRO - CAIXA HERMETICA PARA QUADRO DE COMANDO 60x50x30cm</t>
  </si>
  <si>
    <t>QUADRO DE DISTRIBUICAO DE EMBUTIR 3/4 DISJUNTORES PVC TIGRE</t>
  </si>
  <si>
    <t>QUADRO DE DISTRIBUICAO DE EMBUTIR 48 DISJUNTORES SLIM TIGRE</t>
  </si>
  <si>
    <t>QUADRO DE DISTRIBUICAO DE EMBUTIR 6/8 DISJUNTORES BRANCO TIGRE</t>
  </si>
  <si>
    <t>QUADRO DE DISTRIBUICAO DE EMBUTIR 64 DISJUNTORES SLIM TIGRE</t>
  </si>
  <si>
    <t>QUADRO DE DISTRIBUICAO DE EMBUTIR SEM BARRAMENTO 6 DISJUNTORES NEMA</t>
  </si>
  <si>
    <t>QUADRO DE DISTRIBUICAO DE SOBREPOR COM BARRAMENTO 100A PARA 24 DISJUNTORES - MORATORI</t>
  </si>
  <si>
    <t>QUADRO DE DISTRIBUICAO DE SOBREPOR 3/4 DISJUNTORES PVC BRANCO TIGRE</t>
  </si>
  <si>
    <t>QUADRO DE DISTRIBUICAO DE SOBREPOR SEM BARRAMENTO COM 6/8 DISJUNTORES NEMA</t>
  </si>
  <si>
    <t>QUADRO DE DISTRIBUICAO METALICO DE EMBUTIR 18/24 DISJUNTORES DIN 150A 904502N CEMAR</t>
  </si>
  <si>
    <t>QUADRO DE DISTRIBUICAO METALICO DE EMBUTIR 24 DISJUNTORES +BARRAMENTO 904502N CEMAR</t>
  </si>
  <si>
    <t>QUADRO DE DISTRIBUICAO METALICO DE EMBUTIR COM BARRAMENTO TRIFASICO+GERAL 16 DISJUNTORES DIN 904311N CEMAR</t>
  </si>
  <si>
    <t>QUADRO DE DISTRIBUICAO METALICO DE EMBUTIR COM BARRAMENTO TRIFASICO+GERAL 34 DISJUNTORES DIN 904313N CEMAR</t>
  </si>
  <si>
    <t>QUADRO DE DISTRIBUICAO METALICO DE EMBUTIR TRIFASICO COM BARRAMENTO 100A PARA 44 DISJUNTORES E CHAVE GERAL NORMA DIN</t>
  </si>
  <si>
    <t>QUADRO DE DISTRIBUICAO METALICO DE EMBUTIR TRIFASICO COM BARRAMENTO 150A PARA 44 DISJUNTORES E CHAVE GERAL NORMA DIN</t>
  </si>
  <si>
    <t>QUADRO DE DISTRIBUICAO METALICO DE SOBREPOR 36 DISJUNTORES DIN + BARRAMENTO TERRA NEUTRO WEG</t>
  </si>
  <si>
    <t>QUADRO DE DISTRIBUICAO METALICO DE SOBREPOR 56 DISJUNTORES COM BARRAMENTO TRIFASICO 225A GOMES</t>
  </si>
  <si>
    <t>QUADRO DE DISTRIBUICAO METALICO DE SOBREPOR 8 DISJUNTORES DIN QDW02 WEG</t>
  </si>
  <si>
    <t>QUADRO DE DISTRIBUICAO METALICO DE SOBREPOR COM BARRAMENTO TRIFASICO+GERAL 70 DISJUNTORES DIN QDSTGII225 904466N CEMAR</t>
  </si>
  <si>
    <t>QUADRO DE DISTRIBUICAO METALICO DE SOBREPOR TRIFASICO COM BARRAMENTO 150A PARA 70 DISJUNTORES E CHAVE GERAL NORMA DIN ELLUX</t>
  </si>
  <si>
    <t>QUADRO DE TRANSFERENCIA AUTOMATICA PARA GRUPO GERADOR ATE 150KVA</t>
  </si>
  <si>
    <t>RACK - BALUN CONVERSOR VB 1001 WP INTELBRAS</t>
  </si>
  <si>
    <t>RACK - ORGANIZADOR DE CABOS VERTICAL AR8442 APC</t>
  </si>
  <si>
    <t>RACK - ORGANIZADOR GUIA DE CABOS HORIZONTAL FECHADO 2U FURUKAWA</t>
  </si>
  <si>
    <t>RACK - ORGANIZADOR TRASEIRO PARA PATCH PANEL PADRAO UNIVERSAL 19"</t>
  </si>
  <si>
    <t>RACK - PATCH CORDS RJ45 CAT 5 1,5m</t>
  </si>
  <si>
    <t>RACK - PATCH CORDS RJ45 CAT 6 2,0m</t>
  </si>
  <si>
    <t>RACK - POWER BALUN MULTI HD 16 CANAIS FULL HD COM ALIMENTACAO VB 1016 WP INTELBRAS</t>
  </si>
  <si>
    <t>RACK - SWITCH CFTV 24 PORTAS TECNOLOGIA PoE (Power over Ethernet) HIKVISION DS-3E0326P-E/M(B) FAST ETHERNET</t>
  </si>
  <si>
    <t>RALO FERRO FUNDIDO 15 x 15 cm</t>
  </si>
  <si>
    <t>RALO GRELHA ABACAXI FERRO FUNDIDO SEMI ESFERICO 100mm</t>
  </si>
  <si>
    <t>RALO GRELHA ABACAXI FERRO FUNDIDO SEMI ESFERICO 150mm</t>
  </si>
  <si>
    <t>RALO GRELHA ABACAXI FERRO FUNDIDO SEMI ESFERICO 200mm</t>
  </si>
  <si>
    <t>RALO GRELHA ABACAXI FERRO FUNDIDO SEMI ESFERICO 50mm</t>
  </si>
  <si>
    <t>RALO GRELHA ABACAXI FERRO FUNDIDO SEMI ESFERICO 75mm</t>
  </si>
  <si>
    <t>RALO SIFONADO FERRO FUNDIDO 100x50mm</t>
  </si>
  <si>
    <t>REATOR AFP 8 PARA LAMPADA VAPOR SODIO ELIPSOIDAL 70W</t>
  </si>
  <si>
    <t>REATOR ELETRONICO 1x15/18/20W BIVOLT AFP EB120A16/26P</t>
  </si>
  <si>
    <t>REATOR ELETRONICO 2x85/110W 220V AFP PHILIPS</t>
  </si>
  <si>
    <t>REATOR ELETRONICO PARA LAMPADA FLUORESCENTE 18/20W</t>
  </si>
  <si>
    <t>REATOR INTRAL EL. 2x32w REF.234</t>
  </si>
  <si>
    <t>REATOR PARA LAMPADA DICROICA 20/50W 127V</t>
  </si>
  <si>
    <t>REDUCAO CONCENTRICA INOX 304 PIPE OD 2.1/2" x 2"</t>
  </si>
  <si>
    <t>REDUCAO CONCENTRICA INOX 304 PIPE OD 4" x 3"</t>
  </si>
  <si>
    <t>REDUCAO EXCENTRICA ACO SCHD 40 P/SOLDA 3" x 2.1/2"</t>
  </si>
  <si>
    <t>REDUCAO EXCENTRICA ACO SCHD 40 P/SOLDA 6" x 4"</t>
  </si>
  <si>
    <t>REDUCAO EXCENTRICA ESGOTO PVC SERIE NORMAL 100x75mm</t>
  </si>
  <si>
    <t>REDUCAO PVC PBA, JE, PB, DN 100 x 50 / DE 110 x 60mm PARA REDE DE AGUA</t>
  </si>
  <si>
    <t>REDUCAO PVC PBA, JE, PB, DN 100 x 75 / DE 110 x 85mm PARA REDE DE AGUA</t>
  </si>
  <si>
    <t>REDUCAO PVC PBA, JE, PB, DN 75 x 50 / DE 85 x 60mm PARA REDE DE AGUA</t>
  </si>
  <si>
    <t>REGISTRO 1" 1502B 100 DECA</t>
  </si>
  <si>
    <t>REGISTRO 1/2" 1502 B DECA</t>
  </si>
  <si>
    <t>REGISTRO GAVETA BRONZE CROMADO 3/4" EUROPA 1509 BASE DOCOL</t>
  </si>
  <si>
    <t>REGISTRO GAVETA FF FLANGEADO CUNHA DE BORRACHA E ANEL 80mm</t>
  </si>
  <si>
    <t>REGISTRO GAVETA OVAL CABECOTE E FLANGE DN 75 PN16</t>
  </si>
  <si>
    <t>RELE MODULAR DE INTEFACE 12V 6A FINDER</t>
  </si>
  <si>
    <t>RELOGIO DE PONTO CONTROLID IDCLASS BIO/PROX</t>
  </si>
  <si>
    <t>REMOVEDOR PINTOFF SPARLACK (LATA 1 LITRO)</t>
  </si>
  <si>
    <t>REPARO PARA TORNEIRA 1/2" e 3/4" 4688.024 DECA</t>
  </si>
  <si>
    <t>RESISTOR DE FIM DE LINHA - MOD. RELA-EOL - KIDDE</t>
  </si>
  <si>
    <t>REVESTIMENTO 10x20cm ESMALTADO BORDA BOLD METRO WHITE ELIANE</t>
  </si>
  <si>
    <t>REVESTIMENTO 17,4x17,4cm PORCELANATO DECO HEXA PORTINARI</t>
  </si>
  <si>
    <t>REVESTIMENTO 31x54cm OASIS GRANADA BOLD GRANILHADO BRANCO</t>
  </si>
  <si>
    <t>REVESTIMENTO 32x56cm MIRACOLI 32120 - REALCE</t>
  </si>
  <si>
    <t>REVESTIMENTO 32x56cm PAREDE INTERNA MARMORE ACETINADO CRISTOFOLETT</t>
  </si>
  <si>
    <t>REVESTIMENTO 34x50cm FILETO RUSTICO MIX ECO PAMES</t>
  </si>
  <si>
    <t>REVESTIMENTO ACUSTICO BAFFLE ILLTEC LINEAR 50mm 1250x312 NATURAL</t>
  </si>
  <si>
    <t>REVESTIMENTO CIMENTICIO EM RELEVO 3D - REF. TRIANGULO NINA MARTINELLI</t>
  </si>
  <si>
    <t>REVESTIMENTO COM NATA DE CIMENTO PORTLAND EM 03 DEMAOS</t>
  </si>
  <si>
    <t>REVESTIMENTO DE PAREDE 7,5x7,5cm BRIL.CRAQUELADA BRANCO ONDA MESH ELIANE</t>
  </si>
  <si>
    <t>REVESTIMENTO DE PISO INDUSTRIAL, REALIZADO SOBRE BASE DE CONCRETO ENDURECIDO, COM O SISTEMA MASTERTOP 1273 "BASF"</t>
  </si>
  <si>
    <t>REVESTIMENTO ECOGRANITO GRANITEK (TEXTURA E ARTE) - BALDE 20kg</t>
  </si>
  <si>
    <t>RIPA DE MADEIRA CAMBARA APARELHADA 1,5x5</t>
  </si>
  <si>
    <t>RODABANCA EM GRANITO CINZA ANDORINHA 10cm</t>
  </si>
  <si>
    <t>RODAMEIO MADEIRA DE LEI FREIJO 15cm</t>
  </si>
  <si>
    <t>RODAMEIO MARMORE BRANCO 5cm</t>
  </si>
  <si>
    <t>RODAPE 100x30x30mm CANTO ANGULAR INTERNO/EXTERNO GAIL</t>
  </si>
  <si>
    <t>RODAPE 10cm EM POLIESTIRENO 3547 BLACK LISO SANTA LUZIA</t>
  </si>
  <si>
    <t>RODAPE 10cm EM POLIESTIRENO ALUMINIUM SANTA LUZIA 3454 PRATA</t>
  </si>
  <si>
    <t>RODAPE 10cm EM POLIESTIRENO MODERNA 457 BRANCO SANTA LUZIA</t>
  </si>
  <si>
    <t>RODAPE 14,5x118,2cm COORDENADO FLAT ELIANE</t>
  </si>
  <si>
    <t>RODAPE 14,5x90cm EMDE PORCELANATO ESMALTADO ACETINADO MURARI</t>
  </si>
  <si>
    <t>RODAPE 15cm EM POLIESTIRENO MODERNA 480 BRANCO SANTA LUZIA</t>
  </si>
  <si>
    <t>RODAPE 20cm EM POLIESTIRENO MODERNA 505 BRANCO SANTA LUZIA</t>
  </si>
  <si>
    <t>RODAPE 7cm POLIESTIRENO MODERNA 3451 PRETO SANTA LUZIA</t>
  </si>
  <si>
    <t>RODAPE DE APARAFUSAR (INVERTIDO) EM ALUMINIO FOSCO</t>
  </si>
  <si>
    <t>RODAPE EM GRANITO BRANCO SIENNA 10cm</t>
  </si>
  <si>
    <t>RODAPE EM GRANITO CINZA ANDORINHA 10cm</t>
  </si>
  <si>
    <t>RODAPE EM GRANITO CINZA ANDORINHA 7cm</t>
  </si>
  <si>
    <t>RODAPE EM PEDRA SAO TOME 7cm</t>
  </si>
  <si>
    <t>ROUPEIRO ACO 1,96 x 0,93 x 0,36m COM 12 VAOS GRANDES</t>
  </si>
  <si>
    <t>SACO DE ANIAGEM /JUTA ATE 60KG</t>
  </si>
  <si>
    <t>SACO PLASTICO DE ENTULHO 44x67cm ATE 30KG</t>
  </si>
  <si>
    <t>SARRAFO DE MADEIRA PINUS 5 x 2,5cm BRUTO</t>
  </si>
  <si>
    <t>SEIXO ROLADO DE RIO PARA CONCRETAGEM</t>
  </si>
  <si>
    <t>SELADOR PARA REVESTIMENTO ECOGRANITO, GRANITEK (TEXTURA E ARTE) - BALDE 20kg</t>
  </si>
  <si>
    <t>SELO DE TUBULACAO HIDRAULICA DE ALTA PRESSAO, M5 M6 M8 M10 M12 M16 M20 A M30, JUNTA COM ARRUELA DE METAL</t>
  </si>
  <si>
    <t>SENSOR DE PRESENCA INFRAVERMELHO PASSIVO PARA TETO, COM FIO , INTELBRAS IVP 3011</t>
  </si>
  <si>
    <t>SENSOR DE PRESENCA INFRAVERMELHO PASSIVO, DUPLA TECNOLOGIA, COM FIO, JFL DUAL TEC 550</t>
  </si>
  <si>
    <t>SENSOR DE PRESENCA PARA ILUMINACAO, ARTICULADO, INTELBRAS ESP 360 A</t>
  </si>
  <si>
    <t>SENSOR DE UMIDADE (4-20MA) E TEMPERATURA (4-20MA) DE DUTO COM PRECISAO DE 2% RHP-2D11 DWYER</t>
  </si>
  <si>
    <t>SENSOR INFRAVERMELHO ATIVO QUATRO FEIXES IVA 7100 QUAD INTELBRAS</t>
  </si>
  <si>
    <t>SIFAO CROMADO PARA PIA 1" x 1.1/2" FIT ESTEVES</t>
  </si>
  <si>
    <t>SIFAO FLEXIVEL HORIZONTAL TIGRE 1.1/2" x 40mm</t>
  </si>
  <si>
    <t>SIFAO PARA LAVATORIO ARTICULADO CROMADO 1682.C.100.112 DECA</t>
  </si>
  <si>
    <t>SIFAO PLASTICO 32cm PARA LAVATORIO KRONA</t>
  </si>
  <si>
    <t>SIFAO PLASTICO UNIVERSAL TIPO COPO TIGRE</t>
  </si>
  <si>
    <t>SILICA ATIVA/FUME PARA CONCRETO DE ALTO DESEMPENHO</t>
  </si>
  <si>
    <t>SINALEIRA COM MODULO RELE SAIDA VEICULOS GARAGEM PORTAO - Security Parts + PPA</t>
  </si>
  <si>
    <t>SINALEIRO 24V LED , SELECIONAVEL PISCA OU CONTINUA / COR VERMELHA SCHNEIDER</t>
  </si>
  <si>
    <t>SINALIZADOR AUDIOVISUAL ENDERECAVEL 90dB, SAV 520E INTELBRAS</t>
  </si>
  <si>
    <t>SINALIZADOR DE TOPO SIMPLES COM CELULA FOTOELETRICA MULTISEG</t>
  </si>
  <si>
    <t>SINALIZADOR VISUAL E SONORO CONVENCIONAL SAV420 INTELBRAS</t>
  </si>
  <si>
    <t>SIRENE INDUSTRIAL SONORA MOTORIZADA MS-290 110DB 220VAC SIBRATEC</t>
  </si>
  <si>
    <t>SODA CAUSTICA EM PO PARA PERFURACAO COM BENTONITA (2,0kg/m3)</t>
  </si>
  <si>
    <t>SODA CAUSTICA ESCAMADA PARA LIMPEZA</t>
  </si>
  <si>
    <t>SOLDA PLASTICA TRANSPARENTE POXIPOL 16G</t>
  </si>
  <si>
    <t>SOLDA-ELETRODO OK 4804 AWS 6013 3,25mm 1/8"(lata 15kg)</t>
  </si>
  <si>
    <t>SOLDA-ELETRODO OK 4804 AWS 7018 5,0mm 3/16" (lata 25kg)</t>
  </si>
  <si>
    <t>SOLEIRA MARMORE BRANCO 25cm</t>
  </si>
  <si>
    <t>SOLEIRA MARMORITE/GRANILITE 0,10m</t>
  </si>
  <si>
    <t>SOLEIRA MARMORITE/GRANILITE 0,20m</t>
  </si>
  <si>
    <t>SOLUCAO LIMPADORA PARA PVC EMBALAGEM 200cc</t>
  </si>
  <si>
    <t>SONDAGEM - TAXA DE MOBILIZAÇÃO E DESMOBILIZAÇÃO DE EQUIPAMENTOS PARA EXECUÇÃO DE SONDAGEM</t>
  </si>
  <si>
    <t>SONDAGEM - TAXA DE MOBILIZAÇÃO E DESMOBILIZAÇÃO DE EQUIPAMENTOS PARA EXECUÇÃO DE SONDAGEM ROTATIVA</t>
  </si>
  <si>
    <t>SONDAGEM A PERCUSSAO D = 2 1/2" COM MINIMO DE 30 METROS</t>
  </si>
  <si>
    <t>SONDAGEM DE SIMPLES RECONHECIMENTO DE SUB-SOLO (PERCUSSAO)</t>
  </si>
  <si>
    <t>SONDAGEM MEDIDA S.P.T./METRO-DIAM. 3"</t>
  </si>
  <si>
    <t>SONDAGEM ROTATIVA EM ROCHA COM RECUPERACAO NX</t>
  </si>
  <si>
    <t>SPIDER 150 COMPLETO DE 1 PONTA COM PRISIONEIRO - ACO INOX POLIDO 38,1mm COM REGULAGEM</t>
  </si>
  <si>
    <t>SPIDER 150 COMPLETO DE 2 PONTAS COM PRISIONEIRO - ACO INOX POLIDO 38,1mm COM REGULAGEM</t>
  </si>
  <si>
    <t>SPIDER 150 COMPLETO DE 3 PONTAS COM PRISIONEIRO - ACO INOX POLIDO 38,1mm COM REGULAGEM</t>
  </si>
  <si>
    <t>SPIDER 150 COMPLETO DE 4 PONTAS COM PRISIONEIRO - ACO INOX POLIDO 38,1mm COM REGULAGEM</t>
  </si>
  <si>
    <t>SPIDER 200 COMPLETO DE 1 PONTA COM PRISIONEIRO - ACO INOX ESCOVADO 50,8mm COM REGULAGEM</t>
  </si>
  <si>
    <t>SPIDER 200 COMPLETO DE 2 PONTAS COM PRISIONEIRO - ACO INOX POLIDO 38,1mm COM REGULAGEM</t>
  </si>
  <si>
    <t>SPIDER 200 COMPLETO DE 4 PONTAS COM PRISIONEIRO - ACO INOX POLIDO 38,1mm COM REGULAGEM</t>
  </si>
  <si>
    <t>SPRINKLER - KIT MANGUEIRA FLEXIVEL PARA SPRINKLER COM SUPORTE 1,5m</t>
  </si>
  <si>
    <t>SPRINKLER EMBUTIDO MODELO G4 68°C 1/2" NPT (CONCEALED)</t>
  </si>
  <si>
    <t>SPRINKLER FATOR K80 CROMADO UPRIGHT 68 GRAUS 1/2</t>
  </si>
  <si>
    <t>SUPORTE COM BORNE FEMEA PARA PINO BANANA</t>
  </si>
  <si>
    <t>SUPORTE DE FIXACAO PARA DISJUNTOR REF: DY913008</t>
  </si>
  <si>
    <t>SUPORTE DE PAREDE PARA EXTINTOR DE INCENDIO</t>
  </si>
  <si>
    <t>SUPORTE DE PISO PARA EXTINTOR DE INCENDIO CROMADO</t>
  </si>
  <si>
    <t>SUPORTE GUIA SIMPLES TEL 220</t>
  </si>
  <si>
    <t>SUPORTE ISOLADOR PROTECAO SPDA</t>
  </si>
  <si>
    <t>SUPORTE ISOLADOR REFORCADO EM ACO GALVANIZADO PARA MASTRO 2" - DUAS DESCIDAS</t>
  </si>
  <si>
    <t>SUPORTE ISOLADOR REFORCADO EM ACO GALVANIZADO PARA MASTRO 2" - UMA DESCIDA</t>
  </si>
  <si>
    <t>SUPORTE ISOLADOR SIMPLES EM ACO GALVANIZADO PARA MASTRO 2" - DUAS DESCIDAS</t>
  </si>
  <si>
    <t>SUPORTE ISOLADOR SIMPLES EM ACO GALVANIZADO PARA MASTRO 2" - UMA DESCIDA</t>
  </si>
  <si>
    <t>SUPORTE PARA CALHA BEIRAL EM PVC 125mm</t>
  </si>
  <si>
    <t>SUPORTE PARA CONDENSADOR 400mm ATE 12.000 BTU'S</t>
  </si>
  <si>
    <t>SUPORTE PARA TV/MONITOR GIRATORIO, COM REGULAGEM DE ALTURA, FIXACAO NO TETO - REFERENCIA: N05V6, DA ELG</t>
  </si>
  <si>
    <t>SUPORTE SIMPLES COM ROLDANA PRT-253 1.1/2</t>
  </si>
  <si>
    <t>SUPORTE SINALIZADOR DE MASTRO 2" PARA ATERRAMENTO</t>
  </si>
  <si>
    <t>SUPORTE/SOQUETE PLASTICO ANTIVIBRATORIO PARA LAMPADA FLUORESCENTE</t>
  </si>
  <si>
    <t>TACO MADEIRA DE LEI 7 x 42cm</t>
  </si>
  <si>
    <t>TACO MADEIRA DE LEI CAMURU OU JATOBA 10 x 40cm</t>
  </si>
  <si>
    <t>TAMPA 4x2 PARA TOMADA DE PISO INOX STAMPLAC</t>
  </si>
  <si>
    <t>TAMPA CEGA DE ALUMINIO PARA CONDULETE 1"</t>
  </si>
  <si>
    <t>TAMPA CEGA PARA CONDULETE MULTIPLO 1" TRAMONTINA</t>
  </si>
  <si>
    <t>TAMPA CEGA PARA CONDULETE MULTIPLO 1.1/2" TRAMONTINA</t>
  </si>
  <si>
    <t>TAMPA CEGA QUADRADA EM INOX 15x15cm</t>
  </si>
  <si>
    <t>TAMPA COM CAIXILHO INOX CROMADA EQUATION PARA CAIXA SIFONADA 250mm</t>
  </si>
  <si>
    <t>TAMPA DE CONCRETO ARMADO D = 1,10m E = 0,05m</t>
  </si>
  <si>
    <t>TAMPA DE CONCRETO ARMADO D = 2,50m E = 0,05m</t>
  </si>
  <si>
    <t>TAMPAO DE FERRO FUNDIDO LEVE T 60 ARTICULADO RB</t>
  </si>
  <si>
    <t>TANQUE ACO INOX ALTO BRILHO 47 LITROS FRANKE</t>
  </si>
  <si>
    <t>TANQUE AEREO PARA COMBUSTIVEL EM ACO CARBONO 2.000 LITROS SEUPOSTO</t>
  </si>
  <si>
    <t>TANQUE EM RESINA DE FIXAR NA PAREDE 55x41cm 20 LITROS CORSO</t>
  </si>
  <si>
    <t>TANQUE ESTACIONARIO ASFALTO 20.000 LITROS</t>
  </si>
  <si>
    <t>TANQUE MONOBLOCO ACO INOX BRILHANTE 55x45cm 32 LITROS FRANKE</t>
  </si>
  <si>
    <t>TAPETE ISOLANTE 20KV 1,00x1,00m NR10 COM LAUDO</t>
  </si>
  <si>
    <t>TAPETE NEW BOUCLE HENNA 2,50x3,00m SAO CARLOS</t>
  </si>
  <si>
    <t>TAPETE ROLANTE DE 11° DE INCLINACAO,3M COM BALAUSTRADA</t>
  </si>
  <si>
    <t>TARJETA SOBREPOR TIPO LIVRE/OCUPADO METAL CROMADO SOPRANO</t>
  </si>
  <si>
    <t>TE 90 PVC ROSCAVEL 4"</t>
  </si>
  <si>
    <t>TE COBRE REF. 611 104mm</t>
  </si>
  <si>
    <t>TE COBRE REF. 611 15mm</t>
  </si>
  <si>
    <t>TE COBRE REF. 611 28mm</t>
  </si>
  <si>
    <t>TE COBRE REF. 611 35mm</t>
  </si>
  <si>
    <t>TE COBRE REF. 611 42mm</t>
  </si>
  <si>
    <t>TE COBRE REF. 611 54mm</t>
  </si>
  <si>
    <t>TE COBRE REF. 611 66mm</t>
  </si>
  <si>
    <t>TE COBRE REF. 611 79mm</t>
  </si>
  <si>
    <t>TE DE VISITA FERRO FUNDIDO SMU 100mm</t>
  </si>
  <si>
    <t>TE DE VISITA FERRO FUNDIDO SMU 125mm</t>
  </si>
  <si>
    <t>TE DE VISITA FERRO FUNDIDO SMU 150mm</t>
  </si>
  <si>
    <t>TE DE VISITA FERRO FUNDIDO SMU 200mm</t>
  </si>
  <si>
    <t>TE DE VISITA FERRO FUNDIDO SMU 250mm</t>
  </si>
  <si>
    <t>TE DE VISITA FERRO FUNDIDO SMU 300mm</t>
  </si>
  <si>
    <t>TE DE VISITA FERRO FUNDIDO SMU 50mm</t>
  </si>
  <si>
    <t>TE DE VISITA FERRO FUNDIDO SMU 75mm</t>
  </si>
  <si>
    <t>TE METALICO, PARA CONEXAO COM ANEL DESLIZANTE, DN 16mm, EM TUBO PEX PARA INST. AGUA QUENTE/FRIA</t>
  </si>
  <si>
    <t>TE METALICO, PARA CONEXAO COM ANEL DESLIZANTE, DN 20mm, EM TUBO PEX PARA INST. AGUA QUENTE/FRIA</t>
  </si>
  <si>
    <t>TE METALICO, PARA CONEXAO COM ANEL DESLIZANTE, DN 25mm, EM TUBO PEX PARA INST. AGUA QUENTE/FRIA</t>
  </si>
  <si>
    <t>TE METALICO, PARA CONEXAO COM ANEL DESLIZANTE, DN 32mm, EM TUBO PEX PARA INST. AGUA QUENTE/FRIA</t>
  </si>
  <si>
    <t>TE MISTURADOR FMM PPR VERDE 20mm</t>
  </si>
  <si>
    <t>TE MISTURADOR FMM PPR VERDE 25mm</t>
  </si>
  <si>
    <t>TE PEX MULTICAMADA 16mm</t>
  </si>
  <si>
    <t>TE PEX MULTICAMADA 20mm</t>
  </si>
  <si>
    <t>TE PEX MULTICAMADA 26mm</t>
  </si>
  <si>
    <t>TE PEX MULTICAMADA 32mm</t>
  </si>
  <si>
    <t>TE PVC ESGOTO DE INSPECAO COM REDUCAO SERIE R 100 x 75mm</t>
  </si>
  <si>
    <t>TE PVC ESGOTO DE INSPECAO COM REDUCAO SERIE R 150 x 100mm</t>
  </si>
  <si>
    <t>TE PVC ESGOTO DE REDUCAO 100 x 50mm</t>
  </si>
  <si>
    <t>TE PVC ESGOTO DE REDUCAO 150 x 100mm</t>
  </si>
  <si>
    <t>TE PVC ESGOTO DE REDUCAO 75 x 75mm</t>
  </si>
  <si>
    <t>TE SANITARIO FERRO FUNDIDO HL PSQ 100 x 100mm</t>
  </si>
  <si>
    <t>TE SANITARIO FERRO FUNDIDO HL PSQ 100 x 75mm</t>
  </si>
  <si>
    <t>TE SANITARIO FERRO FUNDIDO HL PSQ 150 x 100mm</t>
  </si>
  <si>
    <t>TE SANITARIO FERRO FUNDIDO HL PSQ 150 x 150mm</t>
  </si>
  <si>
    <t>TE SANITARIO FERRO FUNDIDO HL PSQ 200mm x 200mm</t>
  </si>
  <si>
    <t>TE SANITARIO FERRO FUNDIDO HL PSQ 250mm x 250mm</t>
  </si>
  <si>
    <t>TE SANITARIO FERRO FUNDIDO HL PSQ 300mm x 300mm</t>
  </si>
  <si>
    <t>TE SANITARIO FERRO FUNDIDO HL PSQ 50 x 50mm</t>
  </si>
  <si>
    <t>TE SANITARIO FERRO FUNDIDO HL PSQ 50 x 75mm</t>
  </si>
  <si>
    <t>TE SANITARIO FERRO FUNDIDO HL PSQ 75 x 75mm</t>
  </si>
  <si>
    <t>TECIDO SINTETICO LINHO AZUL - LARGURA 1,45m</t>
  </si>
  <si>
    <t>TELA DE ARAME GALVANIZADA QUADR/LOSANG.12 BWG MALHA 10x10</t>
  </si>
  <si>
    <t>TELA DE ARAME GALVANIZADA QUADRANGULAR / LOSANGULAR, FIO 2,77mm (14 BWG), MALHA 8x8cm H=2cm</t>
  </si>
  <si>
    <t>TELA DE ARAME GALVANIZADA REVESTIDA EM PVC, QUADRANGULAR / LOSANGULAR, FIO 2,77mm (12 BWG), BITOLA FINAL 38mm MALHA 7,5x7,5cm H = 2 M</t>
  </si>
  <si>
    <t>TELA FACHADEIRA EM POLIETILENO, ROLO DE 3x100m (L X C) COR BRANCA SEM LOGOMARCA - PARA PROTECAO DE OBRAS</t>
  </si>
  <si>
    <t>TELA MOTORIZADA DE 100" , COM CONTROLE REMOTO -MOD. LX 100EV</t>
  </si>
  <si>
    <t>TELHA - CUMEEIRA CR40 GALVANIZADA Z275</t>
  </si>
  <si>
    <t>TELHA - CUMEEIRA GR40 ACO GALVALUME AZ150 – 500mmxGALVALUMEx0,50mm</t>
  </si>
  <si>
    <t>TELHA - CUMEEIRA ONDULADA FIBROCIMENTO ETERNIT 15° 6mm</t>
  </si>
  <si>
    <t>TELHA - CUMEEIRA PARA TELHA ECOLOGICA ONDULINE 0,48x200cm</t>
  </si>
  <si>
    <t>TELHA - HASTE COM ROSCA PARA TELHA 1/4" x 85mm THUNDER</t>
  </si>
  <si>
    <t>TELHA CERAMICA DE ENCONTRO 3 VIAS COM SILICONE PLUS TOP TELHA</t>
  </si>
  <si>
    <t>TELHA CERAMICA FRANCESA/PLAN UNIVERSAL 46,5x25cm</t>
  </si>
  <si>
    <t>TELHA CIMENTICIA CANALETE 49 1 ABA 3,60m</t>
  </si>
  <si>
    <t>TELHA CIMENTICIA CANALETE 49 1 ABA 4,0m</t>
  </si>
  <si>
    <t>TELHA CIMENTICIA CANALETE 49 1 ABA 5,00m</t>
  </si>
  <si>
    <t>TELHA CIMENTICIA CANALETE 49 1 ABA 5,50m</t>
  </si>
  <si>
    <t>TELHA CIMENTICIA CANALETE 49 1 ABA 6,50m</t>
  </si>
  <si>
    <t>TELHA CIMENTICIA CANALETE/KALHETAO 90 2 ABAS 1 x 3,00m</t>
  </si>
  <si>
    <t>TELHA CIMENTICIA CANALETE/KALHETAO 90 2 ABAS 1,0 x 4,60m</t>
  </si>
  <si>
    <t>TELHA CIMENTICIA ONDULADA 4mm 2,13m x 0,50(1,06m2)</t>
  </si>
  <si>
    <t>TELHA CIMENTICIA ONDULADA 6mm 1,83x1,10m(2,01m2)</t>
  </si>
  <si>
    <t>TELHA EM PVC MINIONDA 2,40x0,91m (2,18m2)</t>
  </si>
  <si>
    <t>TELHA METALICA GALVALUME TRAPEZOIDAL E=0,43mm TR25 0,98x3m (2,94m2)</t>
  </si>
  <si>
    <t>TELHA PET TRANSPARENTE TRADICAO TEGULA 291 42 x 33cm</t>
  </si>
  <si>
    <t>TERMINAL AEREO 300mm FIXACAO HORIZONTAL - PARATEC - REFERENCIA: PRT-151A</t>
  </si>
  <si>
    <t>TERMINAL AEREO FIXACAO VERTICAL 600mm</t>
  </si>
  <si>
    <t>TERMINAL ANGULAR PARA VERGALHAO 3/8", BORNE CONCENTRICO</t>
  </si>
  <si>
    <t>TERMINAL DEDICADO INTERFONE TIPO GONDOLA INTELBRAS TDMI-300</t>
  </si>
  <si>
    <t>TERMOMETRO INFRAVERMELHO INDUSTRIAL DIGITAL SEM CONTATO HT-550 - HIKARI-21N255</t>
  </si>
  <si>
    <t>TERMOSTATO DUPLO ESTAGIO (SPDT) PARA AMBIENTE ESCALA 10 A 30 GRAUS</t>
  </si>
  <si>
    <t>TEXTURA LISA POLIPLAST BRANCO UNIVERSO TINTAS</t>
  </si>
  <si>
    <t>TIMER PARA AUTOMACAO DE PISCINAS, BOMBAS E SIRENES WEG</t>
  </si>
  <si>
    <t>TINTA ESMALTE BRILHANTE A BASE DE SOLVENTE - CORAL</t>
  </si>
  <si>
    <t>TINTA ESMALTE ECO ACETINADO BRANCO SHERWIN WILLIANS</t>
  </si>
  <si>
    <t>TOALHEIRO RETO BASTAO TRIP 762006 CROMADO DOCOL</t>
  </si>
  <si>
    <t>TOMADA - CONJUNTO TOMADA 4x2 2P+T 20A BRANCO FOSCO MADRID LEXMAN</t>
  </si>
  <si>
    <t>TOMADA 220V COM PLACA DE IDENTIFICACAO DE VOLTAGEM PARA EQUIPAMENTO BIOMEDICO</t>
  </si>
  <si>
    <t>TOMADA ANTENA TV 4x2 E PLACA BRANCO COMPOSE WEG</t>
  </si>
  <si>
    <t>TOMADA E PLACA 4x2 BRANCA + SUPORTE PARA ANTENA TV COMPOSE WEG</t>
  </si>
  <si>
    <t>TOMADA FIXA EMBUTIR BIP 2P+T 10A COM PLACA 4x2 STYLUS - ILUM</t>
  </si>
  <si>
    <t>TOMADA INDUSTRIAL MACHO 2P + T 32A AZUL IP44 STECK</t>
  </si>
  <si>
    <t>TOMADA NBR14136 20A COM PLACA LATAO PL04-2 PARA PISO 4x2</t>
  </si>
  <si>
    <t>TOMADA PISO 4P TELEFONE TIPO UNHA COM PLACA STAMPLAC</t>
  </si>
  <si>
    <t>TOMADA PISO 4x2 2P UNIVERSAL 10A-250V COM PLACA STAMPLAC</t>
  </si>
  <si>
    <t>TOMADA RJ11 COM CAIXA 4x2 E PLACA LIZ TRAMONTINA</t>
  </si>
  <si>
    <t>TOMADA RJ45 CAT 5E E PLACA 4x2 BRANCA + SUPORTE COMPOSE WEG</t>
  </si>
  <si>
    <t>TORNEIRA COM SENSOR DE PAREDE BICA MOVEL METAL A PILHAS PROFLUX</t>
  </si>
  <si>
    <t>TORNEIRA COZINHA GOURMET MISTURADOR MONOCOMANDO 55cm METAL REF.2085</t>
  </si>
  <si>
    <t>TRANSFORMADOR 15KV TENSAO NOMINAL DE 15 KV, TENSAO SECUNDARIA DE 220/127V, EM OLEO ISOLANTE TIPO MINERAL</t>
  </si>
  <si>
    <t>TRANSFORMADOR A SECO 750KVA TENSAO 15KV 13,8 MEIO ISOLANTE: EPOXI 60HZ - APRIMARIA</t>
  </si>
  <si>
    <t>TRANSFORMADOR DE CORRENTE 1000/5A LINHA MSQ100 SIBRATEC</t>
  </si>
  <si>
    <t>TRANSFORMADOR DE CORRENTE 200-5A, TIPO SECO, 15KV</t>
  </si>
  <si>
    <t>TRANSFORMADOR DE CORRENTE 800/5A LINHA MSQ60 SIBRATEC</t>
  </si>
  <si>
    <t>TRANSFORMADOR DE CORRENTE MSQ 30 30/5 CLASSE 1% TC</t>
  </si>
  <si>
    <t>TRANSFORMADOR DE CORRENTE MSQ 40 300/5 CLASSE 1% TC</t>
  </si>
  <si>
    <t>TRANSFORMADOR DE DISTRIBUICAO A OLEO 112,5KVA 380/220V 15KV REFORTRAFO</t>
  </si>
  <si>
    <t>TRANSFORMADOR DE POTENCIAL, ISOLADO EM EPOXI, CLASSE 15kV, 500VA, SECUNDARIO 120VCA USO INTERNO CLASSE EXATIDAO 06P-200</t>
  </si>
  <si>
    <t>TRANSFORMADOR TRIFASICO 112,5 KVA – 112,5 KVA, TENSAO DE ENTRADA 13.800 V - TENSAO DE SAIDA 220/380V A OLEO WEG</t>
  </si>
  <si>
    <t>TRANSFORMADOR TRIFASICO DE DISTRIBUICAO, POTENCIA DE 112,5 KVA, TENSAO NOMINAL DE 15 KV, TENSAO SECUNDARIA DE 220/127V, EM OLEO ISOLANTE TIPO MINERAL - VALOR DE REFERENCIA SINAPI</t>
  </si>
  <si>
    <t>TRANSFORMADOR TRIFASICO DE DISTRIBUICAO, POTENCIA DE 15 KVA, TENSAO NOMINAL DE 15 KV, TENSAO SECUNDARIA DE 220/127V, EM OLEO TIPO MINERAL - VALOR DE REFERENCIA SINAPI</t>
  </si>
  <si>
    <t>TRANSFORMADOR TRIFASICO DE DISTRIBUICAO, POTENCIA DE 150 KVA, TENSAO NOMINAL DE 15 KV, TENSAO SECUNDARIA DE 220/127V, EM OLEO ISOLANTE TIPO MINERAL - VALOR DE REFERENCIA SINAPI</t>
  </si>
  <si>
    <t>TRANSFORMADOR TRIFASICO DE DISTRIBUICAO, POTENCIA DE 1500 KVA, TENSAO NOMINAL DE 15 KV, TENSAO SECUNDARIA DE 220/127V, EM OLEO ISOLANTE TIPO MINERAL - VALOR DE REFERENCIA SINAPI</t>
  </si>
  <si>
    <t>TRANSFORMADOR TRIFASICO DE DISTRIBUICAO, POTENCIA DE 225 KVA, TENSAO NOMINAL DE 15 KV, TENSAO SECUNDARIA DE 220/127V, EM OLEO ISOLANTE TIPO MINERAL - VALOR DE REFERENCIA SINAPI</t>
  </si>
  <si>
    <t>TRANSFORMADOR TRIFASICO DE DISTRIBUICAO, POTENCIA DE 30 KVA, TENSAO NOMINAL DE 15 KV, TENSAO SECUNDARIA DE 220/127V, EM OLEO TIPO MINERAL - VALOR DE REFERENCIA SINAPI</t>
  </si>
  <si>
    <t>TRANSFORMADOR TRIFASICO DE DISTRIBUICAO, POTENCIA DE 45 KVA, TENSAO NOMINAL DE 15 KV, TENSAO SECUNDARIA DE 220/127V, EM OLEO ISOLANTE TIPO MINERAL - VALOR DE REFERENCIA SINAPI</t>
  </si>
  <si>
    <t>TRANSFORMADOR TRIFASICO DE DISTRIBUICAO, POTENCIA DE 75 KVA, TENSAO NOMINAL DE 15 KV, TENSAO SECUNDARIA DE 220/127V, EM OLEO - VALOR DE REFERENCIA SINAPI</t>
  </si>
  <si>
    <t>TRANSFORMADOR TRIFASICO DE DISTRIBUICAO, POTENCIA DE 750 KVA, TENSAO NOMINAL DE 15 KV, TENSAO SECUNDARIA DE 220/127V, EM OLEO ISOLANTE TIPO MINERAL - VALOR DE REFERENCIA SINAPI</t>
  </si>
  <si>
    <t>TRITURADOR DE ALIMENTOS TWEENY TRITURY ACX 50 CLASSIC</t>
  </si>
  <si>
    <t>TUBO ACO GALVANIZADO DIN 2440 NBR 5580 CLASSE LEVE 1.1/4" (3,238kg/m)</t>
  </si>
  <si>
    <t>TUBO ACO GALVANIZADO DIN 2440 NBR 5580 CLASSE LEVE 3" (7,07kg/m)</t>
  </si>
  <si>
    <t>TUBO ACO GALVANIZADO DIN 2440 NBR 5580 CLASSE LEVE 3/4" (2,25kg/m)</t>
  </si>
  <si>
    <t>TUBO ACO GALVANIZADO DIN 2440 NBR 5580 PESADO COM COSTURA 25mm - 1"</t>
  </si>
  <si>
    <t>TUBO ACO GALVANIZADO DIN 2440 NBR 5580 PESADO COM COSTURA 50mm - 2"</t>
  </si>
  <si>
    <t>TUBO ACO GALVANIZADO DIN 2440 NBR 5580 PESADO COM COSTURA 65mm - 2.1/2"</t>
  </si>
  <si>
    <t>TUBO ACO GALVANIZADO DIN 2440 NBR 5580 PESADO COM COSTURA 80mm - 3"</t>
  </si>
  <si>
    <t>TUBO ACO PRETO ASTM A53 SCHEDULE 30 20" NBR 5590 (154,97kg/m)</t>
  </si>
  <si>
    <t>TUBO ACO PRETO ASTM A53 SCHEDULE 40 1" NBR 5590 (2,50kg/m)</t>
  </si>
  <si>
    <t>TUBO ACO PRETO ASTM A53 SCHEDULE 40 1.1/2" NBR 5590 (4,347kg/m)</t>
  </si>
  <si>
    <t>TUBO ACO PRETO ASTM A53 SCHEDULE 40 1.1/4" NBR 5590 (3,39kg/m)</t>
  </si>
  <si>
    <t>TUBO ACO PRETO ASTM A53 SCHEDULE 40 1/2" NBR 5590 (1,27kg/m)</t>
  </si>
  <si>
    <t>TUBO ACO PRETO ASTM A53 SCHEDULE 40 14" NBR 5590 (94,50kg/m)</t>
  </si>
  <si>
    <t>TUBO ACO PRETO ASTM A53 SCHEDULE 40 2" NBR 5590 (5,477kg/m)</t>
  </si>
  <si>
    <t>TUBO ACO PRETO ASTM A53 SCHEDULE 40 2.1/2" NBR 5590 (8,62kg/m)</t>
  </si>
  <si>
    <t>TUBO ACO PRETO ASTM A53 SCHEDULE 40 3" NBR 5590 (11,30kg/m)</t>
  </si>
  <si>
    <t>TUBO ACO PRETO ASTM A53 SCHEDULE 40 3/4" NBR 5590 (1,69kg/m)</t>
  </si>
  <si>
    <t>TUBO ACO PRETO ASTM A53 SCHEDULE 40 8"(48,00kg/m)</t>
  </si>
  <si>
    <t>TUBO CAMISA ACO CHAPA ASTM A36 5/16" DN 1200mm</t>
  </si>
  <si>
    <t>TUBO CAMISA ACO CHAPA ASTM A36 5/16" DN 1500mm</t>
  </si>
  <si>
    <t>TUBO CAMISA ACO CHAPA ASTM A36 5/16" DN 2000mm</t>
  </si>
  <si>
    <t>TUBO CAMISA ACO CHAPA ASTM A36 5/16" DN 800mm</t>
  </si>
  <si>
    <t>TUBO CAMISA ACO CHAPA ASTM A36 5/16" DN 900mm</t>
  </si>
  <si>
    <t>TUBO COBRE EM ROLO (PANQUECA) 5/8"</t>
  </si>
  <si>
    <t>TUBO COBRE RIGIDO CLASSE I 104mm 5,755kg/m NBR 13206 (ALTA PRESSAO E VAPOR)</t>
  </si>
  <si>
    <t>TUBO COBRE RIGIDO CLASSE I 15mm 0,392kg/m NBR 13206 (ALTA PRESSAO E VAPOR)</t>
  </si>
  <si>
    <t>TUBO COBRE RIGIDO CLASSE I 22mm 0,644kg/m NBR 13206 (ALTA PRESSAO E VAPOR)</t>
  </si>
  <si>
    <t>TUBO COBRE RIGIDO CLASSE I 28mm 0,901kg/m NBR 13206 (ALTA PRESSAO E VAPOR)</t>
  </si>
  <si>
    <t>TUBO COBRE RIGIDO CLASSE I 35mm 1,318kg/m NBR 13206 (ALTA PRESSAO E VAPOR)</t>
  </si>
  <si>
    <t>TUBO COBRE RIGIDO CLASSE I 42mm 1,593kg/m NBR 13206 (ALTA PRESSAO E VAPOR)</t>
  </si>
  <si>
    <t>TUBO COBRE RIGIDO CLASSE I 54mm 2,206kg/m NBR 13206 (ALTA PRESSAO E VAPOR)</t>
  </si>
  <si>
    <t>TUBO COBRE RIGIDO CLASSE I 66mm 2.737kg/m NBR 13206 (ALTA PRESSAO E VAPOR)</t>
  </si>
  <si>
    <t>TUBO COBRE RIGIDO CLASSE I 79mm 4,122kg/m NBR 13206 (ALTA PRESSAO E VAPOR)</t>
  </si>
  <si>
    <t>TUBO CONCRETO SIMPLES AGUAS PLUVIAIS PS1 COM ENCAIXE MACHO E FEMEA 200mm</t>
  </si>
  <si>
    <t>TUBO CONCRETO SIMPLES AGUAS PLUVIAIS PS1 COM ENCAIXE MACHO E FEMEA 300mm</t>
  </si>
  <si>
    <t>TUBO CONCRETO SIMPLES AGUAS PLUVIAIS PS1 COM ENCAIXE MACHO E FEMEA 400mm</t>
  </si>
  <si>
    <t>TUBO CONCRETO SIMPLES AGUAS PLUVIAIS PS1 COM ENCAIXE MACHO E FEMEA 500mm</t>
  </si>
  <si>
    <t>TUBO CONCRETO SIMPLES AGUAS PLUVIAIS PS1 COM ENCAIXE MACHO E FEMEA 600mm</t>
  </si>
  <si>
    <t>TUBO CONCRETO SIMPLES AGUAS PLUVIAIS PS2 COM ENCAIXE PONTA E BOLSA 200mm</t>
  </si>
  <si>
    <t>TUBO DE ACO CHAPA ASTM A36 1/4" DN 600mm COM PONTAS</t>
  </si>
  <si>
    <t>TUBO DE ACO CHAPA ASTM A36 3/16" DN 400mm COM PONTAS</t>
  </si>
  <si>
    <t>TUBO DE CONCRETO ARMADO PARA ESGOTO SANITARIO EA2 1000mm</t>
  </si>
  <si>
    <t>TUBO DE CONCRETO ARMADO PARA ESGOTO SANITARIO EA2 300mm</t>
  </si>
  <si>
    <t>TUBO DE CONCRETO ARMADO PARA ESGOTO SANITARIO EA2 400mm</t>
  </si>
  <si>
    <t>TUBO DE CONCRETO ARMADO PARA ESGOTO SANITARIO EA2 500mm</t>
  </si>
  <si>
    <t>TUBO DE CONCRETO ARMADO PARA ESGOTO SANITARIO EA2 600mm</t>
  </si>
  <si>
    <t>TUBO DE CONCRETO ARMADO PARA ESGOTO SANITARIO EA2 700mm</t>
  </si>
  <si>
    <t>TUBO DE CONCRETO ARMADO PARA ESGOTO SANITARIO EA2 800mm</t>
  </si>
  <si>
    <t>TUBO DE CONCRETO ARMADO PARA ESGOTO SANITARIO EA2 900mm</t>
  </si>
  <si>
    <t>TUBO DE CONCRETO ARMADO PARA ESGOTO SANITARIO EA3 1000mm</t>
  </si>
  <si>
    <t>TUBO DE CONCRETO ARMADO PARA ESGOTO SANITARIO EA3 300mm</t>
  </si>
  <si>
    <t>TUBO DE CONCRETO ARMADO PARA ESGOTO SANITARIO EA3 400mm</t>
  </si>
  <si>
    <t>TUBO DE CONCRETO ARMADO PARA ESGOTO SANITARIO EA3 500mm</t>
  </si>
  <si>
    <t>TUBO DE CONCRETO ARMADO PARA ESGOTO SANITARIO EA3 600mm</t>
  </si>
  <si>
    <t>TUBO DE CONCRETO ARMADO PARA ESGOTO SANITARIO EA3 700mm</t>
  </si>
  <si>
    <t>TUBO DE CONCRETO ARMADO PARA ESGOTO SANITARIO EA3 800mm</t>
  </si>
  <si>
    <t>TUBO DE CONCRETO ARMADO PARA ESGOTO SANITARIO EA3 900mm</t>
  </si>
  <si>
    <t>TUBO DE LIGACAO DE VASO SANITARIO 1600 DECA</t>
  </si>
  <si>
    <t>TUBO EM FOFO, JE, PONTA / BOLSA, CLASSE K 7 D=300mm</t>
  </si>
  <si>
    <t>TUBO FoFo DUCTIL JGS JE K-7 PARA AGUA DN 500</t>
  </si>
  <si>
    <t>TUBO FoFo PB JE K-9 PARA ESGOTO DN 350</t>
  </si>
  <si>
    <t>TUBO ISOLANTE ELASTOMERICO 35mm x 10mm (1.3/8")</t>
  </si>
  <si>
    <t>TUBO PVC REVESTIMENTO GEOMECANICO NERVURADO STANDARD 154mm</t>
  </si>
  <si>
    <t>TUBO PVC REVESTIMENTO GEOMECANICO NERVURADO STANDARD 206mm</t>
  </si>
  <si>
    <t>TUBO PVC VINILFORT 150mm 6"</t>
  </si>
  <si>
    <t>TUBO REDONDO ALUMINIO 2" x 1/16" = 50,80mm x 1,58mm</t>
  </si>
  <si>
    <t>TUBO RETANGULAR METALON 50 x 30 1,25 GALVANIZADO</t>
  </si>
  <si>
    <t>TV SMART LED, TELA PLANA, 32 POLEGADAS, RESOLUCAO 1920x1080 PIXELS (FULL HD) - LG 32LQ620</t>
  </si>
  <si>
    <t>TV SMART LED, TELA PLANA, 60 POLEGADAS, RESOLUCAO 3840x2160 PIXELS (4K) - LG 60UN7310PSA</t>
  </si>
  <si>
    <t>UNIAO ASSENTO CONICO FERRO LONGO MACHO/FEMEA GALVANIZADO 1"</t>
  </si>
  <si>
    <t>UNIAO ASSENTO CONICO FERRO LONGO MACHO/FEMEA GALVANIZADO 1.1/2"</t>
  </si>
  <si>
    <t>UNIAO ASSENTO CONICO FERRO LONGO MACHO/FEMEA GALVANIZADO 1/2"</t>
  </si>
  <si>
    <t>UNIAO ASSENTO CONICO FERRO LONGO MACHO/FEMEA GALVANIZADO 2"</t>
  </si>
  <si>
    <t>UNIAO ASSENTO CONICO FERRO LONGO MACHO/FEMEA GALVANIZADO 2.1/2"</t>
  </si>
  <si>
    <t>UNIAO ASSENTO CONICO FERRO LONGO MACHO/FEMEA GALVANIZADO 3"</t>
  </si>
  <si>
    <t>UNIAO ASSENTO CONICO FERRO LONGO MACHO/FEMEA GALVANIZADO 3/4"</t>
  </si>
  <si>
    <t>UNIAO ASSENTO CONICO FERRO LONGO MACHO/FEMEA GALVANIZADO 4"</t>
  </si>
  <si>
    <t>UNIDUT CONICO FLEXOR 1/2" TRAMONTINA</t>
  </si>
  <si>
    <t>VALVULA AGULHA 6000 LBS 3/4″ – INOX 316 NPT - ASME B16.34</t>
  </si>
  <si>
    <t>VALVULA DE 2 VIAS BORBOLETA DE 2.1/2" COM ATUADOR ON/OFF - 24VAC</t>
  </si>
  <si>
    <t>VALVULA DE 2 VIAS BORBOLETA DE 8" COM ATUADOR ON/OFF COM PROTECAO NEMA 4X - 24 A 240VAC BELIMO</t>
  </si>
  <si>
    <t>VALVULA DE 3 VIAS BORBOLETA DE 10" COM ATUADOR ON/OFF COM PROTECAO NEMA 4X - 24 A 240VAC</t>
  </si>
  <si>
    <t>VALVULA DE CONTROLE TIPO CARTUCHO 2 VIAS DE 1" COM ATUADOR PROPORCIONAL - 24VAC HONEYWELL</t>
  </si>
  <si>
    <t>VALVULA DE ESFERA EM ACO CARBONO CLASSE 300, ROSCAVEL (BSP OU NPT) 1" REF. NICSA, MGA, EMBRAVEL</t>
  </si>
  <si>
    <t>VALVULA DE ESFERA EM ACO CARBONO CLASSE 300, ROSCAVEL (BSP OU NPT) 1.1/2" REF. NICSA, MGA, EMBRAVEL</t>
  </si>
  <si>
    <t>VALVULA DE ESFERA EM ACO CARBONO CLASSE 300, ROSCAVEL (BSP OU NPT) 1.1/4" REF. NICSA, MGA, EMBRAVEL</t>
  </si>
  <si>
    <t>VALVULA DE ESFERA EM ACO CARBONO CLASSE 300, ROSCAVEL (BSP OU NPT) 2" REF. NICSA, MGA, EMBRAVEL</t>
  </si>
  <si>
    <t>VALVULA DE ESFERA EM ACO CARBONO CLASSE 300, ROSCAVEL (BSP OU NPT) 3" REF. NICSA, MGA, EMBRAVEL</t>
  </si>
  <si>
    <t>VALVULA DE ESFERA EM ACO CARBONO CLASSE 300, ROSCAVEL (BSP OU NPT) 3/4" REF. NICSA, MGA, EMBRAVEL</t>
  </si>
  <si>
    <t>VALVULA DE RETENCAO VERTICAL, DE BRONZE (PN-16) 2.1/2" EXTREMIDADE COM ROSCA</t>
  </si>
  <si>
    <t>VALVULA ESFERA BIPARTIDA 4' FLANGE 150LBS WCB PP - MGA</t>
  </si>
  <si>
    <t>VALVULA ESFERA PASSAGEM PLENA EM LATAO F/F 1/4"</t>
  </si>
  <si>
    <t>VALVULA ESFERA PASSAGEM PLENA EM LATAO F/F 3/4"</t>
  </si>
  <si>
    <t>VALVULA FoFo CONTROLADORA NIVEL MAXIMO DN 200</t>
  </si>
  <si>
    <t>VALVULA FoFo CONTROLADORA NIVEL MAXIMO DN 250</t>
  </si>
  <si>
    <t>VALVULA FoFo CONTROLADORA NIVEL MAXIMO DN 300</t>
  </si>
  <si>
    <t>VALVULA GLOBO BRONZE DISCO METAL PN 16 (CLASSE 150) BSP 1"</t>
  </si>
  <si>
    <t>VALVULA INOX PARA PIA AMERICANA 3.1/2" ASTRA</t>
  </si>
  <si>
    <t>VALVULA METAL CROMADO PARA LAVATORIO 2.3/8" x 1" ESTEVES</t>
  </si>
  <si>
    <t>VALVULA PARA HIDRANTE BRUTO 000.H94.212.16 MIPEL 2.1/2" DECA</t>
  </si>
  <si>
    <t>VALVULA REDUTORA DE PRESSAO P25 1.1/2" EMMETI</t>
  </si>
  <si>
    <t>VALVULA REDUTORA DE PRESSAO REDUX-GE, PN25, SAIDA 1 A 5,5 BAR, 0 A 130°C 1.1/2"</t>
  </si>
  <si>
    <t>VALVULA REDUTORA DE PRESSAO REDUX-GE, PN25, SAIDA 1 A 5,5 BAR, 0 A 130°C 3/4"</t>
  </si>
  <si>
    <t>VALVULA RETENCAO ROSCA PVC 2"</t>
  </si>
  <si>
    <t>VALVULA SEGPOR ALIVIO DE PRESSAO PARA BOILER, 3/4"-1" 10Bar</t>
  </si>
  <si>
    <t>VALVULA SOLENOIDE 1/4 LATAO 2 VIAS 2W025 24 OU 220V</t>
  </si>
  <si>
    <t>VALVULA SOLENOIDE VUVS-L30-B52-D-G38-F8 FESTO</t>
  </si>
  <si>
    <t>VASO SANITARIO COM CAIXA ACOPLADA 3,6 LITROS VILLAGE DECA</t>
  </si>
  <si>
    <t>VASO SANITARIO ESPECIAL ACESSO SAIDA VERTICAL ACESSO PLUS CELITE</t>
  </si>
  <si>
    <t>VASO SANITARIO PARA CAIXA ACOPLADA DECA VOGUE PLUS</t>
  </si>
  <si>
    <t>VENTILADOR 400mm 220V VITAFLEX</t>
  </si>
  <si>
    <t>VENTILADOR AXIAL IN LINE VENT-250L 220V SOLER&amp;PALAU</t>
  </si>
  <si>
    <t>VENTILADOR CENTRIFUGO - LIMIT LOAD NCL-500/6 ARRANJO 4</t>
  </si>
  <si>
    <t>VENTILADOR CENTRIFUGO EM LINHA Ø125mm VENT125L SOLER&amp;PALAU</t>
  </si>
  <si>
    <t>VENTILADOR CENTRIFUGO SIMPLES ASPIRACAO LIMIT LOAD NCLI-350 1,5 ARRANJO 1</t>
  </si>
  <si>
    <t>VENTILADOR MOTOR AXIAL EXAUSTOR D355 35cm 220V 1/2 CV 1F 4P CONDENSADORA DANFOSS HCM HGM 28 36 42 64</t>
  </si>
  <si>
    <t>VENTILADOR RADIAL CENTRIFUGO COD. 60.251 250x102R, 230VAC - NEWORK</t>
  </si>
  <si>
    <t>VENTILADOR/EXAUSTOR CENTRIFUGO EM LINHA D=150mm V=560M3AXC150B MULTIVAC</t>
  </si>
  <si>
    <t>VERGALHAO 1/4" x 2,0m</t>
  </si>
  <si>
    <t>VERGALHAO ZINCADO ROSCA TOTAL, 1/4 " (6,3mm)</t>
  </si>
  <si>
    <t>VERGALHAO ZINCADO ROSCA TOTAL, 3/8 " (10mm)</t>
  </si>
  <si>
    <t>VIDRO ARAMADO 6mm</t>
  </si>
  <si>
    <t>VIDRO LAMINADO INCOLOR 10mm (2 x 5mm)</t>
  </si>
  <si>
    <t>VIGA APARELHADA 6x12cm, EM MACARANDUBA, ANGELIM OU EQUIVALENTE DA REGIAO</t>
  </si>
  <si>
    <t>VIGA MADEIRA BRUTA SALIGNA 5x15,2x3m MADVEI</t>
  </si>
  <si>
    <t>VIGA NAO APARELHADA 6 x12cm EM MACARANDUBA, ANGELIM OU EQUIVALENTE DA REGIAO - BRUTA</t>
  </si>
  <si>
    <t>UNXMES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</si>
  <si>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</si>
  <si>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</si>
  <si>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</si>
  <si>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</si>
  <si>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</si>
  <si>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</si>
  <si>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</si>
  <si>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</si>
  <si>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</si>
  <si>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</si>
  <si>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</si>
  <si>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</si>
  <si>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</si>
  <si>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</si>
  <si>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</si>
  <si>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</si>
  <si>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</si>
  <si>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</si>
  <si>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</si>
  <si>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</si>
  <si>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</si>
  <si>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</si>
  <si>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</si>
  <si>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</si>
  <si>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</si>
  <si>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</si>
  <si>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</si>
  <si>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</si>
  <si>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</si>
  <si>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</si>
  <si>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</si>
  <si>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</si>
  <si>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</si>
  <si>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</si>
  <si>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</si>
  <si>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</si>
  <si>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</si>
  <si>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</si>
  <si>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</si>
  <si>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</si>
  <si>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</si>
  <si>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</si>
  <si>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</si>
  <si>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</si>
  <si>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</si>
  <si>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</si>
  <si>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</si>
  <si>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</si>
  <si>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</si>
  <si>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</si>
  <si>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</si>
  <si>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</si>
  <si>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</si>
  <si>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</si>
  <si>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</si>
  <si>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</si>
  <si>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</si>
  <si>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</si>
  <si>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</si>
  <si>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</si>
  <si>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</si>
  <si>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</si>
  <si>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</si>
  <si>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</si>
  <si>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</si>
  <si>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</si>
  <si>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</si>
  <si>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</si>
  <si>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</si>
  <si>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</si>
  <si>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</si>
  <si>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</si>
  <si>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</si>
  <si>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</si>
  <si>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</si>
  <si>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</si>
  <si>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</si>
  <si>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</si>
  <si>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</si>
  <si>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</si>
  <si>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</si>
  <si>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</si>
  <si>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</si>
  <si>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</si>
  <si>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</si>
  <si>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</si>
  <si>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</si>
  <si>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</si>
  <si>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</si>
  <si>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</si>
  <si>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</si>
  <si>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</si>
  <si>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</si>
  <si>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</si>
  <si>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</si>
  <si>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</si>
  <si>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</si>
  <si>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</si>
  <si>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</si>
  <si>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</si>
  <si>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</si>
  <si>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</si>
  <si>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</si>
  <si>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</si>
  <si>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</si>
  <si>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</si>
  <si>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</si>
  <si>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</si>
  <si>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</si>
  <si>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</si>
  <si>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</si>
  <si>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</si>
  <si>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</si>
  <si>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</si>
  <si>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</si>
  <si>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</si>
  <si>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</si>
  <si>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</si>
  <si>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</si>
  <si>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</si>
  <si>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</si>
  <si>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</si>
  <si>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</si>
  <si>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</si>
  <si>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</si>
  <si>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</si>
  <si>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</si>
  <si>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</si>
  <si>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</si>
  <si>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</si>
  <si>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</si>
  <si>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</si>
  <si>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</si>
  <si>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</si>
  <si>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</si>
  <si>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</si>
  <si>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</si>
  <si>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</si>
  <si>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</si>
  <si>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</si>
  <si>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</si>
  <si>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</si>
  <si>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</si>
  <si>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</si>
  <si>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</si>
  <si>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</si>
  <si>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</si>
  <si>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</si>
  <si>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</si>
  <si>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</si>
  <si>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</si>
  <si>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</si>
  <si>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</si>
  <si>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</si>
  <si>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</si>
  <si>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</si>
  <si>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</si>
  <si>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</si>
  <si>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</si>
  <si>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</si>
  <si>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</si>
  <si>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</si>
  <si>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</si>
  <si>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</si>
  <si>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</si>
  <si>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</si>
  <si>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</si>
  <si>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</si>
  <si>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</si>
  <si>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</si>
  <si>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</si>
  <si>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</si>
  <si>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</si>
  <si>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</si>
  <si>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</si>
  <si>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</si>
  <si>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</si>
  <si>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</si>
  <si>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</si>
  <si>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</si>
  <si>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</si>
  <si>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</si>
  <si>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</si>
  <si>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</si>
  <si>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TELHAMENTO COM TELHA ESTRUTURAL DE FIBROCIMENTO E= 8 MM, COM ATÉ 2 ÁGUAS, INCLUSO IÇAMENTO. AF_07/2019_PS</t>
  </si>
  <si>
    <t>FABRICAÇÃO E INSTALAÇÃO DE TESOURA INTEIRA EM AÇO, VÃO DE 3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</si>
  <si>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</si>
  <si>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</si>
  <si>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</si>
  <si>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</si>
  <si>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</si>
  <si>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</si>
  <si>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</si>
  <si>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</si>
  <si>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</si>
  <si>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</si>
  <si>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</si>
  <si>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</si>
  <si>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</si>
  <si>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</si>
  <si>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</si>
  <si>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</si>
  <si>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</si>
  <si>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</si>
  <si>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</si>
  <si>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</si>
  <si>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</si>
  <si>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</si>
  <si>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</si>
  <si>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</si>
  <si>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</si>
  <si>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</si>
  <si>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</si>
  <si>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</si>
  <si>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</si>
  <si>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</si>
  <si>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</si>
  <si>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</si>
  <si>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</si>
  <si>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</si>
  <si>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</si>
  <si>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</si>
  <si>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</si>
  <si>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</si>
  <si>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</si>
  <si>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</si>
  <si>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</si>
  <si>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</si>
  <si>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</si>
  <si>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</si>
  <si>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</si>
  <si>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</si>
  <si>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</si>
  <si>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</si>
  <si>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</si>
  <si>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</si>
  <si>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</si>
  <si>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</si>
  <si>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</si>
  <si>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</si>
  <si>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</si>
  <si>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</si>
  <si>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</si>
  <si>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</si>
  <si>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</si>
  <si>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</si>
  <si>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</si>
  <si>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</si>
  <si>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</si>
  <si>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</si>
  <si>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</si>
  <si>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</si>
  <si>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</si>
  <si>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</si>
  <si>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</si>
  <si>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</si>
  <si>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</si>
  <si>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</si>
  <si>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</si>
  <si>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</si>
  <si>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</si>
  <si>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</si>
  <si>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</si>
  <si>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</si>
  <si>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</si>
  <si>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</si>
  <si>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</si>
  <si>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</si>
  <si>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</si>
  <si>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</si>
  <si>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</si>
  <si>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</si>
  <si>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</si>
  <si>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</si>
  <si>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</si>
  <si>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</si>
  <si>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</si>
  <si>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</si>
  <si>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</si>
  <si>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</si>
  <si>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</si>
  <si>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</si>
  <si>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</si>
  <si>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</si>
  <si>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</si>
  <si>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</si>
  <si>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</si>
  <si>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</si>
  <si>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</si>
  <si>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</si>
  <si>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</si>
  <si>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</si>
  <si>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</si>
  <si>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</si>
  <si>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</si>
  <si>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</si>
  <si>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</si>
  <si>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</si>
  <si>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</si>
  <si>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</si>
  <si>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</si>
  <si>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</si>
  <si>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</si>
  <si>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</si>
  <si>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</si>
  <si>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</si>
  <si>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</si>
  <si>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</si>
  <si>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</si>
  <si>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</si>
  <si>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</si>
  <si>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</si>
  <si>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</si>
  <si>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</si>
  <si>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</si>
  <si>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</si>
  <si>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</si>
  <si>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</si>
  <si>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</si>
  <si>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</si>
  <si>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</si>
  <si>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</si>
  <si>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</si>
  <si>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</si>
  <si>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</si>
  <si>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</si>
  <si>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</si>
  <si>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</si>
  <si>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</si>
  <si>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</si>
  <si>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</si>
  <si>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</si>
  <si>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</si>
  <si>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</si>
  <si>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</si>
  <si>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</si>
  <si>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</si>
  <si>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</si>
  <si>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</si>
  <si>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</si>
  <si>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</si>
  <si>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</si>
  <si>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</si>
  <si>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</si>
  <si>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</si>
  <si>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</si>
  <si>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</si>
  <si>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</si>
  <si>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</si>
  <si>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</si>
  <si>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</si>
  <si>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</si>
  <si>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</si>
  <si>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</si>
  <si>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</si>
  <si>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</si>
  <si>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</si>
  <si>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</si>
  <si>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</si>
  <si>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</si>
  <si>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</si>
  <si>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</si>
  <si>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</si>
  <si>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</si>
  <si>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</si>
  <si>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</si>
  <si>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</si>
  <si>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</si>
  <si>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</si>
  <si>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</si>
  <si>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</si>
  <si>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</si>
  <si>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</si>
  <si>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</si>
  <si>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</si>
  <si>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</si>
  <si>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</si>
  <si>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</si>
  <si>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</si>
  <si>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</si>
  <si>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</si>
  <si>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</si>
  <si>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</si>
  <si>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</si>
  <si>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</si>
  <si>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</si>
  <si>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</si>
  <si>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</si>
  <si>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</si>
  <si>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</si>
  <si>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</si>
  <si>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</si>
  <si>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</si>
  <si>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</si>
  <si>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</si>
  <si>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</si>
  <si>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</si>
  <si>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</si>
  <si>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</si>
  <si>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</si>
  <si>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</si>
  <si>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</si>
  <si>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</si>
  <si>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</si>
  <si>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</si>
  <si>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</si>
  <si>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</si>
  <si>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</si>
  <si>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</si>
  <si>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</si>
  <si>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</si>
  <si>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</si>
  <si>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</si>
  <si>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</si>
  <si>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</si>
  <si>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</si>
  <si>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</si>
  <si>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</si>
  <si>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</si>
  <si>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</si>
  <si>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</si>
  <si>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</si>
  <si>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</si>
  <si>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</si>
  <si>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</si>
  <si>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</si>
  <si>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</si>
  <si>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</si>
  <si>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</si>
  <si>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</si>
  <si>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</si>
  <si>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</si>
  <si>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</si>
  <si>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</si>
  <si>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</si>
  <si>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</si>
  <si>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</si>
  <si>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</si>
  <si>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</si>
  <si>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</si>
  <si>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</si>
  <si>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</si>
  <si>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</si>
  <si>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</si>
  <si>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</si>
  <si>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</si>
  <si>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</si>
  <si>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</si>
  <si>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</si>
  <si>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</si>
  <si>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</si>
  <si>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</si>
  <si>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</si>
  <si>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</si>
  <si>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</si>
  <si>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</si>
  <si>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</si>
  <si>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</si>
  <si>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</si>
  <si>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</si>
  <si>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</si>
  <si>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</si>
  <si>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</si>
  <si>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</si>
  <si>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</si>
  <si>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</si>
  <si>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</si>
  <si>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</si>
  <si>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</si>
  <si>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</si>
  <si>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</si>
  <si>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</si>
  <si>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</si>
  <si>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</si>
  <si>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</si>
  <si>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</si>
  <si>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</si>
  <si>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</si>
  <si>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</si>
  <si>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</si>
  <si>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</si>
  <si>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</si>
  <si>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</si>
  <si>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</si>
  <si>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</si>
  <si>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</si>
  <si>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</si>
  <si>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</si>
  <si>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</si>
  <si>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</si>
  <si>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</si>
  <si>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</si>
  <si>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</si>
  <si>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</si>
  <si>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</si>
  <si>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</si>
  <si>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</si>
  <si>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</si>
  <si>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</si>
  <si>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</si>
  <si>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</si>
  <si>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</si>
  <si>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</si>
  <si>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</si>
  <si>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</si>
  <si>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</si>
  <si>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</si>
  <si>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</si>
  <si>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</si>
  <si>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</si>
  <si>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</si>
  <si>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</si>
  <si>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</si>
  <si>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</si>
  <si>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</si>
  <si>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</si>
  <si>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</si>
  <si>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</si>
  <si>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</si>
  <si>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</si>
  <si>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</si>
  <si>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</si>
  <si>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</si>
  <si>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</si>
  <si>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</si>
  <si>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</si>
  <si>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</si>
  <si>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</si>
  <si>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</si>
  <si>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</si>
  <si>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</si>
  <si>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</si>
  <si>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</si>
  <si>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</si>
  <si>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</si>
  <si>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</si>
  <si>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</si>
  <si>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</si>
  <si>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</si>
  <si>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</si>
  <si>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</si>
  <si>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</si>
  <si>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</si>
  <si>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</si>
  <si>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</si>
  <si>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</si>
  <si>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</si>
  <si>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</si>
  <si>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</si>
  <si>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</si>
  <si>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</si>
  <si>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</si>
  <si>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</si>
  <si>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</si>
  <si>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</si>
  <si>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</si>
  <si>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</si>
  <si>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</si>
  <si>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</si>
  <si>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</si>
  <si>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</si>
  <si>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</si>
  <si>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</si>
  <si>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</si>
  <si>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</si>
  <si>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</si>
  <si>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</si>
  <si>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</si>
  <si>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</si>
  <si>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</si>
  <si>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</si>
  <si>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</si>
  <si>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</si>
  <si>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</si>
  <si>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</si>
  <si>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</si>
  <si>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</si>
  <si>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</si>
  <si>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</si>
  <si>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</si>
  <si>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</si>
  <si>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</si>
  <si>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</si>
  <si>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</si>
  <si>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</si>
  <si>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</si>
  <si>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</si>
  <si>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</si>
  <si>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</si>
  <si>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</si>
  <si>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</si>
  <si>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</si>
  <si>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</si>
  <si>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</si>
  <si>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</si>
  <si>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</si>
  <si>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</si>
  <si>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</si>
  <si>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</si>
  <si>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</si>
  <si>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</si>
  <si>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</si>
  <si>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</si>
  <si>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</si>
  <si>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</si>
  <si>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</si>
  <si>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</si>
  <si>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</si>
  <si>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</si>
  <si>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</si>
  <si>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</si>
  <si>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</si>
  <si>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</si>
  <si>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</si>
  <si>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</si>
  <si>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</si>
  <si>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</si>
  <si>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</si>
  <si>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</si>
  <si>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</si>
  <si>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</si>
  <si>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</si>
  <si>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</si>
  <si>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</si>
  <si>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</si>
  <si>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</si>
  <si>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</si>
  <si>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</si>
  <si>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</si>
  <si>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</si>
  <si>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</si>
  <si>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</si>
  <si>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</si>
  <si>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</si>
  <si>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</si>
  <si>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</si>
  <si>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</si>
  <si>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</si>
  <si>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</si>
  <si>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</si>
  <si>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</si>
  <si>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</si>
  <si>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</si>
  <si>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</si>
  <si>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</si>
  <si>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</si>
  <si>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</si>
  <si>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</si>
  <si>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</si>
  <si>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</si>
  <si>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</si>
  <si>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</si>
  <si>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</si>
  <si>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</si>
  <si>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</si>
  <si>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</si>
  <si>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</si>
  <si>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</si>
  <si>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</si>
  <si>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</si>
  <si>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</si>
  <si>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</si>
  <si>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</si>
  <si>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</si>
  <si>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</si>
  <si>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</si>
  <si>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</si>
  <si>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</si>
  <si>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</si>
  <si>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</si>
  <si>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</si>
  <si>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</si>
  <si>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</si>
  <si>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</si>
  <si>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</si>
  <si>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</si>
  <si>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</si>
  <si>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</si>
  <si>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</si>
  <si>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</si>
  <si>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</si>
  <si>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</si>
  <si>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</si>
  <si>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</si>
  <si>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</si>
  <si>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</si>
  <si>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</si>
  <si>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</si>
  <si>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</si>
  <si>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</si>
  <si>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</si>
  <si>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</si>
  <si>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</si>
  <si>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</si>
  <si>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</si>
  <si>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</si>
  <si>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</si>
  <si>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</si>
  <si>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</si>
  <si>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</si>
  <si>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</si>
  <si>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</si>
  <si>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</si>
  <si>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</si>
  <si>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</si>
  <si>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</si>
  <si>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</si>
  <si>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</si>
  <si>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</si>
  <si>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</si>
  <si>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</si>
  <si>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</si>
  <si>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</si>
  <si>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</si>
  <si>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</si>
  <si>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</si>
  <si>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</si>
  <si>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</si>
  <si>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</si>
  <si>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</si>
  <si>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</si>
  <si>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</si>
  <si>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</si>
  <si>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</si>
  <si>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</si>
  <si>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</si>
  <si>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</si>
  <si>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</si>
  <si>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</si>
  <si>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</si>
  <si>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</si>
  <si>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</si>
  <si>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</si>
  <si>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</si>
  <si>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</si>
  <si>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</si>
  <si>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</si>
  <si>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</si>
  <si>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</si>
  <si>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</si>
  <si>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</si>
  <si>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</si>
  <si>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</si>
  <si>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</si>
  <si>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</si>
  <si>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</si>
  <si>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</si>
  <si>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</si>
  <si>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</si>
  <si>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</si>
  <si>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</si>
  <si>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</si>
  <si>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</si>
  <si>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</si>
  <si>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</si>
  <si>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</si>
  <si>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</si>
  <si>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</si>
  <si>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</si>
  <si>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</si>
  <si>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</si>
  <si>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</si>
  <si>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</si>
  <si>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</si>
  <si>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</si>
  <si>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</si>
  <si>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</si>
  <si>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</si>
  <si>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</si>
  <si>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</si>
  <si>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</si>
  <si>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</si>
  <si>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</si>
  <si>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</si>
  <si>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</si>
  <si>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</si>
  <si>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</si>
  <si>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</si>
  <si>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</si>
  <si>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</si>
  <si>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</si>
  <si>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</si>
  <si>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</si>
  <si>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</si>
  <si>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</si>
  <si>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</si>
  <si>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</si>
  <si>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</si>
  <si>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</si>
  <si>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</si>
  <si>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</si>
  <si>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</si>
  <si>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</si>
  <si>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</si>
  <si>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</si>
  <si>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</si>
  <si>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</si>
  <si>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</si>
  <si>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</si>
  <si>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</si>
  <si>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</si>
  <si>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</si>
  <si>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</si>
  <si>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</si>
  <si>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</si>
  <si>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</si>
  <si>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</si>
  <si>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</si>
  <si>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</si>
  <si>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</si>
  <si>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</si>
  <si>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</si>
  <si>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</si>
  <si>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</si>
  <si>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</si>
  <si>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</si>
  <si>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</si>
  <si>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</si>
  <si>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</si>
  <si>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</si>
  <si>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</si>
  <si>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</si>
  <si>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</si>
  <si>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</si>
  <si>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</si>
  <si>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</si>
  <si>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</si>
  <si>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</si>
  <si>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</si>
  <si>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</si>
  <si>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</si>
  <si>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</si>
  <si>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</si>
  <si>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</si>
  <si>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</si>
  <si>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</si>
  <si>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</si>
  <si>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</si>
  <si>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</si>
  <si>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</si>
  <si>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</si>
  <si>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</si>
  <si>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</si>
  <si>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</si>
  <si>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</si>
  <si>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</si>
  <si>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</si>
  <si>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</si>
  <si>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</si>
  <si>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</si>
  <si>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</si>
  <si>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</si>
  <si>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</si>
  <si>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</si>
  <si>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</si>
  <si>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</si>
  <si>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</si>
  <si>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</si>
  <si>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</si>
  <si>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</si>
  <si>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</si>
  <si>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</si>
  <si>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</si>
  <si>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</si>
  <si>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</si>
  <si>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</si>
  <si>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</si>
  <si>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</si>
  <si>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</si>
  <si>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</si>
  <si>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</si>
  <si>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</si>
  <si>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</si>
  <si>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</si>
  <si>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</si>
  <si>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</si>
  <si>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</si>
  <si>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</si>
  <si>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</si>
  <si>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</si>
  <si>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</si>
  <si>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</si>
  <si>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</si>
  <si>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</si>
  <si>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</si>
  <si>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</si>
  <si>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</si>
  <si>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</si>
  <si>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</si>
  <si>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</si>
  <si>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</si>
  <si>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</si>
  <si>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</si>
  <si>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</si>
  <si>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</si>
  <si>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</si>
  <si>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</si>
  <si>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</si>
  <si>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</si>
  <si>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</si>
  <si>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</si>
  <si>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</si>
  <si>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</si>
  <si>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</si>
  <si>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</si>
  <si>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</si>
  <si>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</si>
  <si>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</si>
  <si>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</si>
  <si>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</si>
  <si>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</si>
  <si>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</si>
  <si>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</si>
  <si>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</si>
  <si>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</si>
  <si>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</si>
  <si>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</si>
  <si>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</si>
  <si>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</si>
  <si>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</si>
  <si>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</si>
  <si>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</si>
  <si>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</si>
  <si>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</si>
  <si>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</si>
  <si>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</si>
  <si>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</si>
  <si>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</si>
  <si>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</si>
  <si>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</si>
  <si>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</si>
  <si>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</si>
  <si>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</si>
  <si>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</si>
  <si>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</si>
  <si>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</si>
  <si>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</si>
  <si>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</si>
  <si>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</si>
  <si>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</si>
  <si>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</si>
  <si>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</si>
  <si>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</si>
  <si>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</si>
  <si>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</si>
  <si>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</si>
  <si>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</si>
  <si>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</si>
  <si>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</si>
  <si>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</si>
  <si>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</si>
  <si>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</si>
  <si>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</si>
  <si>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</si>
  <si>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</si>
  <si>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</si>
  <si>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</si>
  <si>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</si>
  <si>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</si>
  <si>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</si>
  <si>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</si>
  <si>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</si>
  <si>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</si>
  <si>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</si>
  <si>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</si>
  <si>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</si>
  <si>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</si>
  <si>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</si>
  <si>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</si>
  <si>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</si>
  <si>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</si>
  <si>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</si>
  <si>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</si>
  <si>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</si>
  <si>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</si>
  <si>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</si>
  <si>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</si>
  <si>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</si>
  <si>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</si>
  <si>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</si>
  <si>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</si>
  <si>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</si>
  <si>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</si>
  <si>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</si>
  <si>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</si>
  <si>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</si>
  <si>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</si>
  <si>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</si>
  <si>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</si>
  <si>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</si>
  <si>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</si>
  <si>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</si>
  <si>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</si>
  <si>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</si>
  <si>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</si>
  <si>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</si>
  <si>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</si>
  <si>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</si>
  <si>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</si>
  <si>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</si>
  <si>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</si>
  <si>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</si>
  <si>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</si>
  <si>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</si>
  <si>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</si>
  <si>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</si>
  <si>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</si>
  <si>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</si>
  <si>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</si>
  <si>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</si>
  <si>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</si>
  <si>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</si>
  <si>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</si>
  <si>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</si>
  <si>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</si>
  <si>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</si>
  <si>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</si>
  <si>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</si>
  <si>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</si>
  <si>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</si>
  <si>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</si>
  <si>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</si>
  <si>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</si>
  <si>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</si>
  <si>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</si>
  <si>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</si>
  <si>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</si>
  <si>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</si>
  <si>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</si>
  <si>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</si>
  <si>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</si>
  <si>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</si>
  <si>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</si>
  <si>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</si>
  <si>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</si>
  <si>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</si>
  <si>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</si>
  <si>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</si>
  <si>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</si>
  <si>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</si>
  <si>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</si>
  <si>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</si>
  <si>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</si>
  <si>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</si>
  <si>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</si>
  <si>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</si>
  <si>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</si>
  <si>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</si>
  <si>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</si>
  <si>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</si>
  <si>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</si>
  <si>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</si>
  <si>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</si>
  <si>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</si>
  <si>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</si>
  <si>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</si>
  <si>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</si>
  <si>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</si>
  <si>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</si>
  <si>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</si>
  <si>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</si>
  <si>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</si>
  <si>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</si>
  <si>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</si>
  <si>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</si>
  <si>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</si>
  <si>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</si>
  <si>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</si>
  <si>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</si>
  <si>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</si>
  <si>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</si>
  <si>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</si>
  <si>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</si>
  <si>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</si>
  <si>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</si>
  <si>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</si>
  <si>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</si>
  <si>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</si>
  <si>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</si>
  <si>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</si>
  <si>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</si>
  <si>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</si>
  <si>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</si>
  <si>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</si>
  <si>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</si>
  <si>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</si>
  <si>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</si>
  <si>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</si>
  <si>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</si>
  <si>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</si>
  <si>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</si>
  <si>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</si>
  <si>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</si>
  <si>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</si>
  <si>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</si>
  <si>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</si>
  <si>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</si>
  <si>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</si>
  <si>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</si>
  <si>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</si>
  <si>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</si>
  <si>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</si>
  <si>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</si>
  <si>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</si>
  <si>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</si>
  <si>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</si>
  <si>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</si>
  <si>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</si>
  <si>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</si>
  <si>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</si>
  <si>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</si>
  <si>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</si>
  <si>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</si>
  <si>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</si>
  <si>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</si>
  <si>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</si>
  <si>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</si>
  <si>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</si>
  <si>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</si>
  <si>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</si>
  <si>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</si>
  <si>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</si>
  <si>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</si>
  <si>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</si>
  <si>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</si>
  <si>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</si>
  <si>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</si>
  <si>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</si>
  <si>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</si>
  <si>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</si>
  <si>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</si>
  <si>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</si>
  <si>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</si>
  <si>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</si>
  <si>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</si>
  <si>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</si>
  <si>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</si>
  <si>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</si>
  <si>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</si>
  <si>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</si>
  <si>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</si>
  <si>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</si>
  <si>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</si>
  <si>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</si>
  <si>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</si>
  <si>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</si>
  <si>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</si>
  <si>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</si>
  <si>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</si>
  <si>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</si>
  <si>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</si>
  <si>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</si>
  <si>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</si>
  <si>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</si>
  <si>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</si>
  <si>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</si>
  <si>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</si>
  <si>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</si>
  <si>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</si>
  <si>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</si>
  <si>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</si>
  <si>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</si>
  <si>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</si>
  <si>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</si>
  <si>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</si>
  <si>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</si>
  <si>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</si>
  <si>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</si>
  <si>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</si>
  <si>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</si>
  <si>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</si>
  <si>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</si>
  <si>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</si>
  <si>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</si>
  <si>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</si>
  <si>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</si>
  <si>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</si>
  <si>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</si>
  <si>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</si>
  <si>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</si>
  <si>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</si>
  <si>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</si>
  <si>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</si>
  <si>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</si>
  <si>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</si>
  <si>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</si>
  <si>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</si>
  <si>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</si>
  <si>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</si>
  <si>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</si>
  <si>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</si>
  <si>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</si>
  <si>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</si>
  <si>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</si>
  <si>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</si>
  <si>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</si>
  <si>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</si>
  <si>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</si>
  <si>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</si>
  <si>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</si>
  <si>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</si>
  <si>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</si>
  <si>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</si>
  <si>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</si>
  <si>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</si>
  <si>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</si>
  <si>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</si>
  <si>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</si>
  <si>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</si>
  <si>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</si>
  <si>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</si>
  <si>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</si>
  <si>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</si>
  <si>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</si>
  <si>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</si>
  <si>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</si>
  <si>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</si>
  <si>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</si>
  <si>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</si>
  <si>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</si>
  <si>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</si>
  <si>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</si>
  <si>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</si>
  <si>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</si>
  <si>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</si>
  <si>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</si>
  <si>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</si>
  <si>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</si>
  <si>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</si>
  <si>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</si>
  <si>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</si>
  <si>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</si>
  <si>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</si>
  <si>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</si>
  <si>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</si>
  <si>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</si>
  <si>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</si>
  <si>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</si>
  <si>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</si>
  <si>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</si>
  <si>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</si>
  <si>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</si>
  <si>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</si>
  <si>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</si>
  <si>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</si>
  <si>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</si>
  <si>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</si>
  <si>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</si>
  <si>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</si>
  <si>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</si>
  <si>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</si>
  <si>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</si>
  <si>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</si>
  <si>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</si>
  <si>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</si>
  <si>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</si>
  <si>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</si>
  <si>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</si>
  <si>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</si>
  <si>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</si>
  <si>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</si>
  <si>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</si>
  <si>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</si>
  <si>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</si>
  <si>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</si>
  <si>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</si>
  <si>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</si>
  <si>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</si>
  <si>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</si>
  <si>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</si>
  <si>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</si>
  <si>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</si>
  <si>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</si>
  <si>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</si>
  <si>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</si>
  <si>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</si>
  <si>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</si>
  <si>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</si>
  <si>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</si>
  <si>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</si>
  <si>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</si>
  <si>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</si>
  <si>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</si>
  <si>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</si>
  <si>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</si>
  <si>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</si>
  <si>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</si>
  <si>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</si>
  <si>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</si>
  <si>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</si>
  <si>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</si>
  <si>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</si>
  <si>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</si>
  <si>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</si>
  <si>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</si>
  <si>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</si>
  <si>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</si>
  <si>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</si>
  <si>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</si>
  <si>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</si>
  <si>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</si>
  <si>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</si>
  <si>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</si>
  <si>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</si>
  <si>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</si>
  <si>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</si>
  <si>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</si>
  <si>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</si>
  <si>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</si>
  <si>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</si>
  <si>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</si>
  <si>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</si>
  <si>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</si>
  <si>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</si>
  <si>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</si>
  <si>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</si>
  <si>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</si>
  <si>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</si>
  <si>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</si>
  <si>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</si>
  <si>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</si>
  <si>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</si>
  <si>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</si>
  <si>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</si>
  <si>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</si>
  <si>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</si>
  <si>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</si>
  <si>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</si>
  <si>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</si>
  <si>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</si>
  <si>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</si>
  <si>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</si>
  <si>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</si>
  <si>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</si>
  <si>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</si>
  <si>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</si>
  <si>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</si>
  <si>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</si>
  <si>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</si>
  <si>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</si>
  <si>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</si>
  <si>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</si>
  <si>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</si>
  <si>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</si>
  <si>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</si>
  <si>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</si>
  <si>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</si>
  <si>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</si>
  <si>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</si>
  <si>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</si>
  <si>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</si>
  <si>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</si>
  <si>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</si>
  <si>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</si>
  <si>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</si>
  <si>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</si>
  <si>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</si>
  <si>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</si>
  <si>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</si>
  <si>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</si>
  <si>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</si>
  <si>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</si>
  <si>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</si>
  <si>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</si>
  <si>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</si>
  <si>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</si>
  <si>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</si>
  <si>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</si>
  <si>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</si>
  <si>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</si>
  <si>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</si>
  <si>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</si>
  <si>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</si>
  <si>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</si>
  <si>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</si>
  <si>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</si>
  <si>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</si>
  <si>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</si>
  <si>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</si>
  <si>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</si>
  <si>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</si>
  <si>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</si>
  <si>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</si>
  <si>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</si>
  <si>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</si>
  <si>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</si>
  <si>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</si>
  <si>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</si>
  <si>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</si>
  <si>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</si>
  <si>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</si>
  <si>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</si>
  <si>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</si>
  <si>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</si>
  <si>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</si>
  <si>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</si>
  <si>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</si>
  <si>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</si>
  <si>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</si>
  <si>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</si>
  <si>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</si>
  <si>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</si>
  <si>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</si>
  <si>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</si>
  <si>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</si>
  <si>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</si>
  <si>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</si>
  <si>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</si>
  <si>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</si>
  <si>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</si>
  <si>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</si>
  <si>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</si>
  <si>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</si>
  <si>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</si>
  <si>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</si>
  <si>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</si>
  <si>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</si>
  <si>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</si>
  <si>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</si>
  <si>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</si>
  <si>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</si>
  <si>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</si>
  <si>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</si>
  <si>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</si>
  <si>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</si>
  <si>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</si>
  <si>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</si>
  <si>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</si>
  <si>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</si>
  <si>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</si>
  <si>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</si>
  <si>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</si>
  <si>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</si>
  <si>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</si>
  <si>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</si>
  <si>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</si>
  <si>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</si>
  <si>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</si>
  <si>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</si>
  <si>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</si>
  <si>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</si>
  <si>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</si>
  <si>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</si>
  <si>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</si>
  <si>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</si>
  <si>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</si>
  <si>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</si>
  <si>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</si>
  <si>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</si>
  <si>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</si>
  <si>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</si>
  <si>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</si>
  <si>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</si>
  <si>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</si>
  <si>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</si>
  <si>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</si>
  <si>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</si>
  <si>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</si>
  <si>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</si>
  <si>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</si>
  <si>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</si>
  <si>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</si>
  <si>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</si>
  <si>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</si>
  <si>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</si>
  <si>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</si>
  <si>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</si>
  <si>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</si>
  <si>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</si>
  <si>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</si>
  <si>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</si>
  <si>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</si>
  <si>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</si>
  <si>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</si>
  <si>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</si>
  <si>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</si>
  <si>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</si>
  <si>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</si>
  <si>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</si>
  <si>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</si>
  <si>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</si>
  <si>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</si>
  <si>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</si>
  <si>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</si>
  <si>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</si>
  <si>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</si>
  <si>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</si>
  <si>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</si>
  <si>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</si>
  <si>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</si>
  <si>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</si>
  <si>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</si>
  <si>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</si>
  <si>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</si>
  <si>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</si>
  <si>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</si>
  <si>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</si>
  <si>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</si>
  <si>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</si>
  <si>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</si>
  <si>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</si>
  <si>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</si>
  <si>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</si>
  <si>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</si>
  <si>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</si>
  <si>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</si>
  <si>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</si>
  <si>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</si>
  <si>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</si>
  <si>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</si>
  <si>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</si>
  <si>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</si>
  <si>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</si>
  <si>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</si>
  <si>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</si>
  <si>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</si>
  <si>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</si>
  <si>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</si>
  <si>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</si>
  <si>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</si>
  <si>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</si>
  <si>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</si>
  <si>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</si>
  <si>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</si>
  <si>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</si>
  <si>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</si>
  <si>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</si>
  <si>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</si>
  <si>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</si>
  <si>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</si>
  <si>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</si>
  <si>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</si>
  <si>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</si>
  <si>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</si>
  <si>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</si>
  <si>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</si>
  <si>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</si>
  <si>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</si>
  <si>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</si>
  <si>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</si>
  <si>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</si>
  <si>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</si>
  <si>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</si>
  <si>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</si>
  <si>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</si>
  <si>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</si>
  <si>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</si>
  <si>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</si>
  <si>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</si>
  <si>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</si>
  <si>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</si>
  <si>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</si>
  <si>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</si>
  <si>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</si>
  <si>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</si>
  <si>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</si>
  <si>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</si>
  <si>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</si>
  <si>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</si>
  <si>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</si>
  <si>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</si>
  <si>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</si>
  <si>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</si>
  <si>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</si>
  <si>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</si>
  <si>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</si>
  <si>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</si>
  <si>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</si>
  <si>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</si>
  <si>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</si>
  <si>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</si>
  <si>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</si>
  <si>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</si>
  <si>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</si>
  <si>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</si>
  <si>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</si>
  <si>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</si>
  <si>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</si>
  <si>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</si>
  <si>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</si>
  <si>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</si>
  <si>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</si>
  <si>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</si>
  <si>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</si>
  <si>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</si>
  <si>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</si>
  <si>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</si>
  <si>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</si>
  <si>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</si>
  <si>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</si>
  <si>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</si>
  <si>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</si>
  <si>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</si>
  <si>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</si>
  <si>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</si>
  <si>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</si>
  <si>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</si>
  <si>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</si>
  <si>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</si>
  <si>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</si>
  <si>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</si>
  <si>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</si>
  <si>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</si>
  <si>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</si>
  <si>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</si>
  <si>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</si>
  <si>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</si>
  <si>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</si>
  <si>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</si>
  <si>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</si>
  <si>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</si>
  <si>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</si>
  <si>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</si>
  <si>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</si>
  <si>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</si>
  <si>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</si>
  <si>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</si>
  <si>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</si>
  <si>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</si>
  <si>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</si>
  <si>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</si>
  <si>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</si>
  <si>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</si>
  <si>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</si>
  <si>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</si>
  <si>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</si>
  <si>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</si>
  <si>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</si>
  <si>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</si>
  <si>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</si>
  <si>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</si>
  <si>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</si>
  <si>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</si>
  <si>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</si>
  <si>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</si>
  <si>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</si>
  <si>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</si>
  <si>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</si>
  <si>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</si>
  <si>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</si>
  <si>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</si>
  <si>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</si>
  <si>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</si>
  <si>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</si>
  <si>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</si>
  <si>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</si>
  <si>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</si>
  <si>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</si>
  <si>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</si>
  <si>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</si>
  <si>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</si>
  <si>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</si>
  <si>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</si>
  <si>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</si>
  <si>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</si>
  <si>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</si>
  <si>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</si>
  <si>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</si>
  <si>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</si>
  <si>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</si>
  <si>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</si>
  <si>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</si>
  <si>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</si>
  <si>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</si>
  <si>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</si>
  <si>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</si>
  <si>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</si>
  <si>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</si>
  <si>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</si>
  <si>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</si>
  <si>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</si>
  <si>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</si>
  <si>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</si>
  <si>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</si>
  <si>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</si>
  <si>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</si>
  <si>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</si>
  <si>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</si>
  <si>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</si>
  <si>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</si>
  <si>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</si>
  <si>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</si>
  <si>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</si>
  <si>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</si>
  <si>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</si>
  <si>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</si>
  <si>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</si>
  <si>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</si>
  <si>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</si>
  <si>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</si>
  <si>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</si>
  <si>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</si>
  <si>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</si>
  <si>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</si>
  <si>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</si>
  <si>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</si>
  <si>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</si>
  <si>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</si>
  <si>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</si>
  <si>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</si>
  <si>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</si>
  <si>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</si>
  <si>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</si>
  <si>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</si>
  <si>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</si>
  <si>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</si>
  <si>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</si>
  <si>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</si>
  <si>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</si>
  <si>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</si>
  <si>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</si>
  <si>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</si>
  <si>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</si>
  <si>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</si>
  <si>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</si>
  <si>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</si>
  <si>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</si>
  <si>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</si>
  <si>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</si>
  <si>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</si>
  <si>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</si>
  <si>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</si>
  <si>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</si>
  <si>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</si>
  <si>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</si>
  <si>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</si>
  <si>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</si>
  <si>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</si>
  <si>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</si>
  <si>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</si>
  <si>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</si>
  <si>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</si>
  <si>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</si>
  <si>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</si>
  <si>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</si>
  <si>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</si>
  <si>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</si>
  <si>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</si>
  <si>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</si>
  <si>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</si>
  <si>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</si>
  <si>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</si>
  <si>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</si>
  <si>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</si>
  <si>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</si>
  <si>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</si>
  <si>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</si>
  <si>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</si>
  <si>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</si>
  <si>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</si>
  <si>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</si>
  <si>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</si>
  <si>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</si>
  <si>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</si>
  <si>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</si>
  <si>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</si>
  <si>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</si>
  <si>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</si>
  <si>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</si>
  <si>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</si>
  <si>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</si>
  <si>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</si>
  <si>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</si>
  <si>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</si>
  <si>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</si>
  <si>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</si>
  <si>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</si>
  <si>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</si>
  <si>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</si>
  <si>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</si>
  <si>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</si>
  <si>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</si>
  <si>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</si>
  <si>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</si>
  <si>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</si>
  <si>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</si>
  <si>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</si>
  <si>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</si>
  <si>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</si>
  <si>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</si>
  <si>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</si>
  <si>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</si>
  <si>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</si>
  <si>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</si>
  <si>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</si>
  <si>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</si>
  <si>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</si>
  <si>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</si>
  <si>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</si>
  <si>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</si>
  <si>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</si>
  <si>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</si>
  <si>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</si>
  <si>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</si>
  <si>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</si>
  <si>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</si>
  <si>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</si>
  <si>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</si>
  <si>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</si>
  <si>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</si>
  <si>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</si>
  <si>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</si>
  <si>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</si>
  <si>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</si>
  <si>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</si>
  <si>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</si>
  <si>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</si>
  <si>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</si>
  <si>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</si>
  <si>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</si>
  <si>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</si>
  <si>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</si>
  <si>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</si>
  <si>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</si>
  <si>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</si>
  <si>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</si>
  <si>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</si>
  <si>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</si>
  <si>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</si>
  <si>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</si>
  <si>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</si>
  <si>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</si>
  <si>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</si>
  <si>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</si>
  <si>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</si>
  <si>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</si>
  <si>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</si>
  <si>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</si>
  <si>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</si>
  <si>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</si>
  <si>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</si>
  <si>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</si>
  <si>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</si>
  <si>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</si>
  <si>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</si>
  <si>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</si>
  <si>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</si>
  <si>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</si>
  <si>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</si>
  <si>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</si>
  <si>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</si>
  <si>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</si>
  <si>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</si>
  <si>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</si>
  <si>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</si>
  <si>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</si>
  <si>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</si>
  <si>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</si>
  <si>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</si>
  <si>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</si>
  <si>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</si>
  <si>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</si>
  <si>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</si>
  <si>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</si>
  <si>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</si>
  <si>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</si>
  <si>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</si>
  <si>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</si>
  <si>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</si>
  <si>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</si>
  <si>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</si>
  <si>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</si>
  <si>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</si>
  <si>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</si>
  <si>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</si>
  <si>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</si>
  <si>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</si>
  <si>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</si>
  <si>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</si>
  <si>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</si>
  <si>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</si>
  <si>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</si>
  <si>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</si>
  <si>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</si>
  <si>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</si>
  <si>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</si>
  <si>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</si>
  <si>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</si>
  <si>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</si>
  <si>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</si>
  <si>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</si>
  <si>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</si>
  <si>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</si>
  <si>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</si>
  <si>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</si>
  <si>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</si>
  <si>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</si>
  <si>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</si>
  <si>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</si>
  <si>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</si>
  <si>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</si>
  <si>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</si>
  <si>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</si>
  <si>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</si>
  <si>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</si>
  <si>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</si>
  <si>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</si>
  <si>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</si>
  <si>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</si>
  <si>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</si>
  <si>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</si>
  <si>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</si>
  <si>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</si>
  <si>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</si>
  <si>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</si>
  <si>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</si>
  <si>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</si>
  <si>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</si>
  <si>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</si>
  <si>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</si>
  <si>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</si>
  <si>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</si>
  <si>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</si>
  <si>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</si>
  <si>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</si>
  <si>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</si>
  <si>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</si>
  <si>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</si>
  <si>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</si>
  <si>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</si>
  <si>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</si>
  <si>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</si>
  <si>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</si>
  <si>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</si>
  <si>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</si>
  <si>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</si>
  <si>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</si>
  <si>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</si>
  <si>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</si>
  <si>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</si>
  <si>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</si>
  <si>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</si>
  <si>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</si>
  <si>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</si>
  <si>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</si>
  <si>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</si>
  <si>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</si>
  <si>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</si>
  <si>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</si>
  <si>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</si>
  <si>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</si>
  <si>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</si>
  <si>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</si>
  <si>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</si>
  <si>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</si>
  <si>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</si>
  <si>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</si>
  <si>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</si>
  <si>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</si>
  <si>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</si>
  <si>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</si>
  <si>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</si>
  <si>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</si>
  <si>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</si>
  <si>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</si>
  <si>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</si>
  <si>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</si>
  <si>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</si>
  <si>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</si>
  <si>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</si>
  <si>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</si>
  <si>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</si>
  <si>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</si>
  <si>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</si>
  <si>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</si>
  <si>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</si>
  <si>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</si>
  <si>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</si>
  <si>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</si>
  <si>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</si>
  <si>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</si>
  <si>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</si>
  <si>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</si>
  <si>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</si>
  <si>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</si>
  <si>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</si>
  <si>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</si>
  <si>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</si>
  <si>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</si>
  <si>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</si>
  <si>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</si>
  <si>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</si>
  <si>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</si>
  <si>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</si>
  <si>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</si>
  <si>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</si>
  <si>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</si>
  <si>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</si>
  <si>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</si>
  <si>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</si>
  <si>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</si>
  <si>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</si>
  <si>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</si>
  <si>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</si>
  <si>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</si>
  <si>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</si>
  <si>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</si>
  <si>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</si>
  <si>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</si>
  <si>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</si>
  <si>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</si>
  <si>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</si>
  <si>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</si>
  <si>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</si>
  <si>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</si>
  <si>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</si>
  <si>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</si>
  <si>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</si>
  <si>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</si>
  <si>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</si>
  <si>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</si>
  <si>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</si>
  <si>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</si>
  <si>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</si>
  <si>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</si>
  <si>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</si>
  <si>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</si>
  <si>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</si>
  <si>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</si>
  <si>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</si>
  <si>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</si>
  <si>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</si>
  <si>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</si>
  <si>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</si>
  <si>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</si>
  <si>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</si>
  <si>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</si>
  <si>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</si>
  <si>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</si>
  <si>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</si>
  <si>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</si>
  <si>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</si>
  <si>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</si>
  <si>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</si>
  <si>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</si>
  <si>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</si>
  <si>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</si>
  <si>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</si>
  <si>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</si>
  <si>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</si>
  <si>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</si>
  <si>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</si>
  <si>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</si>
  <si>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</si>
  <si>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</si>
  <si>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</si>
  <si>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</si>
  <si>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</si>
  <si>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</si>
  <si>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</si>
  <si>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</si>
  <si>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</si>
  <si>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</si>
  <si>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</si>
  <si>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</si>
  <si>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</si>
  <si>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</si>
  <si>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</si>
  <si>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</si>
  <si>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</si>
  <si>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</si>
  <si>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</si>
  <si>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</si>
  <si>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</si>
  <si>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</si>
  <si>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</si>
  <si>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</si>
  <si>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</si>
  <si>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</si>
  <si>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</si>
  <si>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</si>
  <si>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</si>
  <si>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</si>
  <si>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</si>
  <si>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</si>
  <si>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</si>
  <si>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</si>
  <si>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</si>
  <si>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</si>
  <si>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</si>
  <si>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</si>
  <si>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</si>
  <si>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</si>
  <si>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</si>
  <si>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</si>
  <si>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</si>
  <si>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</si>
  <si>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</si>
  <si>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</si>
  <si>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</si>
  <si>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</si>
  <si>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</si>
  <si>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</si>
  <si>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</si>
  <si>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</si>
  <si>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</si>
  <si>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</si>
  <si>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</si>
  <si>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</si>
  <si>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</si>
  <si>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</si>
  <si>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</si>
  <si>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</si>
  <si>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</si>
  <si>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</si>
  <si>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</si>
  <si>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</si>
  <si>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</si>
  <si>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</si>
  <si>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</si>
  <si>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</si>
  <si>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</si>
  <si>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</si>
  <si>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</si>
  <si>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</si>
  <si>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</si>
  <si>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</si>
  <si>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</si>
  <si>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</si>
  <si>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</si>
  <si>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</si>
  <si>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</si>
  <si>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</si>
  <si>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</si>
  <si>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</si>
  <si>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</si>
  <si>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</si>
  <si>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</si>
  <si>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</si>
  <si>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</si>
  <si>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</si>
  <si>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</si>
  <si>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</si>
  <si>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</si>
  <si>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</si>
  <si>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</si>
  <si>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</si>
  <si>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</si>
  <si>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</si>
  <si>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</si>
  <si>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</si>
  <si>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</si>
  <si>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</si>
  <si>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</si>
  <si>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</si>
  <si>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</si>
  <si>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</si>
  <si>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</si>
  <si>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</si>
  <si>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</si>
  <si>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</si>
  <si>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</si>
  <si>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</si>
  <si>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</si>
  <si>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</si>
  <si>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</si>
  <si>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</si>
  <si>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</si>
  <si>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</si>
  <si>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</si>
  <si>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</si>
  <si>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</si>
  <si>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</si>
  <si>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</si>
  <si>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</si>
  <si>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</si>
  <si>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</si>
  <si>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</si>
  <si>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</si>
  <si>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</si>
  <si>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</si>
  <si>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</si>
  <si>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</si>
  <si>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</si>
  <si>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</si>
  <si>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</si>
  <si>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</si>
  <si>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</si>
  <si>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</si>
  <si>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</si>
  <si>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</si>
  <si>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</si>
  <si>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</si>
  <si>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</si>
  <si>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</si>
  <si>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</si>
  <si>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</si>
  <si>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</si>
  <si>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</si>
  <si>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</si>
  <si>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</si>
  <si>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</si>
  <si>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</si>
  <si>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</si>
  <si>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</si>
  <si>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</si>
  <si>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</si>
  <si>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</si>
  <si>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</si>
  <si>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</si>
  <si>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</si>
  <si>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</si>
  <si>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</si>
  <si>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</si>
  <si>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</si>
  <si>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</si>
  <si>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</si>
  <si>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</si>
  <si>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</si>
  <si>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</si>
  <si>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</si>
  <si>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</si>
  <si>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</si>
  <si>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</si>
  <si>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</si>
  <si>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</si>
  <si>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</si>
  <si>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</si>
  <si>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</si>
  <si>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</si>
  <si>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</si>
  <si>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</si>
  <si>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</si>
  <si>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</si>
  <si>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</si>
  <si>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</si>
  <si>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</si>
  <si>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</si>
  <si>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</si>
  <si>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</si>
  <si>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</si>
  <si>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</si>
  <si>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</si>
  <si>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</si>
  <si>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</si>
  <si>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</si>
  <si>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</si>
  <si>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</si>
  <si>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</si>
  <si>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</si>
  <si>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</si>
  <si>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</si>
  <si>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</si>
  <si>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</si>
  <si>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</si>
  <si>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</si>
  <si>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</si>
  <si>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</si>
  <si>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</si>
  <si>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</si>
  <si>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</si>
  <si>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</si>
  <si>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</si>
  <si>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</si>
  <si>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</si>
  <si>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</si>
  <si>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</si>
  <si>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</si>
  <si>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</si>
  <si>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</si>
  <si>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</si>
  <si>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</si>
  <si>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</si>
  <si>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</si>
  <si>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</si>
  <si>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</si>
  <si>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</si>
  <si>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</si>
  <si>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</si>
  <si>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</si>
  <si>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</si>
  <si>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</si>
  <si>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JANELA BASCULANTE (MAXIM-AR) PVC BRANCO 0,60x1,2m LINHA ITEC</t>
  </si>
  <si>
    <t>PORTAO DE CORRER EM ALUMINIO PINTURA ELETROSTATICA BRANCA</t>
  </si>
  <si>
    <t>ABRACADEIRA TIPO UNHA 1.1/2"</t>
  </si>
  <si>
    <t>ACABAMENTO DE REGISTRO PRESSAO ACABAMENTO CROMADO 1/2" TARGA DECA</t>
  </si>
  <si>
    <t>ACESSIBILIDADE - ALARME PCD / PNE AUDIOVISUAL SEM FIO (WIRELESS) - LV A PILHA</t>
  </si>
  <si>
    <t>ACESSIBILIDADE - MAPA TATIL BRAILLE/RELEVO ACRILICO 40x60cm</t>
  </si>
  <si>
    <t>ACESSIBILIDADE - TAPETE BORRACHA P/SINALIZAR ATENDIMENTO PREFERENCIAL 1,20x80cm</t>
  </si>
  <si>
    <t>ACIONADOR SINALEIRO SIRENE ESCOLAR/ INDUSTRIAL PROGRAMADOR BEATEK TOK CERTO 3 LLL</t>
  </si>
  <si>
    <t>ADAPTADOR STORZ METAL ROSCA 1.1/2"x1.1/2"</t>
  </si>
  <si>
    <t>ADESIVO (COLA) VEDACIT BASE ACRILICO PARA ARGAMASSAS (18L)</t>
  </si>
  <si>
    <t>ADESIVO PARA PVC 850GR</t>
  </si>
  <si>
    <t>ADICIONAL 40% DE INSALUBRIDADE NR38 - SERVENTE</t>
  </si>
  <si>
    <t>ADITIVO SUPERPLASTIFICANTE PARA CONCRETO VEDACIT (200 LITROS)</t>
  </si>
  <si>
    <t>ADUELA/ GALERIA PRE-MOLDADA DE CONCRETO ARMADO, SECAO QUADRADA INTERNA DE 1,50x1,50m, MISULA DE 20x 20cm, C = 1,00m, ESPESSURA 15cm, TB-45 E FCK DO CONCRETO 30 MPA</t>
  </si>
  <si>
    <t>ADUELA/ GALERIA PRE-MOLDADA DE CONCRETO ARMADO, SECAO QUADRADA INTERNA DE 2,50x2,50m, MISULA DE 20x 20cm, C = 1,00m, ESPESSURA 20cm, TB-45 E FCK DO CONCRETO 30 MPA</t>
  </si>
  <si>
    <t>ALIZAR/ PERFIL ARREMATE M18 18mm BRANCO TEXTURIZADO</t>
  </si>
  <si>
    <t>ALUGUEL MENSAL ANDAIME TUBULAR 1,50 x 1,50m</t>
  </si>
  <si>
    <t>AMORTECEDOR CALCO P 100x100x25mm 700KG VIBRA-STOP</t>
  </si>
  <si>
    <t>AMOSTRA SHELBY ABNT NBR 9820 DIAMETRO 3"</t>
  </si>
  <si>
    <t>AMPERIMETRO DIGITAL AD22 DE 0-100A - ALIMENTACAO 60~380VCA</t>
  </si>
  <si>
    <t>ANEL DE CONCRETO ARMADO COM FUNDO, PARA FOSSA E POCO 1,50 x 0,50m</t>
  </si>
  <si>
    <t>ANEL DE REGULAGEM ALUMINIO PARA CAIXA 4x2 AN42 - STAMPLAC</t>
  </si>
  <si>
    <t>ANEL EM CONCRETO ARMADO, LISO, PARA POCOS DE INSPECAO, COM FUNDO, DIAMETRO INTERNO DE 0,60m E ALTURA DE 0,50m</t>
  </si>
  <si>
    <t>ANEL PRE-MOLDADO DE CONCRETO 1,50m x 0,50m</t>
  </si>
  <si>
    <t>ANEL PRE-MOLDADO DE CONCRETO 1,00 x 0,60m</t>
  </si>
  <si>
    <t>ANEL PRE-MOLDADO DE CONCRETO 1,50 x 0,50m</t>
  </si>
  <si>
    <t>AQUECEDOR - BOILER ELETRICO ALTA PRESSAO HORIZONTAL 150L ALBACETE</t>
  </si>
  <si>
    <t>AQUECEDOR - BOILER ELETRICO BAIXA PRESSAO VERTICAL 300 LITROS</t>
  </si>
  <si>
    <t>AQUECEDOR - BOILER VERTICAL ELETRICO 100 LITROS THERMANS</t>
  </si>
  <si>
    <t>AQUECEDOR A GAS AUTOMATICO RUA/GLP 8 LTS LZ 800EF-B LORENZETTI</t>
  </si>
  <si>
    <t>AQUECEDOR A GAS AUTOMATICO RUA/GLP/NAFTA 23 LTS LORENZETTI</t>
  </si>
  <si>
    <t>AQUECEDOR A GAS GN INOX 20 LTS KO20DI KOMECO</t>
  </si>
  <si>
    <t>AQUECEDOR PARA PISCINA - TROCADOR DE CALOR SD-25 SODRAMAR</t>
  </si>
  <si>
    <t>AQUECEDOR SISTEMA SOLAR 300L COM 2 COLETORES UBERSOL</t>
  </si>
  <si>
    <t>AQUECEDOR TIPO ACUMULACAO / BOILER 130 LITROS ORBIS</t>
  </si>
  <si>
    <t>AQUECIMENTO ELETR.FLUIDO ASFALTO-CALDEIRA 8CV</t>
  </si>
  <si>
    <t>AR CONDICIONADO - EVAPORADORA TIPO DUTO SET-FREE 1HP HITACHI</t>
  </si>
  <si>
    <t>AR CONDICIONADO - EVAPORADORA VRF MIDEA V6 SPLIT PAREDE 02HP CARRIER</t>
  </si>
  <si>
    <t>AR CONDICIONADO - FANCOLETE DUTO CARRIER 1 TR</t>
  </si>
  <si>
    <t>AR CONDICIONADO - FANCOLETE DUTO CARRIER 2,5 TR'S</t>
  </si>
  <si>
    <t>ARAME GALVANIZADO #18 BWG (0,009 kg/m)</t>
  </si>
  <si>
    <t>ARANDELA PARA PAREDE EM ACO INOX - TLF 22 INDUSPAR</t>
  </si>
  <si>
    <t>ARGAMASSA VEDATOP PARA CONCRETO E ARGAMASSAS</t>
  </si>
  <si>
    <t>ARMARIO DE ACO COM 2 PORTAS 198x90x40cm COM 4 PRATELEIRAS</t>
  </si>
  <si>
    <t>ARMARIO DE SOBREPOR PARA WC 0,33x0,485 COM ESPELHO - CRIS-METAL</t>
  </si>
  <si>
    <t>ARMARIO/ABRIGO DE INCENDIO 90x120x18 2 PORTAS PARA 4 MANGUEIRAS</t>
  </si>
  <si>
    <t>ASSOALHO DE TABUA CORRIDA DE CUMARU EXTRA 15 x 2cm</t>
  </si>
  <si>
    <t>ASSOALHO MUIRACATIARA RAJADO 10 x 2cm</t>
  </si>
  <si>
    <t>ASSOALHO TABUA CORRIDA PEROBA MICA EXTRA 15 x 2mm</t>
  </si>
  <si>
    <t>ASSOALHO TABUA CORRIDA PEROBA ROSA COM REGUAS DE 10 x 2cm</t>
  </si>
  <si>
    <t>AUTOTRANSFORMADOR TRIFASICO A SECO 10KVA TENSAO 380V/220V CAIXA IP21</t>
  </si>
  <si>
    <t>AZULEJO 15,5x15,5cm BRANCO PISCINA IASA ELIANE</t>
  </si>
  <si>
    <t>AZULEJO 7,5x7,5cm BORDA BOLD PRISMA TURQUESA PORTOBELLO</t>
  </si>
  <si>
    <t>BANCADA (PIA DE APOIO) INOX 200x60cm CUBA PROFUNDA PRATA - MEKAL</t>
  </si>
  <si>
    <t>BANCADA (PIA DE APOIO) ACO INOX 1400x530x95mm CUBA CENTRAL N4 ESCORREDOR CONCRETADA SEM VALVULA - GHEL PLUS</t>
  </si>
  <si>
    <t>BANCADA (PIA DE APOIO) CUBA SIMPLES 1,80x55cm 9305850 - TRAMONTINA</t>
  </si>
  <si>
    <t>BANCADA (PIA DE APOIO) FILO 56 PLUS INOX 200x55 1 CUBA - TRAMONTINA</t>
  </si>
  <si>
    <t>BANCADA (PIA DE APOIO) INOX METAL BRILHANTE 1,80x0,56cm COM 2 CUBAS - FRANKE</t>
  </si>
  <si>
    <t>BANCADA (PIA DE APOIO) STRATTA 2C 34 FX DX EM INOX - TRAMONTINA</t>
  </si>
  <si>
    <t>BANCADA EM GRANITILE/MARMORITE CLARO</t>
  </si>
  <si>
    <t>BANCADA EM MATERIAL SINTETICO 1,50x0,53cm</t>
  </si>
  <si>
    <t>BANHEIRA HIDROMASSAGEM JACUZZI HABITARE 1,60x0,75m</t>
  </si>
  <si>
    <t>BANHEIRA HIDROMASSAGEM OURO FINO SOFTCRIL 1,80x1,2m1,80x0,90m</t>
  </si>
  <si>
    <t>BARRA CHATA DE ACO 1"x1/4"</t>
  </si>
  <si>
    <t>BARRA CHATA DE ACO 3"x3/8"</t>
  </si>
  <si>
    <t>BARRA ROSCADA UNC SAE 1010/1020 5/8" x 1 METRO</t>
  </si>
  <si>
    <t>BATERIA 12V 45 AH, TIPO ESTACIONARIA MOURA</t>
  </si>
  <si>
    <t>BOMBA MONOESTAGIO 5 CV IP 55 TRIFASICO SERIE CE C8E8 - KING</t>
  </si>
  <si>
    <t>BOMBA SUBMERSA 4BPS8I-11 OP4 3CV MONOFASICA 220V COM CONTROL BOX EBARA</t>
  </si>
  <si>
    <t>BOMBA SUBMERSA OP4 4BPS8I-9 3 CV MONOFASICA 220V EBARA</t>
  </si>
  <si>
    <t>BOTAO ALARME (EMERGENCIA) COM TRAVA 1NF P20AKR-R-1B - METALTEX</t>
  </si>
  <si>
    <t>BOTOEIRA (CHAVE SELETORA) DE DUAS POSICOES COM PLACA</t>
  </si>
  <si>
    <t>BROCA WIDIA DIAMANTADA PARA SOLDA EM BROCA, SERRA, COROA DN 5" OU 132mm</t>
  </si>
  <si>
    <t>BUCHA DE ALUMINIO PARA ELETRODUTO 1.1/4"</t>
  </si>
  <si>
    <t>BUCHA DE ALUMINIO PARA ELETRODUTO 3"</t>
  </si>
  <si>
    <t>BUCHA DE REDUCAO 1.1/4 x 3/4" TIGREFIRE</t>
  </si>
  <si>
    <t>BUCHA DE REDUCAO 2.1/2 x 1.1/2" TIGREFIRE</t>
  </si>
  <si>
    <t>BUCHA DE REDUCAO 2.1/2 x 2" TIGREFIRE</t>
  </si>
  <si>
    <t>BUCHA DE REDUCAO COBRE N.600-2 SEM ANEL 42x28mm</t>
  </si>
  <si>
    <t>BUCHA DE REDUCAO COBRE N.600-2 SEM ANEL104x79mm</t>
  </si>
  <si>
    <t>BUCHA DE REDUCAO CPVC AQUATHERM 22x15mm</t>
  </si>
  <si>
    <t>BUCHA DE REDUCAO CPVC AQUATHERM 28x22mm</t>
  </si>
  <si>
    <t>BUCHA DE REDUCAO CPVC AQUATHERM 35x28mm</t>
  </si>
  <si>
    <t>BUCHA DE REDUCAO CPVC AQUATHERM 42x35mm</t>
  </si>
  <si>
    <t>BUCHA DE REDUCAO CPVC AQUATHERM 54x35mm</t>
  </si>
  <si>
    <t>BUCHA DE REDUCAO CPVC AQUATHERM 54x42mm</t>
  </si>
  <si>
    <t>BUCHA REDUCAO FERRO GALVANIZADO 3"x1.1/4"</t>
  </si>
  <si>
    <t>BUCHA REDUCAO FERRO GALVANIZADO 3x2.1/2</t>
  </si>
  <si>
    <t>BUCHA REDUCAO LONGA PVC SOLDAVEL 50x40mm</t>
  </si>
  <si>
    <t>BUCHA/ARRUELA DE ALUMINIO PARA ELETRODUTO 1"</t>
  </si>
  <si>
    <t>BUCHA/ARRUELA DE ALUMINIO PARA ELETRODUTO 2"</t>
  </si>
  <si>
    <t>BUCHA/ARRUELA DE ALUMINIO PARA ELETRODUTO 4"</t>
  </si>
  <si>
    <t>CABO COAXIAL 75 OHMS RGC 6 - 67 %</t>
  </si>
  <si>
    <t>CABO FLEXIVEL CLASSE 4 OU 5 1KV 1 CONDUTOR 10,0mm2</t>
  </si>
  <si>
    <t>CABO GSETTE EASY 0,6/1KV 1 CONDUTOR 10mm2</t>
  </si>
  <si>
    <t>CABO GSETTE EASY 0,6/1KV 1 CONDUTOR 120m2</t>
  </si>
  <si>
    <t>CABO GSETTE EASY 0,6/1KV 1 CONDUTOR 150mm2</t>
  </si>
  <si>
    <t>CABO GSETTE EASY 0,6/1KV 1 CONDUTOR 16mm2</t>
  </si>
  <si>
    <t>CABO GSETTE EASY 0,6/1KV 1 CONDUTOR 185mm2</t>
  </si>
  <si>
    <t>CABO GSETTE EASY 0,6/1KV 1 CONDUTOR 2,5mm2</t>
  </si>
  <si>
    <t>CABO GSETTE EASY 0,6/1KV 1 CONDUTOR 240mm2</t>
  </si>
  <si>
    <t>CABO GSETTE EASY 0,6/1KV 1 CONDUTOR 25mm2</t>
  </si>
  <si>
    <t>CABO GSETTE EASY 0,6/1KV 1 CONDUTOR 70mm2</t>
  </si>
  <si>
    <t>CABO GSETTE EASY 0,6/1KV 1 CONDUTOR 95mm2</t>
  </si>
  <si>
    <t>CABO GSETTE EASY 0,6/1KV 2 CONDUTORES 16mm2</t>
  </si>
  <si>
    <t>CABO ISOLADO COBRE 06/1KV 120mm2</t>
  </si>
  <si>
    <t>CABO ISOLADO COBRE 06/1KV 185mm2</t>
  </si>
  <si>
    <t>CABO ISOLADO COBRE 06/1KV 240mm2</t>
  </si>
  <si>
    <t>CABO ISOLADO COBRE 06/1KV 35mm2</t>
  </si>
  <si>
    <t>CABO ISOLADO COBRE 06/1KV 50mm2</t>
  </si>
  <si>
    <t>CABO ISOLADO COBRE 06/1KV 70mm2</t>
  </si>
  <si>
    <t>CABO ISOLADO COBRE 06/1KV 95mm2</t>
  </si>
  <si>
    <t>CAIXA DE MEDICAO POLIFASICA CM-19 PADRAO CEMIG 60 x 56 x 25cm</t>
  </si>
  <si>
    <t>CAIXA DE PISO 4"X4" FECHADA E BAIXA TRAMONTINA</t>
  </si>
  <si>
    <t>CAIXA DE PISO QUADRADA COM 3 TOMADAS ELETRICAS CR4 ALUM/LAT DUTOTEC</t>
  </si>
  <si>
    <t>CAIXA DE PROTECAO PARA CAMARA DE TV A PROVA DE TEMPO</t>
  </si>
  <si>
    <t>CAIXA DE TOMADA ABS 8 BLOCOS PARA MESA REUNIAO 116x115x265mm</t>
  </si>
  <si>
    <t>CAIXA DE TOMADA PARA MESA COM REDE E TELEFONIA QMF6-M6 110x220x80mm DUTOTEC</t>
  </si>
  <si>
    <t>CAIXA DE TOMADA REDONDA PARA MESA MULTI 4 (USB/HDMI/VGA/REDE/TEL) DUTOTEC</t>
  </si>
  <si>
    <t>CAIXA DE VENTILACAO PARA FORRO CAB-250N- 220V - S&amp;P</t>
  </si>
  <si>
    <t>CAIXA MULTIPLA DE GORDURA PVC DN100mm COM TAMPA</t>
  </si>
  <si>
    <t>CAIXA PLENUM EM CHAPA GALVANIZADA COM BOCAL 4" 195x195mm</t>
  </si>
  <si>
    <t>CAIXA R1 630x390mm 19Kg PADRAO TELEBRAS</t>
  </si>
  <si>
    <t>CAIXA SIFONADA PVC 7 ENTRADAS COM RALO E GRELHA ANTI INSETO 15x15cm</t>
  </si>
  <si>
    <t>CAIXA TERMINAL TIPO B FILTRO ABSOLUTO 4 VIAS TROX F640</t>
  </si>
  <si>
    <t>CAIXA TERMOTECNICA PVC DIAMETRO 300mm TEL552</t>
  </si>
  <si>
    <t>CAIXILHO DE ALUMINIO ANODIZADO COR INOX</t>
  </si>
  <si>
    <t>CAIXILHO DE ALUMINIO ANODIZADO NATURAL</t>
  </si>
  <si>
    <t>CAIXILHO FIXO ALUMINIO PINT.ELETROSTATICA BRANCA</t>
  </si>
  <si>
    <t>CANALETA 20x12mm COM TAMPA SEPARADA SISTEMA X PIAL</t>
  </si>
  <si>
    <t>CANALETA DE CONCRETO 9x19x19cm (CLASSE C - NBR 6136)</t>
  </si>
  <si>
    <t>CENTRAL DE ALARME DE INCENDIO INTELBRAS CIC 06L COM BATERIA</t>
  </si>
  <si>
    <t>CENTRAL DE ALARME WIFI ECP ALARD MAX, 8 SETORES, COM DISCADORA E CONTROLE REMOTO ECP</t>
  </si>
  <si>
    <t>CERAMICA 15x15cm EXTRA AGATA BRANCO STUFALDI</t>
  </si>
  <si>
    <t>CERAMICA 30x30cm LINHA KERAFLOOR, REF.9032 GAIL</t>
  </si>
  <si>
    <t>CERAMICA 45x45cm ACET. BORDA BOLD ECOCEMENT BRANCO ELIANE</t>
  </si>
  <si>
    <t>CHAPA ACO INOXIDAVEL 304 USG14 E=2,0mm 16kg/m2</t>
  </si>
  <si>
    <t>CHAPA ACO INOXIDAVEL 304 USG16 E=1,5mm 12,0kg/m2</t>
  </si>
  <si>
    <t>CHAPA DE ACO GROSSA, ASTM A36, 3/8" 9,53mm (74,69kg/m2)</t>
  </si>
  <si>
    <t>CHAPA DE COMPENSADO PLASTIFICADO 10mm 1.10x2.20m (2.42m2)</t>
  </si>
  <si>
    <t>CHAPA DE COMPENSADO PLASTIFICADO 17mm 2,20x1,10m (2,42m2)</t>
  </si>
  <si>
    <t>CHAPA DE COMPENSADO PLASTIFICADO 19mm 2,20x1,10m (2,42m2)</t>
  </si>
  <si>
    <t>CHAPA DE COMPENSADO PLASTIFICADO 20mm FILM 440 g/m2(2,42m2)</t>
  </si>
  <si>
    <t>CHAPA DE COMPENSADO RESINADO FENOLICO 10mm 2.44x1.22m(2,97m2)</t>
  </si>
  <si>
    <t>CHAVE BLINDADA TRIPOLAR 60A 250V F322 MARGIRIUS</t>
  </si>
  <si>
    <t>CHAVE BLINDADA TRIPOLAR S-361 FC SCHAK</t>
  </si>
  <si>
    <t>CHAVE BOIA 15A INFERIOR CB-1007 REF. 467 MARGIRIUS</t>
  </si>
  <si>
    <t>CHAVE BOIA 15A SUPERIOR CB-1008 REF.475 MARGIRIUS</t>
  </si>
  <si>
    <t>CHAVE DE PARTIDA ESTRELA-TRIANGULO CET-830 30A 10CV MARGIRIUS</t>
  </si>
  <si>
    <t>CHAVE FACA TRIFASICA BLINDADA 30A 250V CS102 MARGIRIUS</t>
  </si>
  <si>
    <t>CHAVE REVERSORA ALAVANCA 3 POSICOES 15A CR501K MARGIRIUS</t>
  </si>
  <si>
    <t>CHAVE REVERSORA AUTOMATICA MANUAL ALAVANCA 30A MARGIRIUS</t>
  </si>
  <si>
    <t>CHAVE REVERSORA MOTOR TRIP 8 15A 2HP LOMBARD</t>
  </si>
  <si>
    <t>CHAVE SECCIONADORA 3 POLOS, COM BASE FUSIVEL TIPO NH3, ACIONAMENTO MANUAL, 630A - OS630D03P ABB</t>
  </si>
  <si>
    <t>CHAVE SECCIONADORA FUSIVEL 3P 400A NH2 3NP1153-1DA10 SIEMENS</t>
  </si>
  <si>
    <t>CHAVE SECCIONADORA SOB-CARGA S31-40/4 TETRAPOLAR 40A SIEMENS</t>
  </si>
  <si>
    <t>CHAVE SECCIONADORA T5D 500 A, 3 POLOS - 1SDA054601R1 ABB</t>
  </si>
  <si>
    <t>CHAVE SECCIONADORA TRIPOLAR 15 KA 250A - OT250E03P ABB</t>
  </si>
  <si>
    <t>CHAVE SECCIONADORA TRIPOLAR 200A - OT200E03P ABB</t>
  </si>
  <si>
    <t>CHAVE SECCIONADORA XT3D 250 A 3 POLOS 1SDA068210R1 ABB</t>
  </si>
  <si>
    <t>CHUMBADOR QUIMICO AMPOLA AQA22 ANCORA 22mm</t>
  </si>
  <si>
    <t>CIMENTCOLA QUARTZOLIT PARA REVESTIMENTOS</t>
  </si>
  <si>
    <t>CINTA PARA POSTE ACO ZINCADO 140mm</t>
  </si>
  <si>
    <t>CINTA PARA POSTE ACO ZINCADO 280mm</t>
  </si>
  <si>
    <t>COLA GYPSUN PARA DRYWALL</t>
  </si>
  <si>
    <t>COLA PLASTICA 1 LITRO</t>
  </si>
  <si>
    <t>COMBUSTIVEIS-OLEO DIESEL - PRECO MEDIO</t>
  </si>
  <si>
    <t>CONDULETE ALUMINIO "LR" 1" SEM TAMPA TRAMONTINA</t>
  </si>
  <si>
    <t>CONDULETE ALUMINIO "C" 1" COM TAMPA TRAMONTINA</t>
  </si>
  <si>
    <t>CONDULETE ALUMINIO "C" 1" SEM TAMPA TRAMONTINA</t>
  </si>
  <si>
    <t>CONDULETE ALUMINIO "C" 1/2" COM TAMPA TRAMONTINA</t>
  </si>
  <si>
    <t>CONDULETE ALUMINIO "C" 1/2" SEM TAMPA TRAMONTINA</t>
  </si>
  <si>
    <t>CONDULETE ALUMINIO "C" 3/4" COM TAMPA WETZEL</t>
  </si>
  <si>
    <t>CONDULETE ALUMINIO "C" 3/4" SEM TAMPA TRAMONTINA</t>
  </si>
  <si>
    <t>CONDULETE ALUMINIO "C" 4" COM TAMPA TRAMONTINA</t>
  </si>
  <si>
    <t>CONDULETE ALUMINIO "E" 1" COM TAMPA WETZEL</t>
  </si>
  <si>
    <t>CONDULETE ALUMINIO "E" 1" SEM TAMPA TRAMONTINA</t>
  </si>
  <si>
    <t>CONDULETE ALUMINIO "E" 1.1/2" COM TAMPA WETZEL</t>
  </si>
  <si>
    <t>CONDULETE ALUMINIO "E" 1.1/4" COM TAMPA WETZEL</t>
  </si>
  <si>
    <t>CONDULETE ALUMINIO "E" 1/2" COM TAMPA TRAMONTINA</t>
  </si>
  <si>
    <t>CONDULETE ALUMINIO "E" 2" COM TAMPA WETZEL</t>
  </si>
  <si>
    <t>CONDULETE ALUMINIO "E" 3" COM TAMPA TRAMONTINA</t>
  </si>
  <si>
    <t>CONDULETE ALUMINIO "E" 3/4" COM TAMPA WETZEL</t>
  </si>
  <si>
    <t>CONDULETE ALUMINIO "E" 3/4" SEM TAMPA WETZEL</t>
  </si>
  <si>
    <t>CONDULETE ALUMINIO "E" 4" COM TAMPA TRAMONTINA</t>
  </si>
  <si>
    <t>CONDULETE ALUMINIO "LB" 3/4 SEM TAMPA WETZEL</t>
  </si>
  <si>
    <t>CONDULETE ALUMINIO "LB" 1" COM TAMPA WETZEL</t>
  </si>
  <si>
    <t>CONDULETE ALUMINIO "LB" 1" SEM TAMPA TRAMONTINA</t>
  </si>
  <si>
    <t>CONDULETE ALUMINIO "LB" 1/2" SEM TAMPA WETZEL</t>
  </si>
  <si>
    <t>CONDULETE ALUMINIO "LL" 1" COM TAMPA WETZEL</t>
  </si>
  <si>
    <t>CONDULETE ALUMINIO "LL" 1/2" SEM TAMPA TRAMONTINA</t>
  </si>
  <si>
    <t>CONDULETE ALUMINIO "LL" 3/4" SEM TAMPA WETZEL</t>
  </si>
  <si>
    <t>CONDULETE ALUMINIO "LR" 1.1/2" COM TAMPA WETZEL</t>
  </si>
  <si>
    <t>CONDULETE ALUMINIO "LR" 1.1/4" COM TAMPA WETZEL</t>
  </si>
  <si>
    <t>CONDULETE ALUMINIO "LR" 1/2" SEM TAMPA WETZEL</t>
  </si>
  <si>
    <t>CONDULETE ALUMINIO "LR" 2" COM TAMPA WETZEL</t>
  </si>
  <si>
    <t>CONDULETE ALUMINIO "LR" 3" COM TAMPA WETZEL</t>
  </si>
  <si>
    <t>CONDULETE ALUMINIO "LR" 3/4" COM TAMPA WETZEL</t>
  </si>
  <si>
    <t>CONDULETE ALUMINIO "LR" 3/4" SEM TAMPA WETZEL</t>
  </si>
  <si>
    <t>CONDULETE ALUMINIO "LR" 4" COM TAMPA TRAMONTINA</t>
  </si>
  <si>
    <t>CONDULETE ALUMINIO "T" 1" COM TAMPA WETZEL</t>
  </si>
  <si>
    <t>CONDULETE ALUMINIO "T" 1" SEM TAMPA TRAMONTINA</t>
  </si>
  <si>
    <t>CONDULETE ALUMINIO "T" 1.1/2" COM TAMPA WETZEL</t>
  </si>
  <si>
    <t>CONDULETE ALUMINIO "T" 1.1/4" COM TAMPA TRAMONTINA</t>
  </si>
  <si>
    <t>CONDULETE ALUMINIO "T" 1/2" COM TAMPA WETZEL</t>
  </si>
  <si>
    <t>CONDULETE ALUMINIO "T" 1/2" SEM TAMPA TRAMONTINA</t>
  </si>
  <si>
    <t>CONDULETE ALUMINIO "T" 2" COM TAMPA TRAMONTINA</t>
  </si>
  <si>
    <t>CONDULETE ALUMINIO "T" 2.1/2" COM VEDACAO E ROSCA NPT WETZEL</t>
  </si>
  <si>
    <t>CONDULETE ALUMINIO "T" 3" COM TAMPA TRAMONTINA</t>
  </si>
  <si>
    <t>CONDULETE ALUMINIO "T" 3/4" COM TAMPA WETZEL</t>
  </si>
  <si>
    <t>CONDULETE ALUMINIO "T" 3/4" SEM TAMPA WETZEL</t>
  </si>
  <si>
    <t>CONDULETE ALUMINIO "TB" 3/4" COM TAMPA TRAMONTINA</t>
  </si>
  <si>
    <t>CONDULETE ALUMINIO "TB" 3/4" COM TAMPA WETZEL</t>
  </si>
  <si>
    <t>CONDULETE ALUMINIO "X" 1" COM TAMPA WETZEL</t>
  </si>
  <si>
    <t>CONDULETE ALUMINIO "X" 1.1/2" COM TAMPA WETZEL</t>
  </si>
  <si>
    <t>CONDULETE ALUMINIO "X" 1.1/4" COM TAMPA WETZEL</t>
  </si>
  <si>
    <t>CONDULETE ALUMINIO "X" 1/2" COM TAMPA WETZEL</t>
  </si>
  <si>
    <t>CONDULETE ALUMINIO "X" 1/2" SEM TAMPA TRAMONTINA</t>
  </si>
  <si>
    <t>CONDULETE ALUMINIO "X" 2" COM TAMPA TRAMONTINA</t>
  </si>
  <si>
    <t>CONDULETE ALUMINIO "X" 3" COM TAMPA TRAMONTINA</t>
  </si>
  <si>
    <t>CONDULETE ALUMINIO "X" 3/4" COM TAMPA WETZEL</t>
  </si>
  <si>
    <t>CONDULETE ALUMINIO "X" 3/4" SEM TAMPA WETZEL</t>
  </si>
  <si>
    <t>CONDULETE ALUMINIO "X" 4" COM TAMPA TRAMONTINA</t>
  </si>
  <si>
    <t>CONDULETE ALUMINIO MULTIPLO L 1.1/2" TRAMONTINA</t>
  </si>
  <si>
    <t>CONDULETE ALUMINIO MULTIPLO L 3/4" SEM TAMPA WETZEL</t>
  </si>
  <si>
    <t>CONDULETE ALUMINIO MULTIPLO X 1" COM TAMPA TRAMONTINA</t>
  </si>
  <si>
    <t>CONDULETE ALUMINIO MULTIPLO X 1.1/2" COM TAMPA TRAMONTINA</t>
  </si>
  <si>
    <t>CONDULETE ALUMINIO MULTIPLO X 2" COM TAMPA TRAMONTINA</t>
  </si>
  <si>
    <t>CONDULETE ALUMINIO MULTIPLO X 3/4" COM TAMPA TRAMONTINA</t>
  </si>
  <si>
    <t>CONDULETE ALUMINIO TIPO "X" 2" COM TAMPA TRAMONTINA</t>
  </si>
  <si>
    <t>CONDULETE ALUMINIO TIPO "X" 2.1/2" COM TAMPA TRAMONTINA</t>
  </si>
  <si>
    <t>CONDUTOR TUBULAR DE ENTULHO 1,08m (PLASTICO)</t>
  </si>
  <si>
    <t>CONECTOR COBRE MACHO 604 SEM ANEL DE SOLDA 79mm x 3"</t>
  </si>
  <si>
    <t>CONECTOR EM BARRA 10mm 12 BORNES DE POLIETILENO SINDAL</t>
  </si>
  <si>
    <t>CONECTOR EM BARRA 6mm 12 BORNES DE POLIETILENO SINDAL</t>
  </si>
  <si>
    <t>CONECTOR PARALELO BRONZE TEL 731 COM PARAFUSO 50mm PARA ATERRAMENTO</t>
  </si>
  <si>
    <t>CONECTOR PEX MULTICAMADA MACHO 26mm x 3/4"</t>
  </si>
  <si>
    <t>CONTATOR MODULAR 2 POLOS, 2NA, CORRENTE NOMINAL 25A, TENSAO DE TRABALHO 220V SCHNEIDER</t>
  </si>
  <si>
    <t>CORDA/CABO POLIETILENO TORCIDA 10mm PRETO/BRANCO</t>
  </si>
  <si>
    <t>CORDAO MADEIRA MEIA CANA EM PINHO 1,5 x 1,5cm</t>
  </si>
  <si>
    <t>COTOVELO 90 DE REDUCAO FERRO GALVANIZADO 1" x 1/2"</t>
  </si>
  <si>
    <t>COTOVELO 90 DE REDUCAO FERRO GALVANIZADO 1" x 3/4"</t>
  </si>
  <si>
    <t>COTOVELO 90 DE REDUCAO FERRO GALVANIZADO 1.1/2" x 1"</t>
  </si>
  <si>
    <t>COTOVELO 90 DE REDUCAO FERRO GALVANIZADO 1.1/2" x 3/4"</t>
  </si>
  <si>
    <t>COTOVELO 90 DE REDUCAO FERRO GALVANIZADO 3/4" x 1/2"</t>
  </si>
  <si>
    <t>COTOVELO DE REDUCAO FERRO GALVANIZADO 2" x 1.1/2"</t>
  </si>
  <si>
    <t>COTOVELO PEX MULTICAMADA FEMEA 26mm x 3/4"</t>
  </si>
  <si>
    <t>CRUZETA DE CONCRETO PADRAO 1900mm</t>
  </si>
  <si>
    <t>CRUZETA GALVANIZADA 1"</t>
  </si>
  <si>
    <t>CRUZETA GALVANIZADA 1.1/2"</t>
  </si>
  <si>
    <t>CRUZETA GALVANIZADA 1.1/4"</t>
  </si>
  <si>
    <t>CRUZETA GALVANIZADA 1/2"</t>
  </si>
  <si>
    <t>CRUZETA GALVANIZADA 2"</t>
  </si>
  <si>
    <t>CRUZETA GALVANIZADA 2.1/2"</t>
  </si>
  <si>
    <t>CRUZETA GALVANIZADA 3"</t>
  </si>
  <si>
    <t>CRUZETA GALVANIZADA 3/4"</t>
  </si>
  <si>
    <t>CRUZETA PVC PBA, JE, BBB, DN 100 / DE 110mm</t>
  </si>
  <si>
    <t>CRUZETA PVC PBA, JE, BBB, DN 50 / DE 60mm</t>
  </si>
  <si>
    <t>CRUZETA PVC PBA, JE, BBB, DN 75 / DE 85mm</t>
  </si>
  <si>
    <t>CUBA ACO INOX DE SOBREPOR MORGANA 69x49cm TRAMONTINA</t>
  </si>
  <si>
    <t>CURSO DE CAPACITACAO PARA MONTADOR ELETROELETRONICOS</t>
  </si>
  <si>
    <t>CURSO DE CAPACITACAO PARA TECNICO DE EDIFICACOES</t>
  </si>
  <si>
    <t>CURSO DE CAPACITACO PARA TECNICO EM SEGURANCA DO TRABALHO</t>
  </si>
  <si>
    <t>CURVA 135 GRAUS PARA ELETRODUTO EM ACO GALVANIZADO 40mm (1.1/2")</t>
  </si>
  <si>
    <t>CURVA 45 GRAUS MACHO-FEMEA GALVANIZADA 1"</t>
  </si>
  <si>
    <t>CURVA 45 GRAUS MACHO-FEMEA GALVANIZADA 1.1/2"</t>
  </si>
  <si>
    <t>CURVA 45 GRAUS MACHO-FEMEA GALVANIZADA 1.1/4"</t>
  </si>
  <si>
    <t>CURVA 45 GRAUS MACHO-FEMEA GALVANIZADA 1/2"</t>
  </si>
  <si>
    <t>CURVA 45 GRAUS MACHO-FEMEA GALVANIZADA 2"</t>
  </si>
  <si>
    <t>CURVA 45 GRAUS MACHO-FEMEA GALVANIZADA 2.1/2"</t>
  </si>
  <si>
    <t>CURVA 45 GRAUS MACHO-FEMEA GALVANIZADA 3"</t>
  </si>
  <si>
    <t>CURVA 45 GRAUS MACHO-FEMEA GALVANIZADA 3/4"</t>
  </si>
  <si>
    <t>CURVA 90 LONGA ELETRODUTO ROSCAVEL PVC 1.1/2"</t>
  </si>
  <si>
    <t>CURVA 90 LONGA ELETRODUTO ROSCAVEL PVC 1.1/4"</t>
  </si>
  <si>
    <t>CURVA 90 LONGA ELETRODUTO ROSCAVEL PVC 2"</t>
  </si>
  <si>
    <t>CURVA 90 LONGA ELETRODUTO ROSCAVEL PVC 3"</t>
  </si>
  <si>
    <t>CURVA 90 MACHO-FEMEA GALVANIZADA 1"</t>
  </si>
  <si>
    <t>CURVA 90 MACHO-FEMEA GALVANIZADA 1.1/2"</t>
  </si>
  <si>
    <t>CURVA 90 MACHO-FEMEA GALVANIZADA 1.1/4"</t>
  </si>
  <si>
    <t>CURVA 90 MACHO-FEMEA GALVANIZADA 1/2"</t>
  </si>
  <si>
    <t>CURVA 90 MACHO-FEMEA GALVANIZADA 3"</t>
  </si>
  <si>
    <t>CURVA 90 MACHO-FEMEA GALVANIZADA 3/4"</t>
  </si>
  <si>
    <t>CURVA 90 MACHO-FEMEA GALVANIZADA 6"</t>
  </si>
  <si>
    <t>DAMPER DE SOBRE PRESSAO EM CHAPA GALVANIZADA VAG4 600x600mm</t>
  </si>
  <si>
    <t>DAMPER DE SOBRE PRESSAO EM CHAPA GALVANIZADA VAG4 1000x500mm</t>
  </si>
  <si>
    <t>DAMPER DE SOBRE PRESSAO EM CHAPA GALVANIZADA VAG4 200x200mm</t>
  </si>
  <si>
    <t>DAMPER DE SOBRE PRESSAO EM CHAPA GALVANIZADA VAG4 500x500mm</t>
  </si>
  <si>
    <t>DETECTOR DE FUMACA COM BASE - ENDERECAVEL DTI-700 JFL</t>
  </si>
  <si>
    <t>DIFUSOR DE AR EM ALUMINIO 1 VIA 140 x 140mm - NATURAL</t>
  </si>
  <si>
    <t>DIFUSOR DE AR EM ALUMINIO 1 VIA 366 x 366mm - NATURAL</t>
  </si>
  <si>
    <t>DIFUSOR DE AR EM ALUMINIO 1 VIA 496 x 496mm - NATURAL</t>
  </si>
  <si>
    <t>DIFUSOR DE AR EM ALUMINIO 2 VIAS COM REGISTRO 140 x 140mm - NATURAL</t>
  </si>
  <si>
    <t>DIFUSOR DE AR EM ALUMINIO 2 VIAS COM REGISTRO 254 x 254mm - NATURAL</t>
  </si>
  <si>
    <t>DIFUSOR DE AR EM ALUMINIO 2 VIAS COM REGISTRO 310 x 310mm - NATURAL</t>
  </si>
  <si>
    <t>DIFUSOR DE AR EM ALUMINIO 2 VIAS COM REGISTRO 521 x 521mm - NATURAL</t>
  </si>
  <si>
    <t>DIFUSOR DE AR EM ALUMINIO 3 VIAS 140 x 140mm - NATURAL</t>
  </si>
  <si>
    <t>DIFUSOR DE AR EM ALUMINIO 3 VIAS COM REGISTRO 254 x 254mm - NATURAL</t>
  </si>
  <si>
    <t>DIFUSOR DE AR EM ALUMINIO 3 VIAS COM REGISTRO 496 x 496mm - NATURAL</t>
  </si>
  <si>
    <t>DIFUSOR DE AR EM ALUMINIO 3 VIAS COM REGISTRO 521 x 521mm - NATURAL</t>
  </si>
  <si>
    <t>DIFUSOR DE AR EM ALUMINIO 4 VIAS 198 x 198mm - NATURAL</t>
  </si>
  <si>
    <t>DIFUSOR DE AR EM ALUMINIO 4 VIAS 254 x 254mm - NATURAL</t>
  </si>
  <si>
    <t>DIFUSOR DE AR EM ALUMINIO 4 VIAS 310 x 310mm - NATURAL</t>
  </si>
  <si>
    <t>DIFUSOR DE AR EM ALUMINIO 4 VIAS 366 x 366mm - NATURAL</t>
  </si>
  <si>
    <t>DIFUSOR DE AR EM ALUMINIO 4 VIAS COM REGISTRO 310 x 310mm - NATURAL</t>
  </si>
  <si>
    <t>DILUENTE (SOLVENTE) PARA TINTAS DE DEMARCACAO VIARIA IDC VIAS (5 L)</t>
  </si>
  <si>
    <t>DISJUNTOR - INTERRUPTOR DIFERENCIAL RESIDUAL DR 100A 4 POLOS RDW300-100-4 WEG</t>
  </si>
  <si>
    <t>DISJUNTOR - PROTETOR DPS DE ENERGIA PARA 2 TOMADAS 2P+T 9368 CLAMPER</t>
  </si>
  <si>
    <t>DISJUNTOR 3P 70A C 4,5A 230V EZ9F33370 IEC SCHNEIDER</t>
  </si>
  <si>
    <t>DISJUNTOR BIPOLAR 16A CURVA C STECK</t>
  </si>
  <si>
    <t>DISJUNTOR BIPOLAR 20A CURVA B SCHNEIDER</t>
  </si>
  <si>
    <t>DISJUNTOR BIPOLAR 20A CURVA C STECK</t>
  </si>
  <si>
    <t>DISJUNTOR BIPOLAR 30A CURVA C LORENZETTI</t>
  </si>
  <si>
    <t>DISJUNTOR BIPOLAR NEMA 70A 220/380V ELETROMAR</t>
  </si>
  <si>
    <t>DISJUNTOR CAIXA MOLDADA 200A DWB 400N TERMICO AJUSTAVEL WEG</t>
  </si>
  <si>
    <t>DISJUNTOR CAIXA MOLDADA ASGARD 3P TRIPOLAR 315A SDJS315 STECK</t>
  </si>
  <si>
    <t>DISJUNTOR CAIXA MOLDADA ASGARD TRIPOLAR 150A S250 STECK</t>
  </si>
  <si>
    <t>DISJUNTOR CAIXA MOLDADA TRIPOLAR 630A DWP630L-630-3 WEG</t>
  </si>
  <si>
    <t>DISJUNTOR DIN TRIPOLAR 90A 230/440V C10KA SHB3 H-C090A SOPRANO</t>
  </si>
  <si>
    <t>DISJUNTOR MDW DIN TRIPOLAR CURVA C 70A WEG</t>
  </si>
  <si>
    <t>DISJUNTOR MONOPOLAR 25A CURVA C SIEMENS</t>
  </si>
  <si>
    <t>DISJUNTOR TRIPOLAR 50A CURVA B ELETROMAR</t>
  </si>
  <si>
    <t>DISJUNTOR TRIPOLAR CAIXA MOLDADA 50A DWP 63L WEG</t>
  </si>
  <si>
    <t>DISJUNTOR TRIPOLAR NEMA 15A 5KA GE</t>
  </si>
  <si>
    <t>DISPOSITIVO ANTI ESPUMA EM CAIXA DE RALO 100mm</t>
  </si>
  <si>
    <t>DISPOSITIVO ANTI ESPUMA EM CAIXA DE RALO 150mm</t>
  </si>
  <si>
    <t>DISTANCIADOR PARA MALHA E AMARRACAO DE ACO EPS 10/20mm</t>
  </si>
  <si>
    <t>DISTRIBUIDOR PEX ABERTO 2 SAIDAS 1.1/4"</t>
  </si>
  <si>
    <t>DISTRIBUIDOR PEX ABERTO 2 SAIDAS 3/4"</t>
  </si>
  <si>
    <t>DISTRIBUIDOR PEX ABERTO 3 SAIDAS 1.1/4"</t>
  </si>
  <si>
    <t>DISTRIBUIDOR PEX ABERTO 3 SAIDAS 1/2"</t>
  </si>
  <si>
    <t>DISTRIBUIDOR, PLASTICO, 3 SAIDAS, DN 32x25mm, PARA CONEXAO E CRIMPAGEM EM TUBO PEX</t>
  </si>
  <si>
    <t>DIVISORIA DIVILUX FORNECIMENTO E COLOCACAO 35 MSO EUCAPLAC</t>
  </si>
  <si>
    <t>DIVISORIA EM PAINEL CELULAR EM EUCATEX 1,20 X,11</t>
  </si>
  <si>
    <t>DOBRADICA COM MOLA LF521</t>
  </si>
  <si>
    <t>DOBRADICA EM ACO INOX 55038 COM ANEIS 3.1/2 x 3" PRETO FOSCO</t>
  </si>
  <si>
    <t>DOBRADICA EM LATAO 395 3.1/2" x 3" COM ROLAMENTO LA FONTE</t>
  </si>
  <si>
    <t>DOBRADICA EM LATAO 85 3 x 2.1/2" CANTO REDONDO COM ANEIS ACETINADO LA FONTE</t>
  </si>
  <si>
    <t>DOBRADICA EM LATAO 85 3,5 x 3 COM PARAFUSO CROMADO LA FONTE</t>
  </si>
  <si>
    <t>DOBRADICA EM LATAO 90 3,5 x 3 COM PARAFUSO CROMADO LA FONTE</t>
  </si>
  <si>
    <t>DOBRADICA EM LATAO CROMADO 80 EXTRA FORTE 4"x3" COM ANEL LA FONTE</t>
  </si>
  <si>
    <t>DOBRADICA INVISIVEL EM ACO INOX, ANGULO DE ABERTURA 180 GRAUS, CAPACIDADE DE CARGA 30 KG, HAFELE</t>
  </si>
  <si>
    <t>DOBRADICA LATAO POLIDO ENVERNIZADO V85 3 x 2.1/2" LA FONTE</t>
  </si>
  <si>
    <t>DRYWALL - TRAVESSA CLICADA RF2 C/1250mm BRASGIPS</t>
  </si>
  <si>
    <t>ELETROCALHA - CRUZETA HORIZONTAL 100x100mm CHAPA 20</t>
  </si>
  <si>
    <t>ELETROCALHA - CRUZETA HORIZONTAL 100x50mm CHAPA 20</t>
  </si>
  <si>
    <t>ELETROCALHA - CRUZETA HORIZONTAL 150x100mm CHAPA 18</t>
  </si>
  <si>
    <t>ELETROCALHA - CRUZETA HORIZONTAL 50x50mm CHAPA 20</t>
  </si>
  <si>
    <t>ELETROCALHA - CURVA HORIZONTAL 150x500mm CHAPA 18</t>
  </si>
  <si>
    <t>ELETROCALHA - CURVA VERTICAL EXTERNA 50x50mm CHAPA 24</t>
  </si>
  <si>
    <t>ELETROCALHA - JUNCAO 45 A DIREITA 200x100mm CHAPA 20</t>
  </si>
  <si>
    <t>ELETROCALHA - SAIDA HORIZONTAL PRE GALVANIZADA PARA ELETRODUTO 1 1/2" CHAPA 16</t>
  </si>
  <si>
    <t>ELETROCALHA - SAIDA HORIZONTAL PRE GALVANIZADA PARA ELETRODUTO 1 1/4" CHAPA 16</t>
  </si>
  <si>
    <t>ELETROCALHA - SAIDA HORIZONTAL PRE GALVANIZADA PARA ELETRODUTO 1" CHAPA 16</t>
  </si>
  <si>
    <t>ELETROCALHA - SAIDA HORIZONTAL PRE GALVANIZADA PARA ELETRODUTO 2" CHAPA 16</t>
  </si>
  <si>
    <t>ELETROCALHA - SAIDA HORIZONTAL PRE GALVANIZADA PARA ELETRODUTO 2.1/2" CHAPA 16</t>
  </si>
  <si>
    <t>ELETROCALHA - SAIDA HORIZONTAL PRE GALVANIZADA PARA ELETRODUTO 3/4" CHAPA 16</t>
  </si>
  <si>
    <t>ELETROCALHA - SAIDA LATERAL SIMPLES PRE GALVANIZADA PARA ELETRODUTO 1"</t>
  </si>
  <si>
    <t>ELETROCALHA - SAIDA LATERAL SIMPLES PRE GALVANIZADA PARA ELETRODUTO 3/4"</t>
  </si>
  <si>
    <t>ELETROCALHA - SAIDA SUPERIOR PARA ELETRODUTO 3/4"</t>
  </si>
  <si>
    <t>ELETROCALHA - SAIDA VERTICAL PRE GALVANIZADA PARA ELETRODUTO 1/2"</t>
  </si>
  <si>
    <t>ELETROCALHA LISA TIPO "U" 50x50mm CHAPA 22</t>
  </si>
  <si>
    <t>ELETRODUTO FLEXIVEL CORRUGADO TIGREFLEX AMARELO 20mm</t>
  </si>
  <si>
    <t>ELETRODUTO FLEXIVEL CORRUGADO TIGREFLEX AMARELO 25mm</t>
  </si>
  <si>
    <t>ELETRODUTO FLEXIVEL CORRUGADO TIGREFLEX AMARELO 32mm</t>
  </si>
  <si>
    <t>ELETRODUTO GALVANIZADO (PESADO) NBR 5598 32mm 1.1/4"</t>
  </si>
  <si>
    <t>ELETRODUTO GALVANIZADO (PESADO) NBR 5598 80mm 3"</t>
  </si>
  <si>
    <t>ELETRODUTO PVC RIGIDO ROSCAVEL 1.1/4"</t>
  </si>
  <si>
    <t>ELETRODUTO PVC RIGIDO ROSCAVEL 3"</t>
  </si>
  <si>
    <t>ELEVADOR PCD PERCURSO 3m, 2 PARADAS, ACABAMENTO EM ACO INOX</t>
  </si>
  <si>
    <t>ENGATE RAPIDO STORTZ MANGUEIRA INCENDIO 2.1/2"x2.1/2"</t>
  </si>
  <si>
    <t>EPI - BOTA DE PVC CANO MEDIO</t>
  </si>
  <si>
    <t>EPI - BOTA DE PVC PRETA CANO CURTO</t>
  </si>
  <si>
    <t>EPI - CAPA DE CHUVA AMARELA COM FORRO</t>
  </si>
  <si>
    <t>EPI - CAPA VINILONA COM MANGA LONGA</t>
  </si>
  <si>
    <t>EPI - CAPACETE DE IDENTIFICACAO ABA FRONTAL COR AMARELO</t>
  </si>
  <si>
    <t>EPI - CAPACETE DE IDENTIFICACAO ABA FRONTAL COR AZUL</t>
  </si>
  <si>
    <t>EPI - CAPACETE DE IDENTIFICACAO ABA FRONTAL COR BRANCO</t>
  </si>
  <si>
    <t>EPI - LUVA NITRILICA VERDE CONVENCIONAL CANO LONGO</t>
  </si>
  <si>
    <t>EPI - OCULOS DE PROTECAO CONTRA POEIRA</t>
  </si>
  <si>
    <t>ESCAVACOES PARA PREPARO DE MICROESTACAS-SER.EMPREITADO</t>
  </si>
  <si>
    <t>ESPIGAO INICIAL TELHA DE CONCRETO (CUMEEIRA)</t>
  </si>
  <si>
    <t>ESPUMA DE POLIURETANO A+B (2,100kg) RIGIDA DE BAIXA DENSIDADE REDELEASE</t>
  </si>
  <si>
    <t>ESTACA PRE-FABRICADA DE CONCRETO, FORN.E XCLUSIVE CRAVACAO E EMENDA, PARA CARGA DE TRABALHO DE COMPRESSAO AXIAL, ATE 750KN (75TF)</t>
  </si>
  <si>
    <t>ESTACA PRE-FABRICADA DE CONCRETO, FORNECIMENTO. EXCLUSIVE CRAVACAO E EMENDA, PARA CARGA DE TRABALHO DE COMPRESSAO AXIAL, ATE 350KN (35TF)</t>
  </si>
  <si>
    <t>EXPLOSIVO-DINAMITE POWERGEL 2" A 5" TRIMONIO 40%</t>
  </si>
  <si>
    <t>EXPLOSIVO-ESPOLETA SIMPLES COMUM</t>
  </si>
  <si>
    <t>EXPLOSIVO-ESTOPIM PRETO COMUM</t>
  </si>
  <si>
    <t>EXTINTOR PO QUIMICO SECO 8 Kg ABC NBR 15808</t>
  </si>
  <si>
    <t>FECHADURA - CONJUNTO DE FECHADURA 564 INOX ST2-EVO 55 ROSETA 327 LA FONTE</t>
  </si>
  <si>
    <t>FECHADURA - TARJETA LIVRE/OCUPADO 35MM CROMADO 801 - LOCKWELL</t>
  </si>
  <si>
    <t>FECHADURA 6521 INTERNA WC ARCHITECT CROMADA LA FONTE</t>
  </si>
  <si>
    <t>FECHADURA BICO DE PAPAGAIO PARA PORTA/JANELA DE CORRER 6929 AROUCA</t>
  </si>
  <si>
    <t>FECHADURA CILINDRO CROMADO TRIO TETRA FORT 5570 ALIANCA</t>
  </si>
  <si>
    <t>FECHADURA COPA ZAMAK CROMADO 321-962CR PADO</t>
  </si>
  <si>
    <t>FECHADURA INTERNA 561 INOX POLIDO 55mm LA FONTE</t>
  </si>
  <si>
    <t>FECHADURA INTERNA SLIM 40mm ZAMAC CROMADO ACETINADA LOCKWELL</t>
  </si>
  <si>
    <t>FECHADURA PARA PORTA DE VIDRO COM2 FUROS 2 FLS PVF2I AGL</t>
  </si>
  <si>
    <t>FECHO COM BATENTE MAGNETICO PARA TRAVA</t>
  </si>
  <si>
    <t>FECHO COM TRANQUETA LIVRE/OCUPADO PARA W.C. 262ZCR</t>
  </si>
  <si>
    <t>FERRAMENTA - ESCOVA DE ACO 3 FIEIRAS COM CABO 3599535580 VONDER</t>
  </si>
  <si>
    <t>FERRAMENTA - ESCOVA DE ACO 6 FIEIRAS SEM CABO</t>
  </si>
  <si>
    <t>FERRAMENTA - GARFO (FORCADO) 10 DENTES COM CABO TRAMONTINA</t>
  </si>
  <si>
    <t>FERRAMENTA - MACHADINHA COM CABO E UNHA 450gr TRAMONTINA</t>
  </si>
  <si>
    <t>FERRAMENTA - NIVEL LASER 20m NLV020 VONDER</t>
  </si>
  <si>
    <t>FERRAMENTA - TRIPE DE MADEIRA ROBUSTO PARA ESTACAO E GPS - TOPOGRAFIA</t>
  </si>
  <si>
    <t>FERROLHO ACO 3" COM TRAVA PARA PORTA</t>
  </si>
  <si>
    <t>FILETE GRANITO BRANCO ITAUNAS 5cm</t>
  </si>
  <si>
    <t>FILETE GRANITO BRANCO ITAUNAS 7cm</t>
  </si>
  <si>
    <t>FILTRO PARA AR CONDICIONADO SPLIT 12000 A 60000 BTUs - SPRINGER MIDEA</t>
  </si>
  <si>
    <t>FITA DE BORRACHA DE VEDACAO PARA BATENTE/MARCO/ADUELA 2cm x 1cm</t>
  </si>
  <si>
    <t>FITA PARA DEMARCACAO DE SOLO 3M 469 AMARELA 50mmx30m</t>
  </si>
  <si>
    <t>FITA PARA ISOLAMENTO, FLUORESCENTE 12mmx25m COR LARANJA</t>
  </si>
  <si>
    <t>FITA PERFURADA ALUMINIZADA WALSYWA PESADA 25(RL.30m)</t>
  </si>
  <si>
    <t>FLANGE SOBREPOSTO ACO CARBONO 150 LIBRAS 1"</t>
  </si>
  <si>
    <t>FLANGE SOBREPOSTO ACO CARBONO 150 LIBRAS 1.1/2"</t>
  </si>
  <si>
    <t>FLANGE SOBREPOSTO ACO CARBONO 150 LIBRAS 1.1/4"</t>
  </si>
  <si>
    <t>FLANGE SOBREPOSTO ACO CARBONO 150 LIBRAS 2"</t>
  </si>
  <si>
    <t>FLANGE SOBREPOSTO ACO CARBONO 150 LIBRAS 2.1/2"</t>
  </si>
  <si>
    <t>FLANGE SOBREPOSTO ACO CARBONO 150 LIBRAS 3"</t>
  </si>
  <si>
    <t>FLANGE SOBREPOSTO ACO CARBONO 150 LIBRAS 4"</t>
  </si>
  <si>
    <t>FOGAO COOKTOP ELETRICO 2 BOCAS FISCHER MESA VITROCERAMICA TOUCH</t>
  </si>
  <si>
    <t>FORMA DE TUBO DE PAPELAO DIAMETRO 55cm</t>
  </si>
  <si>
    <t>FORMA DE TUBO DE PAPELAO QUADRADO 200x200mm</t>
  </si>
  <si>
    <t>FORRO MINERAL DUNE MICROLOOK T15 16 x 625 x 625mm ARMSTRONG</t>
  </si>
  <si>
    <t>FOSSA SEPTICA CONCRETO PRE MOLDADO PARA 10 CONTRIBUINTES 90x90</t>
  </si>
  <si>
    <t>FRONTAO GRANITO BRANCO ITAUNAS 10cm</t>
  </si>
  <si>
    <t>FUNDO PREPARADOR BASE AGUA SUVINIL (18 L)</t>
  </si>
  <si>
    <t>FUNDO PREPARADOR BRANCO PARA MADEIRA SUVINIL (3,6L)</t>
  </si>
  <si>
    <t>FUNDO PREPARADOR CORALIT ZERO CHEIRO - CORAL (3,6 L)</t>
  </si>
  <si>
    <t>FUNDO PREPARADOR PARA METAIS SUPER GALVIT BRANCO - SHERWIN WILLIANS (3,6 L)</t>
  </si>
  <si>
    <t>FUNDO PREPARADOR PARA PAREDE ANTI-MOFO IBRATIN (3,6L)</t>
  </si>
  <si>
    <t>FUNDO SELADOR PARA TINTA ACRILICA SUVINIL (18 L)</t>
  </si>
  <si>
    <t>FUSIVEL NH00 80A RETARDADO 500V 120KA</t>
  </si>
  <si>
    <t>FUSIVEL NH00 RETARDADO 63A 500V FNH000-63 WEG</t>
  </si>
  <si>
    <t>GABIAO MANTA (COLCHAO) MALHA HEXAGONAL 6 x 8cm (ZN/AL REVESTIDO COM POLIMERO), FIO 2,0mm, DIMENSOES 5,0 x 2,0 x 0,17m (C x L x A)</t>
  </si>
  <si>
    <t>GABIAO MANTA (COLCHAO) MALHA HEXAGONAL 6 x 8cm (ZN/AL REVESTIDO COM POLIMERO), FIO 2,0mm, DIMENSOES 5,0x2,0x0,30m (C x L x A)</t>
  </si>
  <si>
    <t>GABIAO SACO MALHA HEXAGONAL 8x10cm (ZN/AL REVESTIDO COM POLIMERO) FIO 2,4mm DIMENSOES 3,0x0,65m</t>
  </si>
  <si>
    <t>GABIAO TIPO CAIXA MALHA HEXAGONAL 8 x10cm (ZN/AL REVESTIDO COM POLIMERO) FIO 2,4mm, DIMENSOES 2,0 x 1,0 x 1,0m (C X L X A)</t>
  </si>
  <si>
    <t>GABIAO TIPO CAIXA PARA SOLO REFORCADO, MALHA HEXAGONAL 8 x 10cm (ZN/AL REVESTIDO COM POLIMERO), FIO 2,7 mm, DIMENSOES 2,0 x 1,0 x 0,5 m, COM CAUDA DE 4,0m</t>
  </si>
  <si>
    <t>GABIAO TIPO CAIXA TRAPEZOIDAL, MALHA HEXAGONAL 10 x 12cm (ZN/AL REVESTIDO COM POLIMERO) FIO 2,7 mm, FACE COM 65 GRAUS, COM GEOSSINTETICO, DIMENSOES 2,0 x 1,5 x 1,0m (C x L x A)</t>
  </si>
  <si>
    <t>GABIAO TIPO CAIXA, MALHA HEXAGONAL 8 x 10cm (ZN/AL), FIO 2,7mm, DIMENSOES 2,0 x 1,0 x 0,5m (C x L x A)</t>
  </si>
  <si>
    <t>GASTALHO PARA VIGAS DE ANCORAGEM (CIMBRAMENTO)</t>
  </si>
  <si>
    <t>GEOTEXTIL NAO TECIDO AGULHADO DE FILAMENTOS CONTINUOS 100% POLIESTER RT 21 TIPO BIDIM</t>
  </si>
  <si>
    <t>GRAMPO "U" GALVANIZADO PARA TUBO DE 2.1/2" (ROSCA - 5/16) C/PORCAS E ARRUELAS DE PRESSAO ZINCADA</t>
  </si>
  <si>
    <t>GRAMPO "U" GALVANIZADO PARA TUBO DE 3.1/2 (ROSCA - 5/16) C/PORCAS E ARRUELAS DE PRESSAO ZINCADA</t>
  </si>
  <si>
    <t>GRUPO GERADOR DIESEL 100KVA COM QTA MODELO RPW</t>
  </si>
  <si>
    <t>GUINDASTE BANTAN 628-PNEUS-LANCA 18,3m-119CV</t>
  </si>
  <si>
    <t>HASTE DE ATERRAMENTO COBREADA 3/4" x 2,4m OLIVO</t>
  </si>
  <si>
    <t>HASTE METALICA ZINCADA AQUAPLUV BEIRAL 125 - 32208827 TIGRE</t>
  </si>
  <si>
    <t>HIDROMETRO WOLTMANN, DN 2", VAZAO MAXIMA DE 50 M3/H, PARA AGUA POTAVEL FRIA, RELOJOARIA PLANA, TURBINA HORIZONTAL, EQUIPADO COM TELIMETRIA</t>
  </si>
  <si>
    <t>IMPERMEABILIZANTE SILICONE HIDROFUGANTE INCOLOR AQUELLA VEDACIT</t>
  </si>
  <si>
    <t>IMPERMEABILIZANTE IGOL ECOASFALTICO PRETO SIKA (18 L)</t>
  </si>
  <si>
    <t>CABO FLEXIVEL CLASSE 4 OU 5 450/750V 6mm2</t>
  </si>
  <si>
    <t>ACO CA 50 FINO (5,0mm a 10,0mm) (3/16" a 3/8")</t>
  </si>
  <si>
    <t>ARGAMASSA PRONTA PARA REJUNTAMENTO CERAMICO(0,45kg/m2)</t>
  </si>
  <si>
    <t>BRISE METALICO DE ALUMiNIO, REF. B57, BRANCO NIEVE 7000</t>
  </si>
  <si>
    <t>CABO EPROTERNAX GSETTE 0,6/1KV 2 CONDUTORES 1,5mm2</t>
  </si>
  <si>
    <t>CABO GSETTE EASY 0,6/1KV 3 CONDUTORES 10mm2</t>
  </si>
  <si>
    <t>CAIXA SIFONADA MONTADA GRELHA ALUM.REDONDO 150x185x75mm</t>
  </si>
  <si>
    <t>CIMENTO PORTLAND CP III 32RS NBR 11578 (saco 50kg)</t>
  </si>
  <si>
    <t>CONDULETZEL ALUMINIO "LB" 1.1/2" COM TAMPA</t>
  </si>
  <si>
    <t>ESTRUTURA METALICA GALVANIZADA P/FIXACAO DE ACM OU BRISE</t>
  </si>
  <si>
    <t>EUCALIPTO ROLICO 12 A 14 TRATADO 3,00 METROS</t>
  </si>
  <si>
    <t>FILTRO DE AR DESCARTÁVEL G3 G4 MOLDURA PAPELAO E TELA METALICA PERFURADA 500x500x25mm</t>
  </si>
  <si>
    <t>INSUMO DESCNTINUADO - CONDULETE ALUMINIO "LB" 1" COM TAMPA WETZEL</t>
  </si>
  <si>
    <t>INSUMO DESCONTINUADO - ABRACADEIRA TIPO U 3/4"</t>
  </si>
  <si>
    <t>INSUMO DESCONTINUADO - ACO CA 60 FINO (4,2mm a 5,0mm)</t>
  </si>
  <si>
    <t>INSUMO DESCONTINUADO - ACO CA 60 GROSSO (6,0mm a 9,5mm)</t>
  </si>
  <si>
    <t>INSUMO DESCONTINUADO - ADESIVO ASFALTICO PLASTIPEGANTE (18 kg)</t>
  </si>
  <si>
    <t>INSUMO DESCONTINUADO - ALAMBRADO TIPO LISONDA PARA QUADRA DE TENIS DESCOBERTA</t>
  </si>
  <si>
    <t>INSUMO DESCONTINUADO - ANEL BORRACHA PBA 150mm</t>
  </si>
  <si>
    <t>INSUMO DESCONTINUADO - AR CONDICIONADO - UNIDADE CONDENSADORA SET-FREE (16HPR410A) HITACHI RAS16FSNB</t>
  </si>
  <si>
    <t>INSUMO DESCONTINUADO - AR CONDICIONADO - UNIDADE CONDENSADORA SET-FREE (32HP R410A) HITACHI RPC20FSN1</t>
  </si>
  <si>
    <t>INSUMO DESCONTINUADO - AR CONDICIONADO - UNIDADE EVAPORADORA PAREDE DE 2,5 HP 220V/1PH C/ RECEPTOR</t>
  </si>
  <si>
    <t>INSUMO DESCONTINUADO - AR CONDICIONADO - UNIDADE EVAPORADORA PAREDE DE 3,0 HP 220V/1PH C/ RECEPTOR</t>
  </si>
  <si>
    <t>INSUMO DESCONTINUADO - AR CONDICIONADO - UNIDADE EVAPORADORA TIPO PAREDE SET-FREE 1,5HP HITACHI</t>
  </si>
  <si>
    <t>INSUMO DESCONTINUADO - AR CONDICIONADO - UNIDADE EVAPORADORA TIPO TETO APARENTE SET-FREE 2HP HITACH</t>
  </si>
  <si>
    <t>INSUMO DESCONTINUADO - AR CONDICIONADO - UNIDADE RESFRIADORA 150 TR'S COM COMPRESSOR PARAFUSO</t>
  </si>
  <si>
    <t>INSUMO DESCONTINUADO - ASSOALHO DE MADEIRA CAMARU EXTRA 15x2cm</t>
  </si>
  <si>
    <t>INSUMO DESCONTINUADO - BROCA DENTE TRICONICO BOTAO 26" RSC 6.5/8"</t>
  </si>
  <si>
    <t>INSUMO DESCONTINUADO - BUCHA DE REDUCAO 2.1/2x2" TIGREFIRE</t>
  </si>
  <si>
    <t>INSUMO DESCONTINUADO - BUCHA DE REDUCAO DE COBRE N.06 COM ANEL DE SOLDA 54x15mm</t>
  </si>
  <si>
    <t>INSUMO DESCONTINUADO - CABO AFUMEX 1KV 1 CONDUTOR 120mm2</t>
  </si>
  <si>
    <t>INSUMO DESCONTINUADO - CABO AFUMEX 1KV 1 CONDUTOR 2,5mm2</t>
  </si>
  <si>
    <t>INSUMO DESCONTINUADO - CABO AFUMEX 1KV 1 CONDUTOR 25mm2</t>
  </si>
  <si>
    <t>INSUMO DESCONTINUADO - CABO DE COBRE RIGIDO CLASSE 2 EPROTEMAX 20/35KV 120mm2</t>
  </si>
  <si>
    <t>INSUMO DESCONTINUADO - CABO DE COBRE RIGIDO CLASSE 2 EPROTEMAX 20/35KV 150mm2</t>
  </si>
  <si>
    <t>INSUMO DESCONTINUADO - CABO DE COBRE RIGIDO CLASSE 2 EPROTEMAX 20/35KV 50mm2</t>
  </si>
  <si>
    <t>INSUMO DESCONTINUADO - CABO DE COBRE RIGIDO CLASSE 2 EPROTEMAX 20/35KV 95mm2</t>
  </si>
  <si>
    <t>INSUMO DESCONTINUADO - CABO GSETTE EASY 0,6/1KV 3 CONDUTORES 120mm2</t>
  </si>
  <si>
    <t>INSUMO DESCONTINUADO - CABO GSETTE EASY 0,6/1KV 3 CONDUTORES 4,0mm2</t>
  </si>
  <si>
    <t>INSUMO DESCONTINUADO - CABO SOLAR AFUMEX 1KV 1 CONDUTOR 1,5mm2</t>
  </si>
  <si>
    <t>INSUMO DESCONTINUADO - CARRANCA BASCULANTE PARA JANELAS EM FERRO FUNDIDO</t>
  </si>
  <si>
    <t>INSUMO DESCONTINUADO - CHILLER - KIT DE AUTOMACAO MODBUS RTU (SERIAL) - FAMILIA SPLITAO MODULAR OU CHILLER SCROLL INVERTER - KCO0086</t>
  </si>
  <si>
    <t>INSUMO DESCONTINUADO - CHILLER - KIT DE INTERLIGACAO ELETRICA E HIDRAULICA PARA CHILLER MODULAR SCROLL INVERTER 45TR - UNIDADE FUNCIONAL - FAMILIA CHILLER SCROLL INVERTER - KCO0056ZS</t>
  </si>
  <si>
    <t>INSUMO DESCONTINUADO - CHILLER - RESFRIADOR DE LIQUIDO COM COMPRESSOR SCROLL DE 15TR MODULO INVERTER LEVE - CONDENSACAO A AR - R410 - 220V/3PH - UNIDADE FUNCIONAL - FAMILIA CHILLER SCROLL INVERTER - RCU2A015AI5LZS</t>
  </si>
  <si>
    <t>INSUMO DESCONTINUADO - CHILLER - RESFRIADOR DE LIQUIDO COM COMPRESSOR SCROLL FIXO DE 15TR MODULO FIXO LEVE - CONDENSACAO A AR - R410 - 220V/3PH - UNIDADE FUNCIONAL - FAMILIA CHILLER SCROLL INVERTER - RCU2A015AF5LZS</t>
  </si>
  <si>
    <t>INSUMO DESCONTINUADO - CHILLER - TROCADOR DE CALOR DO TIPO EMBUTIDO DE 2,5TR - SAIDA HIDRAULICA A DIREITA - 220V/1PH - UNIDADE FUNCIONAL - FAMILIA TROCADOR DE CALOR - TCYD30A3PZS</t>
  </si>
  <si>
    <t>INSUMO DESCONTINUADO - CONECTOR COBRE MACHO 604 SEM ANEL DE SOLDA 22mm x 3/4"</t>
  </si>
  <si>
    <t>INSUMO DESCONTINUADO - CONEXAO RANHURADA ACOPLAMENTO EM FERRO FUNDIDO 2.1/2"</t>
  </si>
  <si>
    <t>INSUMO DESCONTINUADO - CONTROLE REMOTO SEM FIO SET-FREE (PCLH 3A)HITACHI</t>
  </si>
  <si>
    <t>INSUMO DESCONTINUADO - CONTROLE REMOTO SEM FIO SET-FREE PCAWRB HITACHI</t>
  </si>
  <si>
    <t>INSUMO DESCONTINUADO - CORDAO MADEIRA MEIA CANA EM CEDRINHO 2,0x1,0cm</t>
  </si>
  <si>
    <t>INSUMO DESCONTINUADO - CORDAO QUADRADO 20x20mm PARA PINTURA</t>
  </si>
  <si>
    <t>INSUMO DESCONTINUADO - CORDAO REGUINHA 20x10mm PARA PINTURA</t>
  </si>
  <si>
    <t>INSUMO DESCONTINUADO - COTOVELO 90 DE REDUCAO FERRO GALVANIZADO 2" x 1.1/2"</t>
  </si>
  <si>
    <t>INSUMO DESCONTINUADO - COTOVELO 90 DE REDUCAO FERRO GALVANIZADO 3" x 1.1/2"</t>
  </si>
  <si>
    <t>INSUMO DESCONTINUADO - COTOVELO 90 FERRO GALVANIZADO 5"</t>
  </si>
  <si>
    <t>INSUMO DESCONTINUADO - CRIMPAGEM, CERTIFICACAO E IDENTIFICACAO DOS CABOS UTP</t>
  </si>
  <si>
    <t>INSUMO DESCONTINUADO - CURSO DE CAPACITACAO PARA OPERADOR DE JATO DE AREIA</t>
  </si>
  <si>
    <t>INSUMO DESCONTINUADO - CURVA 45 PVC LONGA ESGOTO SERIE NORMAL 40mm</t>
  </si>
  <si>
    <t>INSUMO DESCONTINUADO - CURVA 90 GALVANIZADA TUPY 4"</t>
  </si>
  <si>
    <t>INSUMO DESCONTINUADO - CURVA 90 LONGA ELETRODUTO ROSCAVEL PVC 3/4"</t>
  </si>
  <si>
    <t>INSUMO DESCONTINUADO - EPI - MENSALISTA (ENCARGOS COMPLEMENTARES SINAPI)</t>
  </si>
  <si>
    <t>INSUMO DESCONTINUADO - ESTACA TRILHO ACO ASCE 5040 TR-25 (24,65kg/m)CARGA 20tn</t>
  </si>
  <si>
    <t>INSUMO DESCONTINUADO - ESTACA TRILHO ACO ASCE 6540 CSN TR-32 (32,05kg/m)</t>
  </si>
  <si>
    <t>INSUMO DESCONTINUADO - ESTACA TRILHO ACO ASCE 9020 TR-45(44,65kg/m) CARGA 55tn</t>
  </si>
  <si>
    <t>INSUMO DESCONTINUADO - HASTE REDONDA PARA PERFURACAO EM ROCHA 1.1/2"</t>
  </si>
  <si>
    <t>INSUMO DESCONTINUADO - JOELHO 90 PVC SOLDAVEL COM BUCHA DE LATAO 25mm x 3/4"</t>
  </si>
  <si>
    <t>INSUMO DESCONTINUADO - JUNCAO 45 FERRO FUNDIDO Y SMU 125 x 125mm</t>
  </si>
  <si>
    <t>INSUMO DESCONTINUADO - JUNCAO 45 FERRO FUNDIDO Y SMU 250 x 200mm</t>
  </si>
  <si>
    <t>INSUMO DESCONTINUADO - JUNTA DE DILATACAO ELASTICA FUGEMBAND 0-35-10 ATE 100 MCA</t>
  </si>
  <si>
    <t>INSUMO DESCONTINUADO - JUNTA DE DILATACAO ELASTICA FUGEMBAND 0-35-6 ATE 100 MC</t>
  </si>
  <si>
    <t>INSUMO DESCONTINUADO - JUNTA PLASTICA DE DILATACAO 10x4,5mm PARA PISO 60814 CINZA CORTAG</t>
  </si>
  <si>
    <t>INSUMO DESCONTINUADO - JUNTA PLASTICA DE DILATACAO 17 x 3,0cm</t>
  </si>
  <si>
    <t>INSUMO DESCONTINUADO - LAMPADA INCANDESCENTE STANDARD 300W</t>
  </si>
  <si>
    <t>INSUMO DESCONTINUADO - LUVA DE CORRER PVC SOLDAVEL 40mm</t>
  </si>
  <si>
    <t>INSUMO DESCONTINUADO - MAQUINA PARA PINTURA (DEMARCACAO) DE FAIXA A QUENTE PARA MATERIAL TERMOPLASTICO</t>
  </si>
  <si>
    <t>INSUMO DESCONTINUADO - MODULO DE CONTROLE CENTRAL CS-NET WEB (CSNET WEB) HITACHI</t>
  </si>
  <si>
    <t>INSUMO DESCONTINUADO - MULTIKIT (DERIVACAO DE COBRE SET-FREE) E242SNB HITACHI</t>
  </si>
  <si>
    <t>INSUMO DESCONTINUADO - MULTIKIT (DERIVACAO DE COBRE SET-FREE) E302SNBHITACHI</t>
  </si>
  <si>
    <t>INSUMO DESCONTINUADO - MULTIKIT (DERIVACAO DE COBRE SET-FREE) EXXXSNB2 HITACHI</t>
  </si>
  <si>
    <t>INSUMO DESCONTINUADO - MULTIKIT (DERIVACAO DE COBRE SET-FREE)E102SNB HITACHI</t>
  </si>
  <si>
    <t>INSUMO DESCONTINUADO - NIPLE DUPLO FERRO GALVANIZADO 5"</t>
  </si>
  <si>
    <t>INSUMO DESCONTINUADO - NIPLE SEXTAVADO EM ACO CARBONO COM ROSCA BSP PRESSAO 3.000 LBS 2.1/2"</t>
  </si>
  <si>
    <t>INSUMO DESCONTINUADO - PARAFUSO PARA PLACA CEGA FERRO FUNDIDO PPCSB</t>
  </si>
  <si>
    <t>INSUMO DESCONTINUADO - PELICULA ADESIVA JATEADA PARA APLICACAO EM VIDRO</t>
  </si>
  <si>
    <t>INSUMO DESCONTINUADO - PISO FULGET (GRANITO LAVADO) MOLDADO IN LOCO COM INSTALACAO</t>
  </si>
  <si>
    <t>INSUMO DESCONTINUADO - PLACA FOTOLUMINESCENTE PARA NUMERO DO PAVIMENTO 20x20m</t>
  </si>
  <si>
    <t>INSUMO DESCONTINUADO - PORCA ZINCADA, SEXTAVADA, DIAMETRO 3/8"</t>
  </si>
  <si>
    <t>INSUMO DESCONTINUADO - PORTA CORRER 2F PVC BRANCA 2,4x2,10m+FER/VIDRO+COLOCACAO</t>
  </si>
  <si>
    <t>INSUMO DESCONTINUADO - PORTA CORRER 2F PVC BRANCA 2,5x2,10m+FER/VIDRO+COLOCACAO</t>
  </si>
  <si>
    <t>INSUMO DESCONTINUADO - PORTA CORRER ALUMINIO ANODIZADO BRONZE</t>
  </si>
  <si>
    <t>INSUMO DESCONTINUADO - PORTA CORRER ALUMINIO NATURAL PARA VIDRO</t>
  </si>
  <si>
    <t>INSUMO DESCONTINUADO - PORTA CORRER ALUMINIO PINTURA ELETROSTATICA BRONZE</t>
  </si>
  <si>
    <t>INSUMO DESCONTINUADO - PORTAO ABRIR 1F ALUMINIO PINT.ELETROSTATICA BRANCA</t>
  </si>
  <si>
    <t>INSUMO DESCONTINUADO - PROTENSAO-BAINHA METALICA D=70mm</t>
  </si>
  <si>
    <t>INSUMO DESCONTINUADO - REGISTRO DE PRESSAO PVC SOLDAVEL 25mm</t>
  </si>
  <si>
    <t>INSUMO DESCONTINUADO - SERVICO EMPREITADO DE PINTOR - PINTURA TINTA CERAMICA</t>
  </si>
  <si>
    <t>INSUMO DESCONTINUADO - TAMPAO COM SEXTAVADO FERRO GALVANIZADO 4"</t>
  </si>
  <si>
    <t>INSUMO DESCONTINUADO - TELHA TRAPEZIO 25 0,40 GALVANIZADA 4,00x1,00m</t>
  </si>
  <si>
    <t>INSUMO DESCONTINUADO - TRANSFORMADOR TRIFASICO 15KV - 13.2KV / 220/127V-300 KVA</t>
  </si>
  <si>
    <t>INSUMO DESCONTINUADO - TUBO INDUSTRIAL PVC PBS CLASSE 20 75mm</t>
  </si>
  <si>
    <t>INSUMO DESCONTINUADO - TUBO PVC REVESTIMENTO GEOMECANICO NERVURADO STANDARD 250mm</t>
  </si>
  <si>
    <t>INSUMO DESCONTINUADO - UNIDADE CONDENSADORA SET-FREE (20HP R410A) HITACHI RAS20FSNB</t>
  </si>
  <si>
    <t>INSUMO DESCONTINUADO - VALVULA RETENCAO 6″ WAFER TIPO DISCO ACO INOX INOX 316</t>
  </si>
  <si>
    <t>INSUMO DESCONTINUADO - VALVULA RETENCAO TIPO UNIAO ACO CARBONO 1.1/4"</t>
  </si>
  <si>
    <t>INSUMO DESCONTINUADO - VALVULA RETENCAO TIPO UNIAO ACO CARBONO 1"</t>
  </si>
  <si>
    <t>INSUMO DESCONTINUADO - VALVULA RETENCAO TIPO UNIAO ACO CARBONO 1.1/2"</t>
  </si>
  <si>
    <t>INSUMO DESCONTINUADO - VALVULA RETENCAO TIPO UNIAO ACO CARBONO 1/2"</t>
  </si>
  <si>
    <t>INSUMO DESCONTINUADO - VALVULA RETENCAO TIPO UNIAO ACO CARBONO 2"</t>
  </si>
  <si>
    <t>INSUMO DESCONTINUADO - VALVULA RETENCAO TIPO UNIAO ACO CARBONO 3/4"</t>
  </si>
  <si>
    <t>INSUMO DESCONTIUADO - ESTACA TRILHO ACO ASCE 7540 CSN TR-37 (37,11kg/m)</t>
  </si>
  <si>
    <t>INTERRUPTOR 2 SECOES PARALELO 10A PLACA 4x2+SUPORTE+PLACA</t>
  </si>
  <si>
    <t>INTERRUPTOR COM PLACA INOVAPRO ALUMBRA</t>
  </si>
  <si>
    <t>INTERRUPTOR SIMPLES BIPOLAR 25A TECLA DUPLA 612116 PIAL PLUS</t>
  </si>
  <si>
    <t>INVERSOR/GERADOR SOLAR ON-GRID 75KW TRIF.380V SG75CX SUNGROW</t>
  </si>
  <si>
    <t>ISOLADOR ROLDANA PARA PRESBOW 72x72 2030</t>
  </si>
  <si>
    <t>ISOLADOR TIPO DISCO DE VIDRO 175mm 15KV</t>
  </si>
  <si>
    <t>JANELA ALUMINIO NATURAL BASCULANTE COM VIDRO 60x60 ALUVID</t>
  </si>
  <si>
    <t>JANELA BASCULANTE(MAXIM-AR)PVC BRANCO 0,80x0,60m LINHA ITEC</t>
  </si>
  <si>
    <t>JOELHO 45 PVC ESGOTO SERIE R 100mm</t>
  </si>
  <si>
    <t>JOELHO 45 PVC ESGOTO SERIE R 150mm</t>
  </si>
  <si>
    <t>JOELHO 45 PVC ESGOTO SERIE R 40mm</t>
  </si>
  <si>
    <t>JOELHO 45 PVC ESGOTO SERIE R 50mm</t>
  </si>
  <si>
    <t>JOELHO 45 PVC ESGOTO SERIE R 75mm</t>
  </si>
  <si>
    <t>JOELHO 45 PVC SOLDAVEL 110mm</t>
  </si>
  <si>
    <t>JOELHO 87 30" FERRO FUNDIDO COM VISITA 100 x 50mm</t>
  </si>
  <si>
    <t>JOELHO 90 BASE FIXA CLICPEX 16x1/2' (AGUA)</t>
  </si>
  <si>
    <t>JOELHO 90 BASE FIXA CLICPEX 20x1/2' (AGUA)</t>
  </si>
  <si>
    <t>JOELHO 90 BASE FIXA CLICPEX 20x3/4' (AGUA)</t>
  </si>
  <si>
    <t>JOELHO 90 BASE FIXA CLICPEX 25x3/4' (AGUA)</t>
  </si>
  <si>
    <t>JOELHO 90 DE REDUCAO PVC SOLDAVEL 25 x 20mm</t>
  </si>
  <si>
    <t>JOELHO 90 DE REDUCAO PVC SOLDAVEL 32 x 25mm</t>
  </si>
  <si>
    <t>JOELHO 90 PVC SOLDAVEL COM BUCHA DE LATAO 25mm x 1/2"</t>
  </si>
  <si>
    <t>JOELHO 90 ROSCA FEMEA PLASTICO PARA AGUA EM TUBO PEX 20mm x 1/2"</t>
  </si>
  <si>
    <t>JUNCAO 45 FERRO FUNDIDO Y SMU PQS 75 x 50mm</t>
  </si>
  <si>
    <t>JUNCAO FOFO 45 GR C/FLANGES PN-16 DN 200X100</t>
  </si>
  <si>
    <t>JUNCAO FOFO 45 GR C/FLANGES PN-25 DN 100X100</t>
  </si>
  <si>
    <t>JUNCAO FOFO 45 GR C/FLANGES PN-25 DN 150X100</t>
  </si>
  <si>
    <t>JUNTA DE DESMONTAGEM TRAVADA AXIALMENTE PN16 100mm</t>
  </si>
  <si>
    <t>KIT - LINHA DE VIDA PARA ESCADAS TIPO MARINHEIRO NBR 16.325, NR 35 EM ACO CARBONO, COM ACABAMENTO EM PINTURA A PO ELETROSTATICA, COR AMARELO SEGURANCA</t>
  </si>
  <si>
    <t>KIT COMPLETO PARA SAUNA SECA DE ATE 10m3 SODRAMAR</t>
  </si>
  <si>
    <t>KIT PARA INSTALACAO DE AR CONCIDIONADO EOS 12.000 A 18.000 3m (1/4 E 1/2)</t>
  </si>
  <si>
    <t>KIT PARA INSTALACAO DE AR CONCIDIONADO EOS 24.000 A 30.000 3m (3/8 E 5/8)</t>
  </si>
  <si>
    <t>KIT PORTA DE MADEIRA 2 VITROS DIREITA 2,13x1,36cm PE28</t>
  </si>
  <si>
    <t>LAJE PRE-MOLDADA CONVENCIONAL (LAJOTAS + VIGOTAS) PARA FORRO, UNIDIRECIONAL, SOBRECARGA 100 KG/M2, VAO ATE 5,00m</t>
  </si>
  <si>
    <t>LAJE PRE-MOLDADA CONVENCIONAL (LAJOTAS + VIGOTAS) PARA FORRO, UNIDIRECIONAL, SOBRECARGA 150 KG/M2, VAO ATE 3,00m</t>
  </si>
  <si>
    <t>LAJE PRE-MOLDADA CONVENCIONAL (LAJOTAS + VIGOTAS) PARA FORRO, UNIDIRECIONAL, SOBRECARGA 150 KG/M2, VAO ATE 3,20m</t>
  </si>
  <si>
    <t>LAJE PRE-MOLDADA CONVENCIONAL (LAJOTAS + VIGOTAS) PARA FORRO, UNIDIRECIONAL, SOBRECARGA DE 100 KG/M2, VAO ATE 4,00m</t>
  </si>
  <si>
    <t>LAJE PRE-MOLDADA CONVENCIONAL (LAJOTAS + VIGOTAS) PARA PISO, UNIDIRECIONAL, SOBRECARGA DE 200 KG/M2, VAO ATE 2,8m</t>
  </si>
  <si>
    <t>LAJE PRE-MOLDADA CONVENCIONAL (LAJOTAS + VIGOTAS) PARA PISO, UNIDIRECIONAL, SOBRECARGA DE 200 KG/M2, VAO ATE 3,50m</t>
  </si>
  <si>
    <t>LAJE PRE-MOLDADA CONVENCIONAL (LAJOTAS + VIGOTAS) PARA PISO, UNIDIRECIONAL, SOBRECARGA DE 200 KG/M2, VAO ATE 4,50m</t>
  </si>
  <si>
    <t>LAJE PRE-MOLDADA CONVENCIONAL (LAJOTAS + VIGOTAS) PARA PISO, UNIDIRECIONAL, SOBRECARGA DE 350 KG/M2, VAO ATE 3,50m</t>
  </si>
  <si>
    <t>LAJE PRE-MOLDADA CONVENCIONAL (LAJOTAS + VIGOTAS) PARA PISO, UNIDIRECIONAL, SOBRECARGA DE 350 KG/M2, VAO ATE 4,50m</t>
  </si>
  <si>
    <t>LAJE PRE-MOLDADA TRELICADA (LAJOTAS + VIGOTAS) PARA PISO, UNIDIRECIONAL, SOBRECARGA DE 200 KG/M2, VAO ATE 6,00m</t>
  </si>
  <si>
    <t>LAMPADA LED OUROLUX PAR 30 11W</t>
  </si>
  <si>
    <t>LAMPADA VAPOR MERCURIO 125W 220V</t>
  </si>
  <si>
    <t>LAMPADA VAPOR METALICO ELIPSOIDAL 250W 220V</t>
  </si>
  <si>
    <t>LAMPADA VAPOR METALICO TUBULAR 220V 400W</t>
  </si>
  <si>
    <t>LAMPADA VAPOR SODIO ELIPSOIDAL 250W 220V</t>
  </si>
  <si>
    <t>LEITO - TE VERTICAL DE SUBIDA OU DESCIDA MEDIO PRE-GALVANIZADO A QUENTE, CHAPA 16 600mm</t>
  </si>
  <si>
    <t>LIXA FERRO 120</t>
  </si>
  <si>
    <t>LUMINARIA - BALIZADOR LED PAREDE ESCADA 3000K CAIXA 4x2 ST759</t>
  </si>
  <si>
    <t>LUMINARIA - EMBUTIDO DE SOLO FOCCO 10W STELLA STH7707/30 LED 10W 3000K 30º BIVOLT PRETO IP67</t>
  </si>
  <si>
    <t>LUMINARIA - ESPETO DE JARDIM KEY WEST REDONDO METAL VERDE 2 LAMPADAS B</t>
  </si>
  <si>
    <t>LUMINARIA - ESPETO SOLAR LED KEY WEST PLASTICO PRETO 4W</t>
  </si>
  <si>
    <t>LUMINARIA - PLAFON 30x120 48W LED EMBUTIR BRANCO FRIO ILUMININ</t>
  </si>
  <si>
    <t>LUMINARIA - PLAFON BOX AR70 11,7x11,7 IN41141 NEWLINE</t>
  </si>
  <si>
    <t>LUMINARIA - PLAFON DE SOBREPOR REDONDO HOME LED 6W 6K BIVOLT B</t>
  </si>
  <si>
    <t>LUMINARIA - REFLETOR 100W LED LINEAR BLINDADO A PROVA DE AGUA</t>
  </si>
  <si>
    <t>LUMINARIA - REFLETOR DE LED 600W 6500K LED SMD TECNOLOGIA SANSUNG</t>
  </si>
  <si>
    <t>LUMINARIA - REFLETOR LED 9W MONOCROMATICO BRANCO ATE 18m2 SODRAMAR</t>
  </si>
  <si>
    <t>LUMINARIA - REFLETOR LED SMD 11W PARA ATE 16m2 SODRAMAR</t>
  </si>
  <si>
    <t>LUMINARIA - REFLETOR RETANGULAR ALUMINIO PARA LAMPADA E40 250W INDUSPAR</t>
  </si>
  <si>
    <t>LUMINARIA - SINALIZADOR LED DE GARAGEM SONORO 10W BIVOLT AMBAR/VERMELHO</t>
  </si>
  <si>
    <t>LUMINARIA - SINALIZADOR TOPO DE PREDIO OBSTACULO OLIVO</t>
  </si>
  <si>
    <t>LUMINARIA DE EMBUTIR COM REFLETOR ALETA ALTA PARA 4 LAMPADAS TUBOLED 60cm</t>
  </si>
  <si>
    <t>LUMINARIA DE EMBUTIR DIRECIONAVEL LED DICROICA 12W BASE BRANCA ILUMININ</t>
  </si>
  <si>
    <t>LUMINARIA DE EMBUTIR LED SAVE ENERGY SE-240.1657 RECUADA 36W</t>
  </si>
  <si>
    <t>LUMINARIA DE SINALIZACAO ACRILICA LUMINOSA BANHEIROS SEGURIMAX</t>
  </si>
  <si>
    <t>LUMINARIA PUBLICA COB SUPER LED TIPO PETALA 100W 6500K BRANCA</t>
  </si>
  <si>
    <t>LUVA DE COBRE REF. 600 104mm</t>
  </si>
  <si>
    <t>LUVA DE COBRE REF. 600 15mm</t>
  </si>
  <si>
    <t>LUVA DE COBRE REF. 600 22mm</t>
  </si>
  <si>
    <t>LUVA DE COBRE REF. 600 28mm</t>
  </si>
  <si>
    <t>LUVA DE COBRE REF. 600 35mm</t>
  </si>
  <si>
    <t>LUVA DE COBRE REF. 600 42mm</t>
  </si>
  <si>
    <t>LUVA DE COBRE REF. 600 54mm</t>
  </si>
  <si>
    <t>LUVA DE COBRE REF. 600 66mm</t>
  </si>
  <si>
    <t>LUVA DE COBRE REF. 600 79mm</t>
  </si>
  <si>
    <t>LUVA DE REDUCAO GALVANIZADO 1" x 1/2"</t>
  </si>
  <si>
    <t>LUVA DE REDUCAO GALVANIZADO 1" x 3/4"</t>
  </si>
  <si>
    <t>LUVA DE REDUCAO GALVANIZADO 1.1/2" x 1"</t>
  </si>
  <si>
    <t>LUVA DE REDUCAO GALVANIZADO 1.1/2" x 1.1/4"</t>
  </si>
  <si>
    <t>LUVA DE REDUCAO GALVANIZADO 1.1/2" x 3/4"</t>
  </si>
  <si>
    <t>LUVA DE REDUCAO GALVANIZADO 1.1/4" x 1"</t>
  </si>
  <si>
    <t>LUVA DE REDUCAO GALVANIZADO 1.1/4" x 1/2"</t>
  </si>
  <si>
    <t>LUVA DE REDUCAO GALVANIZADO 1.1/4" x 3/4"</t>
  </si>
  <si>
    <t>LUVA DE REDUCAO GALVANIZADO 1/2" x 1/4"</t>
  </si>
  <si>
    <t>LUVA DE REDUCAO GALVANIZADO 2" x 1"</t>
  </si>
  <si>
    <t>LUVA DE REDUCAO GALVANIZADO 2" x 1.1/4"</t>
  </si>
  <si>
    <t>LUVA DE REDUCAO GALVANIZADO 2.1/2" x 1.1/2"</t>
  </si>
  <si>
    <t>LUVA DE REDUCAO GALVANIZADO 2.1/2" x 2"</t>
  </si>
  <si>
    <t>LUVA DE REDUCAO GALVANIZADO 3" x 1.1/2"</t>
  </si>
  <si>
    <t>LUVA DE REDUCAO GALVANIZADO 3" x 2"</t>
  </si>
  <si>
    <t>LUVA DE REDUCAO GALVANIZADO 3" x 2.1/2"</t>
  </si>
  <si>
    <t>LUVA DE REDUCAO GALVANIZADO 3/4" x 1/2"</t>
  </si>
  <si>
    <t>LUVA DE REDUCAO GALVANIZADO 4" x 2"</t>
  </si>
  <si>
    <t>LUVA DE REDUCAO GALVANIZADO 4" x 2.1/2"</t>
  </si>
  <si>
    <t>LUVA DE REDUCAO GALVANIZADO 4" x 3"</t>
  </si>
  <si>
    <t>LUVA DE REDUCAO PARA TUBO PEX, PLASTICA, PARA CONEXAO COM CRIMPAGEM, DN 25 x 20mm</t>
  </si>
  <si>
    <t>LUVA DE TRANSICAO CPVC AQUAThERM 35mm x 1.1/4"</t>
  </si>
  <si>
    <t>LUVA DE TRANSICAO CPVC AQUAThERM 42mm x 1.1/2"</t>
  </si>
  <si>
    <t>LUVA DE TRANSICAO CPVC AQUAThERM 54mm x 2"</t>
  </si>
  <si>
    <t>LUVA ELETRODUTO GALVANIZADO ELETROLITICO 1.1/4"</t>
  </si>
  <si>
    <t>LUVA ELETRODUTO GALVANIZADO ELETROLITICO 4"</t>
  </si>
  <si>
    <t>LUVA FERRO FUNDIDO HL PQS 50mm</t>
  </si>
  <si>
    <t>LUVA PVC ROSCAVEL 1" PARA AGUA FRIA PREDIAL</t>
  </si>
  <si>
    <t>LUVA PVC ROSCAVEL 1.1/2" PARA AGUA FRIA PREDIAL</t>
  </si>
  <si>
    <t>LUVA PVC ROSCAVEL 1.1/4" PARA AGUA FRIA PREDIAL</t>
  </si>
  <si>
    <t>LUVA PVC ROSCAVEL 1/2" PARA AGUA FRIA PREDIAL</t>
  </si>
  <si>
    <t>LUVA PVC ROSCAVEL 2" PARA AGUA FRIA PREDIAL</t>
  </si>
  <si>
    <t>LUVA PVC ROSCAVEL 2.1/2" PARA AGUA FRIA PREDIAL</t>
  </si>
  <si>
    <t>LUVA PVC ROSCAVEL 3" PARA AGUA FRIA PREDIAL</t>
  </si>
  <si>
    <t>LUVA PVC ROSCAVEL 3/4" PARA AGUA FRIA PREDIAL</t>
  </si>
  <si>
    <t>LUVA PVC ROSCAVEL 4" PARA AGUA FRIA PREDIAL</t>
  </si>
  <si>
    <t>LUVA PVC SOLDAVEL 40mm</t>
  </si>
  <si>
    <t>MADEIRA DE LEI- CAIBRO APARELHADO 7,5x7,5cm, EM MACARANDUBA, ANGELIM OU EQUIVALENTE</t>
  </si>
  <si>
    <t>MADEIRA DE LEI-CAIBRO APARELHADO 6x8cm, EM MACARANDUBA, ANGELIM OU EQUIVALENTE</t>
  </si>
  <si>
    <t>MADEIRA DE LEI-PRANCHAO NAO APARELHADO 8x30cm, EM MACARANDUBA, ANGELIM OU EQUIVALENTE</t>
  </si>
  <si>
    <t>MADEIRA DE LEI-VIGA APARELHADA 6x12cm, EM MACARANDUBA, ANGELIM OU EQUIVALENTE</t>
  </si>
  <si>
    <t>MANGUEIRA BOMBA DE CONCRETO 1200 PSI 85BAR MANGOTE BOMBEAMENTO CONCRETO 3”x7m CALIFORNIA 1200 PSI</t>
  </si>
  <si>
    <t>MANTA VINILICA ECLIPSE PREMIUM CLASSIC PUR 2MM REF. 210200</t>
  </si>
  <si>
    <t>MASSA CORRIDA ACRILICA - SHERWIN WILLIANS (25KG)</t>
  </si>
  <si>
    <t>MASSA CORRIDA ACRILICA - SUVINIL (25 KG)</t>
  </si>
  <si>
    <t>MASSA CORRIDA ACRILICA CORAL (25 KG)</t>
  </si>
  <si>
    <t>MASSA CORRIDA METALATEX INTERIOR EXTERIOR - SHERWIN WILLIANS (25 KG)</t>
  </si>
  <si>
    <t>MASSA CORRIDA PVA INTERIOR PLURAL IQUINE (25 KG)</t>
  </si>
  <si>
    <t>MASSA CORRIDA PVA SUVINIL (25 KG)</t>
  </si>
  <si>
    <t>MASSA EPOXI BI-COMPONENTE BRANCA WANDEPOXI (2,56L)</t>
  </si>
  <si>
    <t>MASSA OLEO PARA MADEIRA - SUVINIL (5,5 KG)</t>
  </si>
  <si>
    <t>MASSA PARA MADEIRA CORAL (6,0 KG)</t>
  </si>
  <si>
    <t>MASSA PARA TINTA ESMALTE PARA EFEITOS ROSA SUVINIL (3,7 KG)</t>
  </si>
  <si>
    <t>MEIO-FIO EM GRANITO RETO APICOADO 15 x 35cm</t>
  </si>
  <si>
    <t>MICROESTACA INJETADA CARGA 10/30t DIAM.160mm C/MATERIAL</t>
  </si>
  <si>
    <t>MODULO VARIADOR DE LUMINOSIDADE (DIMMER) ROTATIVO 110/220V SCHNEIDER</t>
  </si>
  <si>
    <t>MOLA HIDRAULICA AEREA DC200 PARA PORTA CORTA FOGO 180 ATE 80Kg LAFONTE</t>
  </si>
  <si>
    <t>NIPLE COBRE ROSCA COM REDUCAO N602-R 3/4" x 1/2"</t>
  </si>
  <si>
    <t>NOBREAK EASY-UPS TRIFASICO ENTRADA 380V SAIDA 380V 10000VA COM BATERIA E3SUPS10KHB1 SCHNEIDER</t>
  </si>
  <si>
    <t>PAINEL DE PARTIDA ESTRELA TRIANGULO 25CV 220V WEG</t>
  </si>
  <si>
    <t>PAINEL MPU PARA DUTOS DE AR CONDICIONADO 30mmx2,0mx1,2m</t>
  </si>
  <si>
    <t>PAPEL PAREDE (ROLO 0,52x10m) EVOLUX Classic 2 D184681</t>
  </si>
  <si>
    <t>PARAFUSO 3,5x13cm INOX</t>
  </si>
  <si>
    <t>PARAFUSO CABECA QUADRADA 16 x 450mm</t>
  </si>
  <si>
    <t>PARAFUSO ESTRUTURAL SEXTAVADO ASTM A-325 5/8" x 2"</t>
  </si>
  <si>
    <t>PARAFUSO ESTRUTURAL SEXTAVADO ASTM A-325 7/8" x 5"</t>
  </si>
  <si>
    <t>PARAFUSO ESTRUTURAL SEXTAVADO ASTM A 325 3/4" x 1.3/4"</t>
  </si>
  <si>
    <t>PARAFUSO ESTRUTURAL SEXTAVADO ASTM A-325 1" x 2.1/4"</t>
  </si>
  <si>
    <t>PARAFUSO ESTRUTURAL SEXTAVADO ASTM A-325 1.1/4" x 3.1/2"</t>
  </si>
  <si>
    <t>PARAFUSO ESTRUTURAL SEXTAVADO ASTM A-325 1/2" x 2"</t>
  </si>
  <si>
    <t>PARAFUSO ESTRUTURAL SEXTAVADO ASTM A-325 1/2" x 2.3/4"</t>
  </si>
  <si>
    <t>PARAFUSO ESTRUTURAL SEXTAVADO ASTM A-325 3/4" x 2.1/2"</t>
  </si>
  <si>
    <t>PARAFUSO ESTRUTURAL SEXTAVADO ASTM A-325 3/4" x 3"</t>
  </si>
  <si>
    <t>PARAFUSO ESTRUTURAL SEXTAVADO ASTM A-325 5/8" x 1.1/2"</t>
  </si>
  <si>
    <t>PARAFUSO ESTRUTURAL SEXTAVADO ASTM A-325 5/8" x 2.3/4"</t>
  </si>
  <si>
    <t>PARAFUSO INOX 5,5x25cm</t>
  </si>
  <si>
    <t>PARQUET (TACO) MADEIRA CAMURU 24x24x1,8cm</t>
  </si>
  <si>
    <t>PARQUET MADEIRA JATOBA 42x0,7cm</t>
  </si>
  <si>
    <t>PASTILHA 2,3 x 2,3cm DE VIDRO HA10 BRANCA PLACA 30 x 30cm COLORMIX</t>
  </si>
  <si>
    <t>PASTILHA 30x40cm PORCELANA MIX 9816 SUPER NGK</t>
  </si>
  <si>
    <t>PASTILHA 5 x 5cm DE VIDRO TABACO GLOSS PLACA 33 x 33cm SINSENET</t>
  </si>
  <si>
    <t>PASTILHA D302 30,5x30,5cm COLORMIX</t>
  </si>
  <si>
    <t>PASTILHA DE VIDRO IRIS PRETO TELA 30x30 PORTINARI</t>
  </si>
  <si>
    <t>PASTILHA ESMALTADA BREEZE NEBLINA 5X5CM JATOBA</t>
  </si>
  <si>
    <t>PEDRA SAO TOME 38x38cm</t>
  </si>
  <si>
    <t>PELICULA ADESIVA JATEADA PARA APLICACAO EM VIDRO</t>
  </si>
  <si>
    <t>PELICULA FUME METALIZADA 3M BLACK CHROME 10</t>
  </si>
  <si>
    <t>PERFIL ACO "I" 460x89,0mm (89,0kg/m)</t>
  </si>
  <si>
    <t>PERFIL ALUMINIO ANODIZADO "T/T" 2" x 1/4"</t>
  </si>
  <si>
    <t>PERFILADO - CURVA DE INVERSAO 38x38mm CHAPA 16</t>
  </si>
  <si>
    <t>PERFILADO - CURVA HORIZONTAL OU VERTICAL 38x38mm CHAPA 16</t>
  </si>
  <si>
    <t>PERFILADO - EMENDA PERFIL 38mm TIPO L CHAPA 16</t>
  </si>
  <si>
    <t>PERFILADO - EMENDA PERFIL 38mm TIPO T INTERNA CHAPA 16</t>
  </si>
  <si>
    <t>PERFILADO - EMENDA PERFIL 38mm TIPO X INTERNA CHAPA 16</t>
  </si>
  <si>
    <t>PERFILADO - JUNCAO (TALA) PLANA COM 4 FUROS</t>
  </si>
  <si>
    <t>PERFILADO - JUNCAO (TALA) PLANA COM 5 FUROS</t>
  </si>
  <si>
    <t>PERFILADO - SUPORTE/GANCHO CURTO EM PERFILADO PARA LUMINARIA CHAPA 14</t>
  </si>
  <si>
    <t>PERFILADO - TAMPA DE ENCAIXE 38x38mm CHAPA 24 (3 METROS)</t>
  </si>
  <si>
    <t>PINGADEIRA PVC PROFORT 2,5m PLACLUX</t>
  </si>
  <si>
    <t>PISO ALTA RESISTENCIA GRANIDUR GT-DHUR 40x40cm OU SIMILAR</t>
  </si>
  <si>
    <t>PISO DE BORRACHA ECOBOR BOTAO PRETO 3,5mm PLACA 50x50cm</t>
  </si>
  <si>
    <t>PISO DE BORRACHA ECOSISTEMA GRAO DE ARROZ PRETO 3mm PLACA 50x50cm</t>
  </si>
  <si>
    <t>PISO LAMINADO CLICADO EUCAFLOOR CLICK PRIME CARVALHO MAIORCA</t>
  </si>
  <si>
    <t>PISO LAMINADO DURAFLOOR UNIQUE FERRARA ULTRA</t>
  </si>
  <si>
    <t>PISO VINILICO EM MANTA 0,7mmx2,70m BELLO PISO MARROM MEDIO</t>
  </si>
  <si>
    <t>PISO VINILICO PAVIFLEX THRU PLACA 30x30cm</t>
  </si>
  <si>
    <t>PLACA 1 POSTO HORIZONTAL 4x2 PIAL PLUS</t>
  </si>
  <si>
    <t>PLACA 1 POSTO REDONDO TRAMONTINA</t>
  </si>
  <si>
    <t>PLACA 10 x 10cm 4 MODULOS PIAL</t>
  </si>
  <si>
    <t>PLACA CEGA PARA CAIXA 4"x4" QUADRADA STYLUS</t>
  </si>
  <si>
    <t>PLACA CONCRETO PRE-FABRICADA PARA MURO DE ENCAIXE EM MOURAO 1,40x50cm</t>
  </si>
  <si>
    <t>PLACA DE CONCRETO TATIL ALERTA PARA PISO 40 x 40 x 2,5cm</t>
  </si>
  <si>
    <t>PLACA DE FORRO DE ISOPOR EME STYLO BRANCO 0,618mmx1243x20mm</t>
  </si>
  <si>
    <t>PLACA DE ISOPOR EPS 10mm 100x50cm - ISORECORT</t>
  </si>
  <si>
    <t>PLACA ELETRONICA UNIVERSAL EVAPORADOR SPLIT COM CONTROLE</t>
  </si>
  <si>
    <t>PLACA FORRO DE ISOPOR NATURAL ( SEM TEXTURA) 1.250 x 625 x 20mm</t>
  </si>
  <si>
    <t>PLASTICO BOLHA 20 MICRAS PARA PROTECAO LARGURA 1,30m x 100m</t>
  </si>
  <si>
    <t>PLASTIFICANTE ADITIMASSA PARA ARGAMASSA (5 LITROS)</t>
  </si>
  <si>
    <t>PORCELANATO 32x59cm RETIFICADO BRILHANTE SNOW BRANCO INCEPA</t>
  </si>
  <si>
    <t>PORCELANATO 50x100cm POLIDO HD BRILHANTE BORDA RETA SILVERSTONE ELIZABETH</t>
  </si>
  <si>
    <t>PORCELANATO 80x80cm BORDA RETA NATURAL TEMPS HIT OFF WHITE PORTOBELLO</t>
  </si>
  <si>
    <t>PORCELANATO 90x90cm RETIFICADO ACAB.POLIDO LINHA MARMI PORTOBELLO</t>
  </si>
  <si>
    <t>PORTA 1 FOLHA 0,70x2,10m DE ABRIR-ALUMINIO/VENEZIANA</t>
  </si>
  <si>
    <t>PORTA ACUSTICA 0,80x2,10m DUPLA ASA DE GAIVOTA 40 / 45dB VILA</t>
  </si>
  <si>
    <t>PORTA ACUSTICA 0,80x2,10m PROFISSIONAL 50 dB VSPF 50/80 SV-JVS SEM VISOR VIBRASON</t>
  </si>
  <si>
    <t>PORTA ACUSTICA 0,80x2,10m CF - 34 dB P-60 NBR11742 VIBRASOM</t>
  </si>
  <si>
    <t>PORTA ACUSTICA 0,80x2,10m METALICA COM ISOLAMENTO 34dB COMPLETA</t>
  </si>
  <si>
    <t>PORTA ACUSTICA 0,80x2,10m PROFISSIONAL 43 dB COM VISOR COMPLETA VIBRASOM</t>
  </si>
  <si>
    <t>PORTA CAMARAO 0,72x2,10m ARTICULADA FRISADA VIDRINHO COMPLETA</t>
  </si>
  <si>
    <t>PORTA COMPL.ALUMINIO LAMBRI VERTICAL/VISOR 1,00x2,10m</t>
  </si>
  <si>
    <t>PORTA DE ABRIR 0,60x2,10m EM ALUMINIO</t>
  </si>
  <si>
    <t>PORTA DE ABRIR 0,80x2,10m COMPLETA ALUMINIO LAMBRI VERTICAL</t>
  </si>
  <si>
    <t>PORTA DE ABRIR 1,00x2,10m COMPLETA ALUMINIO LAMBRI VERTICAL</t>
  </si>
  <si>
    <t>PORTA DE CORRER 2,17x1,60m COM DIVISAO QUADRICULADA</t>
  </si>
  <si>
    <t>PORTA FRISADA LB 01 COM DURATREE ENCABECADA COM BATENTE CAIXA 14, FECHADURA STAM, DOBRADICA 0,97x2,14m</t>
  </si>
  <si>
    <t>PORTA GRELHA QUADRADA CINZA 150mm TIGRE</t>
  </si>
  <si>
    <t>PORTA LAMBRI PUXADOR ALUMINIO PRETO LINHA PREMIUM ATLANTICA</t>
  </si>
  <si>
    <t>PORTA VENEZIANA MADEIRA 0,90x2,10m</t>
  </si>
  <si>
    <t>PORTAO ABRIR ALUMINIO PINTURA ELETROSTATICA BRANCA</t>
  </si>
  <si>
    <t>POSTE ACO GALVANIZADO CURVO BRACO DUPLO FLANGEADO 9,0m</t>
  </si>
  <si>
    <t>POSTE DE CONCRETO ARMADO DE SECAO CIRCULAR 11,00m RESISTENCIA DE 200 A 300 DAN, TIPO C-14</t>
  </si>
  <si>
    <t>POSTE DE CONCRETO ARMADO DE SECAO CIRCULAR, 11,00 m, RESISTENCIA DE 300 A 400 DAN, TIPO C-17</t>
  </si>
  <si>
    <t>POSTE DE CONCRETO ARMADO DE SECAO DUPLO T 9,00m RESISTENCIA DE 150 DAN, TIPO D</t>
  </si>
  <si>
    <t>POSTE INOX DE JARDIM 70cm LUMINARIA DECOR</t>
  </si>
  <si>
    <t>POSTE MASTRO BRANDEIRA TELECONICO RETO COM BASE FLANGE - PTC-RT/BAS 7,0m</t>
  </si>
  <si>
    <t>PRESILHA EM LATAO, 2 FUROS, PARA CABOS 16 A 70mm2 PARA FIXACAO CORDOALHA</t>
  </si>
  <si>
    <t>PRESSOSTATO CEBOLINHA ALTA PRESSAO</t>
  </si>
  <si>
    <t>PRESSOSTATO CEBOLINHA BAIXA PRESSAO</t>
  </si>
  <si>
    <t>PRESSURIZADOR JACUZZI ACQUA MASTER 0,75 CV MONOFASICO 220V</t>
  </si>
  <si>
    <t>PRIMER UNIVERSAL CINZA SHERWIN WILLIAMS (3,6L)</t>
  </si>
  <si>
    <t>PULSADOR DE CAMPAINHA COM PLACA FAME</t>
  </si>
  <si>
    <t>PUXADOR ALCA EM ALUMINIO ANODIZADO, ACABAMENTO ESCOVADO, 192mm</t>
  </si>
  <si>
    <t>QUADRO DE DISTRIBUICAO QDTEGS 100A 12 DISJUNTORES UL EMBUTIR TRIFASICO</t>
  </si>
  <si>
    <t>RACK - REGUA 19" COM 6 TOMADAS FUSIVEL DE PROTECAO E RABICHO 2,5m</t>
  </si>
  <si>
    <t>RALO 15cm METAL CROMADO COM CAIXILHO COM FECHO GIRATORIO QUADRADO COMPLETO</t>
  </si>
  <si>
    <t>REDUCAO EXENTRICA FERRO FUNDIDO RE SMU 250x200mm</t>
  </si>
  <si>
    <t>REGISTRO 2" 1510 HD DECA</t>
  </si>
  <si>
    <t>REGISTRO GAVETA BONZE C/ACABAMENTO CROMADO 1.1/4" E 1.1/2" 4900.C.GD.LNK DECA</t>
  </si>
  <si>
    <t>REGISTRO GAVETA BRONZE BRUTO 1502 1.1/2" DECA</t>
  </si>
  <si>
    <t>REGISTRO GAVETA BRONZE BRUTO 4" 10034000 DOCOL</t>
  </si>
  <si>
    <t>REGISTRO GAVETA BRONZE C/ACABAMENTO CROMADO 1.1/2" 4900.C.GD.LNK - DECA</t>
  </si>
  <si>
    <t>REGISTRO GAVETA BRONZE C/ACABAMENTO CROMADO 1/2" 4900.C.GD DECA</t>
  </si>
  <si>
    <t>REGULADOR RF301 PARA GAS GLP</t>
  </si>
  <si>
    <t>REJUNTE INDUSTRIAL ALUMINOSO GAIL</t>
  </si>
  <si>
    <t>REVESTIMENTO CERAMICO 25,6x6,5cm ACETINADO BORDA BOLD MATTONE OURO PIERRINI</t>
  </si>
  <si>
    <t>REVESTIMENTO VINILICO ( PAPEL DE PAREDE) VESCOM KILBY</t>
  </si>
  <si>
    <t>RODAPE 20cm EM POLIESTIRENO INOVA 523 BRANCO SANTA LUZIA</t>
  </si>
  <si>
    <t>ROLAMENTO 6202-ZZ</t>
  </si>
  <si>
    <t>SACO RECICLADO 50x70cm PARA ENTULHO (CAP.ate 30,0Kgf)</t>
  </si>
  <si>
    <t>SIFAO CROMADO 1x2"/1x1.1/2" PARA MICTORIO DECA</t>
  </si>
  <si>
    <t>SOLVENTE SILICONE INCOLOR SUVINIL (5 L)</t>
  </si>
  <si>
    <t>SOLVENTE/REDUTOR THINER 1001 (5 L)</t>
  </si>
  <si>
    <t>SONDAGEM EM ROCHA, INCLUSIVE PECAS GRAFICAS</t>
  </si>
  <si>
    <t>START UP UNIDADES CONDESADORAS (16HP A 32HP) (VALOR DE REFERENCIA, PODENDO VARIAR EM FUNCAO DE TIPO E QUANTIDADE DE EQUIPAMENTOS)</t>
  </si>
  <si>
    <t>SUPORTE ARTICULADO PARA TV LED OU LCD, DE 10 A 55" SBRP140 - BRASFORMA</t>
  </si>
  <si>
    <t>SUPORTE DE SUSPENSAO DUPLO ZINCADO PARA PRATELEIRAS 37cm</t>
  </si>
  <si>
    <t>SUPORTE ISOLADOR REFORCADO COM CHAPA DE ENCOSTO</t>
  </si>
  <si>
    <t>TABUA TERCEIRA QUALIDADE NAO APARELHADA</t>
  </si>
  <si>
    <t>TAMPA PARA CAIXA DE PISO ALUMINIO RJ45 4x2 DOURADO TRAMONTINA</t>
  </si>
  <si>
    <t>TAMPA PARA CAIXA UNHA DE PISO ALUMINIO DUPLA 4x4 CROMADO TRAMONTINA</t>
  </si>
  <si>
    <t>TAMPAO CIRCULAR FERRO DUCTIL URBAMAX E600 600mm 93,0kg</t>
  </si>
  <si>
    <t>TAMPAO FERRO FUNDIDO ARTICULADO LEVE 400x400mm</t>
  </si>
  <si>
    <t>TAMPAO FERRO FUNDIDO CIRCULAR T33 66cm</t>
  </si>
  <si>
    <t>TAMPAO/CAP EM FERRO GALVANIZADO COM ROSCA 1"</t>
  </si>
  <si>
    <t>TAMPAO/CAP EM FERRO GALVANIZADO COM ROSCA 1.1/2"</t>
  </si>
  <si>
    <t>TAMPAO/CAP EM FERRO GALVANIZADO COM ROSCA 1.1/4"</t>
  </si>
  <si>
    <t>TAMPAO/CAP EM FERRO GALVANIZADO COM ROSCA 1/2"</t>
  </si>
  <si>
    <t>TAMPAO/CAP EM FERRO GALVANIZADO COM ROSCA 2.1/2"</t>
  </si>
  <si>
    <t>TAMPAO/CAP EM FERRO GALVANIZADO COM ROSCA 3/4"</t>
  </si>
  <si>
    <t>TAMPO PIA ACO INOX INDUSTRIAL 1 CUBA CENTRAL 50x040x25cm 190x70cm BRASCOOL</t>
  </si>
  <si>
    <t>TANQUE DUPLO DE GRANITO SINTETICO 1,00x0,60m</t>
  </si>
  <si>
    <t>TAPUME ECOLOGICO RECICLADO 2,20x1,0m - IBAPLAC</t>
  </si>
  <si>
    <t>TE 90 CPVC AQUATHERM 114mm</t>
  </si>
  <si>
    <t>TE DE REDUCAO 90 PVC SOLDAVEL 110 x 75mm</t>
  </si>
  <si>
    <t>TE DE REDUCAO 90 PVC SOLDAVEL 85 x 75mm</t>
  </si>
  <si>
    <t>TE DE REDUCAO METALICO, PARA CONEXAO COM ANEL DESLIZANTE EM TUBO PEX 26 x 16 x 26mm</t>
  </si>
  <si>
    <t>TE DE REDUCAO METALICO, PARA CONEXAO COM ANEL DESLIZANTE EM TUBO PEX 26 x 20 x 26mm</t>
  </si>
  <si>
    <t>TE PVC ESGOTO SANITARIO PVC SERIE NORMAL 100 x 100mm</t>
  </si>
  <si>
    <t>TECLADO DIGITAL DE SENHAS ATE 1000 USUARIOS - DIGIPROX SA 202 INTELBRAS</t>
  </si>
  <si>
    <t>TELA DE ARAME GALVANIZADA QUADRANGULAR / LOSANGULAR, FIO 2,77mm (12 BWG), MALHA 10x10 cm H = 2m</t>
  </si>
  <si>
    <t>TELA DE ARAME GALVANIZADA QUADRANGULAR / LOSANGULAR, FIO 2,77mm (12 BWG), MALHA 5x5cm H = 2m</t>
  </si>
  <si>
    <t>TELHA - GANCHO PARA FIXACAO DE TELHA</t>
  </si>
  <si>
    <t>TELHA - HASTE COM ROSCA PARA TELHA FIBROCIMENTO 30cm</t>
  </si>
  <si>
    <t>TELHA - HASTE COM ROSCA PARA TELHA FIBROCIMENTO 45cm</t>
  </si>
  <si>
    <t>TELHA METALICA ACO GALVALUME TRAPEZOIDAL TR25 0,98x3,0m</t>
  </si>
  <si>
    <t>TELHA METALICA SANDUICHE TRAPEZOIDAL 2 FACES TR40 3x1,04m</t>
  </si>
  <si>
    <t>TELHA ONDULADA TERMO ACUSTICA GALVANIZADA IMAP-850</t>
  </si>
  <si>
    <t>TELHA ONDULINE MARROM 2,0x0,95m (1,90m2)</t>
  </si>
  <si>
    <t>TELHA TRAPEZOIDAL CONFORT TERMICA SEMI-SANDUICHE COR DE GALVALUME NATURAL – NUCLEO EM PIR 20mm 1M</t>
  </si>
  <si>
    <t>TELHA TRAPEZOIDAL CONFORT TERMICA SEMI-SANDUICHE COR DE GALVALUME NATURAL – NUCLEO EM PIR 20mm 2,5M</t>
  </si>
  <si>
    <t>TELHA TRAPEZOIDAL CONFORT TERMICA SEMI-SANDUICHE COR DE GALVALUME NATURAL – NUCLEO EM PIR 20mm 4,5M</t>
  </si>
  <si>
    <t>TELHA TRAPEZOIDAL CONFORT TERMICA SEMI-SANDUICHE COR DE GALVALUME NATURAL – NUCLEO EM PIR 20mm 7,0M</t>
  </si>
  <si>
    <t>TELHA TRAPEZOIDAL NATURAL 2 FACES ESPESSURA 30mm</t>
  </si>
  <si>
    <t>TERMINAL AEREO GALVANIZADO A FOGO 600mm - PARATEC - REFERENCIA: PRT-152A</t>
  </si>
  <si>
    <t>TERMINAL COMPRESSAO PARA CABO 10mm2</t>
  </si>
  <si>
    <t>TERMINAL COMPRESSAO PARA CABO 120mm2</t>
  </si>
  <si>
    <t>TERMINAL COMPRESSAO PARA CABO 16mm2</t>
  </si>
  <si>
    <t>TERMINAL COMPRESSAO PARA CABO 240mm2</t>
  </si>
  <si>
    <t>TERMINAL COMPRESSAO PARA CABO 25mm2</t>
  </si>
  <si>
    <t>TERMINAL COMPRESSAO PARA CABO 35mm2</t>
  </si>
  <si>
    <t>TERMINAL COMPRESSAO PARA CABO 50mm2</t>
  </si>
  <si>
    <t>TERMINAL COMPRESSAO PARA CABO 70mm2</t>
  </si>
  <si>
    <t>TERMINAL COMPRESSAO PARA CABO 95mm2</t>
  </si>
  <si>
    <t>TERMOMETRO PARA MEDICOES DE TEMPERATURA EM SOLUC.ALCOOL INCOTERM 5823</t>
  </si>
  <si>
    <t>TIRANTE DE ACO CARBONO M16 250</t>
  </si>
  <si>
    <t>TOMADA AR EXTERIOR + VENEZIANA COM REGISTRO 750x500mm</t>
  </si>
  <si>
    <t>TOMADA EMBUTIR EM PRATELEIRAS PRIMA 8050 110/220V</t>
  </si>
  <si>
    <t>TOMADA INDUSTRIAL FEMEA 3P+N+T 6H 380VAC/16A VERMELHO IP44 STECK</t>
  </si>
  <si>
    <t>TOMADA TRIPOLAR CONECTOR IEC 15A-250V COM PLACA</t>
  </si>
  <si>
    <t>TORNEIRA PARA LAVATORIO SMALL CROMADA FORUSI</t>
  </si>
  <si>
    <t>TORRE LUMINOSA LED 220V INTERMITENTE COM 2 CORES SIBRATEC</t>
  </si>
  <si>
    <t>TRANSFORMADOR TRIFASICO 30KVA WEG PARA POSTE</t>
  </si>
  <si>
    <t>TRANSFORMADOR DE CORRENTE 200/5A METSECT5CC020 SCHNEIDER</t>
  </si>
  <si>
    <t>TRANSFORMADOR DE DISTRIBUICAO A OLEO ISOLANTE MINERAL, 500KVA/13.800, TENSAO SECUNDARIA 380/220V, COM SELO INMETRO E PROCEL LETRA D NBR:5440 - VALOR REFERENCIA SINAPI</t>
  </si>
  <si>
    <t>TRANSPORTE MATERIAL INCLUSIVE BOTA FORA 20km</t>
  </si>
  <si>
    <t>TRILHO METALICO E ROLDANAS PARA ESQUADRIA DE CORRER 1,80m</t>
  </si>
  <si>
    <t>TRONCO DE EUCALIPTO AUTOCLAVADO PARA TELHADO 14 A 16cm</t>
  </si>
  <si>
    <t>TRONCO DE EUCALIPTO AUTOCLAVADO PARA TELHADO 20 A 22cm</t>
  </si>
  <si>
    <t>TRONCO DE EUCALIPTO AUTOCLAVADO PARA TELHADO 23 A 25cm</t>
  </si>
  <si>
    <t>TUBO ACO PRETO ASTM A53 SCHEDULE 40 4"(16,210kg/m)</t>
  </si>
  <si>
    <t>TUBO CPVC AQUATHERM 114mm</t>
  </si>
  <si>
    <t>TUBO EM FOFO, C/ FLANGES PN 10 / 16, D= 80mm, L=1,00m</t>
  </si>
  <si>
    <t>TUBO FoFo COM FLANGES DN 100 PN10 - L= 500</t>
  </si>
  <si>
    <t>TUBO FoFo COM FLANGES DN 100 PN10 - L=1000</t>
  </si>
  <si>
    <t>TUBO FoFo COM FLANGES DN 100 PN10 - L=1500</t>
  </si>
  <si>
    <t>TUBO FoFo PB JE K-9 PARA ESGOTO DN 800</t>
  </si>
  <si>
    <t>TUBO INTEGRAL EM FOFO, PARA ESGOTO - JGS Ø= 100mm</t>
  </si>
  <si>
    <t>TUBO INTEGRAL EM FOFO, PARA ESGOTO - JGS Ø= 200mm</t>
  </si>
  <si>
    <t>TUBO INTEGRAL EM FOFO, PARA ESGOTO - JGS Ø= 250mm</t>
  </si>
  <si>
    <t>TUBO INTEGRAL EM FOFO, PARA ESGOTO - JGS Ø= 300mm</t>
  </si>
  <si>
    <t>TUBO ISOLANTE ELASTOMERICO 42mm x 10mm (1.5/8")</t>
  </si>
  <si>
    <t>TUBO PPR CLASSE PN 25 90mm PARA AGUA QUENTE OU FRIA</t>
  </si>
  <si>
    <t>TUBO PVC PBA JEI CLASSE 20 100mm</t>
  </si>
  <si>
    <t>TUBO PVC PBA JEI CLASSE 20 50mm</t>
  </si>
  <si>
    <t>TUBO PVC PBAFORT CLASSE 20 6,0m 75mm</t>
  </si>
  <si>
    <t>TUBO REDONDO ALUMINIO 3/4" X 1/16" = 19,05mm x 1,00mm</t>
  </si>
  <si>
    <t>TV SMART LED, TELA PLANA, 50 POLEGADAS, RESOLUCAO 3840x2160 PIXELS (4K) - LG 50UQ7950PSD</t>
  </si>
  <si>
    <t>UNIAO DE REDUCAO METALICA, PARA CONEXAO COM ANEL DESLIZANTE EM TUBO PEX, DN 25x20mm</t>
  </si>
  <si>
    <t>UNIAO DE REDUCAO METALICA, PARA CONEXAO COM ANEL DESLIZANTE EM TUBO PEX, DN 32x25mm</t>
  </si>
  <si>
    <t>UNIAO SEM ANEL N.733 COBRE/BRONZE 104mm</t>
  </si>
  <si>
    <t>UNIAO SEM ANEL N.733 COBRE/BRONZE 15mm</t>
  </si>
  <si>
    <t>UNIAO SEM ANEL N.733 COBRE/BRONZE 22mm</t>
  </si>
  <si>
    <t>UNIAO SEM ANEL N.733 COBRE/BRONZE 28mm</t>
  </si>
  <si>
    <t>UNIAO SEM ANEL N.733 COBRE/BRONZE 35mm</t>
  </si>
  <si>
    <t>UNIAO SEM ANEL N.733 COBRE/BRONZE 42mm</t>
  </si>
  <si>
    <t>UNIAO SEM ANEL N.733 COBRE/BRONZE 54mm</t>
  </si>
  <si>
    <t>UNIAO SEM ANEL N.733 COBRE/BRONZE 66mm</t>
  </si>
  <si>
    <t>UNIAO SEM ANEL N.733 COBRE/BRONZE 79mm</t>
  </si>
  <si>
    <t>UNIDUT ALUMINIO DE PRESSAO 1 1/2" RETO PESADO DAISA</t>
  </si>
  <si>
    <t>UNIDUT ALUMINIO DE PRESSAO CONICA L 2" TRAMONTINA</t>
  </si>
  <si>
    <t>VALVULA BORBOLETA WAFER CORPO FOFO DISCO INOX 304 10"</t>
  </si>
  <si>
    <t>VALVULA BORBOLETA WAFER CORPO FOFO DISCO INOX 304 2"</t>
  </si>
  <si>
    <t>VALVULA BORBOLETA WAFER CORPO FOFO DISCO INOX 304 3"</t>
  </si>
  <si>
    <t>VALVULA BORBOLETA WAFER CORPO FOFO DISCO INOX 304 4"</t>
  </si>
  <si>
    <t>VALVULA BORBOLETA WAFER CORPO FOFO DISCO INOX 304 6"</t>
  </si>
  <si>
    <t>VALVULA BORBOLETA WAFER CORPO FOFO DISCO INOX 304 8"</t>
  </si>
  <si>
    <t>VALVULA DE 2 VIAS 1" VC10+ATENUADOR PROPORCIONAL BELIMO</t>
  </si>
  <si>
    <t>VALVULA DE 2 VIAS 1.1/4" CV 19+ATENUADOR PROPORCIONAL BELIMO</t>
  </si>
  <si>
    <t>VALVULA DE 2 VIAS 1/2+ATENUADOR ON/OFF FLOATING BELIMO</t>
  </si>
  <si>
    <t>VALVULA DE 2 VIAS 2.1/2'' - CV 60 + ATUADOR PROPORCIONAL F665HD+ARX24-MFT BELIMO</t>
  </si>
  <si>
    <t>VALVULA DE 2 VIAS DE ESFERA MOTORIZADA PLUS MxM 2" EMMETI</t>
  </si>
  <si>
    <t>VALVULA DE 3 VIAS 1'' - CV 10 + ATUADOR ON/OFF - FLOATING B323+LRB24-3 BELIMO</t>
  </si>
  <si>
    <t>VALVULA DE 3 VIAS 1.1/2'' - CV 29 + ATUADOR ON/OFF - FLOATING B339+ARB24-3 BELIMO</t>
  </si>
  <si>
    <t>VALVULA DE CONTROLE 2 VIAS COM ATUADOR ON/OFF DIAMETRO 1" RETORNO ELETRICO ACTBV80S-225</t>
  </si>
  <si>
    <t>VALVULA DE CONTROLE 2 VIAS COM ATUADOR ON/OFF, 3/4" RETORNO POR MOLA ACTZV-220</t>
  </si>
  <si>
    <t>VALVULA DE EXPANSAO TERMOSTATICA TX2 5TR</t>
  </si>
  <si>
    <t>VALVULA DE GOVERNO COM ALARME NVGA 6"</t>
  </si>
  <si>
    <t>VALVULA DE MICTORIO HORIZONTAL COM FECHAMENTO AUTOMATICO DECAMATIC ECO CROMADO</t>
  </si>
  <si>
    <t>VALVULA DE RETENCAO HORIZONTAL EM LATAO 1/2" EXTREMIDADE COM ROSCA</t>
  </si>
  <si>
    <t>VALVULA DE RETENCAO HORIZONTAL EM LATAO 2.1/2" EXTREMIDADE COM ROSCA</t>
  </si>
  <si>
    <t>VALVULA DE RETENCAO VERTICAL, DE BRONZE (PN-16) 3"</t>
  </si>
  <si>
    <t>VALVULA DE RETENCAO WAFFER, DUPLA PORTINHOLA FF 150LBS 6"</t>
  </si>
  <si>
    <t>VALVULA GAVETA 150 LIBRAS ROSCA BRONZE 3/8"</t>
  </si>
  <si>
    <t>VALVULA GLOBO 1.1/2″ EM BRONZE 000.101.112.01 MIPEL DECA</t>
  </si>
  <si>
    <t>VALVULA GLOBO 1.1/4″ EM BRONZE 000.101.114.01 MIPEL DECA</t>
  </si>
  <si>
    <t>VALVULA GLOBO BRONZE DISCO METAL PN 16 (CLASSE 150) BSP 1.1/2"</t>
  </si>
  <si>
    <t>VALVULA GLOBO BRONZE DISCO METAL PN 16 (CLASSE 150) BSP 1.1/4"</t>
  </si>
  <si>
    <t>VALVULA GLOBO BRONZE DISCO METAL PN 16 (CLASSE 150) BSP 1/2"</t>
  </si>
  <si>
    <t>VALVULA GLOBO BRONZE DISCO METAL PN 16 (CLASSE 150) BSP 2"</t>
  </si>
  <si>
    <t>VALVULA GLOBO BRONZE DISCO METAL PN 16 (CLASSE 150) BSP 3"</t>
  </si>
  <si>
    <t>VALVULA GLOBO BRONZE DISCO METAL PN 16 (CLASSE 150) BSP 3/4"</t>
  </si>
  <si>
    <t>VALVULA GLOBO DE PEDAL 1/2" 000.614.012.01 MIPEL DECA</t>
  </si>
  <si>
    <t>VALVULA GLOBO DE PEDAL 3/4" 000.614.034.03 MIPEL DECA</t>
  </si>
  <si>
    <t>VALVULA PRESSMATIC ANTIVANDALISMO BAIXA PRESSAO PARA CHUVEIRO DOCOL</t>
  </si>
  <si>
    <t>VALVULA SOLENOIDE EVR 10 5/8" 032L8098 DANFOSS</t>
  </si>
  <si>
    <t>VALVULA SOLENOIDE EVR 3 3/8" 032F8116 DANFOSS</t>
  </si>
  <si>
    <t>VALVULA SOLENOIDE EVR 6 1/2" 032L8079 DANFOSS</t>
  </si>
  <si>
    <t>VALVULA SOLENOIDE EVRA 15 7/8" DANFOSS</t>
  </si>
  <si>
    <t>VALVULA SOLENOIDE EVRA 20 1.1/8" DANFOSS</t>
  </si>
  <si>
    <t>VALVULA SOLENOIDE VAPOR EV250B 3/8" 220V DANFOSS</t>
  </si>
  <si>
    <t>VASO SANITARIO COM CAIXA ACOPLADA 3/6L SAIDA VERTICAL DUNA GELO DECA</t>
  </si>
  <si>
    <t>VASO SANITARIO CONVENCIONAL SAIDA HORIZONTAL NUOVA P.131.1 BRANCO-DECA</t>
  </si>
  <si>
    <t>VEDA PORTA RETRATIL AUTOMATICO, GUIA EM ALUMINIO, VEDACAO EM SILICONE, COMPRIMENTO 920mm</t>
  </si>
  <si>
    <t>VENTILADOR CENTRIF. SIROCO TRIF MOD:NVCB-3,VAZAO 2040 M³/H 3CV</t>
  </si>
  <si>
    <t>VENTILADOR CENTRIFUGO DUPLA ASP.LIMIT LOAD 400/2 ARRANJO 1</t>
  </si>
  <si>
    <t>VENTILADOR CENTRIFUGO SIMPLES ASPIRACAO NCL-400/4 ARRANJO 4</t>
  </si>
  <si>
    <t>VENTILADOR CENTRIFUGO SIROCO 146MM EBM-PAPST MONOFASICO 115V</t>
  </si>
  <si>
    <t>VENTILADOR RADIAL SIROCO CODIGO 71.803 230 VOLT NEWORK</t>
  </si>
  <si>
    <t>VENTOSA COMBINADA/TRIPLICE FUNCAO, MOD. C30, 1" DN 25, ROSCA MACHO BSP PN16 - BERMAD</t>
  </si>
  <si>
    <t>VENTOSA COMBINADA/TRIPLICE FUNCAO, MOD. C30, 2" DN 50, ROSCA MACHO BSP PN16 - BERMAD</t>
  </si>
  <si>
    <t>VENTOSA COMBINADA/TRIPLICE FUNCAO, MOD. C30, 3/4" DN 20, ROSCA MACHO BSP PN16, CORPO PLASTICO - BERMAD</t>
  </si>
  <si>
    <t>VERGALHAO ZINCADO ROSCA TOTAL 3/8" (3,4 METROS)</t>
  </si>
  <si>
    <t>VERNIZ MADEIRA COM CATALIZADOR SYNTEKO BRILHANTE BONARDI (5KG)</t>
  </si>
  <si>
    <t>VIGA MADEIRA CAMABARA APARELHADA 10x4,5cm</t>
  </si>
  <si>
    <t>VISOR DE FLUXO 1/2" EM BRONZE CLASSE 50/100</t>
  </si>
  <si>
    <t>VALVULA DE RETENCAO DE BRONZE, PE COM CRIVOS, EXTREMIDADE COM ROSCA, DE 3", PARA FUNDO DE POCO</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</si>
  <si>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</si>
  <si>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</si>
  <si>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</si>
  <si>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</si>
  <si>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</si>
  <si>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</si>
  <si>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</si>
  <si>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</si>
  <si>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</si>
  <si>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</si>
  <si>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</si>
  <si>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</si>
  <si>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</si>
  <si>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</si>
  <si>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</si>
  <si>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</si>
  <si>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</si>
  <si>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</si>
  <si>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</si>
  <si>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</si>
  <si>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</si>
  <si>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</si>
  <si>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</si>
  <si>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</si>
  <si>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</si>
  <si>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</si>
  <si>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</si>
  <si>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</si>
  <si>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</si>
  <si>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</si>
  <si>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</si>
  <si>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</si>
  <si>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</si>
  <si>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</si>
  <si>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</si>
  <si>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</si>
  <si>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</si>
  <si>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</si>
  <si>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</si>
  <si>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</si>
  <si>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</si>
  <si>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</si>
  <si>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</si>
  <si>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</si>
  <si>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</si>
  <si>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</si>
  <si>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</si>
  <si>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</si>
  <si>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</si>
  <si>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</si>
  <si>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</si>
  <si>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</si>
  <si>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</si>
  <si>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</si>
  <si>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</si>
  <si>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</si>
  <si>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</si>
  <si>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</si>
  <si>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</si>
  <si>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</si>
  <si>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</si>
  <si>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</si>
  <si>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</si>
  <si>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</si>
  <si>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</si>
  <si>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</si>
  <si>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</si>
  <si>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</si>
  <si>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</si>
  <si>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</si>
  <si>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</si>
  <si>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</si>
  <si>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</si>
  <si>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</si>
  <si>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</si>
  <si>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</si>
  <si>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</si>
  <si>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</si>
  <si>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</si>
  <si>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</si>
  <si>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</si>
  <si>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</si>
  <si>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</si>
  <si>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</si>
  <si>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</si>
  <si>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</si>
  <si>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</si>
  <si>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</si>
  <si>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</si>
  <si>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</si>
  <si>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</si>
  <si>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</si>
  <si>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</si>
  <si>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</si>
  <si>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</si>
  <si>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</si>
  <si>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</si>
  <si>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</si>
  <si>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</si>
  <si>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</si>
  <si>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</si>
  <si>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</si>
  <si>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</si>
  <si>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</si>
  <si>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</si>
  <si>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</si>
  <si>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</si>
  <si>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</si>
  <si>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</si>
  <si>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</si>
  <si>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</si>
  <si>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</si>
  <si>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</si>
  <si>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</si>
  <si>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</si>
  <si>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</si>
  <si>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</si>
  <si>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</si>
  <si>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</si>
  <si>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</si>
  <si>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</si>
  <si>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</si>
  <si>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</si>
  <si>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</si>
  <si>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</si>
  <si>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</si>
  <si>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</si>
  <si>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</si>
  <si>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</si>
  <si>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</si>
  <si>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</si>
  <si>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</si>
  <si>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</si>
  <si>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</si>
  <si>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</si>
  <si>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</si>
  <si>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</si>
  <si>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</si>
  <si>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</si>
  <si>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</si>
  <si>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</si>
  <si>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</si>
  <si>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</si>
  <si>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</si>
  <si>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</si>
  <si>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</si>
  <si>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</si>
  <si>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</si>
  <si>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</si>
  <si>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</si>
  <si>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</si>
  <si>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</si>
  <si>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</si>
  <si>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</si>
  <si>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</si>
  <si>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</si>
  <si>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</si>
  <si>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</si>
  <si>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</si>
  <si>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</si>
  <si>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</si>
  <si>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</si>
  <si>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</si>
  <si>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</si>
  <si>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</si>
  <si>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</si>
  <si>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</si>
  <si>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</si>
  <si>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</si>
  <si>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</si>
  <si>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</si>
  <si>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</si>
  <si>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</si>
  <si>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</si>
  <si>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</si>
  <si>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</si>
  <si>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</si>
  <si>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</si>
  <si>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</si>
  <si>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</si>
  <si>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</si>
  <si>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</si>
  <si>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</si>
  <si>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</si>
  <si>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</si>
  <si>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</si>
  <si>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</si>
  <si>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</si>
  <si>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</si>
  <si>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</si>
  <si>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</si>
  <si>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</si>
  <si>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</si>
  <si>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</si>
  <si>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</si>
  <si>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</si>
  <si>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</si>
  <si>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</si>
  <si>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</si>
  <si>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</si>
  <si>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</si>
  <si>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</si>
  <si>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</si>
  <si>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</si>
  <si>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</si>
  <si>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</si>
  <si>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</si>
  <si>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</si>
  <si>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</si>
  <si>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</si>
  <si>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</si>
  <si>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</si>
  <si>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</si>
  <si>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</si>
  <si>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</si>
  <si>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</si>
  <si>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</si>
  <si>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</si>
  <si>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</si>
  <si>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</si>
  <si>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</si>
  <si>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</si>
  <si>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</si>
  <si>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</si>
  <si>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</si>
  <si>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</si>
  <si>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</si>
  <si>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</si>
  <si>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</si>
  <si>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</si>
  <si>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</si>
  <si>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</si>
  <si>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</si>
  <si>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</si>
  <si>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</si>
  <si>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</si>
  <si>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</si>
  <si>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</si>
  <si>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</si>
  <si>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</si>
  <si>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</si>
  <si>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</si>
  <si>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</si>
  <si>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</si>
  <si>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</si>
  <si>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</si>
  <si>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</si>
  <si>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</si>
  <si>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</si>
  <si>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</si>
  <si>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</si>
  <si>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</si>
  <si>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</si>
  <si>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</si>
  <si>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</si>
  <si>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</si>
  <si>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</si>
  <si>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</si>
  <si>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</si>
  <si>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</si>
  <si>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</si>
  <si>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</si>
  <si>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</si>
  <si>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MAGI PORTA INDUSTRIA E COMERCIO LTDA</t>
  </si>
  <si>
    <t>51.757.714/0001-80</t>
  </si>
  <si>
    <t>11 58332240</t>
  </si>
  <si>
    <t>COT_01 Magi Porta</t>
  </si>
  <si>
    <t>49.600.715/0001-74</t>
  </si>
  <si>
    <t>CERTIVA</t>
  </si>
  <si>
    <t>(19) 3328-2080</t>
  </si>
  <si>
    <t>COT_2 - Certiva</t>
  </si>
  <si>
    <t>SR Acabamentos e Materiais para Construção LTDA</t>
  </si>
  <si>
    <t>COT_3 - Liven</t>
  </si>
  <si>
    <t>Casa Mimosa Hidráulica e Acabamentos</t>
  </si>
  <si>
    <t>COT_03 - Casa Mimosa</t>
  </si>
  <si>
    <t>62.978.978/0001-80</t>
  </si>
  <si>
    <t>(11) 2782-5500</t>
  </si>
  <si>
    <t>E.J.Pullini &amp; cia LTDA</t>
  </si>
  <si>
    <t>04.520.163/0001-56</t>
  </si>
  <si>
    <t>COT_3 - Condec</t>
  </si>
  <si>
    <t>(14) 3626 3338</t>
  </si>
  <si>
    <t>COT_04 - MAGALU</t>
  </si>
  <si>
    <t>COT_04 - AMAZON</t>
  </si>
  <si>
    <t>CABO, HDMI, COMPRIMENTO DE 25m, COM 2 CONECTORES DO TIPO MACHO NAS EXTREMIDADES - FORNECIMENTO</t>
  </si>
  <si>
    <t>COT_06 - AMAZON</t>
  </si>
  <si>
    <t>COT_6  - Magalu</t>
  </si>
  <si>
    <t>COT_7 Eletrotrafo</t>
  </si>
  <si>
    <t>(51) 3520 5000</t>
  </si>
  <si>
    <t>06.913.480/0015-63</t>
  </si>
  <si>
    <t>Dimensional Brasil Soluções Ltda</t>
  </si>
  <si>
    <t>(19) 3446 7400</t>
  </si>
  <si>
    <t>COT_7 -Dimensional</t>
  </si>
  <si>
    <t>Grupo Casas Bahia S.A.</t>
  </si>
  <si>
    <t>4003-4336</t>
  </si>
  <si>
    <t>COT_8 - Casas Bahia</t>
  </si>
  <si>
    <t xml:space="preserve">cliente </t>
  </si>
  <si>
    <t>COT_56 - KABUM</t>
  </si>
  <si>
    <t>COT_56 - AMAZON</t>
  </si>
  <si>
    <t>COT_56 - KALUNGA</t>
  </si>
  <si>
    <t>Amperial Comercio Digital Ltda</t>
  </si>
  <si>
    <t>41.132.383/0001-39 </t>
  </si>
  <si>
    <t>(48) 3524 3545</t>
  </si>
  <si>
    <t>COT_10 - Amperial</t>
  </si>
  <si>
    <t>COT_54 - SUPERIS</t>
  </si>
  <si>
    <t>COT_55  - Magalu</t>
  </si>
  <si>
    <t>COT_55 - Casas Bahia</t>
  </si>
  <si>
    <t>COT_55 - SHOPTIME</t>
  </si>
  <si>
    <t>36.947.595/0001-34</t>
  </si>
  <si>
    <t>ILUMINACENCIA COMERCIO DE PRODUTOS DE ILUMINACAO LTDA</t>
  </si>
  <si>
    <t>COT_ITAIM</t>
  </si>
  <si>
    <t>(11) 3181 5223</t>
  </si>
  <si>
    <t>W SOARES ATACADISTA LTDA</t>
  </si>
  <si>
    <t>09.607.348/0001-16</t>
  </si>
  <si>
    <t>(61) 3034 3026</t>
  </si>
  <si>
    <t>COT_W SOARES</t>
  </si>
  <si>
    <t>TRUE DIGITAL SYSTEM DO BRASIL LTDA</t>
  </si>
  <si>
    <t>06.141.430/0001-00</t>
  </si>
  <si>
    <t>(11) 32551807</t>
  </si>
  <si>
    <t>COT_TDS</t>
  </si>
  <si>
    <t>FORNECIMENTO DE DETECTOR DE FUMAÇA ÓPTICO ENDEREÇÁVEL (REF. FSP-851 NOTIFIER) COM BASE COM MÓDULO ISOLADOR (REF. FSP-851 + B224BI NOTIFIER)</t>
  </si>
  <si>
    <t>FORNECIMENTO DE DETECTOR DE FUMAÇA ÓPTICO ENDEREÇÁVEL (REF. FSP-851 NOTIFIER) COM BASE SEM FLANGE (REF. FSP-851 + B501 NOTIFIER)</t>
  </si>
  <si>
    <t>FORNECIMENTO DE MODULO MONITOR: (FMM-1 + SMB500 NOTIFIER)</t>
  </si>
  <si>
    <t>FORNECIMENTO  DE MÓDULO ISOLADOR DE CURTO-CIRCUITO. (REF.: ISO-X NOTIFIER)</t>
  </si>
  <si>
    <t>FORNECIMENTO  DE INDICADOR SONORO VISUAL COM CAIXA DE CONEXÃO  (REF.: P2R-PG + SBBR NOTIFIER)</t>
  </si>
  <si>
    <t>FORNECIMENTO  DE ACIONADOR MANUAL DO TIPO QUEBRE VIDRO COM BOX PARA INSTALAÇÃO (REF.:NGB-12LXP + SB10 NOTIFIER)</t>
  </si>
  <si>
    <t>FORNECIMENTO DE DETECTOR TERMOVELOCIMÉTRICO ENDEREÇÁVEL  (REF. FST-851R + B501 NOTIFIER)</t>
  </si>
  <si>
    <t>MI FIRE MAT DE INCEDIO E ENG LTDA</t>
  </si>
  <si>
    <t>40373.631/0003-32</t>
  </si>
  <si>
    <t>(11) 24506878</t>
  </si>
  <si>
    <t>COT_MI FIRE</t>
  </si>
  <si>
    <t>45.543.915/0846-95</t>
  </si>
  <si>
    <t>Carrefour Comercio e Industria Ltda</t>
  </si>
  <si>
    <t>(11) 3004222</t>
  </si>
  <si>
    <t>COT_9 - Carrefour</t>
  </si>
  <si>
    <t>MML SISTEMA DE AUTOMAÇAO LTDA</t>
  </si>
  <si>
    <t>61.219.671/001-32</t>
  </si>
  <si>
    <t>(11) 2095 2266</t>
  </si>
  <si>
    <t>ISOTRON EIRELI</t>
  </si>
  <si>
    <t>01.409.892/0001-41</t>
  </si>
  <si>
    <t>(41) 3138 8556</t>
  </si>
  <si>
    <t>COT_11 - Isotron</t>
  </si>
  <si>
    <t>COT_11 -Dimensional</t>
  </si>
  <si>
    <t>COT_11 - ELETROTRAFO</t>
  </si>
  <si>
    <t>COT_12 -Dimensional</t>
  </si>
  <si>
    <t>04.12.01</t>
  </si>
  <si>
    <t>04.12.02</t>
  </si>
  <si>
    <t>4) Composições Fonte NOVACAP: são composições referenciadas e/ou retiradas da base de dados da NOVACAP - Companhia Urbanizadora da Nova Capital do Brasil.</t>
  </si>
  <si>
    <t>5) Composições Fonte ORSE: são composições referenciadas e/ou retiradas da base de dados ORSE - Sistema de Orçamento de Obras de Sergipe, da CEHOP.</t>
  </si>
  <si>
    <t>6) Composições Fonte SEINFRA: são composições referenciadas e/ou retiradas da base de dados SEINFRA - Secretaria da Infraestrutura Governo do Estado do Ceará.</t>
  </si>
  <si>
    <t>UNIDADE: ED. SEDE MATRIZ I e ANEXO</t>
  </si>
  <si>
    <t xml:space="preserve">PRAZO   ====&gt; </t>
  </si>
  <si>
    <t>Quant.</t>
  </si>
  <si>
    <t>Base</t>
  </si>
  <si>
    <t xml:space="preserve">Percentual de coleta de preços </t>
  </si>
  <si>
    <t>C</t>
  </si>
  <si>
    <t>546</t>
  </si>
  <si>
    <t>544</t>
  </si>
  <si>
    <t>542</t>
  </si>
  <si>
    <t>540</t>
  </si>
  <si>
    <t>538</t>
  </si>
  <si>
    <t>536</t>
  </si>
  <si>
    <t>534</t>
  </si>
  <si>
    <t>532</t>
  </si>
  <si>
    <t>530</t>
  </si>
  <si>
    <t>528</t>
  </si>
  <si>
    <t>526</t>
  </si>
  <si>
    <t>524</t>
  </si>
  <si>
    <t>522</t>
  </si>
  <si>
    <t>520</t>
  </si>
  <si>
    <t>518</t>
  </si>
  <si>
    <t>516</t>
  </si>
  <si>
    <t>514</t>
  </si>
  <si>
    <t>512</t>
  </si>
  <si>
    <t>510</t>
  </si>
  <si>
    <t>508</t>
  </si>
  <si>
    <t>506</t>
  </si>
  <si>
    <t>504</t>
  </si>
  <si>
    <t>502</t>
  </si>
  <si>
    <t>500</t>
  </si>
  <si>
    <t>498</t>
  </si>
  <si>
    <t>496</t>
  </si>
  <si>
    <t>494</t>
  </si>
  <si>
    <t>492</t>
  </si>
  <si>
    <t>490</t>
  </si>
  <si>
    <t>488</t>
  </si>
  <si>
    <t>486</t>
  </si>
  <si>
    <t>484</t>
  </si>
  <si>
    <t>482</t>
  </si>
  <si>
    <t>480</t>
  </si>
  <si>
    <t>478</t>
  </si>
  <si>
    <t>476</t>
  </si>
  <si>
    <t>474</t>
  </si>
  <si>
    <t>472</t>
  </si>
  <si>
    <t>470</t>
  </si>
  <si>
    <t>468</t>
  </si>
  <si>
    <t>466</t>
  </si>
  <si>
    <t>464</t>
  </si>
  <si>
    <t>462</t>
  </si>
  <si>
    <t>460</t>
  </si>
  <si>
    <t>458</t>
  </si>
  <si>
    <t>456</t>
  </si>
  <si>
    <t>454</t>
  </si>
  <si>
    <t>452</t>
  </si>
  <si>
    <t>450</t>
  </si>
  <si>
    <t>448</t>
  </si>
  <si>
    <t>446</t>
  </si>
  <si>
    <t>444</t>
  </si>
  <si>
    <t>442</t>
  </si>
  <si>
    <t>440</t>
  </si>
  <si>
    <t>438</t>
  </si>
  <si>
    <t>436</t>
  </si>
  <si>
    <t>434</t>
  </si>
  <si>
    <t>432</t>
  </si>
  <si>
    <t>430</t>
  </si>
  <si>
    <t>428</t>
  </si>
  <si>
    <t>426</t>
  </si>
  <si>
    <t>424</t>
  </si>
  <si>
    <t>422</t>
  </si>
  <si>
    <t>420</t>
  </si>
  <si>
    <t>418</t>
  </si>
  <si>
    <t>416</t>
  </si>
  <si>
    <t>414</t>
  </si>
  <si>
    <t>412</t>
  </si>
  <si>
    <t>410</t>
  </si>
  <si>
    <t>408</t>
  </si>
  <si>
    <t>406</t>
  </si>
  <si>
    <t>404</t>
  </si>
  <si>
    <t>402</t>
  </si>
  <si>
    <t>400</t>
  </si>
  <si>
    <t>398</t>
  </si>
  <si>
    <t>396</t>
  </si>
  <si>
    <t>394</t>
  </si>
  <si>
    <t>392</t>
  </si>
  <si>
    <t>390</t>
  </si>
  <si>
    <t>388</t>
  </si>
  <si>
    <t>386</t>
  </si>
  <si>
    <t>384</t>
  </si>
  <si>
    <t>382</t>
  </si>
  <si>
    <t>380</t>
  </si>
  <si>
    <t>378</t>
  </si>
  <si>
    <t>376</t>
  </si>
  <si>
    <t>374</t>
  </si>
  <si>
    <t>372</t>
  </si>
  <si>
    <t>370</t>
  </si>
  <si>
    <t>368</t>
  </si>
  <si>
    <t>366</t>
  </si>
  <si>
    <t>364</t>
  </si>
  <si>
    <t>362</t>
  </si>
  <si>
    <t>360</t>
  </si>
  <si>
    <t>358</t>
  </si>
  <si>
    <t>356</t>
  </si>
  <si>
    <t>354</t>
  </si>
  <si>
    <t>352</t>
  </si>
  <si>
    <t>350</t>
  </si>
  <si>
    <t>348</t>
  </si>
  <si>
    <t>346</t>
  </si>
  <si>
    <t>344</t>
  </si>
  <si>
    <t>342</t>
  </si>
  <si>
    <t>340</t>
  </si>
  <si>
    <t>338</t>
  </si>
  <si>
    <t>336</t>
  </si>
  <si>
    <t>334</t>
  </si>
  <si>
    <t>332</t>
  </si>
  <si>
    <t>330</t>
  </si>
  <si>
    <t>328</t>
  </si>
  <si>
    <t>326</t>
  </si>
  <si>
    <t>324</t>
  </si>
  <si>
    <t>322</t>
  </si>
  <si>
    <t>320</t>
  </si>
  <si>
    <t>318</t>
  </si>
  <si>
    <t>316</t>
  </si>
  <si>
    <t>314</t>
  </si>
  <si>
    <t>312</t>
  </si>
  <si>
    <t>310</t>
  </si>
  <si>
    <t>308</t>
  </si>
  <si>
    <t>306</t>
  </si>
  <si>
    <t>304</t>
  </si>
  <si>
    <t>302</t>
  </si>
  <si>
    <t>300</t>
  </si>
  <si>
    <t>298</t>
  </si>
  <si>
    <t>296</t>
  </si>
  <si>
    <t>294</t>
  </si>
  <si>
    <t>292</t>
  </si>
  <si>
    <t>290</t>
  </si>
  <si>
    <t>288</t>
  </si>
  <si>
    <t>286</t>
  </si>
  <si>
    <t>284</t>
  </si>
  <si>
    <t>282</t>
  </si>
  <si>
    <t>280</t>
  </si>
  <si>
    <t>278</t>
  </si>
  <si>
    <t>276</t>
  </si>
  <si>
    <t>274</t>
  </si>
  <si>
    <t>272</t>
  </si>
  <si>
    <t>270</t>
  </si>
  <si>
    <t>B</t>
  </si>
  <si>
    <t>268</t>
  </si>
  <si>
    <t>266</t>
  </si>
  <si>
    <t>264</t>
  </si>
  <si>
    <t>262</t>
  </si>
  <si>
    <t>260</t>
  </si>
  <si>
    <t>258</t>
  </si>
  <si>
    <t>256</t>
  </si>
  <si>
    <t>254</t>
  </si>
  <si>
    <t>252</t>
  </si>
  <si>
    <t>250</t>
  </si>
  <si>
    <t>248</t>
  </si>
  <si>
    <t>246</t>
  </si>
  <si>
    <t>244</t>
  </si>
  <si>
    <t>242</t>
  </si>
  <si>
    <t>240</t>
  </si>
  <si>
    <t>238</t>
  </si>
  <si>
    <t>236</t>
  </si>
  <si>
    <t>234</t>
  </si>
  <si>
    <t>232</t>
  </si>
  <si>
    <t>230</t>
  </si>
  <si>
    <t>228</t>
  </si>
  <si>
    <t>226</t>
  </si>
  <si>
    <t>224</t>
  </si>
  <si>
    <t>222</t>
  </si>
  <si>
    <t>220</t>
  </si>
  <si>
    <t>218</t>
  </si>
  <si>
    <t>216</t>
  </si>
  <si>
    <t>214</t>
  </si>
  <si>
    <t>212</t>
  </si>
  <si>
    <t>210</t>
  </si>
  <si>
    <t>208</t>
  </si>
  <si>
    <t>206</t>
  </si>
  <si>
    <t>204</t>
  </si>
  <si>
    <t>202</t>
  </si>
  <si>
    <t>200</t>
  </si>
  <si>
    <t>198</t>
  </si>
  <si>
    <t>196</t>
  </si>
  <si>
    <t>194</t>
  </si>
  <si>
    <t>192</t>
  </si>
  <si>
    <t>190</t>
  </si>
  <si>
    <t>188</t>
  </si>
  <si>
    <t>186</t>
  </si>
  <si>
    <t>184</t>
  </si>
  <si>
    <t>182</t>
  </si>
  <si>
    <t>180</t>
  </si>
  <si>
    <t>178</t>
  </si>
  <si>
    <t>176</t>
  </si>
  <si>
    <t>174</t>
  </si>
  <si>
    <t>172</t>
  </si>
  <si>
    <t>170</t>
  </si>
  <si>
    <t>168</t>
  </si>
  <si>
    <t>166</t>
  </si>
  <si>
    <t>164</t>
  </si>
  <si>
    <t>162</t>
  </si>
  <si>
    <t>160</t>
  </si>
  <si>
    <t>158</t>
  </si>
  <si>
    <t>156</t>
  </si>
  <si>
    <t>154</t>
  </si>
  <si>
    <t>152</t>
  </si>
  <si>
    <t>150</t>
  </si>
  <si>
    <t>148</t>
  </si>
  <si>
    <t>146</t>
  </si>
  <si>
    <t>144</t>
  </si>
  <si>
    <t>142</t>
  </si>
  <si>
    <t>140</t>
  </si>
  <si>
    <t>138</t>
  </si>
  <si>
    <t>136</t>
  </si>
  <si>
    <t>134</t>
  </si>
  <si>
    <t>132</t>
  </si>
  <si>
    <t>130</t>
  </si>
  <si>
    <t>128</t>
  </si>
  <si>
    <t>126</t>
  </si>
  <si>
    <t>124</t>
  </si>
  <si>
    <t>122</t>
  </si>
  <si>
    <t>120</t>
  </si>
  <si>
    <t>118</t>
  </si>
  <si>
    <t>116</t>
  </si>
  <si>
    <t>115</t>
  </si>
  <si>
    <t>114</t>
  </si>
  <si>
    <t>113</t>
  </si>
  <si>
    <t>112</t>
  </si>
  <si>
    <t>111</t>
  </si>
  <si>
    <t>110</t>
  </si>
  <si>
    <t>109</t>
  </si>
  <si>
    <t>108</t>
  </si>
  <si>
    <t>A</t>
  </si>
  <si>
    <t>107</t>
  </si>
  <si>
    <t>106</t>
  </si>
  <si>
    <t>105</t>
  </si>
  <si>
    <t>104</t>
  </si>
  <si>
    <t>103</t>
  </si>
  <si>
    <t>102</t>
  </si>
  <si>
    <t>101</t>
  </si>
  <si>
    <t>100</t>
  </si>
  <si>
    <t>99</t>
  </si>
  <si>
    <t>98</t>
  </si>
  <si>
    <t>97</t>
  </si>
  <si>
    <t>96</t>
  </si>
  <si>
    <t>95</t>
  </si>
  <si>
    <t>94</t>
  </si>
  <si>
    <t>93</t>
  </si>
  <si>
    <t>92</t>
  </si>
  <si>
    <t>91</t>
  </si>
  <si>
    <t>90</t>
  </si>
  <si>
    <t>89</t>
  </si>
  <si>
    <t>88</t>
  </si>
  <si>
    <t>87</t>
  </si>
  <si>
    <t>86</t>
  </si>
  <si>
    <t>85</t>
  </si>
  <si>
    <t>84</t>
  </si>
  <si>
    <t>83</t>
  </si>
  <si>
    <t>82</t>
  </si>
  <si>
    <t>81</t>
  </si>
  <si>
    <t>80</t>
  </si>
  <si>
    <t>79</t>
  </si>
  <si>
    <t>78</t>
  </si>
  <si>
    <t>77</t>
  </si>
  <si>
    <t>76</t>
  </si>
  <si>
    <t>75</t>
  </si>
  <si>
    <t>74</t>
  </si>
  <si>
    <t>73</t>
  </si>
  <si>
    <t>72</t>
  </si>
  <si>
    <t>71</t>
  </si>
  <si>
    <t>70</t>
  </si>
  <si>
    <t>69</t>
  </si>
  <si>
    <t>68</t>
  </si>
  <si>
    <t>67</t>
  </si>
  <si>
    <t>66</t>
  </si>
  <si>
    <t>65</t>
  </si>
  <si>
    <t>64</t>
  </si>
  <si>
    <t>63</t>
  </si>
  <si>
    <t>62</t>
  </si>
  <si>
    <t>61</t>
  </si>
  <si>
    <t>60</t>
  </si>
  <si>
    <t>59</t>
  </si>
  <si>
    <t>58</t>
  </si>
  <si>
    <t>57</t>
  </si>
  <si>
    <t>56</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</si>
  <si>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</si>
  <si>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</si>
  <si>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</si>
  <si>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</si>
  <si>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</si>
  <si>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</si>
  <si>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</si>
  <si>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</si>
  <si>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</si>
  <si>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</si>
  <si>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</si>
  <si>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</si>
  <si>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</si>
  <si>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</si>
  <si>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</si>
  <si>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</si>
  <si>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</si>
  <si>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</si>
  <si>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</si>
  <si>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</si>
  <si>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</si>
  <si>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</si>
  <si>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</si>
  <si>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</si>
  <si>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</si>
  <si>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</si>
  <si>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</si>
  <si>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</si>
  <si>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27</t>
  </si>
  <si>
    <t>26</t>
  </si>
  <si>
    <t>25</t>
  </si>
  <si>
    <t>24</t>
  </si>
  <si>
    <t>23</t>
  </si>
  <si>
    <t>22</t>
  </si>
  <si>
    <t>21</t>
  </si>
  <si>
    <t>20</t>
  </si>
  <si>
    <t>19</t>
  </si>
  <si>
    <t>18</t>
  </si>
  <si>
    <t>17</t>
  </si>
  <si>
    <t>16</t>
  </si>
  <si>
    <t>15</t>
  </si>
  <si>
    <t>14</t>
  </si>
  <si>
    <t>Percentual acumulado</t>
  </si>
  <si>
    <t>Percentual</t>
  </si>
  <si>
    <t xml:space="preserve">Total do Item com BDI (R$) </t>
  </si>
  <si>
    <t xml:space="preserve">Item </t>
  </si>
  <si>
    <t>Ordem</t>
  </si>
  <si>
    <t>Valor</t>
  </si>
  <si>
    <t xml:space="preserve">Percentual </t>
  </si>
  <si>
    <t>Curva ABC de Serviços</t>
  </si>
  <si>
    <t>Eng. David Soares</t>
  </si>
  <si>
    <t>David Veloso Soares</t>
  </si>
  <si>
    <t>Crea 20337-D/DF</t>
  </si>
  <si>
    <t>CONTRATO nº</t>
  </si>
  <si>
    <t>DATA BASE (SEM DESONERAÇÃO):</t>
  </si>
  <si>
    <t>UNIDADE: ED. MATRIZ I e ANEXO</t>
  </si>
  <si>
    <t xml:space="preserve">        PRECOS DE INSUMOS - BANCO NACIONAL</t>
  </si>
  <si>
    <t>MES DE COLETA: 03/2024</t>
  </si>
  <si>
    <t>ENCARGOS SOCIAIS (%) HORISTA 110,14  MENSALISTA  70,04</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</si>
  <si>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</si>
  <si>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</si>
  <si>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</si>
  <si>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</si>
  <si>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</si>
  <si>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</si>
  <si>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</si>
  <si>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</si>
  <si>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</si>
  <si>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</si>
  <si>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</si>
  <si>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</si>
  <si>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</si>
  <si>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</si>
  <si>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</si>
  <si>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</si>
  <si>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</si>
  <si>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</si>
  <si>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</si>
  <si>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</si>
  <si>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</si>
  <si>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</si>
  <si>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</si>
  <si>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</si>
  <si>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</si>
  <si>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</si>
  <si>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</si>
  <si>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</si>
  <si>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</si>
  <si>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</si>
  <si>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</si>
  <si>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</si>
  <si>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</si>
  <si>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</si>
  <si>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</si>
  <si>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</si>
  <si>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</si>
  <si>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</si>
  <si>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</si>
  <si>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</si>
  <si>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</si>
  <si>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</si>
  <si>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</si>
  <si>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</si>
  <si>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</si>
  <si>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</si>
  <si>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</si>
  <si>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</si>
  <si>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</si>
  <si>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</si>
  <si>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</si>
  <si>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</si>
  <si>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</si>
  <si>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</si>
  <si>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</si>
  <si>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</si>
  <si>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</si>
  <si>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</si>
  <si>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</si>
  <si>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</si>
  <si>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</si>
  <si>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</si>
  <si>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</si>
  <si>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</si>
  <si>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</si>
  <si>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</si>
  <si>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</si>
  <si>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</si>
  <si>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</si>
  <si>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</si>
  <si>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</si>
  <si>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</si>
  <si>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</si>
  <si>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</si>
  <si>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</si>
  <si>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</si>
  <si>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</si>
  <si>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</si>
  <si>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</si>
  <si>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</si>
  <si>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</si>
  <si>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</si>
  <si>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</si>
  <si>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</si>
  <si>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</si>
  <si>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</si>
  <si>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</si>
  <si>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</si>
  <si>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</si>
  <si>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</si>
  <si>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</si>
  <si>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</si>
  <si>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</si>
  <si>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</si>
  <si>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</si>
  <si>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</si>
  <si>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</si>
  <si>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</si>
  <si>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</si>
  <si>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</si>
  <si>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</si>
  <si>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</si>
  <si>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</si>
  <si>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</si>
  <si>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</si>
  <si>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</si>
  <si>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</si>
  <si>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</si>
  <si>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</si>
  <si>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</si>
  <si>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</si>
  <si>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</si>
  <si>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</si>
  <si>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</si>
  <si>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</si>
  <si>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</si>
  <si>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</si>
  <si>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</si>
  <si>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</si>
  <si>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</si>
  <si>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</si>
  <si>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</si>
  <si>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</si>
  <si>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</si>
  <si>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</si>
  <si>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</si>
  <si>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</si>
  <si>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</si>
  <si>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</si>
  <si>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</si>
  <si>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</si>
  <si>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</si>
  <si>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</si>
  <si>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</si>
  <si>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</si>
  <si>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</si>
  <si>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</si>
  <si>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</si>
  <si>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</si>
  <si>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</si>
  <si>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</si>
  <si>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</si>
  <si>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</si>
  <si>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</si>
  <si>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</si>
  <si>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</si>
  <si>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</si>
  <si>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</si>
  <si>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</si>
  <si>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</si>
  <si>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</si>
  <si>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</si>
  <si>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</si>
  <si>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</si>
  <si>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</si>
  <si>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</si>
  <si>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</si>
  <si>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</si>
  <si>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</si>
  <si>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</si>
  <si>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</si>
  <si>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</si>
  <si>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</si>
  <si>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</si>
  <si>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</si>
  <si>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</si>
  <si>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</si>
  <si>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</si>
  <si>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</si>
  <si>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</si>
  <si>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</si>
  <si>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</si>
  <si>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</si>
  <si>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</si>
  <si>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</si>
  <si>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</si>
  <si>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</si>
  <si>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</si>
  <si>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</si>
  <si>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</si>
  <si>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</si>
  <si>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</si>
  <si>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</si>
  <si>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</si>
  <si>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</si>
  <si>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</si>
  <si>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</si>
  <si>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</si>
  <si>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</si>
  <si>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</si>
  <si>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</si>
  <si>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</si>
  <si>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</si>
  <si>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</si>
  <si>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</si>
  <si>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</si>
  <si>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</si>
  <si>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</si>
  <si>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</si>
  <si>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</si>
  <si>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</si>
  <si>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</si>
  <si>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</si>
  <si>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</si>
  <si>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</si>
  <si>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</si>
  <si>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</si>
  <si>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</si>
  <si>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</si>
  <si>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</si>
  <si>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</si>
  <si>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</si>
  <si>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</si>
  <si>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</si>
  <si>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</si>
  <si>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</si>
  <si>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</si>
  <si>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</si>
  <si>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</si>
  <si>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</si>
  <si>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</si>
  <si>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</si>
  <si>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</si>
  <si>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</si>
  <si>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</si>
  <si>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</si>
  <si>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</si>
  <si>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</si>
  <si>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</si>
  <si>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</si>
  <si>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</si>
  <si>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</si>
  <si>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</si>
  <si>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</si>
  <si>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</si>
  <si>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</si>
  <si>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</si>
  <si>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</si>
  <si>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</si>
  <si>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</si>
  <si>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</si>
  <si>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</si>
  <si>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</si>
  <si>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</si>
  <si>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</si>
  <si>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</si>
  <si>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</si>
  <si>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</si>
  <si>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</si>
  <si>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</si>
  <si>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</si>
  <si>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</si>
  <si>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</si>
  <si>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</si>
  <si>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</si>
  <si>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</si>
  <si>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</si>
  <si>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</si>
  <si>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</si>
  <si>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</si>
  <si>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</si>
  <si>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</si>
  <si>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</si>
  <si>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</si>
  <si>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</si>
  <si>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</si>
  <si>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</si>
  <si>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</si>
  <si>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</si>
  <si>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</si>
  <si>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</si>
  <si>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</si>
  <si>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</si>
  <si>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</si>
  <si>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</si>
  <si>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</si>
  <si>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</si>
  <si>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</si>
  <si>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</si>
  <si>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</si>
  <si>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</si>
  <si>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</si>
  <si>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</si>
  <si>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</si>
  <si>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</si>
  <si>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</si>
  <si>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</si>
  <si>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</si>
  <si>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</si>
  <si>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</si>
  <si>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</si>
  <si>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</si>
  <si>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</si>
  <si>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</si>
  <si>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</si>
  <si>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</si>
  <si>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</si>
  <si>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</si>
  <si>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</si>
  <si>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</si>
  <si>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</si>
  <si>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</si>
  <si>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</si>
  <si>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</si>
  <si>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</si>
  <si>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</si>
  <si>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</si>
  <si>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</si>
  <si>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</si>
  <si>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</si>
  <si>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</si>
  <si>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</si>
  <si>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</si>
  <si>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</si>
  <si>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</si>
  <si>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</si>
  <si>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</si>
  <si>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</si>
  <si>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</si>
  <si>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</si>
  <si>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</si>
  <si>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</si>
  <si>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</si>
  <si>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</si>
  <si>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</si>
  <si>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</si>
  <si>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</si>
  <si>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</si>
  <si>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</si>
  <si>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</si>
  <si>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</si>
  <si>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</si>
  <si>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</si>
  <si>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</si>
  <si>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</si>
  <si>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</si>
  <si>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</si>
  <si>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</si>
  <si>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</si>
  <si>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</si>
  <si>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</si>
  <si>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</si>
  <si>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</si>
  <si>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</si>
  <si>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</si>
  <si>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</si>
  <si>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</si>
  <si>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</si>
  <si>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</si>
  <si>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</si>
  <si>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</si>
  <si>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</si>
  <si>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</si>
  <si>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</si>
  <si>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</si>
  <si>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</si>
  <si>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</si>
  <si>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</si>
  <si>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</si>
  <si>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</si>
  <si>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</si>
  <si>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</si>
  <si>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</si>
  <si>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</si>
  <si>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</si>
  <si>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</si>
  <si>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</si>
  <si>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</si>
  <si>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</si>
  <si>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</si>
  <si>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</si>
  <si>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</si>
  <si>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</si>
  <si>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</si>
  <si>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</si>
  <si>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</si>
  <si>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</si>
  <si>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</si>
  <si>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</si>
  <si>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</si>
  <si>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</si>
  <si>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</si>
  <si>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</si>
  <si>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</si>
  <si>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</si>
  <si>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</si>
  <si>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</si>
  <si>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</si>
  <si>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</si>
  <si>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</si>
  <si>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</si>
  <si>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</si>
  <si>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</si>
  <si>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</si>
  <si>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</si>
  <si>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</si>
  <si>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</si>
  <si>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</si>
  <si>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</si>
  <si>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</si>
  <si>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</si>
  <si>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</si>
  <si>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</si>
  <si>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</si>
  <si>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</si>
  <si>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</si>
  <si>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</si>
  <si>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</si>
  <si>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</si>
  <si>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</si>
  <si>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</si>
  <si>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</si>
  <si>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</si>
  <si>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</si>
  <si>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</si>
  <si>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</si>
  <si>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</si>
  <si>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</si>
  <si>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</si>
  <si>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</si>
  <si>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</si>
  <si>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</si>
  <si>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</si>
  <si>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</si>
  <si>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</si>
  <si>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</si>
  <si>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</si>
  <si>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</si>
  <si>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</si>
  <si>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</si>
  <si>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</si>
  <si>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</si>
  <si>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</si>
  <si>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</si>
  <si>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</si>
  <si>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</si>
  <si>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</si>
  <si>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</si>
  <si>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</si>
  <si>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</si>
  <si>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</si>
  <si>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</si>
  <si>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</si>
  <si>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</si>
  <si>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</si>
  <si>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</si>
  <si>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</si>
  <si>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</si>
  <si>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</si>
  <si>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</si>
  <si>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</si>
  <si>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</si>
  <si>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</si>
  <si>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</si>
  <si>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</si>
  <si>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</si>
  <si>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</si>
  <si>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</si>
  <si>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</si>
  <si>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</si>
  <si>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</si>
  <si>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</si>
  <si>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</si>
  <si>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</si>
  <si>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</si>
  <si>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</si>
  <si>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</si>
  <si>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</si>
  <si>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</si>
  <si>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</si>
  <si>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</si>
  <si>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</si>
  <si>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</si>
  <si>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</si>
  <si>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</si>
  <si>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</si>
  <si>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</si>
  <si>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</si>
  <si>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</si>
  <si>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</si>
  <si>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</si>
  <si>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</si>
  <si>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</si>
  <si>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</si>
  <si>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</si>
  <si>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</si>
  <si>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</si>
  <si>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</si>
  <si>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</si>
  <si>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</si>
  <si>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</si>
  <si>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</si>
  <si>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</si>
  <si>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</si>
  <si>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</si>
  <si>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</si>
  <si>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</si>
  <si>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</si>
  <si>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</si>
  <si>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</si>
  <si>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</si>
  <si>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</si>
  <si>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</si>
  <si>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</si>
  <si>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</si>
  <si>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</si>
  <si>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</si>
  <si>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</si>
  <si>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</si>
  <si>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</si>
  <si>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</si>
  <si>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</si>
  <si>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</si>
  <si>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</si>
  <si>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</si>
  <si>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</si>
  <si>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</si>
  <si>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</si>
  <si>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</si>
  <si>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</si>
  <si>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</si>
  <si>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</si>
  <si>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</si>
  <si>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</si>
  <si>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</si>
  <si>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</si>
  <si>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</si>
  <si>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</si>
  <si>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</si>
  <si>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</si>
  <si>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</si>
  <si>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</si>
  <si>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</si>
  <si>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</si>
  <si>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</si>
  <si>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</si>
  <si>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</si>
  <si>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</si>
  <si>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</si>
  <si>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</si>
  <si>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</si>
  <si>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</si>
  <si>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</si>
  <si>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</si>
  <si>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</si>
  <si>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</si>
  <si>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</si>
  <si>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</si>
  <si>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</si>
  <si>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</si>
  <si>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</si>
  <si>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</si>
  <si>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</si>
  <si>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</si>
  <si>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</si>
  <si>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</si>
  <si>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</si>
  <si>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</si>
  <si>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</si>
  <si>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</si>
  <si>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</si>
  <si>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</si>
  <si>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</si>
  <si>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</si>
  <si>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</si>
  <si>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</si>
  <si>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</si>
  <si>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</si>
  <si>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</si>
  <si>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</si>
  <si>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</si>
  <si>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</si>
  <si>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</si>
  <si>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</si>
  <si>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</si>
  <si>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</si>
  <si>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</si>
  <si>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</si>
  <si>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</si>
  <si>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</si>
  <si>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</si>
  <si>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</si>
  <si>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</si>
  <si>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</si>
  <si>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</si>
  <si>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</si>
  <si>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</si>
  <si>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</si>
  <si>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</si>
  <si>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</si>
  <si>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</si>
  <si>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</si>
  <si>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</si>
  <si>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</si>
  <si>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</si>
  <si>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</si>
  <si>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</si>
  <si>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</si>
  <si>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</si>
  <si>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</si>
  <si>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</si>
  <si>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</si>
  <si>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</si>
  <si>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</si>
  <si>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</si>
  <si>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</si>
  <si>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</si>
  <si>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</si>
  <si>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</si>
  <si>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</si>
  <si>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</si>
  <si>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</si>
  <si>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</si>
  <si>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</si>
  <si>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</si>
  <si>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</si>
  <si>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</si>
  <si>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</si>
  <si>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</si>
  <si>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</si>
  <si>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</si>
  <si>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</si>
  <si>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</si>
  <si>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</si>
  <si>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</si>
  <si>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</si>
  <si>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</si>
  <si>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</si>
  <si>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</si>
  <si>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</si>
  <si>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</si>
  <si>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</si>
  <si>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</si>
  <si>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</si>
  <si>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</si>
  <si>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</si>
  <si>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</si>
  <si>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</si>
  <si>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</si>
  <si>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</si>
  <si>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</si>
  <si>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</si>
  <si>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</si>
  <si>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</si>
  <si>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</si>
  <si>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</si>
  <si>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</si>
  <si>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</si>
  <si>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</si>
  <si>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</si>
  <si>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</si>
  <si>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</si>
  <si>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</si>
  <si>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</si>
  <si>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</si>
  <si>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</si>
  <si>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</si>
  <si>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</si>
  <si>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</si>
  <si>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</si>
  <si>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</si>
  <si>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</si>
  <si>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</si>
  <si>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</si>
  <si>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</si>
  <si>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</si>
  <si>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</si>
  <si>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</si>
  <si>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</si>
  <si>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</si>
  <si>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</si>
  <si>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</si>
  <si>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</si>
  <si>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</si>
  <si>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</si>
  <si>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</si>
  <si>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</si>
  <si>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</si>
  <si>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</si>
  <si>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</si>
  <si>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</si>
  <si>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</si>
  <si>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</si>
  <si>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</si>
  <si>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</si>
  <si>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</si>
  <si>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</si>
  <si>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</si>
  <si>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</si>
  <si>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</si>
  <si>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</si>
  <si>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</si>
  <si>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</si>
  <si>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</si>
  <si>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</si>
  <si>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</si>
  <si>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</si>
  <si>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</si>
  <si>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</si>
  <si>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</si>
  <si>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</si>
  <si>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</si>
  <si>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</si>
  <si>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</si>
  <si>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</si>
  <si>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</si>
  <si>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</si>
  <si>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</si>
  <si>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</si>
  <si>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</si>
  <si>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</si>
  <si>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</si>
  <si>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</si>
  <si>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</si>
  <si>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</si>
  <si>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</si>
  <si>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</si>
  <si>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</si>
  <si>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</si>
  <si>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</si>
  <si>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</si>
  <si>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</si>
  <si>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</si>
  <si>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</si>
  <si>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</si>
  <si>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</si>
  <si>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</si>
  <si>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</si>
  <si>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</si>
  <si>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</si>
  <si>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</si>
  <si>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</si>
  <si>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</si>
  <si>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</si>
  <si>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</si>
  <si>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</si>
  <si>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</si>
  <si>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</si>
  <si>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</si>
  <si>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</si>
  <si>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</si>
  <si>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</si>
  <si>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</si>
  <si>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</si>
  <si>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</si>
  <si>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</si>
  <si>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</si>
  <si>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</si>
  <si>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</si>
  <si>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</si>
  <si>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</si>
  <si>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</si>
  <si>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</si>
  <si>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</si>
  <si>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</si>
  <si>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</si>
  <si>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</si>
  <si>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</si>
  <si>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</si>
  <si>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</si>
  <si>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</si>
  <si>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</si>
  <si>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</si>
  <si>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</si>
  <si>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</si>
  <si>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</si>
  <si>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</si>
  <si>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</si>
  <si>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</si>
  <si>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</si>
  <si>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</si>
  <si>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</si>
  <si>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</si>
  <si>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</si>
  <si>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</si>
  <si>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</si>
  <si>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</si>
  <si>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</si>
  <si>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</si>
  <si>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</si>
  <si>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</si>
  <si>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</si>
  <si>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</si>
  <si>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</si>
  <si>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</si>
  <si>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</si>
  <si>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</si>
  <si>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</si>
  <si>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</si>
  <si>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</si>
  <si>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</si>
  <si>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</si>
  <si>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</si>
  <si>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</si>
  <si>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</si>
  <si>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</si>
  <si>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</si>
  <si>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</si>
  <si>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</si>
  <si>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</si>
  <si>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</si>
  <si>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</si>
  <si>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</si>
  <si>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</si>
  <si>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</si>
  <si>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</si>
  <si>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</si>
  <si>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</si>
  <si>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</si>
  <si>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</si>
  <si>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</si>
  <si>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</si>
  <si>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</si>
  <si>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</si>
  <si>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</si>
  <si>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</si>
  <si>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</si>
  <si>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</si>
  <si>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</si>
  <si>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</si>
  <si>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</si>
  <si>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</si>
  <si>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</si>
  <si>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</si>
  <si>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</si>
  <si>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</si>
  <si>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</si>
  <si>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</si>
  <si>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</si>
  <si>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</si>
  <si>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</si>
  <si>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</si>
  <si>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</si>
  <si>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</si>
  <si>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</si>
  <si>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</si>
  <si>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</si>
  <si>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</si>
  <si>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</si>
  <si>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</si>
  <si>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</si>
  <si>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</si>
  <si>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</si>
  <si>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</si>
  <si>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</si>
  <si>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</si>
  <si>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</si>
  <si>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</si>
  <si>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</si>
  <si>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</si>
  <si>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</si>
  <si>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</si>
  <si>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</si>
  <si>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</si>
  <si>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</si>
  <si>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</si>
  <si>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</si>
  <si>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</si>
  <si>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</si>
  <si>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</si>
  <si>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</si>
  <si>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</si>
  <si>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</si>
  <si>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</si>
  <si>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</si>
  <si>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</si>
  <si>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</si>
  <si>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</si>
  <si>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</si>
  <si>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</si>
  <si>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</si>
  <si>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</si>
  <si>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</si>
  <si>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</si>
  <si>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</si>
  <si>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</si>
  <si>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</si>
  <si>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</si>
  <si>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</si>
  <si>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</si>
  <si>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</si>
  <si>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</si>
  <si>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</si>
  <si>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</si>
  <si>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</si>
  <si>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</si>
  <si>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</si>
  <si>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</si>
  <si>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</si>
  <si>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</si>
  <si>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</si>
  <si>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</si>
  <si>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</si>
  <si>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</si>
  <si>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</si>
  <si>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</si>
  <si>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</si>
  <si>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</si>
  <si>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</si>
  <si>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</si>
  <si>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</si>
  <si>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</si>
  <si>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</si>
  <si>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</si>
  <si>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</si>
  <si>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</si>
  <si>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</si>
  <si>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</si>
  <si>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</si>
  <si>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</si>
  <si>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</si>
  <si>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</si>
  <si>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</si>
  <si>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</si>
  <si>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</si>
  <si>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</si>
  <si>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</si>
  <si>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</si>
  <si>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</si>
  <si>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</si>
  <si>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</si>
  <si>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</si>
  <si>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</si>
  <si>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</si>
  <si>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</si>
  <si>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</si>
  <si>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</si>
  <si>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</si>
  <si>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</si>
  <si>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</si>
  <si>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</si>
  <si>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</si>
  <si>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</si>
  <si>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</si>
  <si>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</si>
  <si>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</si>
  <si>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</si>
  <si>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</si>
  <si>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</si>
  <si>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</si>
  <si>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</si>
  <si>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</si>
  <si>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</si>
  <si>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</si>
  <si>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</si>
  <si>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</si>
  <si>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</si>
  <si>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</si>
  <si>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</si>
  <si>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</si>
  <si>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</si>
  <si>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</si>
  <si>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</si>
  <si>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</si>
  <si>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</si>
  <si>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</si>
  <si>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</si>
  <si>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</si>
  <si>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</si>
  <si>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</si>
  <si>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</si>
  <si>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</si>
  <si>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</si>
  <si>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</si>
  <si>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</si>
  <si>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</si>
  <si>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</si>
  <si>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</si>
  <si>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</si>
  <si>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</si>
  <si>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</si>
  <si>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</si>
  <si>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</si>
  <si>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</si>
  <si>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</si>
  <si>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</si>
  <si>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</si>
  <si>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</si>
  <si>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</si>
  <si>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</si>
  <si>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</si>
  <si>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</si>
  <si>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</si>
  <si>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</si>
  <si>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</si>
  <si>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</si>
  <si>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</si>
  <si>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</si>
  <si>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</si>
  <si>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</si>
  <si>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</si>
  <si>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</si>
  <si>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</si>
  <si>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</si>
  <si>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</si>
  <si>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</si>
  <si>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</si>
  <si>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</si>
  <si>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</si>
  <si>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</si>
  <si>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</si>
  <si>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</si>
  <si>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</si>
  <si>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</si>
  <si>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</si>
  <si>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</si>
  <si>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</si>
  <si>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</si>
  <si>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</si>
  <si>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</si>
  <si>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</si>
  <si>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</si>
  <si>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</si>
  <si>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</si>
  <si>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</si>
  <si>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</si>
  <si>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</si>
  <si>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</si>
  <si>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</si>
  <si>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</si>
  <si>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</si>
  <si>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</si>
  <si>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</si>
  <si>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</si>
  <si>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</si>
  <si>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</si>
  <si>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</si>
  <si>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</si>
  <si>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</si>
  <si>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</si>
  <si>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</si>
  <si>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</si>
  <si>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</si>
  <si>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</si>
  <si>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</si>
  <si>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</si>
  <si>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</si>
  <si>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</si>
  <si>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</si>
  <si>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</si>
  <si>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</si>
  <si>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</si>
  <si>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</si>
  <si>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</si>
  <si>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</si>
  <si>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</si>
  <si>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</si>
  <si>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</si>
  <si>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</si>
  <si>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</si>
  <si>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</si>
  <si>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</si>
  <si>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</si>
  <si>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</si>
  <si>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</si>
  <si>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</si>
  <si>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</si>
  <si>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</si>
  <si>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</si>
  <si>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</si>
  <si>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</si>
  <si>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</si>
  <si>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</si>
  <si>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</si>
  <si>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</si>
  <si>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</si>
  <si>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</si>
  <si>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</si>
  <si>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</si>
  <si>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</si>
  <si>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</si>
  <si>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</si>
  <si>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</si>
  <si>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</si>
  <si>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</si>
  <si>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</si>
  <si>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</si>
  <si>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</si>
  <si>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</si>
  <si>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</si>
  <si>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</si>
  <si>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</si>
  <si>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</si>
  <si>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</si>
  <si>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</si>
  <si>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</si>
  <si>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</si>
  <si>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</si>
  <si>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</si>
  <si>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</si>
  <si>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</si>
  <si>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</si>
  <si>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</si>
  <si>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</si>
  <si>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</si>
  <si>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</si>
  <si>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</si>
  <si>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</si>
  <si>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</si>
  <si>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</si>
  <si>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</si>
  <si>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</si>
  <si>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</si>
  <si>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</si>
  <si>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</si>
  <si>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</si>
  <si>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</si>
  <si>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</si>
  <si>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</si>
  <si>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</si>
  <si>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</si>
  <si>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</si>
  <si>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</si>
  <si>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</si>
  <si>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</si>
  <si>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</si>
  <si>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</si>
  <si>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</si>
  <si>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</si>
  <si>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</si>
  <si>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</si>
  <si>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</si>
  <si>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</si>
  <si>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</si>
  <si>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</si>
  <si>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</si>
  <si>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</si>
  <si>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</si>
  <si>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</si>
  <si>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</si>
  <si>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</si>
  <si>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</si>
  <si>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</si>
  <si>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</si>
  <si>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</si>
  <si>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</si>
  <si>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</si>
  <si>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</si>
  <si>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</si>
  <si>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</si>
  <si>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</si>
  <si>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</si>
  <si>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</si>
  <si>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</si>
  <si>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</si>
  <si>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</si>
  <si>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</si>
  <si>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</si>
  <si>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</si>
  <si>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</si>
  <si>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E OUTROS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</si>
  <si>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</si>
  <si>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</si>
  <si>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</si>
  <si>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</si>
  <si>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</si>
  <si>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</si>
  <si>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</si>
  <si>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</si>
  <si>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</si>
  <si>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</si>
  <si>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</si>
  <si>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</si>
  <si>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</si>
  <si>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</si>
  <si>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</si>
  <si>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</si>
  <si>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</si>
  <si>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</si>
  <si>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</si>
  <si>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</si>
  <si>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</si>
  <si>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</si>
  <si>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</si>
  <si>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</si>
  <si>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</si>
  <si>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</si>
  <si>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</si>
  <si>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</si>
  <si>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</si>
  <si>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</si>
  <si>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</si>
  <si>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</si>
  <si>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</si>
  <si>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</si>
  <si>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</si>
  <si>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</si>
  <si>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</si>
  <si>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</si>
  <si>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</si>
  <si>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</si>
  <si>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</si>
  <si>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</si>
  <si>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</si>
  <si>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</si>
  <si>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</si>
  <si>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</si>
  <si>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</si>
  <si>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</si>
  <si>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</si>
  <si>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</si>
  <si>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</si>
  <si>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</si>
  <si>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</si>
  <si>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</si>
  <si>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</si>
  <si>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</si>
  <si>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</si>
  <si>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</si>
  <si>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</si>
  <si>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</si>
  <si>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</si>
  <si>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</si>
  <si>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</si>
  <si>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</si>
  <si>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</si>
  <si>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</si>
  <si>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</si>
  <si>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</si>
  <si>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</si>
  <si>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</si>
  <si>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</si>
  <si>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</si>
  <si>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</si>
  <si>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</si>
  <si>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</si>
  <si>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</si>
  <si>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</si>
  <si>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</si>
  <si>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</si>
  <si>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</si>
  <si>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</si>
  <si>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</si>
  <si>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</si>
  <si>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</si>
  <si>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</si>
  <si>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</si>
  <si>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</si>
  <si>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</si>
  <si>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</si>
  <si>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</si>
  <si>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</si>
  <si>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</si>
  <si>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</si>
  <si>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</si>
  <si>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</si>
  <si>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</si>
  <si>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</si>
  <si>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</si>
  <si>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</si>
  <si>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</si>
  <si>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</si>
  <si>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</si>
  <si>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</si>
  <si>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</si>
  <si>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</si>
  <si>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</si>
  <si>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</si>
  <si>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</si>
  <si>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</si>
  <si>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</si>
  <si>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</si>
  <si>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</si>
  <si>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</si>
  <si>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</si>
  <si>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</si>
  <si>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</si>
  <si>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</si>
  <si>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</si>
  <si>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</si>
  <si>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</si>
  <si>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</si>
  <si>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</si>
  <si>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</si>
  <si>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</si>
  <si>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</si>
  <si>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</si>
  <si>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</si>
  <si>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</si>
  <si>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</si>
  <si>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</si>
  <si>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</si>
  <si>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</si>
  <si>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</si>
  <si>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</si>
  <si>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</si>
  <si>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</si>
  <si>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</si>
  <si>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</si>
  <si>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</si>
  <si>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</si>
  <si>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</si>
  <si>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</si>
  <si>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</si>
  <si>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</si>
  <si>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</si>
  <si>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</si>
  <si>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</si>
  <si>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</si>
  <si>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</si>
  <si>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</si>
  <si>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</si>
  <si>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</si>
  <si>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</si>
  <si>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</si>
  <si>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</si>
  <si>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</si>
  <si>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</si>
  <si>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</si>
  <si>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</si>
  <si>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</si>
  <si>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</si>
  <si>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</si>
  <si>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</si>
  <si>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</si>
  <si>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</si>
  <si>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</si>
  <si>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</si>
  <si>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</si>
  <si>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</si>
  <si>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</si>
  <si>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</si>
  <si>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</si>
  <si>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</si>
  <si>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</si>
  <si>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</si>
  <si>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</si>
  <si>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</si>
  <si>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</si>
  <si>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</si>
  <si>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</si>
  <si>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</si>
  <si>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</si>
  <si>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</si>
  <si>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</si>
  <si>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</si>
  <si>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</si>
  <si>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</si>
  <si>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</si>
  <si>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</si>
  <si>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</si>
  <si>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</si>
  <si>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</si>
  <si>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</si>
  <si>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</si>
  <si>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</si>
  <si>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</si>
  <si>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</si>
  <si>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</si>
  <si>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</si>
  <si>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</si>
  <si>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</si>
  <si>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</si>
  <si>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</si>
  <si>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</si>
  <si>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</si>
  <si>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</si>
  <si>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</si>
  <si>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</si>
  <si>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</si>
  <si>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</si>
  <si>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</si>
  <si>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</si>
  <si>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</si>
  <si>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</si>
  <si>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</si>
  <si>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</si>
  <si>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</si>
  <si>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</si>
  <si>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</si>
  <si>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</si>
  <si>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</si>
  <si>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</si>
  <si>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</si>
  <si>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</si>
  <si>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</si>
  <si>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</si>
  <si>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</si>
  <si>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</si>
  <si>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</si>
  <si>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</si>
  <si>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</si>
  <si>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</si>
  <si>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</si>
  <si>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</si>
  <si>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</si>
  <si>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</si>
  <si>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</si>
  <si>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</si>
  <si>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</si>
  <si>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</si>
  <si>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</si>
  <si>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</si>
  <si>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</si>
  <si>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</si>
  <si>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</si>
  <si>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</si>
  <si>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</si>
  <si>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</si>
  <si>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</si>
  <si>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</si>
  <si>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</si>
  <si>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</si>
  <si>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</si>
  <si>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</si>
  <si>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</si>
  <si>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</si>
  <si>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</si>
  <si>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</si>
  <si>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</si>
  <si>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</si>
  <si>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</si>
  <si>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</si>
  <si>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</si>
  <si>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</si>
  <si>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</si>
  <si>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</si>
  <si>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</si>
  <si>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</si>
  <si>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</si>
  <si>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</si>
  <si>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</si>
  <si>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</si>
  <si>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</si>
  <si>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</si>
  <si>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</si>
  <si>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</si>
  <si>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</si>
  <si>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</si>
  <si>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</si>
  <si>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</si>
  <si>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</si>
  <si>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</si>
  <si>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</si>
  <si>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</si>
  <si>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</si>
  <si>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</si>
  <si>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</si>
  <si>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</si>
  <si>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</si>
  <si>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</si>
  <si>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</si>
  <si>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</si>
  <si>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</si>
  <si>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</si>
  <si>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</si>
  <si>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</si>
  <si>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</si>
  <si>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</si>
  <si>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</si>
  <si>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</si>
  <si>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</si>
  <si>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</si>
  <si>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</si>
  <si>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</si>
  <si>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</si>
  <si>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</si>
  <si>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</si>
  <si>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</si>
  <si>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</si>
  <si>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</si>
  <si>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</si>
  <si>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</si>
  <si>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</si>
  <si>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</si>
  <si>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</si>
  <si>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</si>
  <si>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</si>
  <si>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</si>
  <si>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</si>
  <si>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</si>
  <si>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</si>
  <si>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</si>
  <si>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</si>
  <si>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</si>
  <si>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</si>
  <si>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</si>
  <si>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</si>
  <si>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</si>
  <si>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</si>
  <si>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</si>
  <si>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</si>
  <si>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</si>
  <si>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</si>
  <si>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</si>
  <si>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</si>
  <si>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</si>
  <si>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</si>
  <si>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</si>
  <si>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</si>
  <si>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</si>
  <si>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</si>
  <si>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</si>
  <si>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</si>
  <si>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</si>
  <si>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</si>
  <si>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</si>
  <si>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</si>
  <si>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</si>
  <si>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</si>
  <si>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</si>
  <si>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</si>
  <si>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</si>
  <si>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</si>
  <si>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</si>
  <si>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</si>
  <si>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</si>
  <si>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</si>
  <si>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</si>
  <si>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</si>
  <si>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</si>
  <si>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</si>
  <si>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</si>
  <si>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</si>
  <si>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</si>
  <si>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</si>
  <si>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</si>
  <si>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</si>
  <si>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</si>
  <si>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</si>
  <si>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</si>
  <si>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</si>
  <si>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</si>
  <si>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</si>
  <si>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</si>
  <si>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</si>
  <si>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</si>
  <si>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</si>
  <si>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</si>
  <si>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</si>
  <si>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</si>
  <si>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</si>
  <si>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</si>
  <si>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</si>
  <si>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</si>
  <si>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</si>
  <si>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</si>
  <si>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</si>
  <si>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</si>
  <si>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</si>
  <si>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</si>
  <si>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</si>
  <si>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</si>
  <si>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</si>
  <si>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</si>
  <si>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</si>
  <si>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</si>
  <si>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</si>
  <si>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</si>
  <si>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</si>
  <si>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</si>
  <si>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</si>
  <si>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</si>
  <si>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</si>
  <si>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</si>
  <si>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</si>
  <si>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</si>
  <si>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</si>
  <si>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</si>
  <si>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</si>
  <si>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</si>
  <si>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</si>
  <si>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</si>
  <si>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</si>
  <si>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</si>
  <si>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</si>
  <si>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</si>
  <si>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</si>
  <si>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</si>
  <si>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</si>
  <si>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</si>
  <si>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</si>
  <si>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</si>
  <si>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</si>
  <si>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</si>
  <si>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</si>
  <si>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</si>
  <si>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</si>
  <si>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</si>
  <si>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</si>
  <si>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</si>
  <si>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</si>
  <si>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</si>
  <si>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</si>
  <si>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</si>
  <si>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</si>
  <si>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</si>
  <si>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</si>
  <si>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</si>
  <si>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</si>
  <si>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</si>
  <si>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</si>
  <si>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</si>
  <si>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</si>
  <si>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</si>
  <si>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</si>
  <si>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</si>
  <si>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</si>
  <si>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</si>
  <si>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</si>
  <si>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</si>
  <si>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</si>
  <si>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</si>
  <si>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</si>
  <si>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</si>
  <si>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</si>
  <si>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</si>
  <si>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</si>
  <si>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</si>
  <si>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</si>
  <si>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</si>
  <si>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</si>
  <si>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</si>
  <si>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</si>
  <si>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</si>
  <si>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</si>
  <si>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</si>
  <si>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</si>
  <si>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</si>
  <si>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</si>
  <si>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</si>
  <si>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</si>
  <si>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</si>
  <si>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</si>
  <si>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</si>
  <si>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</si>
  <si>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</si>
  <si>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</si>
  <si>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</si>
  <si>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</si>
  <si>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</si>
  <si>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</si>
  <si>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</si>
  <si>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</si>
  <si>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</si>
  <si>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</si>
  <si>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</si>
  <si>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</si>
  <si>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</si>
  <si>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</si>
  <si>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</si>
  <si>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</si>
  <si>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</si>
  <si>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</si>
  <si>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</si>
  <si>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</si>
  <si>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</si>
  <si>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</si>
  <si>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</si>
  <si>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</si>
  <si>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</si>
  <si>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</si>
  <si>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</si>
  <si>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</si>
  <si>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</si>
  <si>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</si>
  <si>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</si>
  <si>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</si>
  <si>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</si>
  <si>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</si>
  <si>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</si>
  <si>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</si>
  <si>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</si>
  <si>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</si>
  <si>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</si>
  <si>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</si>
  <si>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</si>
  <si>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</si>
  <si>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</si>
  <si>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</si>
  <si>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</si>
  <si>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</si>
  <si>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</si>
  <si>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</si>
  <si>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</si>
  <si>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</si>
  <si>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</si>
  <si>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</si>
  <si>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</si>
  <si>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</si>
  <si>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</si>
  <si>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</si>
  <si>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</si>
  <si>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</si>
  <si>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</si>
  <si>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</si>
  <si>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</si>
  <si>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</si>
  <si>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</si>
  <si>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</si>
  <si>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</si>
  <si>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</si>
  <si>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</si>
  <si>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</si>
  <si>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</si>
  <si>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</si>
  <si>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</si>
  <si>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</si>
  <si>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</si>
  <si>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</si>
  <si>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</si>
  <si>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</si>
  <si>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</si>
  <si>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</si>
  <si>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</si>
  <si>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</si>
  <si>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</si>
  <si>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</si>
  <si>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</si>
  <si>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</si>
  <si>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</si>
  <si>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</si>
  <si>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</si>
  <si>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</si>
  <si>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</si>
  <si>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</si>
  <si>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</si>
  <si>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</si>
  <si>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</si>
  <si>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</si>
  <si>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</si>
  <si>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</si>
  <si>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</si>
  <si>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</si>
  <si>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</si>
  <si>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</si>
  <si>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</si>
  <si>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</si>
  <si>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</si>
  <si>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</si>
  <si>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</si>
  <si>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</si>
  <si>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</si>
  <si>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</si>
  <si>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</si>
  <si>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</si>
  <si>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</si>
  <si>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</si>
  <si>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</si>
  <si>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</si>
  <si>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</si>
  <si>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</si>
  <si>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</si>
  <si>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</si>
  <si>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</si>
  <si>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</si>
  <si>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</si>
  <si>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</si>
  <si>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</si>
  <si>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</si>
  <si>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</si>
  <si>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</si>
  <si>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</si>
  <si>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</si>
  <si>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</si>
  <si>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</si>
  <si>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</si>
  <si>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</si>
  <si>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</si>
  <si>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</si>
  <si>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</si>
  <si>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</si>
  <si>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</si>
  <si>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</si>
  <si>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</si>
  <si>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</si>
  <si>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</si>
  <si>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</si>
  <si>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</si>
  <si>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</si>
  <si>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</si>
  <si>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</si>
  <si>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</si>
  <si>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</si>
  <si>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</si>
  <si>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</si>
  <si>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</si>
  <si>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</si>
  <si>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</si>
  <si>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</si>
  <si>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</si>
  <si>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</si>
  <si>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</si>
  <si>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</si>
  <si>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</si>
  <si>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</si>
  <si>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</si>
  <si>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</si>
  <si>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</si>
  <si>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</si>
  <si>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</si>
  <si>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</si>
  <si>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</si>
  <si>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</si>
  <si>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</si>
  <si>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</si>
  <si>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</si>
  <si>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</si>
  <si>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</si>
  <si>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</si>
  <si>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</si>
  <si>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</si>
  <si>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</si>
  <si>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</si>
  <si>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</si>
  <si>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</si>
  <si>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</si>
  <si>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</si>
  <si>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</si>
  <si>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</si>
  <si>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</si>
  <si>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</si>
  <si>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</si>
  <si>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</si>
  <si>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</si>
  <si>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</si>
  <si>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</si>
  <si>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</si>
  <si>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</si>
  <si>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</si>
  <si>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</si>
  <si>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</si>
  <si>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</si>
  <si>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</si>
  <si>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</si>
  <si>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</si>
  <si>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</si>
  <si>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</si>
  <si>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</si>
  <si>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</si>
  <si>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</si>
  <si>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</si>
  <si>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</si>
  <si>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</si>
  <si>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</si>
  <si>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</si>
  <si>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</si>
  <si>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</si>
  <si>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</si>
  <si>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</si>
  <si>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</si>
  <si>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</si>
  <si>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</si>
  <si>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</si>
  <si>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</si>
  <si>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</si>
  <si>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</si>
  <si>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</si>
  <si>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</si>
  <si>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</si>
  <si>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</si>
  <si>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</si>
  <si>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</si>
  <si>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</si>
  <si>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</si>
  <si>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</si>
  <si>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</si>
  <si>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</si>
  <si>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</si>
  <si>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</si>
  <si>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</si>
  <si>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</si>
  <si>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</si>
  <si>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</si>
  <si>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</si>
  <si>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</si>
  <si>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</si>
  <si>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</si>
  <si>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</si>
  <si>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</si>
  <si>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</si>
  <si>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</si>
  <si>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</si>
  <si>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</si>
  <si>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</si>
  <si>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</si>
  <si>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</si>
  <si>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</si>
  <si>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</si>
  <si>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</si>
  <si>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</si>
  <si>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</si>
  <si>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</si>
  <si>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</si>
  <si>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</si>
  <si>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</si>
  <si>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</si>
  <si>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</si>
  <si>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</si>
  <si>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</si>
  <si>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</si>
  <si>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</si>
  <si>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</si>
  <si>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</si>
  <si>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</si>
  <si>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</si>
  <si>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</si>
  <si>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</si>
  <si>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</si>
  <si>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</si>
  <si>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</si>
  <si>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</si>
  <si>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</si>
  <si>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</si>
  <si>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</si>
  <si>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</si>
  <si>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</si>
  <si>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</si>
  <si>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</si>
  <si>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</si>
  <si>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</si>
  <si>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</si>
  <si>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</si>
  <si>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</si>
  <si>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</si>
  <si>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</si>
  <si>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</si>
  <si>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</si>
  <si>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</si>
  <si>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</si>
  <si>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</si>
  <si>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</si>
  <si>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</si>
  <si>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</si>
  <si>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</si>
  <si>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</si>
  <si>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</si>
  <si>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</si>
  <si>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</si>
  <si>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</si>
  <si>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</si>
  <si>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</si>
  <si>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</si>
  <si>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</si>
  <si>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</si>
  <si>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</si>
  <si>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</si>
  <si>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</si>
  <si>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</si>
  <si>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</si>
  <si>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</si>
  <si>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</si>
  <si>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</si>
  <si>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</si>
  <si>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</si>
  <si>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</si>
  <si>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</si>
  <si>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</si>
  <si>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</si>
  <si>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</si>
  <si>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</si>
  <si>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</si>
  <si>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</si>
  <si>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</si>
  <si>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</si>
  <si>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</si>
  <si>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</si>
  <si>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</si>
  <si>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</si>
  <si>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</si>
  <si>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</si>
  <si>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</si>
  <si>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</si>
  <si>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</si>
  <si>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</si>
  <si>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</si>
  <si>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</si>
  <si>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</si>
  <si>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</si>
  <si>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</si>
  <si>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</si>
  <si>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</si>
  <si>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</si>
  <si>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</si>
  <si>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</si>
  <si>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</si>
  <si>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</si>
  <si>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</si>
  <si>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</si>
  <si>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</si>
  <si>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</si>
  <si>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</si>
  <si>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</si>
  <si>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</si>
  <si>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</si>
  <si>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</si>
  <si>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</si>
  <si>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</si>
  <si>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</si>
  <si>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</si>
  <si>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</si>
  <si>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</si>
  <si>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</si>
  <si>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</si>
  <si>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</si>
  <si>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</si>
  <si>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</si>
  <si>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</si>
  <si>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</si>
  <si>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</si>
  <si>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</si>
  <si>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</si>
  <si>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</si>
  <si>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</si>
  <si>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</si>
  <si>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</si>
  <si>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</si>
  <si>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</si>
  <si>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</si>
  <si>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</si>
  <si>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</si>
  <si>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</si>
  <si>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</si>
  <si>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</si>
  <si>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</si>
  <si>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</si>
  <si>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</si>
  <si>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</si>
  <si>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</si>
  <si>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</si>
  <si>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</si>
  <si>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</si>
  <si>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</si>
  <si>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</si>
  <si>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</si>
  <si>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</si>
  <si>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</si>
  <si>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</si>
  <si>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</si>
  <si>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</si>
  <si>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</si>
  <si>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</si>
  <si>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</si>
  <si>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</si>
  <si>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</si>
  <si>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</si>
  <si>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</si>
  <si>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</si>
  <si>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</si>
  <si>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</si>
  <si>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</si>
  <si>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</si>
  <si>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</si>
  <si>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</si>
  <si>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</si>
  <si>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</si>
  <si>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</si>
  <si>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</si>
  <si>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</si>
  <si>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</si>
  <si>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</si>
  <si>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</si>
  <si>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</si>
  <si>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</si>
  <si>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</si>
  <si>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</si>
  <si>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</si>
  <si>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</si>
  <si>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</si>
  <si>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</si>
  <si>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</si>
  <si>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</si>
  <si>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</si>
  <si>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</si>
  <si>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</si>
  <si>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</si>
  <si>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</si>
  <si>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</si>
  <si>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</si>
  <si>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</si>
  <si>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</si>
  <si>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</si>
  <si>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</si>
  <si>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</si>
  <si>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</si>
  <si>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</si>
  <si>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</si>
  <si>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</si>
  <si>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</si>
  <si>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</si>
  <si>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</si>
  <si>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</si>
  <si>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</si>
  <si>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</si>
  <si>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</si>
  <si>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</si>
  <si>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</si>
  <si>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</si>
  <si>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</si>
  <si>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</si>
  <si>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</si>
  <si>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</si>
  <si>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</si>
  <si>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</si>
  <si>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</si>
  <si>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</si>
  <si>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</si>
  <si>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</si>
  <si>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</si>
  <si>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</si>
  <si>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</si>
  <si>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</si>
  <si>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</si>
  <si>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</si>
  <si>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</si>
  <si>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</si>
  <si>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</si>
  <si>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</si>
  <si>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</si>
  <si>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</si>
  <si>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</si>
  <si>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</si>
  <si>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</si>
  <si>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</si>
  <si>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</si>
  <si>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</si>
  <si>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</si>
  <si>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</si>
  <si>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</si>
  <si>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</si>
  <si>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</si>
  <si>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</si>
  <si>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</si>
  <si>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</si>
  <si>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</si>
  <si>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</si>
  <si>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</si>
  <si>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</si>
  <si>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</si>
  <si>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</si>
  <si>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</si>
  <si>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</si>
  <si>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</si>
  <si>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</si>
  <si>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</si>
  <si>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</si>
  <si>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</si>
  <si>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</si>
  <si>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</si>
  <si>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</si>
  <si>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</si>
  <si>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</si>
  <si>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</si>
  <si>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</si>
  <si>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</si>
  <si>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</si>
  <si>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</si>
  <si>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</si>
  <si>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</si>
  <si>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</si>
  <si>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</si>
  <si>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</si>
  <si>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</si>
  <si>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</si>
  <si>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</si>
  <si>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</si>
  <si>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</si>
  <si>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</si>
  <si>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</si>
  <si>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</si>
  <si>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</si>
  <si>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</si>
  <si>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</si>
  <si>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</si>
  <si>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</si>
  <si>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</si>
  <si>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</si>
  <si>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</si>
  <si>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</si>
  <si>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</si>
  <si>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</si>
  <si>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</si>
  <si>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</si>
  <si>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</si>
  <si>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</si>
  <si>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</si>
  <si>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</si>
  <si>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</si>
  <si>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</si>
  <si>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</si>
  <si>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</si>
  <si>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</si>
  <si>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</si>
  <si>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</si>
  <si>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</si>
  <si>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</si>
  <si>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</si>
  <si>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</si>
  <si>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</si>
  <si>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</si>
  <si>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</si>
  <si>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</si>
  <si>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</si>
  <si>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</si>
  <si>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</si>
  <si>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</si>
  <si>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</si>
  <si>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</si>
  <si>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</si>
  <si>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</si>
  <si>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</si>
  <si>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</si>
  <si>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</si>
  <si>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</si>
  <si>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</si>
  <si>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</si>
  <si>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</si>
  <si>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</si>
  <si>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</si>
  <si>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</si>
  <si>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</si>
  <si>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</si>
  <si>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</si>
  <si>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</si>
  <si>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</si>
  <si>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</si>
  <si>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</si>
  <si>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</si>
  <si>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</si>
  <si>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</si>
  <si>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</si>
  <si>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</si>
  <si>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</si>
  <si>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</si>
  <si>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</si>
  <si>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</si>
  <si>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</si>
  <si>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</si>
  <si>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</si>
  <si>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</si>
  <si>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</si>
  <si>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</si>
  <si>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</si>
  <si>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</si>
  <si>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</si>
  <si>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</si>
  <si>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</si>
  <si>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</si>
  <si>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</si>
  <si>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</si>
  <si>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</si>
  <si>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</si>
  <si>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</si>
  <si>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</si>
  <si>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</si>
  <si>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</si>
  <si>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</si>
  <si>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</si>
  <si>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</si>
  <si>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</si>
  <si>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</si>
  <si>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</si>
  <si>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</si>
  <si>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</si>
  <si>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</si>
  <si>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</si>
  <si>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</si>
  <si>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</si>
  <si>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</si>
  <si>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</si>
  <si>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</si>
  <si>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</si>
  <si>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</si>
  <si>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</si>
  <si>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</si>
  <si>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</si>
  <si>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</si>
  <si>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</si>
  <si>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</si>
  <si>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</si>
  <si>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</si>
  <si>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</si>
  <si>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</si>
  <si>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</si>
  <si>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</si>
  <si>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</si>
  <si>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</si>
  <si>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</si>
  <si>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</si>
  <si>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</si>
  <si>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</si>
  <si>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</si>
  <si>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</si>
  <si>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</si>
  <si>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</si>
  <si>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</si>
  <si>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</si>
  <si>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</si>
  <si>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</si>
  <si>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</si>
  <si>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</si>
  <si>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</si>
  <si>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</si>
  <si>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</si>
  <si>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</si>
  <si>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</si>
  <si>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</si>
  <si>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</si>
  <si>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</si>
  <si>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</si>
  <si>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</si>
  <si>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</si>
  <si>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</si>
  <si>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</si>
  <si>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</si>
  <si>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</si>
  <si>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</si>
  <si>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</si>
  <si>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</si>
  <si>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</si>
  <si>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</si>
  <si>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</si>
  <si>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</si>
  <si>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MAXIMO-AR, ACO GALVANIZADO PINT. ANTICORROSIVA, COM BATENTE/REQUADRO DE 6 A 14 CM,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</si>
  <si>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</si>
  <si>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</si>
  <si>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</si>
  <si>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</si>
  <si>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</si>
  <si>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</si>
  <si>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</si>
  <si>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</si>
  <si>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</si>
  <si>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</si>
  <si>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</si>
  <si>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</si>
  <si>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</si>
  <si>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</si>
  <si>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</si>
  <si>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</si>
  <si>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</si>
  <si>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</si>
  <si>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</si>
  <si>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</si>
  <si>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</si>
  <si>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</si>
  <si>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</si>
  <si>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</si>
  <si>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</si>
  <si>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</si>
  <si>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</si>
  <si>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</si>
  <si>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</si>
  <si>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</si>
  <si>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</si>
  <si>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</si>
  <si>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</si>
  <si>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</si>
  <si>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</si>
  <si>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</si>
  <si>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</si>
  <si>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</si>
  <si>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</si>
  <si>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</si>
  <si>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</si>
  <si>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</si>
  <si>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</si>
  <si>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</si>
  <si>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</si>
  <si>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</si>
  <si>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</si>
  <si>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</si>
  <si>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</si>
  <si>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</si>
  <si>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</si>
  <si>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</si>
  <si>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</si>
  <si>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</si>
  <si>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</si>
  <si>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</si>
  <si>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</si>
  <si>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</si>
  <si>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</si>
  <si>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</si>
  <si>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</si>
  <si>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</si>
  <si>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</si>
  <si>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</si>
  <si>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</si>
  <si>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</si>
  <si>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</si>
  <si>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</si>
  <si>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</si>
  <si>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</si>
  <si>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</si>
  <si>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</si>
  <si>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</si>
  <si>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</si>
  <si>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</si>
  <si>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</si>
  <si>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</si>
  <si>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</si>
  <si>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</si>
  <si>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</si>
  <si>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</si>
  <si>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</si>
  <si>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</si>
  <si>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</si>
  <si>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</si>
  <si>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</si>
  <si>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</si>
  <si>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</si>
  <si>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</si>
  <si>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</si>
  <si>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</si>
  <si>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</si>
  <si>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</si>
  <si>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</si>
  <si>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</si>
  <si>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</si>
  <si>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</si>
  <si>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</si>
  <si>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</si>
  <si>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</si>
  <si>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</si>
  <si>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</si>
  <si>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</si>
  <si>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</si>
  <si>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</si>
  <si>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</si>
  <si>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</si>
  <si>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</si>
  <si>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</si>
  <si>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</si>
  <si>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</si>
  <si>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</si>
  <si>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</si>
  <si>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</si>
  <si>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</si>
  <si>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</si>
  <si>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</si>
  <si>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</si>
  <si>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</si>
  <si>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</si>
  <si>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</si>
  <si>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</si>
  <si>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</si>
  <si>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</si>
  <si>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</si>
  <si>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</si>
  <si>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</si>
  <si>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</si>
  <si>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</si>
  <si>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</si>
  <si>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</si>
  <si>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</si>
  <si>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</si>
  <si>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</si>
  <si>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</si>
  <si>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</si>
  <si>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</si>
  <si>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</si>
  <si>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</si>
  <si>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</si>
  <si>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</si>
  <si>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</si>
  <si>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</si>
  <si>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</si>
  <si>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</si>
  <si>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</si>
  <si>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</si>
  <si>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</si>
  <si>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</si>
  <si>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</si>
  <si>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</si>
  <si>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</si>
  <si>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</si>
  <si>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</si>
  <si>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</si>
  <si>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</si>
  <si>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</si>
  <si>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</si>
  <si>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</si>
  <si>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</si>
  <si>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</si>
  <si>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</si>
  <si>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</si>
  <si>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</si>
  <si>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</si>
  <si>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</si>
  <si>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</si>
  <si>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</si>
  <si>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</si>
  <si>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</si>
  <si>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</si>
  <si>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</si>
  <si>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</si>
  <si>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</si>
  <si>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</si>
  <si>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</si>
  <si>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</si>
  <si>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</si>
  <si>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</si>
  <si>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</si>
  <si>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</si>
  <si>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</si>
  <si>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</si>
  <si>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</si>
  <si>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</si>
  <si>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</si>
  <si>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</si>
  <si>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</si>
  <si>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</si>
  <si>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</si>
  <si>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</si>
  <si>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</si>
  <si>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</si>
  <si>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</si>
  <si>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</si>
  <si>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</si>
  <si>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</si>
  <si>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</si>
  <si>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</si>
  <si>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</si>
  <si>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</si>
  <si>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</si>
  <si>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</si>
  <si>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</si>
  <si>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</si>
  <si>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</si>
  <si>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</si>
  <si>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</si>
  <si>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</si>
  <si>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</si>
  <si>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</si>
  <si>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</si>
  <si>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</si>
  <si>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</si>
  <si>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</si>
  <si>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</si>
  <si>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</si>
  <si>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</si>
  <si>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</si>
  <si>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</si>
  <si>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</si>
  <si>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</si>
  <si>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</si>
  <si>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</si>
  <si>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</si>
  <si>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</si>
  <si>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</si>
  <si>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</si>
  <si>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</si>
  <si>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</si>
  <si>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</si>
  <si>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</si>
  <si>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</si>
  <si>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</si>
  <si>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</si>
  <si>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</si>
  <si>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</si>
  <si>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</si>
  <si>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</si>
  <si>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</si>
  <si>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</si>
  <si>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</si>
  <si>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</si>
  <si>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</si>
  <si>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</si>
  <si>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</si>
  <si>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</si>
  <si>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</si>
  <si>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</si>
  <si>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</si>
  <si>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</si>
  <si>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</si>
  <si>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</si>
  <si>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</si>
  <si>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</si>
  <si>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</si>
  <si>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</si>
  <si>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</si>
  <si>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</si>
  <si>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</si>
  <si>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</si>
  <si>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</si>
  <si>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</si>
  <si>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</si>
  <si>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</si>
  <si>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</si>
  <si>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</si>
  <si>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</si>
  <si>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</si>
  <si>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</si>
  <si>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</si>
  <si>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</si>
  <si>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</si>
  <si>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</si>
  <si>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</si>
  <si>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</si>
  <si>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</si>
  <si>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</si>
  <si>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</si>
  <si>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</si>
  <si>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</si>
  <si>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</si>
  <si>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</si>
  <si>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</si>
  <si>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</si>
  <si>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</si>
  <si>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</si>
  <si>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</si>
  <si>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</si>
  <si>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</si>
  <si>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</si>
  <si>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</si>
  <si>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</si>
  <si>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</si>
  <si>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</si>
  <si>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</si>
  <si>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</si>
  <si>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</si>
  <si>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</si>
  <si>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</si>
  <si>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</si>
  <si>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</si>
  <si>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</si>
  <si>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</si>
  <si>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</si>
  <si>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</si>
  <si>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</si>
  <si>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</si>
  <si>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</si>
  <si>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</si>
  <si>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</si>
  <si>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</si>
  <si>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</si>
  <si>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</si>
  <si>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</si>
  <si>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</si>
  <si>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</si>
  <si>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</si>
  <si>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</si>
  <si>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</si>
  <si>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</si>
  <si>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</si>
  <si>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</si>
  <si>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</si>
  <si>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</si>
  <si>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</si>
  <si>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</si>
  <si>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</si>
  <si>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</si>
  <si>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</si>
  <si>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</si>
  <si>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</si>
  <si>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</si>
  <si>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</si>
  <si>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</si>
  <si>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</si>
  <si>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</si>
  <si>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</si>
  <si>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</si>
  <si>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</si>
  <si>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</si>
  <si>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</si>
  <si>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</si>
  <si>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</si>
  <si>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</si>
  <si>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</si>
  <si>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</si>
  <si>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</si>
  <si>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</si>
  <si>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</si>
  <si>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</si>
  <si>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</si>
  <si>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</si>
  <si>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</si>
  <si>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</si>
  <si>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</si>
  <si>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</si>
  <si>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</si>
  <si>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</si>
  <si>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</si>
  <si>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</si>
  <si>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</si>
  <si>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</si>
  <si>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</si>
  <si>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</si>
  <si>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</si>
  <si>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</si>
  <si>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</si>
  <si>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</si>
  <si>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</si>
  <si>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</si>
  <si>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</si>
  <si>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</si>
  <si>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</si>
  <si>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</si>
  <si>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</si>
  <si>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</si>
  <si>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</si>
  <si>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</si>
  <si>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</si>
  <si>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</si>
  <si>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</si>
  <si>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</si>
  <si>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</si>
  <si>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</si>
  <si>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</si>
  <si>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</si>
  <si>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</si>
  <si>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</si>
  <si>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</si>
  <si>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</si>
  <si>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</si>
  <si>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</si>
  <si>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</si>
  <si>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</si>
  <si>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</si>
  <si>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</si>
  <si>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</si>
  <si>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</si>
  <si>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</si>
  <si>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</si>
  <si>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</si>
  <si>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</si>
  <si>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</si>
  <si>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</si>
  <si>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</si>
  <si>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</si>
  <si>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</si>
  <si>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</si>
  <si>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</si>
  <si>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</si>
  <si>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</si>
  <si>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</si>
  <si>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</si>
  <si>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</si>
  <si>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</si>
  <si>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</si>
  <si>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</si>
  <si>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</si>
  <si>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</si>
  <si>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</si>
  <si>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</si>
  <si>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</si>
  <si>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</si>
  <si>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</si>
  <si>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</si>
  <si>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</si>
  <si>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</si>
  <si>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</si>
  <si>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</si>
  <si>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</si>
  <si>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</si>
  <si>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</si>
  <si>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</si>
  <si>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</si>
  <si>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</si>
  <si>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</si>
  <si>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</si>
  <si>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</si>
  <si>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</si>
  <si>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</si>
  <si>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</si>
  <si>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</si>
  <si>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</si>
  <si>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</si>
  <si>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</si>
  <si>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</si>
  <si>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</si>
  <si>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</si>
  <si>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</si>
  <si>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</si>
  <si>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</si>
  <si>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</si>
  <si>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</si>
  <si>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</si>
  <si>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</si>
  <si>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</si>
  <si>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</si>
  <si>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</si>
  <si>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</si>
  <si>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</si>
  <si>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</si>
  <si>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</si>
  <si>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</si>
  <si>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</si>
  <si>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</si>
  <si>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</si>
  <si>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</si>
  <si>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</si>
  <si>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</si>
  <si>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</si>
  <si>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</si>
  <si>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</si>
  <si>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</si>
  <si>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</si>
  <si>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</si>
  <si>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</si>
  <si>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</si>
  <si>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</si>
  <si>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</si>
  <si>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</si>
  <si>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</si>
  <si>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</si>
  <si>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</si>
  <si>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</si>
  <si>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</si>
  <si>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</si>
  <si>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</si>
  <si>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</si>
  <si>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</si>
  <si>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</si>
  <si>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</si>
  <si>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</si>
  <si>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</si>
  <si>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</si>
  <si>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</si>
  <si>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</si>
  <si>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</si>
  <si>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</si>
  <si>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</si>
  <si>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</si>
  <si>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</si>
  <si>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</si>
  <si>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</si>
  <si>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</si>
  <si>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</si>
  <si>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</si>
  <si>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</si>
  <si>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</si>
  <si>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</si>
  <si>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</si>
  <si>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</si>
  <si>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</si>
  <si>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</si>
  <si>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</si>
  <si>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</si>
  <si>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</si>
  <si>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</si>
  <si>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</si>
  <si>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</si>
  <si>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</si>
  <si>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</si>
  <si>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</si>
  <si>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</si>
  <si>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</si>
  <si>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</si>
  <si>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</si>
  <si>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</si>
  <si>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</si>
  <si>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</si>
  <si>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</si>
  <si>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</si>
  <si>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</si>
  <si>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</si>
  <si>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</si>
  <si>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</si>
  <si>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</si>
  <si>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</si>
  <si>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</si>
  <si>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</si>
  <si>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</si>
  <si>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</si>
  <si>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</si>
  <si>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</si>
  <si>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</si>
  <si>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</si>
  <si>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</si>
  <si>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</si>
  <si>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</si>
  <si>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</si>
  <si>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</si>
  <si>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</si>
  <si>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</si>
  <si>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</si>
  <si>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</si>
  <si>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</si>
  <si>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</si>
  <si>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</si>
  <si>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</si>
  <si>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</si>
  <si>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</si>
  <si>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</si>
  <si>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</si>
  <si>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</si>
  <si>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</si>
  <si>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</si>
  <si>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</si>
  <si>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</si>
  <si>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</si>
  <si>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</si>
  <si>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</si>
  <si>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</si>
  <si>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</si>
  <si>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</si>
  <si>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</si>
  <si>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</si>
  <si>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</si>
  <si>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</si>
  <si>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</si>
  <si>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</si>
  <si>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</si>
  <si>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</si>
  <si>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</si>
  <si>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</si>
  <si>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</si>
  <si>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</si>
  <si>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</si>
  <si>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</si>
  <si>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</si>
  <si>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</si>
  <si>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</si>
  <si>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</si>
  <si>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</si>
  <si>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</si>
  <si>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</si>
  <si>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</si>
  <si>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</si>
  <si>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</si>
  <si>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</si>
  <si>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</si>
  <si>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E POTENCIA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</si>
  <si>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</si>
  <si>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</si>
  <si>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</si>
  <si>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</si>
  <si>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</si>
  <si>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</si>
  <si>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</si>
  <si>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</si>
  <si>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</si>
  <si>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</si>
  <si>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</si>
  <si>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</si>
  <si>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</si>
  <si>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</si>
  <si>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</si>
  <si>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</si>
  <si>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</si>
  <si>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</si>
  <si>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</si>
  <si>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</si>
  <si>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</si>
  <si>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</si>
  <si>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</si>
  <si>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</si>
  <si>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</si>
  <si>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</si>
  <si>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</si>
  <si>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</si>
  <si>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</si>
  <si>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</si>
  <si>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</si>
  <si>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</si>
  <si>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</si>
  <si>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</si>
  <si>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</si>
  <si>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</si>
  <si>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</si>
  <si>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</si>
  <si>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</si>
  <si>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</si>
  <si>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</si>
  <si>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</si>
  <si>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</si>
  <si>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</si>
  <si>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</si>
  <si>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</si>
  <si>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</si>
  <si>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</si>
  <si>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</si>
  <si>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</si>
  <si>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</si>
  <si>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</si>
  <si>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</si>
  <si>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</si>
  <si>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</si>
  <si>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</si>
  <si>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</si>
  <si>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</si>
  <si>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</si>
  <si>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</si>
  <si>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</si>
  <si>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</si>
  <si>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</si>
  <si>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</si>
  <si>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</si>
  <si>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</si>
  <si>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</si>
  <si>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</si>
  <si>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</si>
  <si>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</si>
  <si>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</si>
  <si>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</si>
  <si>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</si>
  <si>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</si>
  <si>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</si>
  <si>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</si>
  <si>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</si>
  <si>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</si>
  <si>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</si>
  <si>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</si>
  <si>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</si>
  <si>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</si>
  <si>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</si>
  <si>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</si>
  <si>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</si>
  <si>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</si>
  <si>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</si>
  <si>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</si>
  <si>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</si>
  <si>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</si>
  <si>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</si>
  <si>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</si>
  <si>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</si>
  <si>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</si>
  <si>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</si>
  <si>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</si>
  <si>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</si>
  <si>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</si>
  <si>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</si>
  <si>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</si>
  <si>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</si>
  <si>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</si>
  <si>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</si>
  <si>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</si>
  <si>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</si>
  <si>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</si>
  <si>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</si>
  <si>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</si>
  <si>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</si>
  <si>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</si>
  <si>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</si>
  <si>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</si>
  <si>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</si>
  <si>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</si>
  <si>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</si>
  <si>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</si>
  <si>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</si>
  <si>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</si>
  <si>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</si>
  <si>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</si>
  <si>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</si>
  <si>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</si>
  <si>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</si>
  <si>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</si>
  <si>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</si>
  <si>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</si>
  <si>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</si>
  <si>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</si>
  <si>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</si>
  <si>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</si>
  <si>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</si>
  <si>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</si>
  <si>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</si>
  <si>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</si>
  <si>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</si>
  <si>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</si>
  <si>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</si>
  <si>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</si>
  <si>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</si>
  <si>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</si>
  <si>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</si>
  <si>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</si>
  <si>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</si>
  <si>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</si>
  <si>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</si>
  <si>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</si>
  <si>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</si>
  <si>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</si>
  <si>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</si>
  <si>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</si>
  <si>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</si>
  <si>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</si>
  <si>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</si>
  <si>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</si>
  <si>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</si>
  <si>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</si>
  <si>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</si>
  <si>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</si>
  <si>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</si>
  <si>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</si>
  <si>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</si>
  <si>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</si>
  <si>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</si>
  <si>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</si>
  <si>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</si>
  <si>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</si>
  <si>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</si>
  <si>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</si>
  <si>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</si>
  <si>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</si>
  <si>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</si>
  <si>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</si>
  <si>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</si>
  <si>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</si>
  <si>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</si>
  <si>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</si>
  <si>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</si>
  <si>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</si>
  <si>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</si>
  <si>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</si>
  <si>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</si>
  <si>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</si>
  <si>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</si>
  <si>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</si>
  <si>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</si>
  <si>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</si>
  <si>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</si>
  <si>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</si>
  <si>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</si>
  <si>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</si>
  <si>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</si>
  <si>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</si>
  <si>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</si>
  <si>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</si>
  <si>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</si>
  <si>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</si>
  <si>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</si>
  <si>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</si>
  <si>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</si>
  <si>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</si>
  <si>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</si>
  <si>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</si>
  <si>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</si>
  <si>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</si>
  <si>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</si>
  <si>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</si>
  <si>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</si>
  <si>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</si>
  <si>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</si>
  <si>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</si>
  <si>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</si>
  <si>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</si>
  <si>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</si>
  <si>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</si>
  <si>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</si>
  <si>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</si>
  <si>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</si>
  <si>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</si>
  <si>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</si>
  <si>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</si>
  <si>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</si>
  <si>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</si>
  <si>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</si>
  <si>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</si>
  <si>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</si>
  <si>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</si>
  <si>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</si>
  <si>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</si>
  <si>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</si>
  <si>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</si>
  <si>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</si>
  <si>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</si>
  <si>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</si>
  <si>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</si>
  <si>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</si>
  <si>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</si>
  <si>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</si>
  <si>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</si>
  <si>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</si>
  <si>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</si>
  <si>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</si>
  <si>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</si>
  <si>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</si>
  <si>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</si>
  <si>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</si>
  <si>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</si>
  <si>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</si>
  <si>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</si>
  <si>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</si>
  <si>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</si>
  <si>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</si>
  <si>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</si>
  <si>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</si>
  <si>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</si>
  <si>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</si>
  <si>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</si>
  <si>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</si>
  <si>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</si>
  <si>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</si>
  <si>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</si>
  <si>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</si>
  <si>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</si>
  <si>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</si>
  <si>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</si>
  <si>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</si>
  <si>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</si>
  <si>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</si>
  <si>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</si>
  <si>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</si>
  <si>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</si>
  <si>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</si>
  <si>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</si>
  <si>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</si>
  <si>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</si>
  <si>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</si>
  <si>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</si>
  <si>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</si>
  <si>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</si>
  <si>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</si>
  <si>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</si>
  <si>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</si>
  <si>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</si>
  <si>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</si>
  <si>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</si>
  <si>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</si>
  <si>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</si>
  <si>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</si>
  <si>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</si>
  <si>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</si>
  <si>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</si>
  <si>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</si>
  <si>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</si>
  <si>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</si>
  <si>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</si>
  <si>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</si>
  <si>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</si>
  <si>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</si>
  <si>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</si>
  <si>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</si>
  <si>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</si>
  <si>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</si>
  <si>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</si>
  <si>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</si>
  <si>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</si>
  <si>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</si>
  <si>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</si>
  <si>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</si>
  <si>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</si>
  <si>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</si>
  <si>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</si>
  <si>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</si>
  <si>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</si>
  <si>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</si>
  <si>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</si>
  <si>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</si>
  <si>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</si>
  <si>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</si>
  <si>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</si>
  <si>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</si>
  <si>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</si>
  <si>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</si>
  <si>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</si>
  <si>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</si>
  <si>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</si>
  <si>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</si>
  <si>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</si>
  <si>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</si>
  <si>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</si>
  <si>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</si>
  <si>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</si>
  <si>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</si>
  <si>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</si>
  <si>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</si>
  <si>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</si>
  <si>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</si>
  <si>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</si>
  <si>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</si>
  <si>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</si>
  <si>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</si>
  <si>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</si>
  <si>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</si>
  <si>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</si>
  <si>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</si>
  <si>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</si>
  <si>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</si>
  <si>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</si>
  <si>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</si>
  <si>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</si>
  <si>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</si>
  <si>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</si>
  <si>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</si>
  <si>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</si>
  <si>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</si>
  <si>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</si>
  <si>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</si>
  <si>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</si>
  <si>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</si>
  <si>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</si>
  <si>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</si>
  <si>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</si>
  <si>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</si>
  <si>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</si>
  <si>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</si>
  <si>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</si>
  <si>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</si>
  <si>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</si>
  <si>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</si>
  <si>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</si>
  <si>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</si>
  <si>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</si>
  <si>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</si>
  <si>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</si>
  <si>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</si>
  <si>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</si>
  <si>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</si>
  <si>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</si>
  <si>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</si>
  <si>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</si>
  <si>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</si>
  <si>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</si>
  <si>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</si>
  <si>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</si>
  <si>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</si>
  <si>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</si>
  <si>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</si>
  <si>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</si>
  <si>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</si>
  <si>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</si>
  <si>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</si>
  <si>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</si>
  <si>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</si>
  <si>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</si>
  <si>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</si>
  <si>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</si>
  <si>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</si>
  <si>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</si>
  <si>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</si>
  <si>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</si>
  <si>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</si>
  <si>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</si>
  <si>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</si>
  <si>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</si>
  <si>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</si>
  <si>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</si>
  <si>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</si>
  <si>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</si>
  <si>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</si>
  <si>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</si>
  <si>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</si>
  <si>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</si>
  <si>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</si>
  <si>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</si>
  <si>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</si>
  <si>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</si>
  <si>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</si>
  <si>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</si>
  <si>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</si>
  <si>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</si>
  <si>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</si>
  <si>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</si>
  <si>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</si>
  <si>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</si>
  <si>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</si>
  <si>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</si>
  <si>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</si>
  <si>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</si>
  <si>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</si>
  <si>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</si>
  <si>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</si>
  <si>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</si>
  <si>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</si>
  <si>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</si>
  <si>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</si>
  <si>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</si>
  <si>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</si>
  <si>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</si>
  <si>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</si>
  <si>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</si>
  <si>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</si>
  <si>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</si>
  <si>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</si>
  <si>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</si>
  <si>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</si>
  <si>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</si>
  <si>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</si>
  <si>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</si>
  <si>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</si>
  <si>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</si>
  <si>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</si>
  <si>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</si>
  <si>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</si>
  <si>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</si>
  <si>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</si>
  <si>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</si>
  <si>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</si>
  <si>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</si>
  <si>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</si>
  <si>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</si>
  <si>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</si>
  <si>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</si>
  <si>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</si>
  <si>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</si>
  <si>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</si>
  <si>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</si>
  <si>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</si>
  <si>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</si>
  <si>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</si>
  <si>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</si>
  <si>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</si>
  <si>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</si>
  <si>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</si>
  <si>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</si>
  <si>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</si>
  <si>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</si>
  <si>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</si>
  <si>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</si>
  <si>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</si>
  <si>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</si>
  <si>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</si>
  <si>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</si>
  <si>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</si>
  <si>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</si>
  <si>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</si>
  <si>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</si>
  <si>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</si>
  <si>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</si>
  <si>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</si>
  <si>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</si>
  <si>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</si>
  <si>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</si>
  <si>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</si>
  <si>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</si>
  <si>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</si>
  <si>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</si>
  <si>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</si>
  <si>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</si>
  <si>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</si>
  <si>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</si>
  <si>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</si>
  <si>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</si>
  <si>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</si>
  <si>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</si>
  <si>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</si>
  <si>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</si>
  <si>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</si>
  <si>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</si>
  <si>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</si>
  <si>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</si>
  <si>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</si>
  <si>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</si>
  <si>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</si>
  <si>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</si>
  <si>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</si>
  <si>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</si>
  <si>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</si>
  <si>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</si>
  <si>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</si>
  <si>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</si>
  <si>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</si>
  <si>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</si>
  <si>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</si>
  <si>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</si>
  <si>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</si>
  <si>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</si>
  <si>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</si>
  <si>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</si>
  <si>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</si>
  <si>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</si>
  <si>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</si>
  <si>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</si>
  <si>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</si>
  <si>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</si>
  <si>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</si>
  <si>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</si>
  <si>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</si>
  <si>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</si>
  <si>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</si>
  <si>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</si>
  <si>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</si>
  <si>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</si>
  <si>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</si>
  <si>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</si>
  <si>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</si>
  <si>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</si>
  <si>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</si>
  <si>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</si>
  <si>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</si>
  <si>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</si>
  <si>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</si>
  <si>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</si>
  <si>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</si>
  <si>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</si>
  <si>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</si>
  <si>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</si>
  <si>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</si>
  <si>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</si>
  <si>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</si>
  <si>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</si>
  <si>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</si>
  <si>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</si>
  <si>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</si>
  <si>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</si>
  <si>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</si>
  <si>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</si>
  <si>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</si>
  <si>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TIPO VENEZIANA, EM ALUMINIO, ACABAMENTO ANODIZADO NATURAL, 90 MM X 210 MM (LARGURA X ALTURA),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</si>
  <si>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</si>
  <si>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</si>
  <si>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</si>
  <si>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</si>
  <si>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</si>
  <si>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</si>
  <si>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</si>
  <si>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</si>
  <si>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</si>
  <si>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</si>
  <si>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</si>
  <si>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</si>
  <si>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</si>
  <si>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</si>
  <si>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</si>
  <si>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</si>
  <si>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</si>
  <si>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</si>
  <si>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</si>
  <si>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</si>
  <si>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</si>
  <si>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</si>
  <si>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</si>
  <si>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</si>
  <si>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</si>
  <si>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</si>
  <si>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</si>
  <si>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</si>
  <si>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</si>
  <si>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</si>
  <si>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</si>
  <si>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</si>
  <si>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</si>
  <si>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</si>
  <si>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</si>
  <si>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</si>
  <si>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</si>
  <si>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</si>
  <si>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</si>
  <si>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</si>
  <si>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</si>
  <si>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</si>
  <si>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</si>
  <si>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</si>
  <si>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</si>
  <si>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</si>
  <si>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</si>
  <si>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</si>
  <si>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</si>
  <si>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</si>
  <si>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</si>
  <si>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</si>
  <si>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</si>
  <si>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</si>
  <si>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</si>
  <si>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</si>
  <si>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</si>
  <si>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</si>
  <si>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</si>
  <si>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</si>
  <si>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</si>
  <si>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</si>
  <si>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</si>
  <si>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</si>
  <si>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</si>
  <si>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</si>
  <si>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</si>
  <si>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</si>
  <si>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</si>
  <si>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</si>
  <si>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</si>
  <si>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</si>
  <si>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</si>
  <si>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</si>
  <si>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</si>
  <si>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</si>
  <si>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</si>
  <si>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</si>
  <si>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</si>
  <si>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</si>
  <si>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</si>
  <si>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</si>
  <si>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</si>
  <si>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</si>
  <si>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</si>
  <si>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</si>
  <si>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</si>
  <si>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</si>
  <si>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</si>
  <si>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</si>
  <si>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</si>
  <si>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</si>
  <si>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</si>
  <si>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</si>
  <si>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</si>
  <si>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</si>
  <si>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</si>
  <si>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</si>
  <si>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</si>
  <si>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</si>
  <si>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</si>
  <si>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</si>
  <si>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</si>
  <si>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</si>
  <si>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</si>
  <si>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</si>
  <si>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</si>
  <si>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</si>
  <si>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</si>
  <si>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</si>
  <si>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</si>
  <si>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</si>
  <si>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</si>
  <si>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</si>
  <si>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</si>
  <si>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</si>
  <si>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</si>
  <si>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</si>
  <si>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</si>
  <si>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</si>
  <si>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</si>
  <si>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</si>
  <si>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</si>
  <si>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</si>
  <si>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</si>
  <si>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</si>
  <si>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</si>
  <si>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</si>
  <si>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</si>
  <si>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</si>
  <si>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</si>
  <si>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</si>
  <si>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</si>
  <si>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</si>
  <si>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</si>
  <si>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</si>
  <si>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</si>
  <si>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</si>
  <si>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</si>
  <si>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</si>
  <si>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</si>
  <si>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</si>
  <si>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</si>
  <si>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</si>
  <si>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</si>
  <si>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</si>
  <si>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</si>
  <si>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</si>
  <si>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</si>
  <si>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</si>
  <si>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</si>
  <si>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</si>
  <si>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</si>
  <si>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</si>
  <si>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</si>
  <si>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</si>
  <si>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</si>
  <si>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</si>
  <si>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</si>
  <si>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</si>
  <si>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</si>
  <si>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</si>
  <si>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</si>
  <si>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</si>
  <si>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</si>
  <si>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</si>
  <si>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</si>
  <si>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</si>
  <si>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</si>
  <si>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</si>
  <si>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</si>
  <si>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</si>
  <si>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</si>
  <si>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</si>
  <si>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</si>
  <si>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</si>
  <si>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</si>
  <si>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</si>
  <si>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</si>
  <si>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</si>
  <si>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</si>
  <si>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</si>
  <si>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</si>
  <si>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</si>
  <si>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</si>
  <si>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</si>
  <si>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</si>
  <si>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</si>
  <si>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</si>
  <si>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</si>
  <si>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</si>
  <si>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</si>
  <si>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</si>
  <si>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</si>
  <si>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</si>
  <si>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</si>
  <si>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</si>
  <si>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</si>
  <si>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</si>
  <si>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</si>
  <si>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</si>
  <si>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</si>
  <si>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</si>
  <si>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</si>
  <si>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</si>
  <si>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1 LAMPADA VAPOR DE SODIO 250W USO EXTERNO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</si>
  <si>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</si>
  <si>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</si>
  <si>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</si>
  <si>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</si>
  <si>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</si>
  <si>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</si>
  <si>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</si>
  <si>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</si>
  <si>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</si>
  <si>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</si>
  <si>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</si>
  <si>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</si>
  <si>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</si>
  <si>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</si>
  <si>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</si>
  <si>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</si>
  <si>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</si>
  <si>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</si>
  <si>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</si>
  <si>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</si>
  <si>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</si>
  <si>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</si>
  <si>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</si>
  <si>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</si>
  <si>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</si>
  <si>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</si>
  <si>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</si>
  <si>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</si>
  <si>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</si>
  <si>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</si>
  <si>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</si>
  <si>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</si>
  <si>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</si>
  <si>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</si>
  <si>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</si>
  <si>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</si>
  <si>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</si>
  <si>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</si>
  <si>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</si>
  <si>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</si>
  <si>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</si>
  <si>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</si>
  <si>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</si>
  <si>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</si>
  <si>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</si>
  <si>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</si>
  <si>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</si>
  <si>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</si>
  <si>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</si>
  <si>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</si>
  <si>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</si>
  <si>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</si>
  <si>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</si>
  <si>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</si>
  <si>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</si>
  <si>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</si>
  <si>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</si>
  <si>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</si>
  <si>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</si>
  <si>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</si>
  <si>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</si>
  <si>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</si>
  <si>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</si>
  <si>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</si>
  <si>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</si>
  <si>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</si>
  <si>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</si>
  <si>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</si>
  <si>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</si>
  <si>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</si>
  <si>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</si>
  <si>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</si>
  <si>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</si>
  <si>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</si>
  <si>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</si>
  <si>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</si>
  <si>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</si>
  <si>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</si>
  <si>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</si>
  <si>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</si>
  <si>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</si>
  <si>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</si>
  <si>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</si>
  <si>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</si>
  <si>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</si>
  <si>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</si>
  <si>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</si>
  <si>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</si>
  <si>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</si>
  <si>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</si>
  <si>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</si>
  <si>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</si>
  <si>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</si>
  <si>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</si>
  <si>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</si>
  <si>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</si>
  <si>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</si>
  <si>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</si>
  <si>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</si>
  <si>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</si>
  <si>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</si>
  <si>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</si>
  <si>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</si>
  <si>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</si>
  <si>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</si>
  <si>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</si>
  <si>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</si>
  <si>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</si>
  <si>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</si>
  <si>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</si>
  <si>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</si>
  <si>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</si>
  <si>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</si>
  <si>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</si>
  <si>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</si>
  <si>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</si>
  <si>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</si>
  <si>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</si>
  <si>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</si>
  <si>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</si>
  <si>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</si>
  <si>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POLEGADAS                                                                                                                                                                                                                                                                                                                                                                                                                                                         </t>
  </si>
  <si>
    <t xml:space="preserve">SAPATA DE PVC ADITIVADO NERVURADO D = 8 POLEGADAS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</si>
  <si>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</si>
  <si>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</si>
  <si>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</si>
  <si>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</si>
  <si>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</si>
  <si>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</si>
  <si>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</si>
  <si>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</si>
  <si>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</si>
  <si>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</si>
  <si>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</si>
  <si>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</si>
  <si>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</si>
  <si>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</si>
  <si>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</si>
  <si>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</si>
  <si>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</si>
  <si>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</si>
  <si>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</si>
  <si>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</si>
  <si>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</si>
  <si>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</si>
  <si>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</si>
  <si>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</si>
  <si>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</si>
  <si>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</si>
  <si>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</si>
  <si>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</si>
  <si>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</si>
  <si>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</si>
  <si>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</si>
  <si>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</si>
  <si>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</si>
  <si>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</si>
  <si>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</si>
  <si>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</si>
  <si>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</si>
  <si>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</si>
  <si>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</si>
  <si>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</si>
  <si>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</si>
  <si>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</si>
  <si>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</si>
  <si>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</si>
  <si>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</si>
  <si>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</si>
  <si>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</si>
  <si>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</si>
  <si>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</si>
  <si>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</si>
  <si>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</si>
  <si>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</si>
  <si>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</si>
  <si>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</si>
  <si>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</si>
  <si>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</si>
  <si>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</si>
  <si>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</si>
  <si>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</si>
  <si>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</si>
  <si>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</si>
  <si>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</si>
  <si>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</si>
  <si>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</si>
  <si>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</si>
  <si>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</si>
  <si>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</si>
  <si>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</si>
  <si>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</si>
  <si>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</si>
  <si>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</si>
  <si>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</si>
  <si>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</si>
  <si>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</si>
  <si>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</si>
  <si>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</si>
  <si>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</si>
  <si>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</si>
  <si>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</si>
  <si>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</si>
  <si>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</si>
  <si>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</si>
  <si>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</si>
  <si>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</si>
  <si>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</si>
  <si>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</si>
  <si>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</si>
  <si>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</si>
  <si>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</si>
  <si>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</si>
  <si>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</si>
  <si>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</si>
  <si>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</si>
  <si>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</si>
  <si>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</si>
  <si>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</si>
  <si>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</si>
  <si>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</si>
  <si>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</si>
  <si>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</si>
  <si>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</si>
  <si>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</si>
  <si>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</si>
  <si>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</si>
  <si>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</si>
  <si>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</si>
  <si>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</si>
  <si>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</si>
  <si>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</si>
  <si>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</si>
  <si>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</si>
  <si>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</si>
  <si>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</si>
  <si>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</si>
  <si>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</si>
  <si>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</si>
  <si>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</si>
  <si>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</si>
  <si>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</si>
  <si>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</si>
  <si>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</si>
  <si>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</si>
  <si>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</si>
  <si>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</si>
  <si>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</si>
  <si>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</si>
  <si>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</si>
  <si>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</si>
  <si>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</si>
  <si>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</si>
  <si>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</si>
  <si>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</si>
  <si>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</si>
  <si>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</si>
  <si>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</si>
  <si>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</si>
  <si>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</si>
  <si>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</si>
  <si>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</si>
  <si>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</si>
  <si>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</si>
  <si>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</si>
  <si>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</si>
  <si>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</si>
  <si>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</si>
  <si>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</si>
  <si>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</si>
  <si>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</si>
  <si>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</si>
  <si>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</si>
  <si>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</si>
  <si>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</si>
  <si>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</si>
  <si>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</si>
  <si>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</si>
  <si>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</si>
  <si>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</si>
  <si>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</si>
  <si>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</si>
  <si>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</si>
  <si>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</si>
  <si>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</si>
  <si>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</si>
  <si>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</si>
  <si>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</si>
  <si>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</si>
  <si>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</si>
  <si>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</si>
  <si>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</si>
  <si>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</si>
  <si>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</si>
  <si>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</si>
  <si>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</si>
  <si>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</si>
  <si>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</si>
  <si>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</si>
  <si>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</si>
  <si>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</si>
  <si>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</si>
  <si>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</si>
  <si>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</si>
  <si>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</si>
  <si>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</si>
  <si>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</si>
  <si>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</si>
  <si>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</si>
  <si>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</si>
  <si>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</si>
  <si>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</si>
  <si>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</si>
  <si>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</si>
  <si>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</si>
  <si>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</si>
  <si>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</si>
  <si>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</si>
  <si>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</si>
  <si>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</si>
  <si>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</si>
  <si>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</si>
  <si>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</si>
  <si>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</si>
  <si>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</si>
  <si>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</si>
  <si>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</si>
  <si>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</si>
  <si>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</si>
  <si>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</si>
  <si>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</si>
  <si>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</si>
  <si>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</si>
  <si>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</si>
  <si>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</si>
  <si>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</si>
  <si>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</si>
  <si>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</si>
  <si>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</si>
  <si>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</si>
  <si>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</si>
  <si>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</si>
  <si>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</si>
  <si>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</si>
  <si>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</si>
  <si>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</si>
  <si>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</si>
  <si>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</si>
  <si>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</si>
  <si>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</si>
  <si>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</si>
  <si>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</si>
  <si>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</si>
  <si>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</si>
  <si>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</si>
  <si>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</si>
  <si>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</si>
  <si>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</si>
  <si>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</si>
  <si>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</si>
  <si>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</si>
  <si>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</si>
  <si>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</si>
  <si>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</si>
  <si>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</si>
  <si>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</si>
  <si>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</si>
  <si>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</si>
  <si>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</si>
  <si>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</si>
  <si>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</si>
  <si>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</si>
  <si>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</si>
  <si>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</si>
  <si>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</si>
  <si>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</si>
  <si>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</si>
  <si>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</si>
  <si>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</si>
  <si>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</si>
  <si>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</si>
  <si>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</si>
  <si>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</si>
  <si>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</si>
  <si>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</si>
  <si>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</si>
  <si>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</si>
  <si>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</si>
  <si>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</si>
  <si>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</si>
  <si>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</si>
  <si>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</si>
  <si>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</si>
  <si>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</si>
  <si>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</si>
  <si>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</si>
  <si>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</si>
  <si>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</si>
  <si>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</si>
  <si>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</si>
  <si>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</si>
  <si>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</si>
  <si>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</si>
  <si>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</si>
  <si>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</si>
  <si>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</si>
  <si>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</si>
  <si>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</si>
  <si>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</si>
  <si>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</si>
  <si>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</si>
  <si>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</si>
  <si>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</si>
  <si>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</si>
  <si>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</si>
  <si>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</si>
  <si>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</si>
  <si>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</si>
  <si>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</si>
  <si>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</si>
  <si>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</si>
  <si>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</si>
  <si>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</si>
  <si>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</si>
  <si>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</si>
  <si>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</si>
  <si>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</si>
  <si>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</si>
  <si>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</si>
  <si>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</si>
  <si>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</si>
  <si>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</si>
  <si>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</si>
  <si>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</si>
  <si>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</si>
  <si>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</si>
  <si>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</si>
  <si>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</si>
  <si>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</si>
  <si>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</si>
  <si>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</si>
  <si>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</si>
  <si>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</si>
  <si>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</si>
  <si>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</si>
  <si>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</si>
  <si>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</si>
  <si>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</si>
  <si>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</si>
  <si>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</si>
  <si>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</si>
  <si>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</si>
  <si>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</si>
  <si>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</si>
  <si>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</si>
  <si>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</si>
  <si>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</si>
  <si>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</si>
  <si>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</si>
  <si>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</si>
  <si>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</si>
  <si>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</si>
  <si>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</si>
  <si>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</si>
  <si>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</si>
  <si>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</si>
  <si>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</si>
  <si>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</si>
  <si>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</si>
  <si>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</si>
  <si>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</si>
  <si>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</si>
  <si>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</si>
  <si>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</si>
  <si>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</si>
  <si>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</si>
  <si>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</si>
  <si>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</si>
  <si>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</si>
  <si>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</si>
  <si>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</si>
  <si>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</si>
  <si>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</si>
  <si>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</si>
  <si>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</si>
  <si>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</si>
  <si>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</si>
  <si>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</si>
  <si>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</si>
  <si>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</si>
  <si>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</si>
  <si>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</si>
  <si>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</si>
  <si>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</si>
  <si>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</si>
  <si>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</si>
  <si>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</si>
  <si>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</si>
  <si>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</si>
  <si>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</si>
  <si>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</si>
  <si>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</si>
  <si>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</si>
  <si>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</si>
  <si>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</si>
  <si>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</si>
  <si>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</si>
  <si>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</si>
  <si>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</si>
  <si>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</si>
  <si>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</si>
  <si>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</si>
  <si>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</si>
  <si>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</si>
  <si>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</si>
  <si>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</si>
  <si>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</si>
  <si>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</si>
  <si>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</si>
  <si>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</si>
  <si>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</si>
  <si>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</si>
  <si>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</si>
  <si>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</si>
  <si>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</si>
  <si>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</si>
  <si>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</si>
  <si>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</si>
  <si>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</si>
  <si>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</si>
  <si>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</si>
  <si>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</si>
  <si>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</si>
  <si>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</si>
  <si>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</si>
  <si>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</si>
  <si>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</si>
  <si>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</si>
  <si>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</si>
  <si>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</si>
  <si>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</si>
  <si>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</si>
  <si>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</si>
  <si>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</si>
  <si>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</si>
  <si>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</si>
  <si>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</si>
  <si>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</si>
  <si>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</si>
  <si>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</si>
  <si>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</si>
  <si>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</si>
  <si>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</si>
  <si>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</si>
  <si>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</si>
  <si>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</si>
  <si>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</si>
  <si>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</si>
  <si>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</si>
  <si>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</si>
  <si>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</si>
  <si>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</si>
  <si>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</si>
  <si>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</si>
  <si>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</si>
  <si>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</si>
  <si>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</si>
  <si>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</si>
  <si>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</si>
  <si>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</si>
  <si>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</si>
  <si>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</si>
  <si>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</si>
  <si>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</si>
  <si>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</si>
  <si>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</si>
  <si>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</si>
  <si>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</si>
  <si>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</si>
  <si>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</si>
  <si>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</si>
  <si>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</si>
  <si>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</si>
  <si>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</si>
  <si>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</si>
  <si>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</si>
  <si>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</si>
  <si>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</si>
  <si>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</si>
  <si>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</si>
  <si>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</si>
  <si>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</si>
  <si>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</si>
  <si>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</si>
  <si>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</si>
  <si>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</si>
  <si>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</si>
  <si>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</si>
  <si>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</si>
  <si>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</si>
  <si>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</si>
  <si>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</si>
  <si>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</si>
  <si>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</si>
  <si>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</si>
  <si>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</si>
  <si>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</si>
  <si>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</si>
  <si>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</si>
  <si>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</si>
  <si>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</si>
  <si>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</si>
  <si>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</si>
  <si>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</si>
  <si>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</si>
  <si>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</si>
  <si>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</si>
  <si>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</si>
  <si>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</si>
  <si>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</si>
  <si>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</si>
  <si>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</si>
  <si>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</si>
  <si>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</si>
  <si>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</si>
  <si>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</si>
  <si>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</si>
  <si>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</si>
  <si>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</si>
  <si>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</si>
  <si>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</si>
  <si>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</si>
  <si>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</si>
  <si>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</si>
  <si>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</si>
  <si>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</si>
  <si>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</si>
  <si>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</si>
  <si>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</si>
  <si>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</si>
  <si>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</si>
  <si>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</si>
  <si>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</si>
  <si>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</si>
  <si>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</si>
  <si>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</si>
  <si>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</si>
  <si>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</si>
  <si>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</si>
  <si>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</si>
  <si>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</si>
  <si>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</si>
  <si>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</si>
  <si>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</si>
  <si>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</si>
  <si>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</si>
  <si>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</si>
  <si>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</si>
  <si>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</si>
  <si>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</si>
  <si>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</si>
  <si>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</si>
  <si>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</si>
  <si>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</si>
  <si>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</si>
  <si>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</si>
  <si>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</si>
  <si>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</si>
  <si>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</si>
  <si>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</si>
  <si>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</si>
  <si>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</si>
  <si>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</si>
  <si>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</si>
  <si>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</si>
  <si>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</si>
  <si>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</si>
  <si>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</si>
  <si>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</si>
  <si>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</si>
  <si>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</si>
  <si>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</si>
  <si>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</si>
  <si>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</si>
  <si>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</si>
  <si>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</si>
  <si>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</si>
  <si>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</si>
  <si>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</si>
  <si>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</si>
  <si>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</si>
  <si>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</si>
  <si>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</si>
  <si>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</si>
  <si>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</si>
  <si>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</si>
  <si>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</si>
  <si>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</si>
  <si>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</si>
  <si>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</si>
  <si>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</si>
  <si>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</si>
  <si>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</si>
  <si>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</si>
  <si>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</si>
  <si>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</si>
  <si>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</si>
  <si>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</si>
  <si>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</si>
  <si>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</si>
  <si>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</si>
  <si>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</si>
  <si>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</si>
  <si>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</si>
  <si>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</si>
  <si>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</si>
  <si>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</si>
  <si>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</si>
  <si>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</si>
  <si>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</si>
  <si>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</si>
  <si>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</si>
  <si>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</si>
  <si>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</si>
  <si>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</si>
  <si>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</si>
  <si>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</si>
  <si>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</si>
  <si>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</si>
  <si>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</si>
  <si>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</si>
  <si>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</si>
  <si>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</si>
  <si>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</si>
  <si>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</si>
  <si>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</si>
  <si>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</si>
  <si>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</si>
  <si>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</si>
  <si>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</si>
  <si>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</si>
  <si>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</si>
  <si>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</si>
  <si>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</si>
  <si>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</si>
  <si>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</si>
  <si>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</si>
  <si>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</si>
  <si>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</si>
  <si>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</si>
  <si>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</si>
  <si>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</si>
  <si>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</si>
  <si>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</si>
  <si>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</si>
  <si>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</si>
  <si>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</si>
  <si>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</si>
  <si>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</si>
  <si>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</si>
  <si>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</si>
  <si>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</si>
  <si>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</si>
  <si>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</si>
  <si>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</si>
  <si>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</si>
  <si>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</si>
  <si>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</si>
  <si>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</si>
  <si>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</si>
  <si>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</si>
  <si>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</si>
  <si>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</si>
  <si>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</si>
  <si>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</si>
  <si>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</si>
  <si>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</si>
  <si>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</si>
  <si>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</si>
  <si>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</si>
  <si>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</si>
  <si>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</si>
  <si>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</si>
  <si>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</si>
  <si>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</si>
  <si>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</si>
  <si>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</si>
  <si>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</si>
  <si>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</si>
  <si>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</si>
  <si>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</si>
  <si>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</si>
  <si>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</si>
  <si>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</si>
  <si>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</si>
  <si>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</si>
  <si>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</si>
  <si>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</si>
  <si>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</si>
  <si>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</si>
  <si>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</si>
  <si>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</si>
  <si>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</si>
  <si>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</si>
  <si>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</si>
  <si>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</si>
  <si>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</si>
  <si>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</si>
  <si>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</si>
  <si>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</si>
  <si>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</si>
  <si>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</si>
  <si>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</si>
  <si>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</si>
  <si>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</si>
  <si>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</si>
  <si>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</si>
  <si>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</si>
  <si>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</si>
  <si>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</si>
  <si>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</si>
  <si>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</si>
  <si>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</si>
  <si>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</si>
  <si>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</si>
  <si>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</si>
  <si>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</si>
  <si>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</si>
  <si>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</si>
  <si>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</si>
  <si>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</si>
  <si>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</si>
  <si>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</si>
  <si>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</si>
  <si>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</si>
  <si>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</si>
  <si>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</si>
  <si>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</si>
  <si>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</si>
  <si>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</si>
  <si>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</si>
  <si>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</si>
  <si>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</si>
  <si>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</si>
  <si>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</si>
  <si>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</si>
  <si>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</si>
  <si>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</si>
  <si>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</si>
  <si>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</si>
  <si>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</si>
  <si>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</si>
  <si>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</si>
  <si>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</si>
  <si>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</si>
  <si>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</si>
  <si>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</si>
  <si>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</si>
  <si>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</si>
  <si>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</si>
  <si>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</si>
  <si>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</si>
  <si>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</si>
  <si>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</si>
  <si>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</si>
  <si>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</si>
  <si>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</si>
  <si>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</si>
  <si>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</si>
  <si>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</si>
  <si>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</si>
  <si>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</si>
  <si>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</si>
  <si>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</si>
  <si>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</si>
  <si>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</si>
  <si>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</si>
  <si>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</si>
  <si>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</si>
  <si>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</si>
  <si>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</si>
  <si>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</si>
  <si>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</si>
  <si>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</si>
  <si>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</si>
  <si>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</si>
  <si>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</si>
  <si>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</si>
  <si>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</si>
  <si>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</si>
  <si>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</si>
  <si>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</si>
  <si>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</si>
  <si>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</si>
  <si>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</si>
  <si>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</si>
  <si>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</si>
  <si>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</si>
  <si>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</si>
  <si>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</si>
  <si>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</si>
  <si>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</si>
  <si>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</si>
  <si>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</si>
  <si>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</si>
  <si>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</si>
  <si>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</si>
  <si>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</si>
  <si>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</si>
  <si>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</si>
  <si>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</si>
  <si>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</si>
  <si>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</si>
  <si>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</si>
  <si>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</si>
  <si>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</si>
  <si>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</si>
  <si>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</si>
  <si>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</si>
  <si>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</si>
  <si>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</si>
  <si>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</si>
  <si>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</si>
  <si>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</si>
  <si>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</si>
  <si>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</si>
  <si>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</si>
  <si>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</si>
  <si>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</si>
  <si>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</si>
  <si>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</si>
  <si>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</si>
  <si>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</si>
  <si>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</si>
  <si>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</si>
  <si>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</si>
  <si>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</si>
  <si>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</si>
  <si>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</si>
  <si>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</si>
  <si>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</si>
  <si>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</si>
  <si>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</si>
  <si>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</si>
  <si>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</si>
  <si>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</si>
  <si>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</si>
  <si>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</si>
  <si>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</si>
  <si>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</si>
  <si>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</si>
  <si>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</si>
  <si>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</si>
  <si>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</si>
  <si>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</si>
  <si>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</si>
  <si>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</si>
  <si>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</si>
  <si>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</si>
  <si>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</si>
  <si>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</si>
  <si>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</si>
  <si>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</si>
  <si>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</si>
  <si>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</si>
  <si>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</si>
  <si>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</si>
  <si>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</si>
  <si>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</si>
  <si>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</si>
  <si>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</si>
  <si>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</si>
  <si>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</si>
  <si>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</si>
  <si>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</si>
  <si>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</si>
  <si>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</si>
  <si>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</si>
  <si>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</si>
  <si>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</si>
  <si>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</si>
  <si>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</si>
  <si>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</si>
  <si>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</si>
  <si>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</si>
  <si>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</si>
  <si>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</si>
  <si>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</si>
  <si>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</si>
  <si>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</si>
  <si>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</si>
  <si>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</si>
  <si>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</si>
  <si>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</si>
  <si>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</si>
  <si>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</si>
  <si>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</si>
  <si>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</si>
  <si>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</si>
  <si>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</si>
  <si>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</si>
  <si>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</si>
  <si>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</si>
  <si>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</si>
  <si>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</si>
  <si>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</si>
  <si>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</si>
  <si>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</si>
  <si>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</si>
  <si>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</si>
  <si>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</si>
  <si>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</si>
  <si>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</si>
  <si>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</si>
  <si>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</si>
  <si>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</si>
  <si>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</si>
  <si>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</si>
  <si>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</si>
  <si>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</si>
  <si>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</si>
  <si>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</si>
  <si>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</si>
  <si>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</si>
  <si>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</si>
  <si>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</si>
  <si>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</si>
  <si>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</si>
  <si>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</si>
  <si>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</si>
  <si>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</si>
  <si>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</si>
  <si>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</si>
  <si>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</si>
  <si>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</si>
  <si>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</si>
  <si>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</si>
  <si>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</si>
  <si>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</si>
  <si>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</si>
  <si>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</si>
  <si>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</si>
  <si>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</si>
  <si>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</si>
  <si>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</si>
  <si>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</si>
  <si>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</si>
  <si>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</si>
  <si>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</si>
  <si>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</si>
  <si>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</si>
  <si>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</si>
  <si>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</si>
  <si>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</si>
  <si>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</si>
  <si>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</si>
  <si>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</si>
  <si>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</si>
  <si>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</si>
  <si>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</si>
  <si>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</si>
  <si>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</si>
  <si>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</si>
  <si>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</si>
  <si>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</si>
  <si>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</si>
  <si>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</si>
  <si>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</si>
  <si>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</si>
  <si>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</si>
  <si>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</si>
  <si>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</si>
  <si>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</si>
  <si>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</si>
  <si>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</si>
  <si>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</si>
  <si>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</si>
  <si>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</si>
  <si>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</si>
  <si>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</si>
  <si>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</si>
  <si>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</si>
  <si>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</si>
  <si>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</si>
  <si>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</si>
  <si>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</si>
  <si>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</si>
  <si>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</si>
  <si>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</si>
  <si>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</si>
  <si>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</si>
  <si>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</si>
  <si>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</si>
  <si>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</si>
  <si>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</si>
  <si>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</si>
  <si>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</si>
  <si>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</si>
  <si>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</si>
  <si>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</si>
  <si>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</si>
  <si>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</si>
  <si>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</si>
  <si>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</si>
  <si>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</si>
  <si>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</si>
  <si>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</si>
  <si>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</si>
  <si>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</si>
  <si>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</si>
  <si>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</si>
  <si>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</si>
  <si>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</si>
  <si>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</si>
  <si>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</si>
  <si>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</si>
  <si>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</si>
  <si>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</si>
  <si>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</si>
  <si>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</si>
  <si>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</si>
  <si>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</si>
  <si>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</si>
  <si>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</si>
  <si>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</si>
  <si>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</si>
  <si>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</si>
  <si>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</si>
  <si>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</si>
  <si>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</si>
  <si>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</si>
  <si>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</si>
  <si>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</si>
  <si>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</si>
  <si>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</si>
  <si>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</si>
  <si>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</si>
  <si>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</si>
  <si>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</si>
  <si>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</si>
  <si>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</si>
  <si>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</si>
  <si>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</si>
  <si>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</si>
  <si>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</si>
  <si>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</si>
  <si>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</si>
  <si>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</si>
  <si>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</si>
  <si>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</si>
  <si>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</si>
  <si>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</si>
  <si>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</si>
  <si>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</si>
  <si>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</si>
  <si>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</si>
  <si>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</si>
  <si>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</si>
  <si>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</si>
  <si>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</si>
  <si>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</si>
  <si>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</si>
  <si>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</si>
  <si>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</si>
  <si>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</si>
  <si>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</si>
  <si>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</si>
  <si>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</si>
  <si>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</si>
  <si>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</si>
  <si>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</si>
  <si>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</si>
  <si>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</si>
  <si>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</si>
  <si>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</si>
  <si>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</si>
  <si>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</si>
  <si>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</si>
  <si>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</si>
  <si>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</si>
  <si>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</si>
  <si>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</si>
  <si>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</si>
  <si>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</si>
  <si>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</si>
  <si>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</si>
  <si>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</si>
  <si>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</si>
  <si>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</si>
  <si>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</si>
  <si>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</si>
  <si>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</si>
  <si>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</si>
  <si>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</si>
  <si>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</si>
  <si>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</si>
  <si>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</si>
  <si>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</si>
  <si>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</si>
  <si>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</si>
  <si>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</si>
  <si>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</si>
  <si>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</si>
  <si>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</si>
  <si>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</si>
  <si>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</si>
  <si>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</si>
  <si>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</si>
  <si>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</si>
  <si>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</si>
  <si>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</si>
  <si>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</si>
  <si>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</si>
  <si>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</si>
  <si>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</si>
  <si>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</si>
  <si>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</si>
  <si>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</si>
  <si>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</si>
  <si>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</si>
  <si>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</si>
  <si>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</si>
  <si>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</si>
  <si>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</si>
  <si>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</si>
  <si>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</si>
  <si>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</si>
  <si>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</si>
  <si>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</si>
  <si>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</si>
  <si>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</si>
  <si>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</si>
  <si>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</si>
  <si>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</si>
  <si>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</si>
  <si>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</si>
  <si>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</si>
  <si>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</si>
  <si>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</si>
  <si>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</si>
  <si>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</si>
  <si>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</si>
  <si>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</si>
  <si>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</si>
  <si>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</si>
  <si>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</si>
  <si>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</si>
  <si>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</si>
  <si>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</si>
  <si>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</si>
  <si>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</si>
  <si>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</si>
  <si>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</si>
  <si>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</si>
  <si>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</si>
  <si>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</si>
  <si>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</si>
  <si>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</si>
  <si>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</si>
  <si>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</si>
  <si>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</si>
  <si>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</si>
  <si>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</si>
  <si>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</si>
  <si>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</si>
  <si>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</si>
  <si>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</si>
  <si>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</si>
  <si>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</si>
  <si>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</si>
  <si>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</si>
  <si>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</si>
  <si>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</si>
  <si>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</si>
  <si>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</si>
  <si>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</si>
  <si>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</si>
  <si>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</si>
  <si>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</si>
  <si>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</si>
  <si>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</si>
  <si>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</si>
  <si>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</si>
  <si>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</si>
  <si>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</si>
  <si>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</si>
  <si>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</si>
  <si>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</si>
  <si>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</si>
  <si>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</si>
  <si>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</si>
  <si>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</si>
  <si>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</si>
  <si>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</si>
  <si>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</si>
  <si>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</si>
  <si>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</si>
  <si>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</si>
  <si>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</si>
  <si>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</si>
  <si>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</si>
  <si>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</si>
  <si>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</si>
  <si>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</si>
  <si>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</si>
  <si>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</si>
  <si>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</si>
  <si>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</si>
  <si>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</si>
  <si>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</si>
  <si>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</si>
  <si>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</si>
  <si>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</si>
  <si>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</si>
  <si>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</si>
  <si>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</si>
  <si>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</si>
  <si>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</si>
  <si>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</si>
  <si>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</si>
  <si>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</si>
  <si>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</si>
  <si>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</si>
  <si>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</si>
  <si>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</si>
  <si>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</si>
  <si>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</si>
  <si>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</si>
  <si>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</si>
  <si>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</si>
  <si>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</si>
  <si>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</si>
  <si>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</si>
  <si>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</si>
  <si>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</si>
  <si>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</si>
  <si>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</si>
  <si>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</si>
  <si>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</si>
  <si>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</si>
  <si>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</si>
  <si>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</si>
  <si>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</si>
  <si>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</si>
  <si>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</si>
  <si>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</si>
  <si>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</si>
  <si>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</si>
  <si>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</si>
  <si>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</si>
  <si>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</si>
  <si>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</si>
  <si>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</si>
  <si>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</si>
  <si>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</si>
  <si>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</si>
  <si>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</si>
  <si>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</si>
  <si>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</si>
  <si>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</si>
  <si>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</si>
  <si>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</si>
  <si>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</si>
  <si>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</si>
  <si>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</si>
  <si>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</si>
  <si>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</si>
  <si>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</si>
  <si>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</si>
  <si>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</si>
  <si>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</si>
  <si>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</si>
  <si>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</si>
  <si>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</si>
  <si>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</si>
  <si>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</si>
  <si>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</si>
  <si>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</si>
  <si>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</si>
  <si>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</si>
  <si>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</si>
  <si>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</si>
  <si>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</si>
  <si>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</si>
  <si>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</si>
  <si>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</si>
  <si>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</si>
  <si>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</si>
  <si>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</si>
  <si>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</si>
  <si>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</si>
  <si>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</si>
  <si>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</si>
  <si>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</si>
  <si>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</si>
  <si>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</si>
  <si>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</si>
  <si>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</si>
  <si>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</si>
  <si>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</si>
  <si>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</si>
  <si>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</si>
  <si>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</si>
  <si>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</si>
  <si>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</si>
  <si>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</si>
  <si>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</si>
  <si>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</si>
  <si>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</si>
  <si>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</si>
  <si>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</si>
  <si>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</si>
  <si>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</si>
  <si>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</si>
  <si>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</si>
  <si>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</si>
  <si>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</si>
  <si>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</si>
  <si>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</si>
  <si>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</si>
  <si>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</si>
  <si>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</si>
  <si>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</si>
  <si>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</si>
  <si>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</si>
  <si>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</si>
  <si>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</si>
  <si>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</si>
  <si>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</si>
  <si>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</si>
  <si>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</si>
  <si>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</si>
  <si>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</si>
  <si>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</si>
  <si>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</si>
  <si>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</si>
  <si>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</si>
  <si>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</si>
  <si>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</si>
  <si>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</si>
  <si>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</si>
  <si>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</si>
  <si>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</si>
  <si>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</si>
  <si>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</si>
  <si>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</si>
  <si>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</si>
  <si>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</si>
  <si>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</si>
  <si>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</si>
  <si>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</si>
  <si>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</si>
  <si>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</si>
  <si>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</si>
  <si>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</si>
  <si>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</si>
  <si>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</si>
  <si>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</si>
  <si>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</si>
  <si>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</si>
  <si>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</si>
  <si>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</si>
  <si>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</si>
  <si>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</si>
  <si>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</si>
  <si>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</si>
  <si>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</si>
  <si>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</si>
  <si>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</si>
  <si>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</si>
  <si>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</si>
  <si>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</si>
  <si>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</si>
  <si>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</si>
  <si>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</si>
  <si>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</si>
  <si>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</si>
  <si>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</si>
  <si>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</si>
  <si>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</si>
  <si>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</si>
  <si>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</si>
  <si>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</si>
  <si>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</si>
  <si>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</si>
  <si>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</si>
  <si>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</si>
  <si>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</si>
  <si>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</si>
  <si>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</si>
  <si>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</si>
  <si>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</si>
  <si>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</si>
  <si>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</si>
  <si>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</si>
  <si>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</si>
  <si>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</si>
  <si>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</si>
  <si>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</si>
  <si>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</si>
  <si>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</si>
  <si>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</si>
  <si>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</si>
  <si>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</si>
  <si>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</si>
  <si>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</si>
  <si>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</si>
  <si>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</si>
  <si>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</si>
  <si>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</si>
  <si>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</si>
  <si>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</si>
  <si>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</si>
  <si>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</si>
  <si>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</si>
  <si>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</si>
  <si>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</si>
  <si>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</si>
  <si>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</si>
  <si>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</si>
  <si>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</si>
  <si>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</si>
  <si>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</si>
  <si>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</si>
  <si>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</si>
  <si>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</si>
  <si>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</si>
  <si>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</si>
  <si>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</si>
  <si>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</si>
  <si>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</si>
  <si>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</si>
  <si>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</si>
  <si>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</si>
  <si>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</si>
  <si>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</si>
  <si>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</si>
  <si>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</si>
  <si>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</si>
  <si>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</si>
  <si>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</si>
  <si>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</si>
  <si>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</si>
  <si>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</si>
  <si>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</si>
  <si>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</si>
  <si>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</si>
  <si>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</si>
  <si>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</si>
  <si>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</si>
  <si>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</si>
  <si>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</si>
  <si>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</si>
  <si>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</si>
  <si>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</si>
  <si>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</si>
  <si>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</si>
  <si>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</si>
  <si>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</si>
  <si>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</si>
  <si>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</si>
  <si>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</si>
  <si>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</si>
  <si>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</si>
  <si>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</si>
  <si>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</si>
  <si>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</si>
  <si>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</si>
  <si>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</si>
  <si>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</si>
  <si>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</si>
  <si>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</si>
  <si>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</si>
  <si>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</si>
  <si>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</si>
  <si>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</si>
  <si>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</si>
  <si>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</si>
  <si>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</si>
  <si>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</si>
  <si>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</si>
  <si>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</si>
  <si>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</si>
  <si>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</si>
  <si>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</si>
  <si>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</si>
  <si>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</si>
  <si>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</si>
  <si>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</si>
  <si>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</si>
  <si>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</si>
  <si>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</si>
  <si>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</si>
  <si>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</si>
  <si>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</si>
  <si>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</si>
  <si>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</si>
  <si>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</si>
  <si>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</si>
  <si>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</si>
  <si>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</si>
  <si>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</si>
  <si>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</si>
  <si>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</si>
  <si>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</si>
  <si>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</si>
  <si>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</si>
  <si>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</si>
  <si>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</si>
  <si>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</si>
  <si>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</si>
  <si>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</si>
  <si>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</si>
  <si>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</si>
  <si>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</si>
  <si>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</si>
  <si>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</si>
  <si>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</si>
  <si>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</si>
  <si>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</si>
  <si>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</si>
  <si>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</si>
  <si>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</si>
  <si>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</si>
  <si>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</si>
  <si>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</si>
  <si>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</si>
  <si>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</si>
  <si>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</si>
  <si>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</si>
  <si>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</si>
  <si>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</si>
  <si>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</si>
  <si>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</si>
  <si>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</si>
  <si>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</si>
  <si>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</si>
  <si>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</si>
  <si>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</si>
  <si>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</si>
  <si>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</si>
  <si>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</si>
  <si>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</si>
  <si>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</si>
  <si>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</si>
  <si>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</si>
  <si>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</si>
  <si>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</si>
  <si>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</si>
  <si>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</si>
  <si>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</si>
  <si>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</si>
  <si>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</si>
  <si>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</si>
  <si>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</si>
  <si>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</si>
  <si>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</si>
  <si>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</si>
  <si>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</si>
  <si>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</si>
  <si>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</si>
  <si>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</si>
  <si>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</si>
  <si>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</si>
  <si>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</si>
  <si>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</si>
  <si>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</si>
  <si>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</si>
  <si>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</si>
  <si>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</si>
  <si>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</si>
  <si>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</si>
  <si>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</si>
  <si>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</si>
  <si>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</si>
  <si>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</si>
  <si>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</si>
  <si>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</si>
  <si>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</si>
  <si>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</si>
  <si>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</si>
  <si>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</si>
  <si>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</si>
  <si>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</si>
  <si>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</si>
  <si>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</si>
  <si>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</si>
  <si>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</si>
  <si>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</si>
  <si>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</si>
  <si>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</si>
  <si>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</si>
  <si>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</si>
  <si>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</si>
  <si>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</si>
  <si>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</si>
  <si>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</si>
  <si>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</si>
  <si>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</si>
  <si>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</si>
  <si>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</si>
  <si>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</si>
  <si>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</si>
  <si>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</si>
  <si>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</si>
  <si>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</si>
  <si>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</si>
  <si>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</si>
  <si>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</si>
  <si>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</si>
  <si>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</si>
  <si>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</si>
  <si>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</si>
  <si>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</si>
  <si>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</si>
  <si>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</si>
  <si>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</si>
  <si>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</si>
  <si>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</si>
  <si>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</si>
  <si>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</si>
  <si>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</si>
  <si>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</si>
  <si>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</si>
  <si>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</si>
  <si>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</si>
  <si>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</si>
  <si>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</si>
  <si>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</si>
  <si>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</si>
  <si>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</si>
  <si>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</si>
  <si>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</si>
  <si>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</si>
  <si>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</si>
  <si>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</si>
  <si>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</si>
  <si>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</si>
  <si>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</si>
  <si>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</si>
  <si>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</si>
  <si>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</si>
  <si>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</si>
  <si>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</si>
  <si>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</si>
  <si>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</si>
  <si>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</si>
  <si>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</si>
  <si>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</si>
  <si>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</si>
  <si>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</si>
  <si>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</si>
  <si>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</si>
  <si>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</si>
  <si>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</si>
  <si>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</si>
  <si>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</si>
  <si>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</si>
  <si>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</si>
  <si>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</si>
  <si>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</si>
  <si>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</si>
  <si>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</si>
  <si>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</si>
  <si>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</si>
  <si>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</si>
  <si>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</si>
  <si>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</si>
  <si>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</si>
  <si>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</si>
  <si>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</si>
  <si>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</si>
  <si>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</si>
  <si>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</si>
  <si>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</si>
  <si>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</si>
  <si>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</si>
  <si>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</si>
  <si>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</si>
  <si>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</si>
  <si>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</si>
  <si>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</si>
  <si>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</si>
  <si>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</si>
  <si>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</si>
  <si>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</si>
  <si>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</si>
  <si>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</si>
  <si>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</si>
  <si>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</si>
  <si>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</si>
  <si>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</si>
  <si>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</si>
  <si>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</si>
  <si>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</si>
  <si>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</si>
  <si>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</si>
  <si>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</si>
  <si>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</si>
  <si>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</si>
  <si>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</si>
  <si>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</si>
  <si>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</si>
  <si>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</si>
  <si>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</si>
  <si>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</si>
  <si>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</si>
  <si>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</si>
  <si>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</si>
  <si>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</si>
  <si>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</si>
  <si>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</si>
  <si>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</si>
  <si>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</si>
  <si>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</si>
  <si>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</si>
  <si>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</si>
  <si>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</si>
  <si>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</si>
  <si>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</si>
  <si>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</si>
  <si>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</si>
  <si>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</si>
  <si>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</si>
  <si>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</si>
  <si>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</si>
  <si>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</si>
  <si>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</si>
  <si>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</si>
  <si>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</si>
  <si>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</si>
  <si>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</si>
  <si>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</si>
  <si>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</si>
  <si>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</si>
  <si>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</si>
  <si>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</si>
  <si>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</si>
  <si>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</si>
  <si>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</si>
  <si>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</si>
  <si>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</si>
  <si>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</si>
  <si>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</si>
  <si>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</si>
  <si>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</si>
  <si>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</si>
  <si>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</si>
  <si>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</si>
  <si>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EXECUÇÃO E COMPACTAÇÃO DE BASE E OU SUB BASE PARA PAVIMENTAÇÃO DE SOLO ESTABILIZADO GRANULOMETRICAMENTE SEM MISTURA DE SOLOS - EXCLUSIVE SOLO, ESCAVAÇÃO, CARGA E TRANSPORTE. AF_11/2023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</si>
  <si>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</si>
  <si>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</si>
  <si>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</si>
  <si>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</si>
  <si>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</si>
  <si>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</si>
  <si>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</si>
  <si>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</si>
  <si>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</si>
  <si>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</si>
  <si>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</si>
  <si>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</si>
  <si>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</si>
  <si>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</si>
  <si>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</si>
  <si>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</si>
  <si>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</si>
  <si>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</si>
  <si>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</si>
  <si>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</si>
  <si>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</si>
  <si>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</si>
  <si>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</si>
  <si>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</si>
  <si>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</si>
  <si>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</si>
  <si>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</si>
  <si>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</si>
  <si>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</si>
  <si>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</si>
  <si>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</si>
  <si>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</si>
  <si>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</si>
  <si>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</si>
  <si>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</si>
  <si>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</si>
  <si>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</si>
  <si>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</si>
  <si>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</si>
  <si>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</si>
  <si>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</si>
  <si>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</si>
  <si>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</si>
  <si>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</si>
  <si>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</si>
  <si>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</si>
  <si>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</si>
  <si>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</si>
  <si>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</si>
  <si>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</si>
  <si>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</si>
  <si>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</si>
  <si>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</si>
  <si>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</si>
  <si>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</si>
  <si>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</si>
  <si>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</si>
  <si>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</si>
  <si>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</si>
  <si>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</si>
  <si>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</si>
  <si>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</si>
  <si>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</si>
  <si>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</si>
  <si>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</si>
  <si>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</si>
  <si>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</si>
  <si>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</si>
  <si>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</si>
  <si>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</si>
  <si>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</si>
  <si>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</si>
  <si>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</si>
  <si>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</si>
  <si>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</si>
  <si>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</si>
  <si>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</si>
  <si>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</si>
  <si>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</si>
  <si>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</si>
  <si>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</si>
  <si>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</si>
  <si>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</si>
  <si>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</si>
  <si>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</si>
  <si>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</si>
  <si>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</si>
  <si>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</si>
  <si>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</si>
  <si>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</si>
  <si>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</si>
  <si>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</si>
  <si>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</si>
  <si>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</si>
  <si>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</si>
  <si>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</si>
  <si>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</si>
  <si>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</si>
  <si>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</si>
  <si>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</si>
  <si>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</si>
  <si>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</si>
  <si>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</si>
  <si>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</si>
  <si>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</si>
  <si>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</si>
  <si>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</si>
  <si>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</si>
  <si>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</si>
  <si>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</si>
  <si>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</si>
  <si>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</si>
  <si>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</si>
  <si>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</si>
  <si>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</si>
  <si>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</si>
  <si>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</si>
  <si>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</si>
  <si>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</si>
  <si>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</si>
  <si>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</si>
  <si>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</si>
  <si>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</si>
  <si>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</si>
  <si>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</si>
  <si>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</si>
  <si>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</si>
  <si>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</si>
  <si>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</si>
  <si>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</si>
  <si>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</si>
  <si>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</si>
  <si>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</si>
  <si>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</si>
  <si>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</si>
  <si>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</si>
  <si>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</si>
  <si>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</si>
  <si>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</si>
  <si>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</si>
  <si>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</si>
  <si>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</si>
  <si>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</si>
  <si>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</si>
  <si>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</si>
  <si>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</si>
  <si>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</si>
  <si>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</si>
  <si>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</si>
  <si>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</si>
  <si>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</si>
  <si>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</si>
  <si>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</si>
  <si>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</si>
  <si>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</si>
  <si>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</si>
  <si>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</si>
  <si>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Insumos Brasília 01/05/24</t>
  </si>
  <si>
    <t>CAMERA EXTERNA BULLET INFRAVERMELHO MULTI HD 1015B INTELBRAS</t>
  </si>
  <si>
    <t>ENSAIO - ADENSAMENTO DE SOLOS (DNER-IE 005/94 - NBR 16853:2020)</t>
  </si>
  <si>
    <t>MAO FRANCESA 45cm EM ACO INOXIDAVEL 304 PARA SUPORTE DE BANCADAS E PRATELEIRAS</t>
  </si>
  <si>
    <t>VALVULA DE RETENCAO DUPLA PORTINHOLA REF 2401 GENEBRE 2.1/2"</t>
  </si>
  <si>
    <t>ARGAMASSA PORCELANATO INTERNO E EXTERNO BRANCA AXTON (5 kg)</t>
  </si>
  <si>
    <t>CHAPA DE GESSO PARA DRYWALL STANDARD 12mm 1,20x2,40cm BRANC</t>
  </si>
  <si>
    <t>- FECHO ALAVANCA 400 20cm PARA EMBUTIR LA FONTE</t>
  </si>
  <si>
    <t>ABRACADEIRA ACO PARA ELETRODUTO TIPO "U" SIMPLES 3/4"</t>
  </si>
  <si>
    <t>ABRACADEIRA GALVANIZADA ROSCA SEM FIM 3/4"x1"</t>
  </si>
  <si>
    <t>ACABAMENTO PARA REGISTRO CROMADO 1.1/2" ou 1.1/4" LINHA ASPEN DECA</t>
  </si>
  <si>
    <t>ACESSIBILIDADE - BANCO PARA BANHO ARTICULADO ACO INOX POLIDO 70x45cm CONSTRUINOX</t>
  </si>
  <si>
    <t>ACESSIBILIDADE - PLACA AUTO ADESIVA METALICA BRAILLE PARA CORRIMAO 10x10cm</t>
  </si>
  <si>
    <t>ACESSIBILIDADE - PLACA DE ESTACIONAMENTO EM AÇO 18 C/ TAMANHO 50X70CM COM ADESIVO REFLETIVO E SIMBOLO ACESSIVEL CADEIRANTE/PCD</t>
  </si>
  <si>
    <t>ACESSIBILIDADE - SUPORTE PARA ESPELHO PCD COM BARRAS DE APOIO LATERAIS CERTIVA</t>
  </si>
  <si>
    <t>ACO CA 50 20,0mm (3/4") (2,235 kg/m)</t>
  </si>
  <si>
    <t>ACO CA 50 25,0mm (1") (3,974 kg/m)</t>
  </si>
  <si>
    <t>ACO CA 50 8,0mm (5/16") (0,388 kg/m)</t>
  </si>
  <si>
    <t>ACO CA 50A 12,5mm (1/2") (0,993 kg/m)</t>
  </si>
  <si>
    <t>ACO CA-50 16,0mm (5/8") (1,552 kg/m)</t>
  </si>
  <si>
    <t>ADAPTADOR METAL ROSCA 2.1/2"x2.1/2" EQUiP.INCENDIO</t>
  </si>
  <si>
    <t>ADESIVO AQUATERM FRASCO 175 gramas</t>
  </si>
  <si>
    <t>ADESIVO-HIDRANTE DE INCENDIO</t>
  </si>
  <si>
    <t>AJUDANTE DE MONTADOR DE ESTRUTURA EM ACO</t>
  </si>
  <si>
    <t>ALIMENTACAO - MENSALISTA (ENCARGOS COMPLEMENTARES SINAPI)</t>
  </si>
  <si>
    <t>ALIZAR/MOLDURA MADEIRA DE LEI 1,5x4,5cm PARA PINTURA</t>
  </si>
  <si>
    <t>ALUGUEL DE MAQUINA LEVE CORTE/DOBRA VERGALHAO</t>
  </si>
  <si>
    <t>ALUGUEL MENSAL BALANCIM ELETRICO COM PLATAFORMA 4,0m</t>
  </si>
  <si>
    <t>ALUMINIO CORRUGADO 0,4mm</t>
  </si>
  <si>
    <t>AMORTECEDOR COXIM III 3/8 70x70mm VIBRA STOP 250KG</t>
  </si>
  <si>
    <t>AMORTECEDOR DE VIBRACAO (CALCO) BORRACHA/NEOPRENE, G 1500KG VIBRA STOP</t>
  </si>
  <si>
    <t>AMORTECEDOR DE VIBRACAO (CALCO) EM BORRACHA/NEOPRENE, 50x50x15mm VIBRA STOP</t>
  </si>
  <si>
    <t>AMORTECEDOR DE VIBRACAO MICRO N 2 COM ROSCA 5/16" VIBRA STOP (4 UNIDADES)</t>
  </si>
  <si>
    <t>AMORTECEDOR VAC 13 Y3 TE VIBTECH</t>
  </si>
  <si>
    <t>AMORTECEDOR VENTOSA 1 5/16 VIBRA STOP</t>
  </si>
  <si>
    <t>AMORTECEDOR VENTOSA 2" COM ROSCA 3/8" VIBRA STOP</t>
  </si>
  <si>
    <t>AMORTECEDOR VENTOSA 3 1/2 VIBRA STOP</t>
  </si>
  <si>
    <t>ANCORAGEM ATIVA PARA CABO COM 8 CORDOALHA DE 12.7mm</t>
  </si>
  <si>
    <t>ANCORAGEM ATIVA PARA LAJES 4 CORDOALHAS - D = 12,7 MM</t>
  </si>
  <si>
    <t>ANCORAGEM PASSIVA ADERENTE PARA CABO COM 12 CORDOALHA DE 12.7mm</t>
  </si>
  <si>
    <t>ANCORAGEM PASSIVA ADERENTE PARA CABO COM 4 CORDOALHA DE 12.7mm</t>
  </si>
  <si>
    <t>ANCORAGEM PASSIVA ADERENTE PARA CABO COM 4 CORDOALHA DE 15,2mm</t>
  </si>
  <si>
    <t>ANCORAGEM PASSIVA ADERENTE PARA CABO COM 6 CORDOALHA DE 12.7mm</t>
  </si>
  <si>
    <t>ANCORAGEM PASSIVA ADERENTE PARA CABO COM 7 CORDOALHA DE 12.7mm</t>
  </si>
  <si>
    <t>ANEL DE BORRACHA ABF PARA FERRO FUNDIDO 100mm</t>
  </si>
  <si>
    <t>ANEL DE BORRACHA ABF PARA FERRO FUNDIDO 50mm</t>
  </si>
  <si>
    <t>ANEL DE BORRACHA ABF PARA FERRO FUNDIDO 80mm</t>
  </si>
  <si>
    <t>ANEL DE BORRACHA DN 300mm PARA TUBO PONTA E BOLSA</t>
  </si>
  <si>
    <t>ANEL DE BORRACHA JE PBA DN 100 DE110mm</t>
  </si>
  <si>
    <t>ANEL DE BORRACHA OCRE 200mm</t>
  </si>
  <si>
    <t>ANEL DE BORRACHA OCRE 250mm</t>
  </si>
  <si>
    <t>ANEL DE BORRACHA P/ FoFo JUNTA ELASTICA DN 150</t>
  </si>
  <si>
    <t>ANEL DE BORRACHA P/ FoFo JUNTA ELASTICA DN 200</t>
  </si>
  <si>
    <t>ANEL DE BORRACHA P/ FoFo JUNTA ELASTICA DN 250</t>
  </si>
  <si>
    <t>ANEL DE BORRACHA P/ FoFo JUNTA ELASTICA DN 300</t>
  </si>
  <si>
    <t>ANEL DE BORRACHA PARA PVC ESGOTO 100mm</t>
  </si>
  <si>
    <t>ANEL DE BORRACHA PARA PVC ESGOTO 150mm</t>
  </si>
  <si>
    <t>ANEL DE BORRACHA PARA PVC ESGOTO 50mm</t>
  </si>
  <si>
    <t>ANEL DE BORRACHA PARA PVC ESGOTO 75mm</t>
  </si>
  <si>
    <t>ANEL DE BORRACHA PARA PVC SERIE R 100mm</t>
  </si>
  <si>
    <t>ANEL DE BORRACHA PARA PVC SERIE R 150mm</t>
  </si>
  <si>
    <t>ANEL DE BORRACHA PARA PVC SERIE R 40mm</t>
  </si>
  <si>
    <t>ANEL DE BORRACHA PARA PVC SERIE R 50mm</t>
  </si>
  <si>
    <t>ANEL DE BORRACHA PARA PVC SERIE R 75mm</t>
  </si>
  <si>
    <t>ANEL DE BORRACHA PARA TUBOS OU CONEXOES 200mm</t>
  </si>
  <si>
    <t>ANEL DE BORRACHA PARA TUBOS OU CONEXOES 250mm</t>
  </si>
  <si>
    <t>ANEL DE BORRACHA PARA UNIAO 50mm</t>
  </si>
  <si>
    <t>ANEL DE BORRACHA PBA 300mm</t>
  </si>
  <si>
    <t>ANEL DE BORRACHA PBA DN 100/110mm</t>
  </si>
  <si>
    <t>ANEL DE BORRACHA PBA DN 50/60mm</t>
  </si>
  <si>
    <t>ANEL DE BORRACHA PBA DN 65/75mm</t>
  </si>
  <si>
    <t>ANEL DE BORRACHA PBA DN 75/85mm</t>
  </si>
  <si>
    <t>ANEL DE CONCRETO 600x500mm</t>
  </si>
  <si>
    <t>ANEL FLEX - AFLEX PARA PECA F.FUNDIDO SMU 75mm</t>
  </si>
  <si>
    <t>ANEL ORING PARA REGISTRO GAVETA 3/4"</t>
  </si>
  <si>
    <t>ANEL PRE-MOLDADO DE CONCRETO 0,60 x 0,50m</t>
  </si>
  <si>
    <t>ANEL PRE-MOLDADO DE CONCRETO 1,00 x 0,50m</t>
  </si>
  <si>
    <t>ANTENA PARABOLICA PP200 MULTIPONTO+RP 600L PWS</t>
  </si>
  <si>
    <t>APARELHO MISTURADOR PARA BIDE STAR 1895.C.STR DECA</t>
  </si>
  <si>
    <t>AQUECEDOR - AQUECEDOR SOLAR HORIZONTAL ALTA PRESSAO 3.000 LITROS</t>
  </si>
  <si>
    <t>AQUECEDOR - BOILER ELETRICO ALTA PRESSAO VERTICAL 1.000 LITROS ALBACETE</t>
  </si>
  <si>
    <t>AQUECEDOR - BOILER ELETRICO ALTA PRESSAO VERTICAL 200 LITROS ALBACETE</t>
  </si>
  <si>
    <t>AQUECEDOR - BOILER ELETRICO ALTA PRESSAO VERTICAL 500 LITROS ALBACETE</t>
  </si>
  <si>
    <t>AQUECEDOR - BOILER ELETRICO ALTA PRESSAO VERTICAL 600 LITROS ALBACETE</t>
  </si>
  <si>
    <t>AQUECEDOR - BOILER ELETRICO ALTA PRESSAO VERTICAL 75 LITROS ALBACETE</t>
  </si>
  <si>
    <t>AQUECEDOR - BOILER SOLAR ALTA PRESSAO HORIZONTAL 150 LITROS ACQUATEC</t>
  </si>
  <si>
    <t>AQUECEDOR - BOILER SOLAR HORIZONTAL ALTA PRESSAO 2.000 LITROS</t>
  </si>
  <si>
    <t>AQUECEDOR - BOILER SOLAR INOX ALTA PRESSAO HORIZONTAL 1.500 LITROS</t>
  </si>
  <si>
    <t>AQUECEDOR - BOILER VERTICAL POR ACUMULACAO A GAS 200L CUMULUS</t>
  </si>
  <si>
    <t>AR CONDICIONADO - MULTI SPLIT/SPLITAO 5 TR'S 5000009930 CARRIER</t>
  </si>
  <si>
    <t>AR CONDICIONADO - SPLIT BUILT-IN VERSATILE 18.000 BTU'S 220V - 42BQA018510HC CARRIER</t>
  </si>
  <si>
    <t>AR CONDICIONADO - SPLIT CASSETE 4 VIAS 36.000 BTU'S 220VMKP000236002376 HITACHI CLASSIFICACAO INMETRO A</t>
  </si>
  <si>
    <t>AR CONDICIONADO - SPLIT DUTO CARRIER BUILT-IN VERSATILE 30.000 BTU'S FRIO 42BQA030510HC - 220V R410</t>
  </si>
  <si>
    <t>AR CONDICIONADO - SPLIT DUTO CARRIER BUILT-IN VERSATILE 36.000 BTU'S FRIO 42BQA036510HC - 220V R410</t>
  </si>
  <si>
    <t>AR CONDICIONADO - SPLIT DUTO CARRIER BUILT-IN VERSATILE 36.000 BTU'S QUENTE FRIO 42BQA036510HC - 220V R410</t>
  </si>
  <si>
    <t>AR CONDICIONADO - SPLIT DUTO CARRIER BUILT-IN VERSATILE 48.000 BTU'S FRIO 42BQA048510HC - 380V 3F R410</t>
  </si>
  <si>
    <t>AR CONDICIONADO - SPLIT DUTO CARRIER BUILT-IN VERSATILE 48.000 BTU'S QUENTE FRIO 42BQA048510HC - 220V R410</t>
  </si>
  <si>
    <t>AR CONDICIONADO - SPLIT DUTO CARRIER BUILT-IN VERSATILE 60.000 BTU'S FRIO 220V-3 - 42BQA060510HC R410</t>
  </si>
  <si>
    <t>AR CONDICIONADO DE JANELA 10.000 BTU'S ELETRONICO MODERNO 110V CONSUL classificacao inmetro a</t>
  </si>
  <si>
    <t>AR CONDICIONADO DE JANELA 12.000 BTU'S CCB12FB CONSUL CLASSIFICACAO INMETRO A</t>
  </si>
  <si>
    <t>AR CONDICIONADO DE JANELA 12.000 BTU'S MCK128BB SPRINGER MIDEA CLASSIFICACAO INMETRO B</t>
  </si>
  <si>
    <t>AR CONDICIONADO DE JANELA 18.000 BTU'S CCI18EBBNA CONSUL CLASSIFICACAO INMETRO A</t>
  </si>
  <si>
    <t>AR CONDICIONADO DE JANELA 21.000 BTU'S MECANICO ZQK215BB 220 SPRINGER MIDEA CLASSIFICACAO INMETRO A</t>
  </si>
  <si>
    <t>AR CONDICIONADO DE JANELA 21.000 BTU'S SILENTIA SPRINGER MIDEA CLASSIFICACAO INMETRO A</t>
  </si>
  <si>
    <t>AR CONDICIONADO DE JANELA 27.000 BTU'S SILENTIA SPRINGER MIDEA ZQI305BB 220V MECANICO CALSSIFICACAO INMETRO B</t>
  </si>
  <si>
    <t>AR CONDICIONADO DE JANELA 7.500 BTU'S MANUAL QCK078RB 110V FRIO SPRINGER MIDEA CLASSIFICACAO INMETRO A</t>
  </si>
  <si>
    <t>AR CONDICIONADO DUTO CARRIER 60.000 BTU'S 42BQA060510HC – 220 CLASSIFICACAO INMETRO B</t>
  </si>
  <si>
    <t>AR CONDICIONADO DUTO HEAVY CARRIER 36.000 BTU'S 42BQA036510HC QUENTE/FRIO CLASSIFICACAO INMETRO B</t>
  </si>
  <si>
    <t>AR CONDICIONADO DUTO HEAVY CARRIER 48.000 BTU'S 42BQA048510HC QUENTE/FRIO CLASSIFICACAO INMETRO B</t>
  </si>
  <si>
    <t>AR CONDICIONADO DUTO STANDARD CARRIER 48.000 BTU'S 42BQA048510HC 380V</t>
  </si>
  <si>
    <t>AR CONDICIONADO FAN COIL DUTO 44.000 BTU'S 42BCA044A510HDC CARRIER ALTA PRESSAO 220V-1 (SEM FIO) CLASSIFICACAO INMETRO A</t>
  </si>
  <si>
    <t>AR CONDICIONADO FAN COIL HI WALL 14.000 220V-1 (SEM FIO) CARRIER CLASSIFICACAO INMETRO A</t>
  </si>
  <si>
    <t>AR CONDICIONADO FAN COIL ZEN 39EB10P68HVA 10 TR'S CARRIER (NBR 16101)</t>
  </si>
  <si>
    <t>AR CONDICIONADO MULTI SPLIT SPRINGER MIDEA 38MBBC18M5 18.000 BTU'S 9.000+12.000 CLASIFICACAO INMETRO A</t>
  </si>
  <si>
    <t>AR CONDICIONADO SPLIT 12.000 BTU'S DUAL INVERTER ECONOMICO FRIO 127V LG CLASSIFICACAO INMETRO A</t>
  </si>
  <si>
    <t>AR CONDICIONADO SPLIT 18000 BTU'S FTKP18S5VL/RKP18S5VL 220V INVERTER DAIKIN CLASSIFICACAO INMETRO A</t>
  </si>
  <si>
    <t>AR CONDICIONADO SPLIT 24.000 BTU'S CASSETE INVERTER QUENTE/FRIO AT-W24GPLP1 LG CLASSIFICACAO INMETRO A</t>
  </si>
  <si>
    <t>AR CONDICIONADO SPLIT 27.000 BTU'S HI WALL AIRSTAGE COM SENSOR FUJITSU CLASSIFICACAO INMETRO A</t>
  </si>
  <si>
    <t>AR CONDICIONADO SPLIT 36.000 BTU’S TETO INVERTER XPOWER FRIO 42ZQA36C5 CARRIER CLASSIFICACAO INMETRO B</t>
  </si>
  <si>
    <t>AR CONDICIONADO SPLIT 9.000 BTU'S DUAL INVERTER ECONOMICO S3-Q09AA31A LG CLASSIFICACAO INMETRO A</t>
  </si>
  <si>
    <t>AR CONDICIONADO SPLIT 9.000 BTU'S DUAL INVERTER VOICE S3-Q09AA31A LG CLASSIFICACAO INMETRO A</t>
  </si>
  <si>
    <t>AR CONDICIONADO SPLIT 9.000 BTU'S HI WALL SPRINGER MIDEA CLASSIFICACAO INMETRO E</t>
  </si>
  <si>
    <t>AR CONDICIONADO SPLIT CASSETE 24.000 BTU'S SO FRIO 220V CARRIER CLASSIFICACAO INMETRO A</t>
  </si>
  <si>
    <t>AR CONDICIONADO SPLIT CASSETE 42.000 BTU'S INVERTER - QUENTE/FRIO 220V FUJITSU CLASSIFICACAO INMETRO A</t>
  </si>
  <si>
    <t>AR CONDICIONADO SPLIT CASSETE ATUALLE 48.000 BTU'S 45PTQI48B2ID 380V ELGIN CLASSIFICACAO INMETRO B</t>
  </si>
  <si>
    <t>AR CONDICIONADO SPLIT CASSETE INVERTER 60.000 BTU’S QUENTE E FRIO ATUW60GMLP0.AWGZBRZ LG CLASSIFICACAO INMETRO A</t>
  </si>
  <si>
    <t>AR CONDICIONADO SPLIT CASSETE INVERTER CONNECT 36.000 BTU'S 40KVQD36C5 CARRIER CLASSIFICACAO INMETRO A</t>
  </si>
  <si>
    <t>AR CONDICIONADO SPLIT CASSETE TETO 18.000 BTU'S 40KWQU18C5 220V CARRIER CLASSIFICACAO INMETRO B</t>
  </si>
  <si>
    <t>AR CONDICIONADO SPLIT DUTO INVERTER SKYAIR 36.000 BTUS FCQ36AVL 220V DAIKIN CLASSIFICACAO INMETRO A</t>
  </si>
  <si>
    <t>AR CONDICIONADO SPLIT ECOLOGIC 18.000 BTU'S QUENTE/FRIO 220V ELGIN CLASSIFICACAO INMETRO A</t>
  </si>
  <si>
    <t>AR CONDICIONADO SPLIT HI-WALL 12.000 BTU'S COLOR ADAPT SO FRIO UI12F/UE12F 220V ELECTROLUX CLASSIFICACAO INMETRO A</t>
  </si>
  <si>
    <t>AR CONDICIONADO SPLIT HI-WALL 18.000 BTU’S AIR VOLUTION FRIO 220V SPRINGER MIDEA CLASSIFICAÇÃO INMETRO E</t>
  </si>
  <si>
    <t>AR CONDICIONADO SPLIT HI-WALL 24.000 BTU’S ECO POWER FRIO 220V CLASSIFICACAO INMETRO A</t>
  </si>
  <si>
    <t>AR CONDICIONADO SPLIT HI-WALL 30.000 BTU’S FRIO 220V SPRINGER MIDEA CLASSIFICACAO INMETRO F</t>
  </si>
  <si>
    <t>AR CONDICIONADO SPLIT HI-WALL 9.000 BTU’S COLOR ADAPT SO FRIO ELECTROLUX CLASSIFICACAO INMETRO A</t>
  </si>
  <si>
    <t>AR CONDICIONADO SPLIT HI-WALL INVERTER XTREME SAVE 22.000BTU'S CLASSIFICACAO INMETRO A</t>
  </si>
  <si>
    <t>AR CONDICIONADO SPLIT HI-WALL ON/OFF 22.000 BTU'S SPRINGER MIDEA CLASSIFICACAO INMETRO A</t>
  </si>
  <si>
    <t>AR CONDICIONADO SPLIT HW 9.000 BTU’S DUAL INVERTER VOICE QUENTE/FRIO S4NW09WA51A.EB2GAMZ LG CLASSIFICACAO INMETRO A</t>
  </si>
  <si>
    <t>AR CONDICIONADO SPLIT HW SPRINGER MIDEA AIR VOLUTION 12.000 BTU'S SO FRIO 220V CLASSIFICACAO INMETRO F</t>
  </si>
  <si>
    <t>AR CONDICIONADO SPLIT INVERTER 9.000 BTU'S FRIO 4MYW16 TRANE CLASSIFICACAO INMETRO A</t>
  </si>
  <si>
    <t>AR CONDICIONADO SPLIT INVERTER SMART 22.000 BTU’S FRIO S4-Q24K231E 220V LG CLASSIFICACOA INMETRO A</t>
  </si>
  <si>
    <t>AR CONDICIONADO SPLIT PISO TETO SPACE 58000 BTU'S FRIO 220V TRIFASICO 42XQL60C5 38CCL060535MC CARRIER R410</t>
  </si>
  <si>
    <t>AR CONDICIONADO SPLIT PISO/TETO 18.000 BTU'S FRIO 220V 40KWQU18C5 CARRIER CLASSIFICACAO INMETRO B</t>
  </si>
  <si>
    <t>AR CONDICIONADO SPLIT PISO/TETO 24.000 BTU'S SPRINGER MIDEA AIR VOLUTION 42TFCA22S5 CLASSIFICACAO INMETRO A</t>
  </si>
  <si>
    <t>AR CONDICIONADO SPLIT PISO/TETO 30.000 BTU'S 5000010496 ATUALLE ECO ELGIN R410</t>
  </si>
  <si>
    <t>AR CONDICIONADO SPLIT PISO/TETO 36.000 BTU'S QUENTE/FRIO 220V GREE CLASSIFICACAO INMETRO A</t>
  </si>
  <si>
    <t>AR CONDICIONADO SPLIT PISO/TETO 48.000 BTU'S CARRIER SPACE CLASSIFICACAO INMETRO A</t>
  </si>
  <si>
    <t>AR CONDICIONADO SPLIT PISO/TETO 60.000 BTU'S GREE CLASSIFICACAO INMETRO A</t>
  </si>
  <si>
    <t>AR CONDICIONADO SPLIT PISO/TETO SPACE 24.000 BTU'S 220V 42ZQA24S5 SPRINGER CLASSIFICACAO INMETRO B</t>
  </si>
  <si>
    <t>AR CONDICIONADO SPLITAO 10 TR'S 220V TRIFASICO 5000009943 CARRIER R410</t>
  </si>
  <si>
    <t>AR CONDICIONADO SPLITAO 15 TR'S VERTICAL 380V TRIFASICO 5000009951 CARRIER R410</t>
  </si>
  <si>
    <t>AR CONDICIONADO SPLITAO 20 TR'S 220V 40MSE240236VH TRIFASICO CARRIER R410</t>
  </si>
  <si>
    <t>AR CONDICIONADO SPLITAO 30TR ECO STANDART 39EB10P68HVA - 380V 3F CARRIER R410</t>
  </si>
  <si>
    <t>AR CONDICIONADO SPLITAO FIXO 25 TR'S ECO STANDER 220V 5000009972 CARRIER R410</t>
  </si>
  <si>
    <t>AR CONDICIONADO TRI SPLIT 3 x 12.000 BTU'S 220V FRIO SPRINGER MIDEA R410</t>
  </si>
  <si>
    <t>AR CONDICIONADO TRI SPLIT INVERTER 3 x 9.000 BTU'S DAIKIN R410</t>
  </si>
  <si>
    <t>ARAME FARPADO</t>
  </si>
  <si>
    <t>ARAME GALVANIZADO #16 AWG (0,032kg/m) METRO</t>
  </si>
  <si>
    <t>ARAME GALVANIZADO #18 AWG 1,24mm</t>
  </si>
  <si>
    <t>ARANDELA 10 FACHOS ALUMINIO INTERNA / EXTERNA MARROM</t>
  </si>
  <si>
    <t>ARANDELA PARA PAREDE TLF 21 EM AÇO INOX - TLF 21 TASCHIBRA</t>
  </si>
  <si>
    <t>ARGAMASSA CIMENTO E AREIA PENEIRADA TRACO 1:4 PREPARO MANUAL PARA CHAPISCO</t>
  </si>
  <si>
    <t>ARGAMASSA POLIMERICA VIAPLUS 7000 - CAIXA 18kg</t>
  </si>
  <si>
    <t>ARGAMASSA PREFABRICADA PARA ARDOSIA COLAFLEX (4,0kg/m2)</t>
  </si>
  <si>
    <t>ARGAMASSA PREFABRICADA PARA ASSENT.TIJOLOS 12,8kg/m2</t>
  </si>
  <si>
    <t>ARGAMASSA PRONTA FERMA QUARTZOLIT P/MARMORES 4,0kg/m2</t>
  </si>
  <si>
    <t>ARMARIO INCENDIO EM FIBRA DE VIDRO PARA 2 MANGUEIRAS 90x60x18cm MG274</t>
  </si>
  <si>
    <t>ARMARIO/ABRIGO DE INCENDIO DE EMBUTIR 90 x 60 x 17cm</t>
  </si>
  <si>
    <t>ARRUELA ACO 1/2"</t>
  </si>
  <si>
    <t>ARRUELA ACO 3/8" x 1/2"</t>
  </si>
  <si>
    <t>ARRUELA ALUMINIO PARA ELETRODUTO 1"</t>
  </si>
  <si>
    <t>ARRUELA ALUMINIO PARA ELETRODUTO 1.1/4"</t>
  </si>
  <si>
    <t>ARRUELA ALUMINIO PARA ELETRODUTO 3/4"</t>
  </si>
  <si>
    <t>ARRUELA ALUMINIO PARA ELETRODUTO 4"</t>
  </si>
  <si>
    <t>ARRUELA PRESSAO ACO 5/8"</t>
  </si>
  <si>
    <t>ARRUELA PRESSAO MEDIA ACO CARBONO ZINCADO 1.1/8"</t>
  </si>
  <si>
    <t>ASFALTO OXIDADO TIPO I (QUILOGRAMA)</t>
  </si>
  <si>
    <t>ASSENTO SANITARIO ABERTURA FRONTAL POLIESTER AP.52.17 VOGUE PLUS DECA</t>
  </si>
  <si>
    <t>ASSENTO SANITARIO EM POLIPROPILENO VOGUE PLUS - DECA</t>
  </si>
  <si>
    <t>ASSENTO VASO SANITARIO AP165 DECA (TARGA/IZY/RAVENA/STUDIO SLOW)</t>
  </si>
  <si>
    <t>ASSOALHO TABUA CORRIDA IPE LAMINAS 10 x 2cm</t>
  </si>
  <si>
    <t>ASSOALHO TABUA CORRIDA IPE LAMINAS 15 x 2cm</t>
  </si>
  <si>
    <t>ATENUADOR DE VOLUME VCS L-70 - LOUD</t>
  </si>
  <si>
    <t>ATUADOR DE DAMPER ON/OFF E FLOATING DE 5NM COM TERMINAL - 24VAC</t>
  </si>
  <si>
    <t>ATUADOR ELETRICO LMX120-3 - BELIMO 500x300mm PARA DAMPER</t>
  </si>
  <si>
    <t>ATUADOR ELETRICO NFB24 BELIMO - 1000x500mm PARA DAMPER</t>
  </si>
  <si>
    <t>ATUADOR ELETRICO NMB24-3 BELIMO - 400x300mm PARA DAMPER</t>
  </si>
  <si>
    <t>AZULEJO 10X20CM BOLD METRO BRILHANTE BIZOTADO WHITE ELIANE</t>
  </si>
  <si>
    <t>AZULEJO 15,5X15,5CM AZUL NAVAL ELIANE</t>
  </si>
  <si>
    <t>AZULEJO 30x40cm CETIM BIANCO BOLD POTOBELLO</t>
  </si>
  <si>
    <t>AZULEJO 30x90,2cm ALAMO GLASS NATURAL ACET. RETIFICADO INCEPA</t>
  </si>
  <si>
    <t>AZULEJO 34x60cm BRANCO BOLD BRILHANTE HD FORMIGRES</t>
  </si>
  <si>
    <t>BANCADA (PIA DE APOIO) ACO INOX 2 CUBAS 1,60x0,55 - TRAMONTINA</t>
  </si>
  <si>
    <t>BANCADA ACO INOX GHEL PLUS 1,20x0,53cm 1 CUBA + METAIS</t>
  </si>
  <si>
    <t>BANCO DE CONCRETO PRE MOLDADO COM ENCOSTO 1,50x0,50x0,05m</t>
  </si>
  <si>
    <t>BANCO DE CONCRETO PRE MOLDADO MEIA LUA 0,50x0,40x1,33m</t>
  </si>
  <si>
    <t>BARRA FERRO CHATO 1.1/2" x 1/4" (1,89kg/m)</t>
  </si>
  <si>
    <t>BARRA FERRO CHATO 1/2"x 1/4" (0,63kg/m)</t>
  </si>
  <si>
    <t>BASE PARA MASTRO EM ALUMINIO FUNDIDO TEL065 1.1/2"</t>
  </si>
  <si>
    <t>BENTONITA ATIVADA 3% (1 m3 =2.400 kg)</t>
  </si>
  <si>
    <t>BIDE 3 FUROS SUSPENSO LINHA NUOVA B132 - DECA</t>
  </si>
  <si>
    <t>BIDE CONVENCIONAL 3 FUROS LEVEL BRANCO DECA</t>
  </si>
  <si>
    <t>BLOCO CONCRETO ESTRUTURAL 14x19x39cm 10MPA</t>
  </si>
  <si>
    <t>BLOCO CONCRETO ESTRUTURAL 19x19x39cm 12MPA</t>
  </si>
  <si>
    <t>BLOCO CONCRETO INTERTRAVADO NATURAL 10cm 50MPA TRAFEGO PESADO</t>
  </si>
  <si>
    <t>BLOCO CONCRETO INTERTRAVADO NATURAL 6cm 35MPA TRAFEGO LEVE</t>
  </si>
  <si>
    <t>BLOCO CONCRETO INTERTRAVADO NATURAL 8cm 35MPA TRAFEGO MEDIO</t>
  </si>
  <si>
    <t>BLOCO CONCRETO SEM FUNCAO ESTRUTURAL 14x19x39cm</t>
  </si>
  <si>
    <t>BLOCO CONCRETO SEM FUNCAO ESTRUTURAL 9x19x39cm</t>
  </si>
  <si>
    <t>BLOCO DE CONCRETO ESTRUTURAL 14x19x39cm 12 MPA (NBR 6136)</t>
  </si>
  <si>
    <t>BLOCO DE EPS PADRAO 3F PARA CAIXAO PERDIDO</t>
  </si>
  <si>
    <t>BLOCO DE VEDACAO DE CONCRETO 19x19x39cm (CLASSE C)</t>
  </si>
  <si>
    <t>BOCAL RETANGULAR ESQUERDO AQUAPLUV STYLE 100x65mm</t>
  </si>
  <si>
    <t>BOMBA DRENO PARA REMOCAO DE CONDENSADOS ATE 60.000BTU'S MAXI ORANGE</t>
  </si>
  <si>
    <t>BOMBA PARA POCO SUBMERSA LEAO 4R5PA-12 2 CV TRIFASICA 220V</t>
  </si>
  <si>
    <t>BORBOLETA PARA JANELAS ZAMAC CROMADO PRATA 60x30mm (CONJUNTO)</t>
  </si>
  <si>
    <t>BORRACHA DE VEDACAO PARA ALUMINIO, PORTAS/JANELAS GUA 256</t>
  </si>
  <si>
    <t>BOTAO FRANCES ZAMAC CROMADO COM PORCA</t>
  </si>
  <si>
    <t>BOTOEIRA DE CHAMADA ENFERMEIRA/ENFERMARIA</t>
  </si>
  <si>
    <t>BOTOEIRA DUPLA ELETROMAGNETICA LIGA/DESLIGA CK21A 1NA+1NF 16A/250V IP54 SIBRATEC</t>
  </si>
  <si>
    <t>BOTOEIRA PLASTICA 2 BOTOES LIGA/DESLIGA COD. XALD211H23 – SCHNEIDER</t>
  </si>
  <si>
    <t>BRACO CURVO UBO ACO ZINCADO 3,00m ILUMINACAO PUBLICA</t>
  </si>
  <si>
    <t>BRACO RETO TUBO ACO ZINCADO 1,20m PARA ILUMINACAO PUBLICA</t>
  </si>
  <si>
    <t>BRISE METALICO CURVO E MOVEL TERMOACUSTICO, CHAPA LISA ALUZINC PRE-PINTADA, INJECAO POLIURETANO EXPANDIDO TERMOBRISE LUXALON 335 HUNTER DOUGLAS</t>
  </si>
  <si>
    <t>BRISE METALICO EM CHAPA MICROPERFURADAPRE-PINTADA LC100 REFA</t>
  </si>
  <si>
    <t>BRISE METALICO FIXO EM CHAPA LISA DE ALUZINC PRE-PINTADA, ESPESSURA DE 0,6mm, SEÇÃO "U" 200x75mm AEROBRISE 200 HUNTER DOUGLAS</t>
  </si>
  <si>
    <t>BUCHA DE NYLON TIPO S10 SEM PARAFUSO</t>
  </si>
  <si>
    <t>BUCHA DE NYLON TIPO S4 SEM PARAFUSO</t>
  </si>
  <si>
    <t>BUCHA DE NYLON TIPO S7 COM PARAFUSO CABECA DE PANELA</t>
  </si>
  <si>
    <t>BUCHA DE NYLON TIPO S8 COM PARAFUSO CABECA DE PANELA</t>
  </si>
  <si>
    <t>BUCHA DE REDUCAO COBRE N.600-2 SEM ANEL 28x15mm</t>
  </si>
  <si>
    <t>BUCHA DE REDUCAO COBRE N.600-2 SEM ANEL 54x22mm</t>
  </si>
  <si>
    <t>BUCHA DE REDUCAO COBRE N.600-2 SEM ANEL 54x35mm</t>
  </si>
  <si>
    <t>BUCHA DE REDUCAO COBRE N.600-2 SEM ANEL 54x42mm</t>
  </si>
  <si>
    <t>BUCHA DE REDUCAO COBRE N.600-2 SEM ANEL 66x54mm</t>
  </si>
  <si>
    <t>BUCHA REDUCAO FERRO GALVANIZADO 2.1/2" x 1.1/2"</t>
  </si>
  <si>
    <t>BUCHA REDUCAO SOLDAVEL LONGA PVC 32x25mm</t>
  </si>
  <si>
    <t>BUCHA/ARRUELA DE ALUMINIO PARA ELETRODUTO 1/2"</t>
  </si>
  <si>
    <t>BUJAO FERRO GALVANIZADO TUPY 3"</t>
  </si>
  <si>
    <t>CABIDE LOUCA SIMPLES 4"x2"</t>
  </si>
  <si>
    <t>CABO 1 CONDUTOR 450/750V 6mm2</t>
  </si>
  <si>
    <t>CABO AFUMEX 450/750 25mm2</t>
  </si>
  <si>
    <t>CABO AFUMEX 450/750V 6mm2</t>
  </si>
  <si>
    <t>CABO AFUMEX 450/750V 4mm2</t>
  </si>
  <si>
    <t>CABO AFUMEX GREEN 1 CONDUTOR 450/750V 2,5mm2</t>
  </si>
  <si>
    <t>CABO AFUMEX SOLAR 1kV 1 CONDUTOR 150,0mm2</t>
  </si>
  <si>
    <t>CABO AFUMEX SOLAR 1kV 1 CONDUTOR 185,0mm2</t>
  </si>
  <si>
    <t>CABO AFUMEX SOLAR 1kV 1 CONDUTOR 240,0mm2</t>
  </si>
  <si>
    <t>CABO AFUMEX SOLAR 1kV 1 CONDUTOR 35,0mm2</t>
  </si>
  <si>
    <t>CABO AFUMEX SOLAR 1kV 1 CONDUTOR 70,0mm2</t>
  </si>
  <si>
    <t>CABO COAXIAL RGC 11 75 OHMS 60%</t>
  </si>
  <si>
    <t>CABO COBRE UNIPOLAR BLINDADO ISOLACAO 20/35KV EPR 150mm2</t>
  </si>
  <si>
    <t>CABO DE COBRE BLINDADO COM FITA POLIESTER PARA ALARME INCENDIO 105ºC 2x0,75mm2</t>
  </si>
  <si>
    <t>CABO DE COBRE BLINDADO COM FITA POLIESTER PARA ALARME INCENDIO 105ºC 2x1,5mm2</t>
  </si>
  <si>
    <t>CABO DE COBRE BLINDADO COM FITA POLIESTER PARA ALARME INCENDIO 105ºC 2x2,5mm2</t>
  </si>
  <si>
    <t>CABO DE COBRE BLINDADO COM FITA POLIESTER PARA ALARME INCENDIO 105ºC 3x1,5mm2</t>
  </si>
  <si>
    <t>CABO DE COBRE NU MEIO DURO 7 FIOS 70mm2 (3/0 AWG)</t>
  </si>
  <si>
    <t>CABO EPRO COMPACT 12/20KV 105 120mm2</t>
  </si>
  <si>
    <t>CABO EPRO COMPACT 12/20KV 105 150mm2</t>
  </si>
  <si>
    <t>CABO EPRO COMPACT 12/20KV 105 185mm2</t>
  </si>
  <si>
    <t>CABO EPRO COMPACT 12/20KV 105 240mm2</t>
  </si>
  <si>
    <t>CABO EPRO COMPACT 12/20KV 105 25mm2</t>
  </si>
  <si>
    <t>CABO EPRO COMPACT 12/20KV 105 35mm2</t>
  </si>
  <si>
    <t>CABO EPRO COMPACT 12/20KV 105 50mm2</t>
  </si>
  <si>
    <t>CABO EPRO COMPACT 12/20KV 105 70mm2</t>
  </si>
  <si>
    <t>CABO EPRO COMPACT 12/20KV 105 95mm2</t>
  </si>
  <si>
    <t>CABO EPROTENAX GSETTE 0,6/1KV 2 CONDUTORES 4mm2</t>
  </si>
  <si>
    <t>CABO EPROTENAX GSETTE 0,6/1KV 3 CONDUTORES 1,5mm2</t>
  </si>
  <si>
    <t>CABO EPROTENAXG7 PRYSMIAN 1KV 1 CONDUTOR 10mm2</t>
  </si>
  <si>
    <t>CABO EPROTENAXG7 PRYSMIAN 1KV 1 CONDUTOR 150mm2</t>
  </si>
  <si>
    <t>CABO EPROTENAXG7 PRYSMIAN 1KV 1 CONDUTOR 2,5mm2</t>
  </si>
  <si>
    <t>CABO EPROTENAXG7 PRYSMIAN 1KV 1 CONDUTOR 240mm2</t>
  </si>
  <si>
    <t>CABO EPROTENAXG7 PRYSMIAN 1KV 1 CONDUTOR 50mm2</t>
  </si>
  <si>
    <t>CABO EPROTENAXG7 PRYSMIAN 1KV 1 CONDUTOR 95mm2</t>
  </si>
  <si>
    <t>CABO EPROTENAXG7 PRYSMIAN 1KV 4 CONDUTORES 4mm2</t>
  </si>
  <si>
    <t>CABO FLEX 1 CONDUTOR 450/750V 95mm2</t>
  </si>
  <si>
    <t>CABO FLEXIVEL HEPR 1KV 6mm2</t>
  </si>
  <si>
    <t>CABO GSETTE EASY 0,6/1KV 1 CONDUTOR 35mm2</t>
  </si>
  <si>
    <t>CABO GSETTE EASY 0,6/1KV 2 CONDUTORES 1,5mm2</t>
  </si>
  <si>
    <t>CABO GSETTE EASY 0,6/1KV 3 CONDUTORES 1,5mm2</t>
  </si>
  <si>
    <t>CABO GSETTE EASY 0,6/1KV 3 CONDUTORES 35mm2</t>
  </si>
  <si>
    <t>CABO HEPR 90º FLEXIVEL 1KV 1,5mm2</t>
  </si>
  <si>
    <t>CABO MULTIPLO 1KV HEPR 4x25mm2</t>
  </si>
  <si>
    <t>CABO PARALELO POLARIZADO 2 x 2,50mm2</t>
  </si>
  <si>
    <t>CABO PP 2 CONDUTORES 500V 1,50mm2</t>
  </si>
  <si>
    <t>CABO PP 2 CONDUTORES 500V 4,0mm2</t>
  </si>
  <si>
    <t>CABO PP 2 CONDUTORES 500V 6,0mm2</t>
  </si>
  <si>
    <t>CABO PP 3 CONDUTORES 500V 1,0mm2</t>
  </si>
  <si>
    <t>CABO PP 3 CONDUTORES 500V 10,0mm2</t>
  </si>
  <si>
    <t>CABO PP CORDPLAST 2 CONDUTORES 450/750V 2,50mm</t>
  </si>
  <si>
    <t>CABO PP CORDPLAST FLEX.2 CONDUTORES 450/750V 1,0mm2</t>
  </si>
  <si>
    <t>CABO SINTENAX FLEX 0,6/1KV 1 CONDUTOR 120mm2</t>
  </si>
  <si>
    <t>CABO SINTENAX FLEX 0,6/1KV 1 CONDUTOR 16mm2</t>
  </si>
  <si>
    <t>CABO SINTENAX FLEX 0,6/1KV 1 CONDUTOR 2,5mm2</t>
  </si>
  <si>
    <t>CABO SINTENAX FLEX CONTROLE 0,6/1KV 12 x 1,0mm2</t>
  </si>
  <si>
    <t>CABO SINTENAX FLEX CONTROLE 0,6/1KV 7 x 1,0mm2</t>
  </si>
  <si>
    <t>CABO SUPERASTIC FLEX 450/750V 1,5mm2 CORES DIVERSAS</t>
  </si>
  <si>
    <t>CABO TELEFONICO CTP APL 50 COM 6 PARES USO EXTERNO</t>
  </si>
  <si>
    <t>CAIXA ACOPLADA DUOFLUX BRANCA PARA MODELO MONTE CARLO DECA</t>
  </si>
  <si>
    <t>CAIXA ACOPLADA PARA VASO COM ACIONAMENTO DUPLO ASPEN/FAST/RAVENA DECA</t>
  </si>
  <si>
    <t>CAIXA ACOPLADA PARA VASO SANITARIO 3,6 L ZIP BRANCA INCEPA</t>
  </si>
  <si>
    <t>CAIXA ACOPLADA SAIDA HORIZONTAL UNIC DECA</t>
  </si>
  <si>
    <t>CAIXA D'AGUA EM POLIETILENO 1500 LITROS COM TAMPA</t>
  </si>
  <si>
    <t>CAIXA DE ACOPLAMENTO P/DUTOS FLEX.GALVANIZA 1SAIDA12"+4ENT.10</t>
  </si>
  <si>
    <t>CAIXA DE ALUMINIO 4"x2" PARA PISO TRAMONTINA</t>
  </si>
  <si>
    <t>CAIXA DE ALUMINIO DUPLA 4"x2" 3/4" PARA PISO TRAMONTINA</t>
  </si>
  <si>
    <t>CAIXA DE DERIVACAO ALUMINIO TIPO"E" 1x1 PRF 25 BRANCO DT52640-0 DUTOTEC</t>
  </si>
  <si>
    <t>CAIXA DE DERIVACAO TIPO T 1X1 PRF 25 BRANCO DT-52440-00 DUTOTEC</t>
  </si>
  <si>
    <t>CAIXA DE EQUIPOTENCIALIZACAO EM ACO 200x200x90mm TEL-901</t>
  </si>
  <si>
    <t>CAIXA DE FILTRAGEM NOVABOX-150 (FILTRO G4+M5)</t>
  </si>
  <si>
    <t>CAIXA DE INSPECAO CIRCULAR CONCRETO PRE-MOLDADO SEM TAMPA 40x40cm</t>
  </si>
  <si>
    <t>CAIXA DE INSPECAO CONCRETO PRE-MOLDADO CIRCULAR COM TAMPA 60cm</t>
  </si>
  <si>
    <t>CAIXA DE MANGUEIRA DE INCENDIO EMBUTIR 75x 45 x 17cm</t>
  </si>
  <si>
    <t>CAIXA DE MANGUEIRA DE INCENDIO SOBREPOR TAMPA DE VIDRO 90x60x17cm</t>
  </si>
  <si>
    <t>CAIXA DE PASSAGEM ALUMINIO 40x40x15cm COM TAMPA APARAFUSADA</t>
  </si>
  <si>
    <t>CAIXA DE PASSAGEM DE EMBUTIR EM PVC 20x20x9cm CEMAR</t>
  </si>
  <si>
    <t>CAIXA DE PASSAGEM EM ABS COM TAMPA INOX 9x9cm SODRAMAR</t>
  </si>
  <si>
    <t>CAIXA DE PASSAGEM ESMALTADA 4"x4" CHAPA 20</t>
  </si>
  <si>
    <t>CAIXA DE PASSAGEM METALICA DE SOBREPOR 30 x 30 x 10cm</t>
  </si>
  <si>
    <t>CAIXA DE PASSAGEM METALICA SOBREPOR 60x60cm ANDALUZ</t>
  </si>
  <si>
    <t>CAIXA DE PASSAGEM N 4, EMBUTIR ,PADRAO TELEBRAS 60x60X12</t>
  </si>
  <si>
    <t>CAIXA DE PASSAGEM N 8, DE EMBUTIR,PADRAO TELEBRAS 200x200x20</t>
  </si>
  <si>
    <t>CAIXA DE PASSAGEM PARA ENERGIA 4"x4" PVC TRAMONTINA</t>
  </si>
  <si>
    <t>CAIXA DE PISO 4"x4" BAIXA ALUMINIO STAMPLAC</t>
  </si>
  <si>
    <t>CAIXA DE PISO 4"x4" EM ALUMINIO, ALTA, COM ANEL DE REGULAGEM STAMPLAC</t>
  </si>
  <si>
    <t>CAIXA DE SOBREPOR CONDULETE TOP 5 ENTRADAS 1" TIGRE</t>
  </si>
  <si>
    <t>CAIXA DE SOBREPOR CONDULETE TOP 6 ENTRADAS 1/2" E 3/4" TIGRE</t>
  </si>
  <si>
    <t>CAIXA DE TELEFONE DE SOBREPOR METALICA N.5 80x80x12</t>
  </si>
  <si>
    <t>CAIXA DE VENTILACAO CVM 3000 - 220V 2.980M3/H MULTIVAC</t>
  </si>
  <si>
    <t>CAIXA DE VENTILACAO PARA FORRO COLARINHO COM BOCAL CVM 5000</t>
  </si>
  <si>
    <t>CAIXA DE VENTILACAO PARA FORRO COLARINHO COM BOCAL CVM 6000</t>
  </si>
  <si>
    <t>CAIXA ESMALTADA OCTOGONAL 4"x4" FUNDO MOVEL</t>
  </si>
  <si>
    <t>CAIXA FERRO ESMALTADO 4"x2"</t>
  </si>
  <si>
    <t>CAIXA GORDURA, SIMPLES, CONCRETO PRE MOLDADO, CIRCULAR, COM</t>
  </si>
  <si>
    <t>CAIXA INSPECAO CONCR.PREMOLDADO SEM TAMPA 600x600x50mm</t>
  </si>
  <si>
    <t>CAIXA INSPECAO CONCRETO PREMOLDADO S/TAMPA 800x800x50mm</t>
  </si>
  <si>
    <t>CAIXA MANGUEIRA DE INCENDIO EMBUTIR 90 x60x17cm</t>
  </si>
  <si>
    <t>CAIXA PASSAGEM ALUMINIO 40 x 20 x 20cm CP 2020/10</t>
  </si>
  <si>
    <t>CAIXA SIFONADA MONTADA GRELHA ALUM.QUADRADA 150x150x50</t>
  </si>
  <si>
    <t>CAIXA SIFONADA MONTADA GRELHA QUADR. BRANCA 100x100x50</t>
  </si>
  <si>
    <t>CAIXA SIFONADA PVC 100x150x50mm</t>
  </si>
  <si>
    <t>CAIXA TOMADA PARA PISO ELEVADO+REDE CAT5158x252x37mm SPERONE</t>
  </si>
  <si>
    <t>CAIXA VENTILADORA P/CABINE FLUXO LAMINAR V=1600m3/h</t>
  </si>
  <si>
    <t>CAIXILHO ALUMINIO ANODIZADO BRONZE TIPO MAXIM AIR</t>
  </si>
  <si>
    <t>CALCO PARA TELHA ONDULADA GRANDE BRANCO FIXTIL (4 PECAS)</t>
  </si>
  <si>
    <t>CALDEIRA REBOC.DISTR.ASFALTO 2500L CONSMAQ 8CV (19011)</t>
  </si>
  <si>
    <t>CALHA DE PISO NORMAL EM PVC DN 200 x 2,50m</t>
  </si>
  <si>
    <t>CAMPANULA ACO FUNDACOES AR COMPR.BHEMER 3,0m3 (19062)</t>
  </si>
  <si>
    <t>CANALETA CONCRETO ESTRUTURAL 14x19x19cm FCK 6,0 MPA NBR15270</t>
  </si>
  <si>
    <t>CANTONEIRA ACO ABAS IGUAIS 2.1/2"x1/4"(4,79kg/m)</t>
  </si>
  <si>
    <t>CANTONEIRA ALUMINIO ABAS IGUAIS 1.1/2" E=3/16" (0,915 KG/M)</t>
  </si>
  <si>
    <t>CANTONEIRA ALUMINIO ANODIZADO 5/8"x1/16"</t>
  </si>
  <si>
    <t>CANTONEIRA EM ALUMINIO BRANCO PARA PAREDE DE SOBREPOR 3M</t>
  </si>
  <si>
    <t>CANTONEIRA PARA DIVISORIA DE MARMORE EM ACO INOX 554/845</t>
  </si>
  <si>
    <t>CAP 1" TIGREFIRE</t>
  </si>
  <si>
    <t>CAP PVC ESGOTO SERIE NORMAL 150mm</t>
  </si>
  <si>
    <t>CAP PVC ESGOTO SERIE NORMAL 40mm</t>
  </si>
  <si>
    <t>CAP PVC REFORCADO SERIE R 40mm</t>
  </si>
  <si>
    <t>CAPACETE DE IDENTIFICACAO COR LARANJA</t>
  </si>
  <si>
    <t>CARPETE ALTO TRAFEGO SMART INDIGO 1632 3.5X3000MM SAO CARLOS</t>
  </si>
  <si>
    <t>CARPETE EM MANTA NEW WAVE PARATI 5,5mm x 3,66m BEAULIEU</t>
  </si>
  <si>
    <t>CARPETE EM MANTA TANGIERS 9,5mmx3,66m BEAULIEU</t>
  </si>
  <si>
    <t>CARPETE EM PLACA DESSO ESSENCE MAZE 6,3mmx50cmx50cm TARKETT</t>
  </si>
  <si>
    <t>CARPETE EM PLACAS 50x50cm 4mm BEGE BEAULIEU</t>
  </si>
  <si>
    <t>CATALISADOR EPOXI COMPONENTE "B"</t>
  </si>
  <si>
    <t>CENTRAL DE PORTARIA ATE 80 UNIDADES (POR APARTAMENTO)</t>
  </si>
  <si>
    <t>CERAMICA 32x59cm BRILHANTE GLACIAL BORDA RETA OFF WHITE INCE INCEPA</t>
  </si>
  <si>
    <t>CERAMICA 32x59cm ESMALTADA BRILHANTE RETIFICADA NORDICO SNOW INCEPA</t>
  </si>
  <si>
    <t>CERAMICA 43,7 x 63,1cm TIPO CANJIQUINHA LINHA PAREDE CEUSA</t>
  </si>
  <si>
    <t>CERAMICA 45x45CM PEI III INCEFRA</t>
  </si>
  <si>
    <t>CERAMICA 45x90cm DIAMANTE BRANCO BR ELIANE</t>
  </si>
  <si>
    <t>CERAMICA 9,5X9,5CM ESMT.BRIL BORDA BOLD ARQUITETO PORTOBELLO</t>
  </si>
  <si>
    <t>CERAMICA 9,5X9,5CM URBANO ROPE BRILHANTE BOLD A PORTOBELLO</t>
  </si>
  <si>
    <t>CERAMICA 9,5x9,5cm ESMALT.BORDA BOLD DESIGN NEVE PORTOBELLO</t>
  </si>
  <si>
    <t>CERAMICA REVESTIMENTO 20x20cm CECRISA GRAY BASIC MATTE</t>
  </si>
  <si>
    <t>CHAPA ACO DOBRADO 1010/20 P/ESTRUTURA VIGAS/PILARES</t>
  </si>
  <si>
    <t>CHAPA ACO DOBRADO ENRIGECIDO 3mm PARA ESTRUTURA DE VIGAS E PILARES</t>
  </si>
  <si>
    <t>CHAPA ACO ENRIGECIDO # 9,5mm (74,695kg/m2)</t>
  </si>
  <si>
    <t>CHAPA ACO ENRIGECIDO 6mm (49,70kg/m2)</t>
  </si>
  <si>
    <t>CHAPA ACO FINA A FRIO #18 1,25mm (10,00kg/m2)</t>
  </si>
  <si>
    <t>CHAPA ACO FINA A FRIO #20 0,90mm (7,20kg/m2)</t>
  </si>
  <si>
    <t>CHAPA ACO FINA A FRIO #30 0,30mm (2,40kg/m2)</t>
  </si>
  <si>
    <t>CHAPA ACO FINA A QUENTE #16 1,50mm (12,00kg/m2)</t>
  </si>
  <si>
    <t>CHAPA ACO FINA A QUENTE 3/16" 4,75mm (38,00kg/m2)</t>
  </si>
  <si>
    <t>CHAPA ACO GROSSA 1/2" 12,70mm 6,0x2,44m(99,57kg/m2)</t>
  </si>
  <si>
    <t>CHAPA ACO GROSSA 1/4" 6,35mm (49,78Kg/m2)</t>
  </si>
  <si>
    <t>CHAPA ACO GROSSA 3/4" 19,05mm 6,0x2,44m (149,40Kg/m2)</t>
  </si>
  <si>
    <t>CHAPA ACO GROSSA 5/8" 15,87mm (124,50kg/m2)</t>
  </si>
  <si>
    <t>CHAPA ACO GROSSA 7/8" 22,22mm 6,0x2,44m(174,20Kg/m2)</t>
  </si>
  <si>
    <t>CHAPA DE ACO GROSSA, ASTM A36 1" 25,40mm (199,18kg/m2)</t>
  </si>
  <si>
    <t>CHAPA DE ACO GROSSA, PRETA 5/16"(8,00mm 62,72 kg/m2)</t>
  </si>
  <si>
    <t>CHAPA DE ACO XADREZ 1,20x3000mm 2,65mm</t>
  </si>
  <si>
    <t>CHAPA DE COMPENSADO NAVAL 15mm 2,50x1,60m(4,00m2)</t>
  </si>
  <si>
    <t>CHAPA DE COMPENSADO NAVAL 18mm 2,50x1,60m(4,00m2)</t>
  </si>
  <si>
    <t>CHAPA DE COMPENSADO PLASTIFICADO 12mm 2,20x1,10 (2,42m2)</t>
  </si>
  <si>
    <t>CHAPA DE COMPENSADO VIROLA 20mm 2.20x1.60m (3,52m2)</t>
  </si>
  <si>
    <t>CHAPA DE GESSO ACARTONADO (RU) E=12,2X1200X2400MM</t>
  </si>
  <si>
    <t>CHAPA DE MDF CRU 12mm 2,75x1,85m (5,08m2)</t>
  </si>
  <si>
    <t>CHAPA DE MDF CRU 15mm 2,75x1,85m (5,08m2)</t>
  </si>
  <si>
    <t>CHAPA DE MDF LISO BRANCO 2 FACES 15mm 2,75x1,85m (5,08m2)</t>
  </si>
  <si>
    <t>CHAPA DE MDF LISO BRANCO 2 FACES 18mm 2,75x1,85m (5,08m2)</t>
  </si>
  <si>
    <t>CHAPA DE MDF LISO BRANCO 2 FACES 25mm 2,75x1,85m (5,08m2)</t>
  </si>
  <si>
    <t>CHAPA DE MDF LISO BRANCO 2 FACES 6mm 2,75x1,83m (5,03m2)</t>
  </si>
  <si>
    <t>CHAPA DE MDF LISO BRANCO 2 FACES 9mm 2,75x1,83m (5,03m2)</t>
  </si>
  <si>
    <t>CHAPA DE POLICARBONATO ALVEOLAR, BRANCO LEITOSO, 1,05x6,0x4mm</t>
  </si>
  <si>
    <t>CHAPA DE POLICARBONATO COMPACTO, BRANCO LEITOSO, 1,05x6,00x3mm</t>
  </si>
  <si>
    <t>CHAPA DE POLICARBONATO COMPACTO, BRANCO LEITOSO, 2,00x6,00x2mm</t>
  </si>
  <si>
    <t>CHAPA DE POLICARBONATO COMPACTO, BRANCO LEITOSO, 200cmx300cmx6mm</t>
  </si>
  <si>
    <t>CHAPA EUCATEX PADRAO CRU 2,75x1,22x2,5 mm</t>
  </si>
  <si>
    <t>CHAPA GALVANIZADA #14 0,6m x 1,95m (15,60kg/m2)</t>
  </si>
  <si>
    <t>CHAPA GALVANIZADA #18 600mm x 1,30mm (10,40kg/m2)</t>
  </si>
  <si>
    <t>CHAPA GALVANIZADA #20 600mm x 0,95mm (7,60kg/m2)</t>
  </si>
  <si>
    <t>CHAPA GALVANIZADA #22 600mm x 0,80m (6,40kg/m2)</t>
  </si>
  <si>
    <t>CHAPA GALVANIZADA #24 600mm x 0,65mm (5,20kg/m2)</t>
  </si>
  <si>
    <t>CHAPA GALVANIZADA #26 600mm x 0,46mm (4,00kg/m2)</t>
  </si>
  <si>
    <t>CHAVE BLINDADA TRIPOLAR 30A</t>
  </si>
  <si>
    <t>CHAVE BLINDADA TRIPOLAR 80A</t>
  </si>
  <si>
    <t>CHAVE CONEXAO INCENDIO BS45 1.1/2"</t>
  </si>
  <si>
    <t>CHAVE DE FIM DE CURSO 1NA+2NF 3SE5 250-0LC05 SIEMENS</t>
  </si>
  <si>
    <t>CHAVE DE FIM DE CURSO, ATUADOR ALAVANCA, CORPO EM PLASTICO, CONTATO 1NA+1NF, 5A / 250 VCA - REF. METALTEX FM9204</t>
  </si>
  <si>
    <t>CHAVE DE FIM DE CURSO, ATUADOR HASTE FLEXIVEL, CORPO PLASTICO, CONTATO 1NA+1NF, 5A/250 VCA - METALTEX FM9267</t>
  </si>
  <si>
    <t>CHAVE DE PARTIDA DIRETA TRIFASICA 7,5CV 220V COM RELE FALTA FASE WEG</t>
  </si>
  <si>
    <t>CHAVE DE PARTIDA SUAVE MOTORES NUMERO FASES: TRIFASICO GRAU PROTECAO: IP-20 TENSAO ALIMENTACAO: 220-575V FREQUENCIA: 50/60HZ CORRENTE NOMINAL: 61A TENSAO CONTROLE: 110-220V REFERENCIA: BRSSW080061T5SZ WEG</t>
  </si>
  <si>
    <t>CHAVE DE PARTIDA SUAVE MOTORES NUMERO FASES: TRIFASICO GRAU PROTECAO: IP-20 TENSAO CONTROLE: 110-240V FREQUENCIA: 50/60 HZ TENSAO ALIMENTACAO: 220-575V CORRENTE NOMINAL: 24A POTENCIA MAXIMA MOTOR: 7,5CV MODELO: SSW07 WEG</t>
  </si>
  <si>
    <t>CHAVE FUSIVEL BASE C POLIMERICA UNIPOLAR 15KV 100A ELO 15K MAURIZIO</t>
  </si>
  <si>
    <t>CHAVE FUSIVEL PARA REDE DE DISTRIBUICAO PORCELANA 15KV C/ PORTA FUSIVEL 100A 10KA MAURIZIO</t>
  </si>
  <si>
    <t>CHAVE SECCIONADORA ERGONFUSE 400A REF. 622834 SIEMENS</t>
  </si>
  <si>
    <t>CHAVE SECCIONADORA FUSIVEL 3P 630A NH3 3NP1163-1DA10 SIEMENS</t>
  </si>
  <si>
    <t>CHAVE SECCIONADORA OS1250 TRIPOLAR 690VCA 1250A COM PORTA FUSIVEL NH 4 COM FIXACAO PARA BASE ABB</t>
  </si>
  <si>
    <t>CHAVE SECCIONADORA ROTATIVA SOLAR 32A 1200VCC 4 POLOS NEGRINI</t>
  </si>
  <si>
    <t>CHAVE SIMPLES 3x30A 220V 10CV LD360 SCHAK</t>
  </si>
  <si>
    <t>CHICOTE PIGTAIL PARA CENTRAL DE BOTIJAO GAS GLP 45KG</t>
  </si>
  <si>
    <t>CHUMBADOR 3/8" X 2.1/2" COM PARAFUSO CBA/CB/CBT ZINCADO</t>
  </si>
  <si>
    <t>CHUMBADOR CBEPL 5/8"x165+PARAFUSO 5.6 WALSYWA</t>
  </si>
  <si>
    <t>CHUMBADOR WALSYWA CBE 1/2"x95+PARAFUSO 5.6</t>
  </si>
  <si>
    <t>CHUMBADOR WALSYWA CBE 1/4"x65+PRISIONEIRO 8.8</t>
  </si>
  <si>
    <t>CHUMBADOR WALSYWA CBE 3/8"x80 C/PRISIONEIRO 5.6</t>
  </si>
  <si>
    <t>CHUMBADOR WALSYWA CBE 5/8"x115+PRISIONEIRO 5.6</t>
  </si>
  <si>
    <t>CHUMBADOR WALSYWA CBEPL 1/4"x90-PARAFUSO 5.6</t>
  </si>
  <si>
    <t>CIGARRA PARA CAMPAINHA</t>
  </si>
  <si>
    <t>CIMENTO ALTO FORNO CP II 32 NBR 5735</t>
  </si>
  <si>
    <t>CIMENTO ASFALTICO CAP 85/100 PARA PAVIMENTO</t>
  </si>
  <si>
    <t>CIMENTO Vi GROUT (SACO 50kg)</t>
  </si>
  <si>
    <t>CINTA DE ALUMINIO 1/2" 12,70mmx0,50x100m</t>
  </si>
  <si>
    <t>CINTURAO DE SEGURANCA TIPO PARAQUEDISTA/ALPINISTA</t>
  </si>
  <si>
    <t>CLORO GRANULADO HCL PLUS 10KG - HIDROALL</t>
  </si>
  <si>
    <t>COBOGO CONCRETO PREMOLDADO 16 FUROS 39x39x8 cm</t>
  </si>
  <si>
    <t>COLA BOULIEU 4,7kg/m2</t>
  </si>
  <si>
    <t>COLA DE CONTATO VINILICA PARA PARQUET DE MADEIRA 4,6kg/m2</t>
  </si>
  <si>
    <t>COLA DE CONTATO FORMICA 2,8KG</t>
  </si>
  <si>
    <t>COLA PARA MANTA VINILICA AXTON 4KG</t>
  </si>
  <si>
    <t>COLA PARA POLIESTIRENO GARTFIX (GALAO 5KG)</t>
  </si>
  <si>
    <t>COLA PVA D3 EUCAFLOOR PARA PISO LAMINADO 495 GRAMAS</t>
  </si>
  <si>
    <t>COLA SONIC PARA REVESTIMENTO ACUSTICO-EMB.400 gr.REND. 2un/m2</t>
  </si>
  <si>
    <t>COLARINHO CHAPA GALVANIZADA COM REGISTRO BORBOLETA 10" (250mm)</t>
  </si>
  <si>
    <t>COLARINHO CHAPA GALVANIZADA COM REGISTRO BORBOLETA 12" (300mm)</t>
  </si>
  <si>
    <t>COLARINHO CHAPA GALVANIZADA COM REGISTRO BORBOLETA 14" (350mm)</t>
  </si>
  <si>
    <t>COLARINHO CHAPA GALVANIZADA COM REGISTRO BORBOLETA 4" (100mm)</t>
  </si>
  <si>
    <t>COLARINHO CHAPA GALVANIZADA COM REGISTRO BORBOLETA 5" (125mm)</t>
  </si>
  <si>
    <t>COLARINHO CHAPA GALVANIZADA COM REGISTRO BORBOLETA 6" (150mm)</t>
  </si>
  <si>
    <t>COLARINHO CHAPA GALVANIZADA COM REGISTRO BORBOLETA 7" (175mm)</t>
  </si>
  <si>
    <t>COLARINHO CHAPA GALVANIZADA COM REGISTRO BORBOLETA 8" (200mm)</t>
  </si>
  <si>
    <t>COLARINHO EM CHAPA DE ACO GALVANIZADA SEM REGISTO 14" (350mm)</t>
  </si>
  <si>
    <t>COLARINHO EM CHAPA DE ACO GALVANIZADA SEM REGISTRO 10” (250mm)</t>
  </si>
  <si>
    <t>COLARINHO EM CHAPA DE ACO GALVANIZADA SEM REGISTRO 12" (300mm)</t>
  </si>
  <si>
    <t>COLARINHO EM CHAPA DE ACO GALVANIZADA SEM REGISTRO 4" (100mm)</t>
  </si>
  <si>
    <t>COLARINHO EM CHAPA DE ACO GALVANIZADA SEM REGISTRO 5" (125mm)</t>
  </si>
  <si>
    <t>COLARINHO EM CHAPA DE ACO GALVANIZADA SEM REGISTRO 6"(150mm)</t>
  </si>
  <si>
    <t>COLARINHO EM CHAPA DE ACO GALVANIZADA SEM REGISTRO 8" (200mm)</t>
  </si>
  <si>
    <t>COLUNA SUSPENSA PARA LAVATORIO VOGUE PLUS DECA</t>
  </si>
  <si>
    <t>COMPACTADOR AUTOPROP.VIBRAT.TANDEN DYNAPAC 42CV</t>
  </si>
  <si>
    <t>COMPENSADO PLASTIFICADO 15mm 2,20x1,10(2,42m2)</t>
  </si>
  <si>
    <t>COMPENSADO RESINADO FENOLICO 12mm 2,20x1.10m(2,42m2)</t>
  </si>
  <si>
    <t>COMPENSADO RESINADO FENOLICO 14mm 2,20x1.10m(2,42m2)</t>
  </si>
  <si>
    <t>COMPENSADO RESINADO FENOLICO 18mm 2,20x1,10m(2,42m2)</t>
  </si>
  <si>
    <t>COMPENSADO VIROLA 15mm 2.20x1.60m (3,52m2)</t>
  </si>
  <si>
    <t>CONCHA DE EMBUTIR 136 COM FURO - 125 x 50mm CROMADO (CONJUNTO 2 UNIDADES)</t>
  </si>
  <si>
    <t>CONCRETO USINADO 20,0 MPa CONVENCIONAL</t>
  </si>
  <si>
    <t>CONCRETO USINADO 35.0 Mpa CONVENCIONAL</t>
  </si>
  <si>
    <t>CONCRETO USINADO 40,0 MPa CONVENCIONAL</t>
  </si>
  <si>
    <t>CONCRETO USINADO 45,0 MPa COM CUSTO BOMBEAMENTO</t>
  </si>
  <si>
    <t>CONCRETO USINADO 50,0 MPa COM CUSTO BOMBEAMENTO</t>
  </si>
  <si>
    <t>CONDULETE ALUMINIO "T" 4" COM TAMPA NPT WETZEL</t>
  </si>
  <si>
    <t>CONDULETE ALUMINIO "TB" 1/2" COM TAMPA TRAMONTINA</t>
  </si>
  <si>
    <t>CONDULETE ALUMINIO "TB" 2.1/2" COM TAMPA TRAMONTINA</t>
  </si>
  <si>
    <t>CONDULETE ALUMINIO MULTIPLO L 2" TRAMONTINA</t>
  </si>
  <si>
    <t>CONDULETE ALUMINIO MULTIPLO REDONDO 1" SEM TAMPA DAISA</t>
  </si>
  <si>
    <t>CONDULETE ALUMINIO MULTIPLO X 1.1/2" SEM TAMPA DAISA</t>
  </si>
  <si>
    <t>CONDULETE ALUMINIO MULTIPLO X 1.1/4" SEM TAMPA DAISA</t>
  </si>
  <si>
    <t>CONDULETE ALUMINIO MULTIPLO X 2" SEM TAMPA DAISA</t>
  </si>
  <si>
    <t>CONDULETE ALUMINIO MULTIPLO X 3/4" SEM TAMPA TRAMONTINA</t>
  </si>
  <si>
    <t>CONDULETE ALUMINIO MULTIPLO X 1" SEM TAMPA TRAMONTINA</t>
  </si>
  <si>
    <t>CONDULETE ALUMINIO MULTIPLO X 1.1/4" COM TAMPA TRAMONTINA</t>
  </si>
  <si>
    <t>CONECTOR COBRE 603 35mm</t>
  </si>
  <si>
    <t>CONECTOR COBRE MACHO 604 SEM ANEL DE SOLDA 104mm X 4"</t>
  </si>
  <si>
    <t>CONECTOR CURVO ALUMINIO PARA BOX CONDULETE 1" TRAMONTINA</t>
  </si>
  <si>
    <t>CONECTOR CURVO ALUMINIO PARA BOX CONDULETE 1.1/2" WETZEL</t>
  </si>
  <si>
    <t>CONECTOR CURVO ALUMINIO PARA BOX CONDULETE 1.1/4" TRAMONTINA</t>
  </si>
  <si>
    <t>CONECTOR CURVO ALUMINIO PARA BOX CONDULETE 1/2" TRAMONTINA</t>
  </si>
  <si>
    <t>CONECTOR CURVO ALUMINIO PARA BOX CONDULETE 2" TRAMONTINA</t>
  </si>
  <si>
    <t>CONECTOR CURVO ALUMINIO PARA BOX CONDULETE 2.1/2" WETZEL</t>
  </si>
  <si>
    <t>CONECTOR CURVO ALUMINIO PARA BOX CONDULETE 3" WETZEL</t>
  </si>
  <si>
    <t>CONECTOR CURVO ALUMINIO PARA BOX CONDULETE 3/4" TRAMONTINA</t>
  </si>
  <si>
    <t>CONECTOR CURVO ALUMINIO PARA BOX CONDULETE 4" WETZEL</t>
  </si>
  <si>
    <t>CONECTOR FEMEA PPR VERDE 1" 32mm</t>
  </si>
  <si>
    <t>CONECTOR FEMEA PPR VERDE 1/2" 20mm</t>
  </si>
  <si>
    <t>CONECTOR FEMEA PPR VERDE 3/4" 25mm</t>
  </si>
  <si>
    <t>CONECTOR MACHO PPR VERDE 1" 32mm</t>
  </si>
  <si>
    <t>CONECTOR MACHO PPR VERDE 1.1/2" 50mm</t>
  </si>
  <si>
    <t>CONECTOR MACHO PPR VERDE 1.1/4" 40mm</t>
  </si>
  <si>
    <t>CONECTOR MACHO PPR VERDE 1/2" 20mm</t>
  </si>
  <si>
    <t>CONECTOR MACHO PPR VERDE 2" 63mm</t>
  </si>
  <si>
    <t>CONECTOR MACHO PPR VERDE 2.1/2" 75mm</t>
  </si>
  <si>
    <t>CONECTOR MACHO PPR VERDE 3" 90mm</t>
  </si>
  <si>
    <t>CONEXAO FIXA ROSCA MACHO METALICA PARA TUBO PEX 16mm x 1/2" AVA METAIS</t>
  </si>
  <si>
    <t>CONEXAO FIXA ROSCA MACHO METALICA PARA TUBO PEX 16mm x 3/4" AVA METAIS</t>
  </si>
  <si>
    <t>CONEXAO FIXA ROSCA MACHO METALICA PARA TUBO PEX 20mm x 1/2" AVA METAIS</t>
  </si>
  <si>
    <t>CONEXAO FIXA ROSCA MACHO METALICA PARA TUBO PEX 20mm x 3/4" AVA METAIS</t>
  </si>
  <si>
    <t>CONJUNTO DE FIXACAO CELITE PARA TANQUE</t>
  </si>
  <si>
    <t>CONJUNTO FILTRO E BOMBA DANCOR PISCINA ATE 147.200 LITROS DFR-30-18 220/380V TRIFASICA DANCOR</t>
  </si>
  <si>
    <t>CONJUNTO FILTRO E BOMBA DANCOR PISCINA ATE 17.600 LITROS DFR-11 - 127/220V MONOFASICA DANCOR</t>
  </si>
  <si>
    <t>CONJUNTO FILTRO E BOMBA DANCOR PISCINA DFR 19-10 COM BOMBA 3/4 CV MONOFASICA DANCOR</t>
  </si>
  <si>
    <t>CONSULTORIA TABELA ABCE ARQUITETO SENIOR</t>
  </si>
  <si>
    <t>CONSULTORIA TABELA IBEC ENGENHEIRO MASTER INCLUSIVE IMPOSTOS</t>
  </si>
  <si>
    <t>CONSULTORIA TABELA IBEC ENGENHEIRO TRAINEE INCLUSIVE IMPOSTOS</t>
  </si>
  <si>
    <t>CONTRA-MARCO EM PERFIL DE ALUMINIO CAIXILHO</t>
  </si>
  <si>
    <t>CONTROLE TECNOLOGICO - DOSAGEM DE CONCRETO CALCULO DE DOSAGEM</t>
  </si>
  <si>
    <t>CONTROLE TECNOLOGICO EM ACO - TACAO OU DOBRAMENTO EM BARRAS</t>
  </si>
  <si>
    <t>CONTROLE TECNOLOGICO EM CONCRETO - POR TRACO DE CONCRETO</t>
  </si>
  <si>
    <t>COPIA XEROX</t>
  </si>
  <si>
    <t>COPIA DE PROJETOS PLOTTER A0 P&amp;B</t>
  </si>
  <si>
    <t>CORANTE LIQUIDO A BASE D'AGUA CORAL 50ML</t>
  </si>
  <si>
    <t>CORDAO DE SOLDA VINILICA PARA ARREMATE DE MANTA</t>
  </si>
  <si>
    <t>CORREIA B32 GOODYEAR</t>
  </si>
  <si>
    <t>CORRENTE ACO GALVANIZADO COM ELOS D=1/4"</t>
  </si>
  <si>
    <t>CORTE DE TOPO DE ESTACAS ATE 700mm</t>
  </si>
  <si>
    <t>CORTINA DE AR VECAIR VEC 1800C 1,80m COM CONTROLE REMOTO 220</t>
  </si>
  <si>
    <t>COTOVELO 90 FERRO GALVANIZADO TUPY 1"</t>
  </si>
  <si>
    <t>COTOVELO 90 FERRO GALVANIZADO TUPY 1.1/2"</t>
  </si>
  <si>
    <t>COTOVELO 90 FERRO GALVANIZADO TUPY 1.1/4"</t>
  </si>
  <si>
    <t>COTOVELO 90 FERRO GALVANIZADO TUPY 1/2"</t>
  </si>
  <si>
    <t>COTOVELO 90 FERRO GALVANIZADO TUPY 3"</t>
  </si>
  <si>
    <t>COTOVELO 90 FERRO GALVANIZADO TUPY 3/4"</t>
  </si>
  <si>
    <t>COTOVELO 90 MACHO/FEMEA GALVANIZADO 1"</t>
  </si>
  <si>
    <t>COTOVELO 90 MACHO/FEMEA GALVANIZADO 1.1/2"</t>
  </si>
  <si>
    <t>COTOVELO 90 MACHO/FEMEA GALVANIZADO 1.1/4"</t>
  </si>
  <si>
    <t>COTOVELO 90 MACHO/FEMEA GALVANIZADO 1/2"</t>
  </si>
  <si>
    <t>COTOVELO 90 MACHO/FEMEA GALVANIZADO 2"</t>
  </si>
  <si>
    <t>COTOVELO 90 MACHO/FEMEA GALVANIZADO 2.1/2"</t>
  </si>
  <si>
    <t>COTOVELO 90 MACHO/FEMEA GALVANIZADO 3"</t>
  </si>
  <si>
    <t>COTOVELO 90 MACHO/FEMEA GALVANIZADO 3/4"</t>
  </si>
  <si>
    <t>COTOVELO 90 MACHO/FEMEA GALVANIZADO 4"</t>
  </si>
  <si>
    <t>CREMONE KIT COM 2 VARAS DE 1,20M - CROMADO - UNIAO MUNDIAL</t>
  </si>
  <si>
    <t>CUBA ACO INOX 0,56x0,34 LAVINIA 56BM TRAMONTINA</t>
  </si>
  <si>
    <t>CUBA ACO INOXIDAVEL RETANGULAR 50x40x17cm - MEKAL</t>
  </si>
  <si>
    <t>CUBA DE EMBUTIR OVAL 49x36cm L37 DECA</t>
  </si>
  <si>
    <t>CUBA DE SOBREPOR OVAL 50,5x38,5cm BRANCO L680.17 DECA</t>
  </si>
  <si>
    <t>CUBA DUPLA ACO INOX. 0,70x0,40x0,17 - MEKAL</t>
  </si>
  <si>
    <t>CUBA OVAL EMBUTIR 40x30cm L-59.17 DECA</t>
  </si>
  <si>
    <t>CUBA OVAL DE EMBUTIR 49 x 36cm L-42 - DECA</t>
  </si>
  <si>
    <t>CUBICULO SIMPLIFICADO EXTERNO PADRAO ENEL LE CLASSE 15KV NBR 62271-200</t>
  </si>
  <si>
    <t>CURVA 45 RANHURADA FERRO FUNDIDO 89mm 3"</t>
  </si>
  <si>
    <t>CURVA 90 ELETRODUTO GALVANIZADO 1"</t>
  </si>
  <si>
    <t>CURVA 90 ELETRODUTO GALVANIZADO 1.1/2"</t>
  </si>
  <si>
    <t>CURVA 90 ELETRODUTO GALVANIZADO 1.1/4"</t>
  </si>
  <si>
    <t>CURVA 90 ELETRODUTO GALVANIZADO 1/2"</t>
  </si>
  <si>
    <t>CURVA 90 ELETRODUTO GALVANIZADO 2"</t>
  </si>
  <si>
    <t>CURVA 90 ELETRODUTO GALVANIZADO 2.1/2"</t>
  </si>
  <si>
    <t>CURVA 90 ELETRODUTO GALVANIZADO 3"</t>
  </si>
  <si>
    <t>CURVA 90 ELETRODUTO GALVANIZADO 3/4"</t>
  </si>
  <si>
    <t>CURVA 90 ELETRODUTO ROSCAVEL PVC 1"</t>
  </si>
  <si>
    <t>CURVA 90 ELETRODUTO ROSCAVEL PVC 1/2"</t>
  </si>
  <si>
    <t>CURVA 90 ELETRODUTO ROSCAVEL PVC 3"</t>
  </si>
  <si>
    <t>CURVA 90 ELETRODUTO ROSCAVEL PVC 3/4"</t>
  </si>
  <si>
    <t>CURVA 90 GALVANIZADA COM ROSCA BSP MACHO 2.1/2"</t>
  </si>
  <si>
    <t>CURVA 90 GALVANIZADA COM ROSCA BSP MACHO 4"</t>
  </si>
  <si>
    <t>CURVA 90 GALVANIZADA TUPY 2"</t>
  </si>
  <si>
    <t>CURVA 90 MACHO-FEMEA GALVANIZADA 4"</t>
  </si>
  <si>
    <t>CURVA 90 RANHURADA EM FERRO FUNDIDO, DN 73mm (2")</t>
  </si>
  <si>
    <t>CURVA 90 RANHURADA EM FERRO FUNDIDO, DN 89mm (3")</t>
  </si>
  <si>
    <t>CURVA 90 RANHURADA EM FERRO FUNDIDO, DN76mm (2 1/2")</t>
  </si>
  <si>
    <t>CURVA PVC 90 ROSCAVEL, 1" AGUA FRIA PREDIAL</t>
  </si>
  <si>
    <t>CURVA PVC 90 ROSCAVEL, 1/2" AGUA FRIA PREDIAL</t>
  </si>
  <si>
    <t>CURVA PVC PBA, JE, PB, 45 GRAUS, DN 75 / DE 85mm</t>
  </si>
  <si>
    <t>CURVA PVC PBA, JE, PB, 90 GRAUS, DN 100 / DE 110mm</t>
  </si>
  <si>
    <t>CURVA PVC PBA, JE, PB, 90 GRAUS, DN 50 / DE 60mm</t>
  </si>
  <si>
    <t>CURVA PVC PBA, JE, PB, 90 GRAUS, DN 75 / DE 85mm</t>
  </si>
  <si>
    <t>CURVA PVC SERIE R 87.30 GRAUS CURTA 100mm, P/ ESGOTO PREDIAL</t>
  </si>
  <si>
    <t>CURVA PVC SERIE R 87.30 GRAUS CURTA 150mm, P/ ESGOTO PREDIAL</t>
  </si>
  <si>
    <t>DAMPER CORTA-FOGO EM CHAPA GALVANIZADA 400x400mm</t>
  </si>
  <si>
    <t>DAMPER DE REGULAGEM COM ALETAS CONVERGENTES ACIONAMENTO MANUAL 800x400mm PREPARADO PARA MOTORIZAR</t>
  </si>
  <si>
    <t>DAMPER DE SOBREPRESSAO EM CHAPA GALVANIZADA VAG-3 1000x500mm</t>
  </si>
  <si>
    <t>DEFENSA METALICA SEMI-MALEAVEL SIMPLES NBR 6153</t>
  </si>
  <si>
    <t>DESMOLDANTE LIQUIDO PARA FORMAS DENVER</t>
  </si>
  <si>
    <t>DISJUNTOR BIPOLAR 100A MINI DIN MDW C100 5KA CURVA C WEG</t>
  </si>
  <si>
    <t>DISJUNTOR BIPOLAR 15A 5SK6/315</t>
  </si>
  <si>
    <t>DISJUNTOR BIPOLAR 25A CURVA C SDA62C25 10 KA STECK</t>
  </si>
  <si>
    <t>DISJUNTOR BIPOLAR 32A CURVA C</t>
  </si>
  <si>
    <t>DISJUNTOR BIPOLAR 40A CURVA C 3KA SDD62C40 STECK</t>
  </si>
  <si>
    <t>DISJUNTOR BIPOLAR 50A CURVA C 3KA SDD62C50 STECK</t>
  </si>
  <si>
    <t>DISJUNTOR CAIXA MOLDADA 150A EZC250N3150 SCHNEIDER</t>
  </si>
  <si>
    <t>DISJUNTOR CAIXA MOLDADA 200A 3P EZC250N EZC250N3200 SCHNEIDER</t>
  </si>
  <si>
    <t>DISJUNTOR CAIXA MOLDADA 250A 100KA DCM250S3-250A METALTEX</t>
  </si>
  <si>
    <t>DISJUNTOR CAIXA MOLDADA 400A 35KA DWB 400N WEG</t>
  </si>
  <si>
    <t>DISJUNTOR CAIXA MOLDADA EASYPACT TRIPOLAR 225A DISJUNTOR 225A 3P EZC250N EZC250N3225 SCHNEIDER</t>
  </si>
  <si>
    <t>DISJUNTOR CAIXA MOLDADA LINHA FORMULA 3 POLOS 10 KA 380V 70A</t>
  </si>
  <si>
    <t>DISJUNTOR CAIXA MOLDADA LINHA TMAX XT 3 POLOS MODELO XT1B160 TMD 25A ABB</t>
  </si>
  <si>
    <t>DISJUNTOR CAIXA MOLDADA TRIPOLAR AJUSTAVEL 228-400A - CVS40 SIMECOL</t>
  </si>
  <si>
    <t>DISJUNTOR CAIXA MOLDADA TRIPOLAR 400A DWP400L WEG</t>
  </si>
  <si>
    <t>DISJUNTOR CAIXA MOLDADA TRIPOLAR ELETRONICO 1000A - DWB1000S WEG</t>
  </si>
  <si>
    <t>DISJUNTOR CAIXA MOLDADA TRIPOLAR TERMICO E MAGNÉTICO FIXOS 690VCA 600A 10KA SDJS600 STECK</t>
  </si>
  <si>
    <t>DISJUNTOR DIN BIPOLAR CURVA C 80A SDD2C80 10KA STECK</t>
  </si>
  <si>
    <t>DISJUNTOR DIN TRIPOLAR 32A CURVA C SDZD63C32 STECK</t>
  </si>
  <si>
    <t>DISJUNTOR DIN TRIPOLAR 50A CURVA C SDZD63C50 STECK</t>
  </si>
  <si>
    <t>DISJUNTOR MONOPOLAR 10A CURVA C SDD61C10 3KA STECK</t>
  </si>
  <si>
    <t>DISJUNTOR MONOPOLAR 20A CURVA C SDD61C20 STECK</t>
  </si>
  <si>
    <t>DISJUNTOR MONOPOLAR 40A CURVA C SDZD61C40 6KA STECK</t>
  </si>
  <si>
    <t>DISJUNTOR MONOPOLAR 50A CURVA C 5SX1 150-7 SIEMENS</t>
  </si>
  <si>
    <t>DISJUNTOR TRIPOLAR 100A CURVA C SDD3C100 10KA STECK</t>
  </si>
  <si>
    <t>DISJUNTOR TRIPOLAR 125A CURVA C 10KA SDD3C125 STECK</t>
  </si>
  <si>
    <t>DISJUNTOR TRIPOLAR 16A CURVA C</t>
  </si>
  <si>
    <t>DISJUNTOR TRIPOLAR 25A</t>
  </si>
  <si>
    <t>DISJUNTOR TRIPOLAR 30A CURVA C</t>
  </si>
  <si>
    <t>DISJUNTOR TRIPOLAR 40A CURVA C</t>
  </si>
  <si>
    <t>DISJUNTOR TRIPOLAR 63A CURVA C</t>
  </si>
  <si>
    <t>DISJUNTOR TRIPOLAR DIN 10A CURVA C 10KA STECK</t>
  </si>
  <si>
    <t>DISTRIBUIDOR PEX ABERTO AGUA QUENTE E FRIA 3/4" COM 4 SAIDAS 16mm</t>
  </si>
  <si>
    <t>DIVISORIA GRANITO BRANCO COMUM POLIDO NAS 2 FACES</t>
  </si>
  <si>
    <t>DOBRADICA 2cm x 2.1/2" LATAO CROMADO</t>
  </si>
  <si>
    <t>DOBRADICA 3cm x 2.1/2" FERRO</t>
  </si>
  <si>
    <t>DOBRADICA GONZO FERRO GALV.18x25cm COM PARAFUSOS</t>
  </si>
  <si>
    <t>DOBRADICA LATAO CROMADO REFORCADA 1535 3"x2.1/2" FAMA</t>
  </si>
  <si>
    <t>DOBRADICA LATAO POLIDO 3,5cm x 3" LEVE</t>
  </si>
  <si>
    <t>DOBRADICA MEDIA INOX POLIDO 3 1/2"x3" (KIT 3 PECAS)</t>
  </si>
  <si>
    <t>DOBRADICA PARA GRANITO 2cm E BATENTE (3 UNIDADES)</t>
  </si>
  <si>
    <t>DOBRADICA PIVOTANTE COM ROLAMENTO PARA PORTA DE ACO ATE 300KG</t>
  </si>
  <si>
    <t>DRYWALL - ARAME GALVANIZADO 6 BWG D=5,16mm (0,157kg/m)</t>
  </si>
  <si>
    <t>DRYWALL - CANTONEIRA 25x30 COM 3,0m</t>
  </si>
  <si>
    <t>DRYWALL - CANTONEIRA 25x30x3000 FORRO GYPSUM FGE</t>
  </si>
  <si>
    <t>DRYWALL - CANTONEIRA CR2 FORRO PLACOSTIL</t>
  </si>
  <si>
    <t>DRYWALL - CHAPA DE GESSO ACARTONADO LAFARGE GYPSUM FGE 1,20x2,40m 15mm</t>
  </si>
  <si>
    <t>DRYWALL - CHAPA DE GESSO ACARTONADO PLACO 1,80x1,20m</t>
  </si>
  <si>
    <t>DRYWALL - CHAPA DE GESSO ACARTONADO ST KNAUF 1,20x1,80x12,5mm</t>
  </si>
  <si>
    <t>DRYWALL - CHAPA DE GESSO PARA DRYWALL RESISTENTE AO FOGO ROSA 1,80x1,20m</t>
  </si>
  <si>
    <t>DRYWALL - CHAPA DE GESSO RESISTENTE A UMIDADE 1,80x1,20m</t>
  </si>
  <si>
    <t>DRYWALL - CONECTOR FORRO GESSO KNAUF CD 60/27</t>
  </si>
  <si>
    <t>DRYWALL - FITA METALICA DE CANTO KNAUF</t>
  </si>
  <si>
    <t>DRYWALL - FITA PAPEL MICROPERFURADO P/ TRATAMENTO DE JUNTAS WALSYWA</t>
  </si>
  <si>
    <t>DRYWALL - GUIA PARA DRYWALL G70 - ACO ZAR 230 Z275 0,50mm - 3000mm</t>
  </si>
  <si>
    <t>DRYWALL - JUNTA F-530 PARA FORRO PLACOSTIL</t>
  </si>
  <si>
    <t>DRYWALL - PARAFUSO 45 – PONTA BROCA - CENTO</t>
  </si>
  <si>
    <t>DRYWALL - PARAFUSO TRPF 13 CABECA TROMBETA - CENTO</t>
  </si>
  <si>
    <t>DRYWALL - PERFIL CANALETA PARA DRYWALL EM ACO F530</t>
  </si>
  <si>
    <t>DRYWALL - PERFIL CANTONEIRA XT 3000mm COR BRANCA</t>
  </si>
  <si>
    <t>DRYWALL - PERFIL F47 FORRO KNAUF</t>
  </si>
  <si>
    <t>DRYWALL - PERFIL GUIA 48mm</t>
  </si>
  <si>
    <t>DRYWALL - PERFIL GUIA 70mm</t>
  </si>
  <si>
    <t>DRYWALL - PERFIL GUIA 90mm</t>
  </si>
  <si>
    <t>DRYWALL - PERFIL PARA FORRO TABICA FECHADA BRANCA 48x40x3000mm</t>
  </si>
  <si>
    <t>DRYWALL - PERFIL TABICA METALICA PARA DRYWALL 48x40x3000mm</t>
  </si>
  <si>
    <t>DRYWALL - PINO 1/4 x 28 BRASGIPS CAIXA COM 100 UNIDADES</t>
  </si>
  <si>
    <t>DRYWALL - PINO COM ROSCA ACAO DIRETA 1/4 30X20 ANCORA - CENTO</t>
  </si>
  <si>
    <t>DRYWALL - PINO LISO CLIP (CADEIRINHA) ECO 1/4x22 WALSYWA</t>
  </si>
  <si>
    <t>DRYWALL - PINO LISO CLIP (CADEIRINHA) ECO 1/4x27 WALSYWA</t>
  </si>
  <si>
    <t>DRYWALL - PINO LISO CLIP (CADEIRINHA) ECO 1/4x28 WALSYWA</t>
  </si>
  <si>
    <t>DRYWALL - PINO PARA SEMI-AUTOMATICA COM CLIP CADEIRINHA - CENTO</t>
  </si>
  <si>
    <t>DRYWALL - UNIAO F-530 FORRO</t>
  </si>
  <si>
    <t>DUCHA HIGIENICA COM DERIVACAO E GATILHO BRANCO TARGA C40 - DECA</t>
  </si>
  <si>
    <t>DUCHA REDONDA PAREDE BRANCA 8" FAME</t>
  </si>
  <si>
    <t>DUCHA REDONDA PAREDE CROMADA ACQUA PLUS DECA</t>
  </si>
  <si>
    <t>DUTO FLEXIVEL ALUM. C/ISOL.TERMICO 25MM LÃ VIDRO 10" 250MM</t>
  </si>
  <si>
    <t>DUTO FLEXIVEL ALUM. C/ISOL.TERMICO 25MM LÃ VIDRO 12" 300MM</t>
  </si>
  <si>
    <t>DUTO FLEXIVEL ALUMINIO C/ISOL.TERMICO 25MM LÃ VIDRO 4" 100MM</t>
  </si>
  <si>
    <t>DUTO FLEXIVEL ALUMINIO C/ISOL.TERMICO 25MM LÃ VIDRO 6" 150MM</t>
  </si>
  <si>
    <t>DUTO FLEXIVEL ALUMINIO C/ISOL.TERMICO 25MM LÃ VIDRO 7" 175MM</t>
  </si>
  <si>
    <t>DUTO FLEXIVEL ALUMINIO C/ISOL.TERMICO 25MM LÃ VIDRO 8" 200MM</t>
  </si>
  <si>
    <t>DUTO FLEXIVEL ALUMINIO COM ISOLAMENTO SONODEC RT 0.6 6" 161mm</t>
  </si>
  <si>
    <t>DUTO FLEXIVEL ALUMINIO COM ISOLAMENTO SONODEC RT 0.6 8" 209mm</t>
  </si>
  <si>
    <t>DUTO FLEXIVEL ALUMINIO COM ISOLAMENTO SONODEC RT 0.6 4" 109mm</t>
  </si>
  <si>
    <t>DUTO FLEXIVEL DE ALUMINIO 5" COM ISOLAMENTO TERMICO</t>
  </si>
  <si>
    <t>DUTO FLEXIVEL DE ALUMINIO Ø=10" (250 MM)</t>
  </si>
  <si>
    <t>DUTO FLEXIVEL DE ALUMINIO Ø=12" (300 MM)</t>
  </si>
  <si>
    <t>DUTO FLEXIVEL DE ALUMINIO Ø=4" (100 MM)</t>
  </si>
  <si>
    <t>DUTO FLEXIVEL DE ALUMINIO Ø=7" (175 MM)</t>
  </si>
  <si>
    <t>DUTO FLEXIVEL DE ALUMINIO Ø=8" (200 MM)</t>
  </si>
  <si>
    <t>DUTO FLEXIVEL DE ALUMINIZADO Ø=5" 131mm</t>
  </si>
  <si>
    <t>DUTO FLEXIVEL DE ALUMINIZADO Ø=6" 161mm</t>
  </si>
  <si>
    <t>ELEMENTO VAZADO (COBOGO) CERAMICO RETO CRUZ/FLOR/QUADRADO 25x18x7cm</t>
  </si>
  <si>
    <t>ELEMENTO VAZADO (COBOGO) CERAMICO RUSTICO BRUTO 5 FUROS 18 x 07 x 18cm</t>
  </si>
  <si>
    <t>ELEMENTO VAZADO DE CONCRETO PREMOLDADO 20 x 20 x 6,5cm</t>
  </si>
  <si>
    <t>ELEMENTO VAZADO DE CONCRETO PREMOLDADO 50 x 50 x 7cm</t>
  </si>
  <si>
    <t>ELETROCALHA - CRUZETA HORIZONTAL 200x100mm CHAPA 20</t>
  </si>
  <si>
    <t>ELETROCALHA - SUPORTE SUSPENSAO SIMPLES TIPO "B" 100x100mm CHAPA 18</t>
  </si>
  <si>
    <t>ELETROCALHA - SUPORTE SUSPENSAO SIMPLES TIPO "B" 100x50mm CHAPA 18</t>
  </si>
  <si>
    <t>ELETROCALHA - SUPORTE SUSPENSAO SIMPLES TIPO "B" 150x50mm CHAPA 18</t>
  </si>
  <si>
    <t>ELETROCALHA - SUPORTE SUSPENSAO SIMPLES TIPO "B" 150x75mm CHAPA 18</t>
  </si>
  <si>
    <t>ELETROCALHA - SUPORTE SUSPENSAO SIMPLES TIPO "B" 50x50mm CHAPA 18</t>
  </si>
  <si>
    <t>ELETROCALHA - SUPORTE SUSPENSAO SIMPLES TIPO "B" 75x50mm CHAPA 18</t>
  </si>
  <si>
    <t>ELETRODUTO FLEXIVEL EM ACO TIPO CONDUITE 1"</t>
  </si>
  <si>
    <t>ELETRODUTO FLEXIVEL EM ACO TIPO CONDUITE 1.1/2"</t>
  </si>
  <si>
    <t>ELETRODUTO FLEXIVEL EM ACO TIPO CONDUITE 1.1/4"</t>
  </si>
  <si>
    <t>ELETRODUTO FLEXIVEL EM ACO TIPO CONDUITE 2"</t>
  </si>
  <si>
    <t>ELETRODUTO GALVANIZADO NBR 5597 25mm 1" (2,178kg/m)</t>
  </si>
  <si>
    <t>ELETRODUTO GALVANIZADO NBR 5597 50mm 2" (4,603kg/m)</t>
  </si>
  <si>
    <t>ELETRODUTO PVC RIGIDO ANTICHAMA ROSCAVEL 1" (METRO)</t>
  </si>
  <si>
    <t>ELETRODUTO PVC RIGIDO ROSCAVEL 1.1/2" (METRO)</t>
  </si>
  <si>
    <t>ELETRODUTO PVC RIGIDO ROSCAVEL 1/2" (METRO)</t>
  </si>
  <si>
    <t>ELETRODUTO PVC RIGIDO ROSCAVEL 3/4" (METRO)</t>
  </si>
  <si>
    <t>ELETRODUTO ZINCADO ELETROLITICAMENTE (LEVE) NBR 5598 15mm 1/</t>
  </si>
  <si>
    <t>ELETRODUTO ZINCADO ELETROLITICAMENTE(LEVE) NBR5598 40mm 1.1/2</t>
  </si>
  <si>
    <t>ELEVADOR CREMALHEIRA CABINE FECHADA 1,5x2,5x2,35m (UMA POR TORRE) ATE 45 METROS</t>
  </si>
  <si>
    <t>ELEVADOR DE OBRA 1000KG TORRE 2,38x2,21x15M C/ CANCELA</t>
  </si>
  <si>
    <t>ELEVADOR PCD - PERCURSO 9m - 4 PARADAS 8 PASS</t>
  </si>
  <si>
    <t>ELEVADOR SOC.+CAS.MAQ.8 PESSOAS 60mpm 560kgf/SER.EMPR.</t>
  </si>
  <si>
    <t>EMBUTIDO SOLO BALIZADOR 11 LEDS 6400K 2W ACABAMENTO CROMADO</t>
  </si>
  <si>
    <t>EMENDA PARA FITA NEON METAL STH8875 STELLA</t>
  </si>
  <si>
    <t>ENGENHEIRO CIVIL SENIOR (160 HORAS/MES)</t>
  </si>
  <si>
    <t>ENGENHEIRO ELETRICISTA (160 HORAS/MES)</t>
  </si>
  <si>
    <t>ENSAIO - TAXA DE PERCOLACAO DO SOLO (para cada determinacao ou furo)</t>
  </si>
  <si>
    <t>ENSAIO - COLETA DE AMOSTRAS DE SOLO IN LOCO</t>
  </si>
  <si>
    <t>ENSAIO - DETERMINACAO DA MASSA ESPECIFICA APARENTE DE AMOSTRAS INDEFORMADAS COM EMPREGO DE BALANCA HIDROSTATICA (NBR 10938)</t>
  </si>
  <si>
    <t>ENSAIO - ENSAIO DE RESISTENCIA A COMPRESSAO SIMPLES - CONCRETO</t>
  </si>
  <si>
    <t>ENSAIO AGREGADOS COMPOSICAO GRANULOMETRICA NBR 7217</t>
  </si>
  <si>
    <t>ENSAIO DE CONCRETO - CORTE,REPARO,RUPTURA DE CORPO DE PROVA</t>
  </si>
  <si>
    <t>EPI - OCULOS DE PROTECAO COM LATERAL-SERVICO ESMERIL PROTECAO LATERAL VONDER</t>
  </si>
  <si>
    <t>EPI - TALABARTE DE SEGURANCA 2 MOSQUETOES TRAVA DUPLA ELASTIZADO COM ABS</t>
  </si>
  <si>
    <t>EPI - UNIFORME DE TRABALHO - BERMUDA BRIM SOLASOL</t>
  </si>
  <si>
    <t>EPI - UNIFORME DE TRABALHO - CALCA BRIM SOLASOL</t>
  </si>
  <si>
    <t>EPI - UNIFORME DE TRABALHO - CAMISA BRIM MANGA CURTA</t>
  </si>
  <si>
    <t>EQUIPAMENTO/ACESSORIOS PARA QUADRA DE VOLEI COM 4 FAIXAS DE PVC</t>
  </si>
  <si>
    <t>ESPACADOR BELGO TIPO TRELICA - 6 cm x 6,00 m ARCELOR MITAL</t>
  </si>
  <si>
    <t>ESPACADOR CIRCULAR P/ FERRAGENS TIPO ROSETA, COBERTURA 30MM</t>
  </si>
  <si>
    <t>ESPUMA D33 - 3cm DE ESPESSURA PARA REVESTIMENTO DE DUTOS</t>
  </si>
  <si>
    <t>ESPUMA ELASTOMERICA EM MANTA 19mm ROLO</t>
  </si>
  <si>
    <t>ESTACA PRE-FABRICADA CONCRETO PROTENDIDO VIBRADO 26,9 50TF</t>
  </si>
  <si>
    <t>ESTACA PRE-FABRICADA DE CONCRETO, FORNECIMENTO, EXCLUSIVE CRAVACAO E EMENDA, PARA CARGA DE TRABALHO DE COMPRESSAO AXIAL, ATE 250KN (25TF)</t>
  </si>
  <si>
    <t>ESTACA TRILHO ACO ASCE 11525 TR-57(56,9kg/m)CARGA 50tn</t>
  </si>
  <si>
    <t>ESTACA TRILHO ACO ASTM A1 TR-68 (67,6kg/m) CARGA 60T</t>
  </si>
  <si>
    <t>ESTANTE DE ACO 40cm LINHA PESADA CHAPA 22 COM 06 PRATELEIRAS E COLUNAS L3. (100 KG)</t>
  </si>
  <si>
    <t>ESTRUTURA AUXILIAR EM METALON GALVANIZADO PARA FIXACAO DE BRISE</t>
  </si>
  <si>
    <t>ESTRUTURA METALICA COM ACO NAO PATINAVEL (ASTM A36/A570)</t>
  </si>
  <si>
    <t>EXAUSTOR AXIAL TRIFASICO 300MM MODELO EA300-T4</t>
  </si>
  <si>
    <t>EXAUSTOR CENTRIFUGO LIMIT-LOAD SIMPLES MOD: GTS-200 ARRANJO 1</t>
  </si>
  <si>
    <t>EXAUSTOR E INSUFLADOR DE AR COM FILTRO FH250 (G4+M5)</t>
  </si>
  <si>
    <t>EXAUSTOR E INSUFLADOR DE AR COM FILTRO FH315 - HEPA (G4+H14)</t>
  </si>
  <si>
    <t>EXPLOSIVO-DINAMITE - 40% GELATEL 1"x 8"</t>
  </si>
  <si>
    <t>EXPLOSIVO-ESPOLETA SIMPLES No. 8</t>
  </si>
  <si>
    <t>EXTINTOR PO QUIMICO SECO 20 kg ABC NBR 15808</t>
  </si>
  <si>
    <t>EXTREMIDADE FERRO FUNDIDO FLANGE 100mm</t>
  </si>
  <si>
    <t>EXTREMIDADE PVC PBA PF JE DN 75 DE 85MM</t>
  </si>
  <si>
    <t>FAIXA DECORATIVA CERAMICA 2,5x25cm UNIVERSAL COBALT II – ELIANE</t>
  </si>
  <si>
    <t>FECHADURA - TRANQUETA DISCO LIVRE-OCUPADO PARA PORTAS DE W.C. SOPRANO</t>
  </si>
  <si>
    <t>FECHADURA 303 ST2 55cm ROLETE LA FONTE</t>
  </si>
  <si>
    <t>FECHADURA CADEADO P/PISO PARA PORTA DE ACO HAGA 1129</t>
  </si>
  <si>
    <t>FECHADURA EXTERNA LINHA ARQUITETO CROMADA CONJUNTO 6237 LA FONTE</t>
  </si>
  <si>
    <t>FECHADURA EXTERNA REF 6236 LA FONTE</t>
  </si>
  <si>
    <t>FECHADURA INTERNA 517IN2 LA FONTE</t>
  </si>
  <si>
    <t>FECHADURA INTERNA 757 INOX POLIDO 55mm LA FONTE</t>
  </si>
  <si>
    <t>FECHADURA TETRA COM ESPELHO STAM 1701/80 INOX</t>
  </si>
  <si>
    <t>FECHO DE EMBUTIR 400x200mm EM METAL CROMADO LA FONTE</t>
  </si>
  <si>
    <t>FECHO DE EMBUTIR 400x40mm CROMADO LA FONTE</t>
  </si>
  <si>
    <t>FELTRO EM LA DE ROCHA 1 FACE REVESTIDA C/ FILME POLIPROPILEN</t>
  </si>
  <si>
    <t>FERRAGEM - BORBOLETA PARA JANELA GUILHOTINA ZAMAC OXIDADO DOURADO 60x30mm (PAR)</t>
  </si>
  <si>
    <t>FERRAGEM - SUPORTE 1326G PARA FIXACAO DE VIDRO</t>
  </si>
  <si>
    <t>FERRAGEM PARA PORTINHOLA</t>
  </si>
  <si>
    <t>FERRAGEM PARA VIDRO TEMPERADO SUPORTE TIPO 1230 PARA BASCULA</t>
  </si>
  <si>
    <t>FERRAMENTA - ALICATE ALARGADOR PARA TUBOS PEX 16/20/25 ULTRAPEXX</t>
  </si>
  <si>
    <t>FERRAMENTA - ALICATE DE CORTE DIAGONAL DE 6" TRAMONTINA</t>
  </si>
  <si>
    <t>FERRAMENTA - ALICATE DE CRIMPAR RJ45/RJ11 REFORCADO FEMAX</t>
  </si>
  <si>
    <t>FERRAMENTA - ALICATE DE GASISTA (PRESSAO)10" TRAMONTINA</t>
  </si>
  <si>
    <t>FERRAMENTA - ALICATE PRENSA MANUAL GAS COM MATRIZES AMANCO</t>
  </si>
  <si>
    <t>FERRAMENTA - BROCA ACO RAPIDO PARA METAL DE 7/8” VONDER-5338078000</t>
  </si>
  <si>
    <t>FERRAMENTA - BROCA CHATA PARA MADEIRA 1.1/4"x150mm TRAMONTINA</t>
  </si>
  <si>
    <t>FERRAMENTA - BROCA PARA ACO HSS 6,30x101mm TRAMONTINA-43141182</t>
  </si>
  <si>
    <t>FERRAMENTA - BROCA PARA PERFURADOR DE SOLO VULCAN 5200102 80x12cm</t>
  </si>
  <si>
    <t>FERRAMENTA - BROCA PARA PERFURAR O SOLO VULCAN 5200103 80x15cm</t>
  </si>
  <si>
    <t>FERRAMENTA - BROXA DE CAIACAO 1250 TIGRE</t>
  </si>
  <si>
    <t>FERRAMENTA - CARRINHO DE MAO CHAPA DE ACO RODA DE BORRACHA</t>
  </si>
  <si>
    <t>FERRAMENTA - CAVADEIRA ARTICULADA COM 2 CABOS CADIOLI</t>
  </si>
  <si>
    <t>FERRAMENTA - CAVADEIRA DE BOLA COM LAMINA 3/4x1,5m SAO ROMAO</t>
  </si>
  <si>
    <t>FERRAMENTA - CHAVE DE FENDA 1/8"x 5" GEDORE</t>
  </si>
  <si>
    <t>FERRAMENTA - CONJUNTO BROCA DE VIDIA 7 PECAS IRWIN</t>
  </si>
  <si>
    <t>FERRAMENTA - CONJUNTO BROCAS ACO RAPIDO 13 PECAS IRWIN</t>
  </si>
  <si>
    <t>FERRAMENTA - DISCO DE SERRA VIDEA PARA MADEIRA SERRAMAX DE 7. 1/4 POL. E 36 DENTES 2055 STAMACO</t>
  </si>
  <si>
    <t>FERRAMENTA - ENXADAO 3 LIBRAS COM CABO TRAMONTINA</t>
  </si>
  <si>
    <t>FERRAMENTA - ESCADA PINTOR 7 DEGRAUS + GANCHO 1 POSICAO ALT. 2,10m WBERTOLO</t>
  </si>
  <si>
    <t>FERRAMENTA - ESCADA PINTOR MADEIRA 8 DEGRAUS 2,30m WBERTOLO</t>
  </si>
  <si>
    <t>FERRAMENTA - ESCOVA COM CERDAS DE NYLON COM CABO VONDER</t>
  </si>
  <si>
    <t>FERRAMENTA - FOICE DE ACO COM CABO 110cm TRAMONTINA</t>
  </si>
  <si>
    <t>FERRAMENTA - PINCEL 1.1/2" TIGRE</t>
  </si>
  <si>
    <t>FERRAMENTA - PINCEL DUPLO FILAMENTO 2.1/2" TIGRE</t>
  </si>
  <si>
    <t>FERRAMENTA - TRENA LASER BOSCH 40m GLM 40</t>
  </si>
  <si>
    <t>FERRAMENTA - TRENA METALICA EXTENSIVEL E RETRATIL COM TRAVA ALCA DE TRANSPORTE CORPO EMBORRACHADO 10mx25mm STRONG</t>
  </si>
  <si>
    <t>FERRAMENTA - VASSOURA PIASSAVA QUADRADA GRANDE</t>
  </si>
  <si>
    <t>FERROLHO ACO 1/2"x 4cm PARA PORTA DE FERRO</t>
  </si>
  <si>
    <t>FIBRA OPTICA - CABO DE FIBRA OPTICA CFOA-SM-AS-80-S 24Fo NR CT</t>
  </si>
  <si>
    <t>FIBRA OPTICA - CABO DE FIBRA OPTICA DROP FLAT 1Fo</t>
  </si>
  <si>
    <t>FIBRA OPTICA - CABO FIBRA OPTICA MONOMODO UT COG 6FO</t>
  </si>
  <si>
    <t>FIBRA OPTICA - CAIXA DE TERMINACAO OPTICA CTO NAP RE 1X16 SC-APC COMPLETA STS</t>
  </si>
  <si>
    <t>FILTRO ANAEROBIO DE CONCRETO ADEMACILDO 570 LITROS 1,20x150cm</t>
  </si>
  <si>
    <t>FILTRO DE AR G4 PLISSADO EM FIBRA SINTETICA 500x500 x50mm</t>
  </si>
  <si>
    <t>FILTRO DE CARVAO ATIVADO MODURA PAPELAO 300x250x25mm</t>
  </si>
  <si>
    <t>FILTRO POLIESTER COM DENSIDADE PROGRESSIVA ADESIVADA, MOLDURA PAPELAO, M5 300X250X25mm</t>
  </si>
  <si>
    <t>FILTRO POLIESTER COM FIBRAS CARDADAS E RESINADAS, MOLDURA PAPELAO, G4 300x250x25mm</t>
  </si>
  <si>
    <t>FILTRO SECADOR HERMETICO DML 163R 350x3/8R DANFOSS</t>
  </si>
  <si>
    <t>FILTRO SECADOR ROSCA 3/8 x 135 mm ELGIN</t>
  </si>
  <si>
    <t>FILTRO Y TELA INOX 150 LBS FLANGEADO CORPO EM ACO CARBONO 1.1/2</t>
  </si>
  <si>
    <t>FIO SUPERASTIC FLEX 450/750V 1,0mm2 CORES DIVERSAS</t>
  </si>
  <si>
    <t>FITA DE BORDA MADEIRADA PARA PAINEL EM MDF LAMINADO, L=28 mm, E=0,40 mm</t>
  </si>
  <si>
    <t>FITA ISOLANTE ANTICHAMA 19mm x 20,0m</t>
  </si>
  <si>
    <t>FITA ISOLANTE PRYSMIAN P44 19mm x 20m</t>
  </si>
  <si>
    <t>FITA PERFURADA GALVANIZADA P/FIXACAO (19x25m)</t>
  </si>
  <si>
    <t>FITA ROTULADORA EM VINIL AUTO LAMINADO PARA IDENTIFICACAO DE FIOS E CABOS 38,10mm x 4,27m</t>
  </si>
  <si>
    <t>FOLHA DE PORTA LISA SEMI OCA PARA VERNIZ - ANGELIM</t>
  </si>
  <si>
    <t>FOLHA LAMINADA DE MADEIRA CEDRO NATURAL - CELMA 2,80x0,60cm</t>
  </si>
  <si>
    <t>FOLHA LAMINADA DE MADEIRA CEREJEIRA 2,80x0,60cm</t>
  </si>
  <si>
    <t>FONTE AUXILIAR HPF-PSE-10 220VAC 10A NOTIFIER</t>
  </si>
  <si>
    <t>FORRO COLMEIA ACO MODULADO COLMEIA 625x1250mm B15 REFAX</t>
  </si>
  <si>
    <t>FORRO PVC MADEIRADO MADEX 6mm ANTI-CHAMAS</t>
  </si>
  <si>
    <t>FOSSA SEPTICA DE POLIETILENO DE ALTA DENSIDADE (PEAD/HDPE) DE 2.800 LITROS, DE 1570x1820mm, COM BOCA DE ACESSO, BOCA DE ENTRADA E BOCA DE SAIDA DE 100mm NBR 7229</t>
  </si>
  <si>
    <t>FOSSA SEPTICA POLIETILENO ALTA DENSIDADE 5000 LITROS NBR7229</t>
  </si>
  <si>
    <t>FRIO ASFALTO</t>
  </si>
  <si>
    <t>FRONTAO GRANITO CINZA ANDORINHA 10x2cm</t>
  </si>
  <si>
    <t>FUNDO ANTICORROSIVO ZARCAO 200 ALARANJADO RENNER</t>
  </si>
  <si>
    <t>FUNDO EPOXY BRANCO (LATA 3,6L)</t>
  </si>
  <si>
    <t>FUNDO PREPARADOR EPOXI BRANCO COMPENENTE "A"</t>
  </si>
  <si>
    <t>GAS REFRIGERANTE R-141 B</t>
  </si>
  <si>
    <t>GAS REFRIGERANTE R-32</t>
  </si>
  <si>
    <t>GASES-BOTIJAO GAS GLP 13Kg COM CARGA</t>
  </si>
  <si>
    <t>GAXETA DE ASBESTO PARA JUNTA DILATACAO</t>
  </si>
  <si>
    <t>GEOTEXTIL NAO TECIDO AGULHADO DE FILAMENTOS CONTINUOS 100% POLIESTER, RESITENCIA A TRACAO = 26 KN/m</t>
  </si>
  <si>
    <t>GESSO PROJETADO PARA ESTUQUE EM PO</t>
  </si>
  <si>
    <t>GESSO MOLDURA/SANCA 8/12cm</t>
  </si>
  <si>
    <t>GRAMPO DE LINHA VIVA+CONECTOR COMPRESSAO ESTRIBO</t>
  </si>
  <si>
    <t>GRAMPO U ACO ZINCADO # 5</t>
  </si>
  <si>
    <t>GRANITO AMARELO ICARAI LEVIGADO</t>
  </si>
  <si>
    <t>GRANITO AQUALUX</t>
  </si>
  <si>
    <t>GRANITO BRANCO SIENNA</t>
  </si>
  <si>
    <t>GRANITO CAFE IMPERIAL</t>
  </si>
  <si>
    <t>GRANITO CREMA MARFIL 3cm</t>
  </si>
  <si>
    <t>GRANITO VERMELHO BRASILIA 2cm</t>
  </si>
  <si>
    <t>GRELHA (RALO) FERRO FUNDIDO SECO HORIZONTAL COM CAIXILHO 100mm</t>
  </si>
  <si>
    <t>GRELHA ACO INOX QUADRADA COM FECHAMENTO ESCAMOTEAVEL 100mm ESTEVES</t>
  </si>
  <si>
    <t>GRELHA AUTO-FECHANTE PARA DUTO 6" G-13</t>
  </si>
  <si>
    <t>GRELHA BOCA DE LOBO BIPARTIDA ARTICULADA TRAFEGO LEVE 30x90cm</t>
  </si>
  <si>
    <t>GRELHA DE ALETAS FIXAS COM REGISTRO AG EM ACO, ANODIZADO 825x325mm</t>
  </si>
  <si>
    <t>GRELHA DE ALETAS MOVEIS HORIZONTAIS COM REGISTRO AG, COM FUROS NAS ABAS, ANODIZADO 1200x500mm</t>
  </si>
  <si>
    <t>GRELHA DE ALETAS MOVEIS VERTICAIS COM REGISTRO AG, COM FUROS</t>
  </si>
  <si>
    <t>GRELHA QUADRADA DE ALUMINIO 150mm</t>
  </si>
  <si>
    <t>GROUTE - SIKA GROUTE 250 (25 KG)</t>
  </si>
  <si>
    <t>GRUPO GERADOR DE ENERGIA A DIESEL 72 KVA TRIFASICO 110-220V SILENCIADO COM QTA - ND72100ES3QTA - NAGANO</t>
  </si>
  <si>
    <t>GRUPO GERADOR DIESEL COM CARENAGEM POTENCIA 150KVA 1800RPM (VALOR DE REFERENCIA SINAPI)</t>
  </si>
  <si>
    <t>GRUPO GERADOR RPW DIESEL 150 KVA TRIFASICO, SILENCIADO COM QTA RPW MODELO: R2S-W150 REF: R2S-W150</t>
  </si>
  <si>
    <t>GRUPO GERADOR RPW DIESEL 33 KVA TRIFASICO, SILENCIADO COM QTA RPW MODELO: R2S-W30 REF: R2S-W30</t>
  </si>
  <si>
    <t>GUINCHO LIFT HIDRAULICO TRANSFERIR PESSOAS CADEIRA DE RODAS D5000 DELLAMED</t>
  </si>
  <si>
    <t>GUINDASTE AMERICAN 5530 PNEUS-LANCA 51,8m 215CV</t>
  </si>
  <si>
    <t>HELICE CONDENSADORA SPLIT DE 12.000 BTU'S/H</t>
  </si>
  <si>
    <t>HELICE CONDENSADORA SPLIT DE 18.000 BTU'S/H</t>
  </si>
  <si>
    <t>HELICE CONDENSADORA SPLIT DE 24.000 BTU'S/H</t>
  </si>
  <si>
    <t>HELICE CONDENSADORA SPLIT DE 30.000 BTU'S/H</t>
  </si>
  <si>
    <t>HELICE CONDENSADORA SPLIT DE 36.000 BTU'S/H</t>
  </si>
  <si>
    <t>HELICE CONDENSADORA SPLIT DE 48.000 BTU'S/H</t>
  </si>
  <si>
    <t>HELICE CONDENSADORA SPLIT DE 60.000 BTU'S/H</t>
  </si>
  <si>
    <t>HIDRANTE DE COLUNA EM FERRO FUNDIDO 75 MM COM REGISTRO</t>
  </si>
  <si>
    <t>HIDROMETRO 1" 10m3/h NBR 8009 INCLUSIVE VIROLAS</t>
  </si>
  <si>
    <t>HIDROMETRO WOLTMANN, DN 3", VAZAO MAXIMA DE 80 M3/H, PARA AGUA POTAVEL FRIA, RELOJOARIA PLANA, TURBINA HORIZONTAL, EQUIPADO COM TELIMETRIA</t>
  </si>
  <si>
    <t>IMPERMEABILIZANTE PO 1 + PO 2 VIAPOL</t>
  </si>
  <si>
    <t>IMPERMEABILIZANTE SEMI-FLEXIVEL SIKATOP 107 (LT-18kg)</t>
  </si>
  <si>
    <t>IMPERMEABILIZANTE VEDAJA OTTO BAUMGART 3,6KG</t>
  </si>
  <si>
    <t>IMPERMEABILIZANTE VEDAPREN BRANCO EMULSAO ACRILICA PARA IMPERMEABILIZACAO 18KG</t>
  </si>
  <si>
    <t>IMPERMEABILIZANTE VEDAPREN MANTA LIQUIDA PRETA BALDE 18 L</t>
  </si>
  <si>
    <t>IMPERMEABILIZANTE VIAPOLSECA PO 2 INSTANTANEO (ANTIGO PO 2)</t>
  </si>
  <si>
    <t>INSUMO DECONTINUADO - UNIAO GALVANIZADA ASSENTO CONICO BRONZE 3"</t>
  </si>
  <si>
    <t>INSUMO DESCNTINUADO - CABO EPROTENAX GSETTE 0,6/1KV 1 CONDUTOR 4mm2</t>
  </si>
  <si>
    <t>INSUMO DESCONINUADO - TUBO DE COBRE FLEXIVEL 5/16"</t>
  </si>
  <si>
    <t>INSUMO DESCONTINUAD0 - CABO EPROTENAX GSETTE 0,6/1KV 4 CONDUTORES 2,5mm2</t>
  </si>
  <si>
    <t>INSUMO DESCONTINUADO - ACO-FIO PARA PROTENSAO, CP-150 RB L, 8mm (4,74kg/m)</t>
  </si>
  <si>
    <t>INSUMO DESCONTINUADO - ANEL DE BORRACHA P/ FoFo JUNTA ELASTICA DN 600 PARA ESGOTO</t>
  </si>
  <si>
    <t>INSUMO DESCONTINUADO - AQUECEDOR PARA PISCINA - TROCADOR DE CALOR SD-80 TITANIO LINHA YES SODRAMAR</t>
  </si>
  <si>
    <t>INSUMO DESCONTINUADO - AR CONDICIONADO DE JANELA 27.000 BTU'S SPRINGER MIDEA MECANICO</t>
  </si>
  <si>
    <t>INSUMO DESCONTINUADO - AR CONDICIONADO DE JANELA 7.500 BTU'S SPRINGER CARRIER MECANICO</t>
  </si>
  <si>
    <t>INSUMO DESCONTINUADO - BUCHA DE REDUCAO COBRE N.600-2 SEM ANEL 35x28mm</t>
  </si>
  <si>
    <t>INSUMO DESCONTINUADO - BUCHA DE REDUCAO COBRE N.600-2 SEM ANEL 66x15mm</t>
  </si>
  <si>
    <t>INSUMO DESCONTINUADO - BUCHA DE REDUCAO COBRE N.600-2 SEM ANEL 66x22mm</t>
  </si>
  <si>
    <t>INSUMO DESCONTINUADO - BUCHA DE REDUCAO DE COBRE N.06 COM ANEL DE SOLDA 66x42mm</t>
  </si>
  <si>
    <t>INSUMO DESCONTINUADO - BUCHA REDUCAO FERRO GALVANIZADO 5"x4"</t>
  </si>
  <si>
    <t>INSUMO DESCONTINUADO - CABO AFUMEX 1KV 2 CONDUTORES 4mm2</t>
  </si>
  <si>
    <t>INSUMO DESCONTINUADO - CABO AFUMEX 1KV 2 CONDUTORES 6mm2</t>
  </si>
  <si>
    <t>INSUMO DESCONTINUADO - CABO AFUMEX 1KV 4 CONDUTORES 35mm2</t>
  </si>
  <si>
    <t>INSUMO DESCONTINUADO - CABO BLINDADO DE SINAL PARA INCENDIO PVC/A 105ºC - 2x1,5mm2 - HIPPERFIO</t>
  </si>
  <si>
    <t>INSUMO DESCONTINUADO - CABO CFTV/TV/UHF RG 59 95% DE MALHA</t>
  </si>
  <si>
    <t>INSUMO DESCONTINUADO - CABO COBRE UNIPOLAR BLINDADO ISOLACAO 3,6/6KV EPR 120mm2</t>
  </si>
  <si>
    <t>INSUMO DESCONTINUADO - CABO COBRE UNIPOLAR BLINDADO ISOLACAO 3,6/6KV EPR 95mm2</t>
  </si>
  <si>
    <t>INSUMO DESCONTINUADO - CABO EPRO COMPACT 20KV 105 16mm2</t>
  </si>
  <si>
    <t>INSUMO DESCONTINUADO - CABO EPROTENAX GSETTE 0,6/1Kv 4 CONDUTORES 120mm2</t>
  </si>
  <si>
    <t>INSUMO DESCONTINUADO - CABO GSETTE EASY 0,6/1KV 2 CONDUTORES 10mm2</t>
  </si>
  <si>
    <t>INSUMO DESCONTINUADO - CABO GSETTE EASY 0,6/1KV 3 CONDUTORES 150mm2</t>
  </si>
  <si>
    <t>INSUMO DESCONTINUADO - CABO GSETTE EASY 0,6/1KV 3 CONDUTORES 2,5mm2</t>
  </si>
  <si>
    <t>INSUMO DESCONTINUADO - CABO GSETTE EASY 0,6/1KV 3 CONDUTORES 240mm2</t>
  </si>
  <si>
    <t>INSUMO DESCONTINUADO - CABO GSETTE EASY 0,6/1KV 3 CONDUTORES 4mm2</t>
  </si>
  <si>
    <t>INSUMO DESCONTINUADO - CABO GSETTE EASY 0,6/1KV 3 CONDUTORES 50mm2</t>
  </si>
  <si>
    <t>INSUMO DESCONTINUADO - CABO GSETTE EASY 0,6/1KV 3 CONDUTORES 70mm2</t>
  </si>
  <si>
    <t>INSUMO DESCONTINUADO - CABO GSETTE EASY 0,6/1KV 3 CONDUTORES 95mm2</t>
  </si>
  <si>
    <t>INSUMO DESCONTINUADO - CABO GSETTE EASY 0,6/1KV 4 CONDUTORES 10mm2</t>
  </si>
  <si>
    <t>INSUMO DESCONTINUADO - CABO GSETTE EASY 0,6/1KV 4 CONDUTORES 150mm2</t>
  </si>
  <si>
    <t>INSUMO DESCONTINUADO - CABO GSETTE EASY 0,6/1KV 4 CONDUTORES 185mm2</t>
  </si>
  <si>
    <t>INSUMO DESCONTINUADO - CABO GSETTE EASY 0,6/1KV 4 CONDUTORES 240mm2</t>
  </si>
  <si>
    <t>INSUMO DESCONTINUADO - CABO GSETTE EASY 0,6/1KV 4 CONDUTORES 50mm2</t>
  </si>
  <si>
    <t>INSUMO DESCONTINUADO - CABO GSETTE EASY 0,6/1KV 4 CONDUTORES 70mm2</t>
  </si>
  <si>
    <t>INSUMO DESCONTINUADO - CABO GSETTE EASY 0,6/1KV 4 CONDUTORES 95mm2</t>
  </si>
  <si>
    <t>INSUMO DESCONTINUADO - CABO PP CORDPLAST 2 CONDUTORES 450/750V 10,0mm2</t>
  </si>
  <si>
    <t>INSUMO DESCONTINUADO - CABO PP CORDPLAST 5 CONDUTORES 450/750V 1,0mm2</t>
  </si>
  <si>
    <t>INSUMO DESCONTINUADO - CABO PP CORDPLAST 5 CONDUTORES 450/750V 1,50mm2</t>
  </si>
  <si>
    <t>INSUMO DESCONTINUADO - CABO PP CORDPLAST 5 CONDUTORES 450/750V 10,0mm2</t>
  </si>
  <si>
    <t>INSUMO DESCONTINUADO - CABO PP CORDPLAST 5 CONDUTORES 450/750V 2,50mm2</t>
  </si>
  <si>
    <t>INSUMO DESCONTINUADO - CABO PP CORDPLAST 5 CONDUTORES 450/750V 4,0mm2</t>
  </si>
  <si>
    <t>INSUMO DESCONTINUADO - CABO PP CORDPLAST 5 CONDUTORES 450/750V 6,0mm2</t>
  </si>
  <si>
    <t>INSUMO DESCONTINUADO - CABO SINTENAX FLEX CONTROLE 0,6/1KV 15 x 1,5mm2</t>
  </si>
  <si>
    <t>INSUMO DESCONTINUADO - CABO SINTENAX FLEX CONTROLE 0,6/1KV 20 x 1,5mm2</t>
  </si>
  <si>
    <t>INSUMO DESCONTINUADO - CAP CPVC AQUATHERM 15mm</t>
  </si>
  <si>
    <t>INSUMO DESCONTINUADO - CAP CPVC AQUATHERM 22mm</t>
  </si>
  <si>
    <t>INSUMO DESCONTINUADO - CARTUCHO PARA SOLDA 25 GRAMAS ( PO EXOTERMICO ) -TERMOTECNI</t>
  </si>
  <si>
    <t>INSUMO DESCONTINUADO - CHAPA ACO INOXIDAVEL 304 USG20 E=1,0mm 8kg/m2</t>
  </si>
  <si>
    <t>INSUMO DESCONTINUADO - CHAPA DE ACO FINA A FRIO BITOLA MSG 24 0,60mm (4,80kg/m2)</t>
  </si>
  <si>
    <t>INSUMO DESCONTINUADO - CHAPA DE ACO GROSSA, ASTM A36 1.1/2" 38,10mm (298,70kg/m2)</t>
  </si>
  <si>
    <t>INSUMO DESCONTINUADO - CHAPA DE ACO GROSSA, ASTM A36 #22 0,80mm (6,40kg/m2)</t>
  </si>
  <si>
    <t>INSUMO DESCONTINUADO - CHAPA DE ACO GROSSA, ASTM A36 1/4" 6,3m(49,79kg/m2)</t>
  </si>
  <si>
    <t>INSUMO DESCONTINUADO - CHAPA DE ACO GROSSA, ASTM A36 3/4" 19,05 mm (149,39kg/m2)</t>
  </si>
  <si>
    <t>INSUMO DESCONTINUADO - CHAPA DE VENEZIANA EM ALUMINIO</t>
  </si>
  <si>
    <t>INSUMO DESCONTINUADO - CHAVE DE BLOQUEIO-RELA-SRV-1 - KIDDE</t>
  </si>
  <si>
    <t>INSUMO DESCONTINUADO - CHAVE REVERSIVEL UNIPOLAR ALAVANCA 15A MARGIRIUS</t>
  </si>
  <si>
    <t>INSUMO DESCONTINUADO - CHUMBADOR CBA COM PARAFUSO 1/4" x 2</t>
  </si>
  <si>
    <t>INSUMO DESCONTINUADO - CIMENTO ASFALTICO DE PETROLEO CAP 50/70</t>
  </si>
  <si>
    <t>INSUMO DESCONTINUADO - CONDULETE ALUMINIO "TB" 3" COM TAMPA TRAMONTINA</t>
  </si>
  <si>
    <t>INSUMO DESCONTINUADO - CONECTOR FEMEA 25mmx3/4" PPR VERDE</t>
  </si>
  <si>
    <t>INSUMO DESCONTINUADO - COTOVELO 45 FERRO GALVANIZADO 6"</t>
  </si>
  <si>
    <t>INSUMO DESCONTINUADO - COTOVELO PEX MULTICAMADA FEMEA 26mm x 3/4"</t>
  </si>
  <si>
    <t>INSUMO DESCONTINUADO - CRUZETA PVC SOLDAVEL 110mm</t>
  </si>
  <si>
    <t>INSUMO DESCONTINUADO - CUBA OVAL BRANCA 40x30cm L-59.17 DECA</t>
  </si>
  <si>
    <t>INSUMO DESCONTINUADO - CURSO DE CAPACITACAO PARA AUXILIAR DE DESENHISTA</t>
  </si>
  <si>
    <t>INSUMO DESCONTINUADO - CURSO DE CAPACITACAO PARA CADASTRISTA DE REDES</t>
  </si>
  <si>
    <t>INSUMO DESCONTINUADO - CURSO DE CAPACITACAO PARA DESENHISTA COPISTA</t>
  </si>
  <si>
    <t>INSUMO DESCONTINUADO - CURSO DE CAPACITACAO PARA ENGENHEIRO ELETRICISTA</t>
  </si>
  <si>
    <t>INSUMO DESCONTINUADO - CURSO DE CAPACITACAO PARA MOTORISTA DE VEICULO PESADO</t>
  </si>
  <si>
    <t>INSUMO DESCONTINUADO - CURSO DE CAPACITACAO PARA TAQUEADOR OU TAQUEIRO</t>
  </si>
  <si>
    <t>INSUMO DESCONTINUADO - CURVA 90 LONGA ELETRODUTO ROSCAVEL PVC 2.1/2"</t>
  </si>
  <si>
    <t>INSUMO DESCONTINUADO - CURVA PARA MANILHA DE BARRO 100mm</t>
  </si>
  <si>
    <t>INSUMO DESCONTINUADO - CURVA PARA MANILHA DE BARRO 150mm</t>
  </si>
  <si>
    <t>INSUMO DESCONTINUADO - CURVA PARA MANILHA DE BARRO 200mm</t>
  </si>
  <si>
    <t>INSUMO DESCONTINUADO - DRYWALL - GUIA U 70mm PLACO</t>
  </si>
  <si>
    <t>INSUMO DESCONTINUADO - DRYWALL - MONTANTE DE ACO PARA DRYWALL 70mm</t>
  </si>
  <si>
    <t>INSUMO DESCONTINUADO - DRYWALL - PERFIL PARA DRYWALL GUIA U 70mm</t>
  </si>
  <si>
    <t>INSUMO DESCONTINUADO - DRYWALL - PERFIL PARA FORRO TABICA FECHADA LISA GALVANIZADA 40 x 48 x 3000mm</t>
  </si>
  <si>
    <t>INSUMO DESCONTINUADO - DRYWALL - SUPORTE NIVELADOR PARA FORRO KNAUF CD 60/27</t>
  </si>
  <si>
    <t>INSUMO DESCONTINUADO - ESTACA PRE-FABRICADA CONC.PROTEN.CIRCULAR MACICA 23CM 50TF</t>
  </si>
  <si>
    <t>INSUMO DESCONTINUADO - ESTACA TRILHO ACO ASCE 5040 CSN TR-25 (24,65kg/m)</t>
  </si>
  <si>
    <t>INSUMO DESCONTINUADO - ESTRUTURA PONTALETADA DE MADEIRA NAO APARELHADA PARA TELHADOS COM ATE 2 AGUAS E PARA TELHA ONDULADA DE FIBROCIMENTO, METALICA, PLASTICA OU TERMOACUSTICA</t>
  </si>
  <si>
    <t>INSUMO DESCONTINUADO - EXAUSTOR EOLICO 24" 600mm - ALETAS EM DURALUMINIO BRILHANTE</t>
  </si>
  <si>
    <t>INSUMO DESCONTINUADO - FECHO ALAVANCA 400 20cm PARA EMBUTIR LA FONTE</t>
  </si>
  <si>
    <t>INSUMO DESCONTINUADO - GRANITO BRANCO CEARA 2cm</t>
  </si>
  <si>
    <t>INSUMO DESCONTINUADO - GRANITO BRANCO DALLAS 3cm</t>
  </si>
  <si>
    <t>INSUMO DESCONTINUADO - GRANITO BRANCO ITAUNAS</t>
  </si>
  <si>
    <t>INSUMO DESCONTINUADO - GRANITO BRANCO ITAUNAS 2cm</t>
  </si>
  <si>
    <t>INSUMO DESCONTINUADO - GRANITO BRANCO POLAR 3cm</t>
  </si>
  <si>
    <t>INSUMO DESCONTINUADO - GRANITO CINZA ANDORINHA 3cm</t>
  </si>
  <si>
    <t>INSUMO DESCONTINUADO - GRANITO VERMELHO BRASILIA 3cm</t>
  </si>
  <si>
    <t>INSUMO DESCONTINUADO - GRELHA DE ALETAS FIXAS COM REGISTRO AG EM ACO, ANODIZADO 1000x600mm</t>
  </si>
  <si>
    <t>INSUMO DESCONTINUADO - GRELHA DE ALETAS FIXAS COM REGISTRO AG EM ACO, ANODIZADO 250x250mm</t>
  </si>
  <si>
    <t>INSUMO DESCONTINUADO - GRELHA DE ALETAS FIXAS COM REGISTRO AG EM ACO, ANODIZADO 500x500mm</t>
  </si>
  <si>
    <t>INSUMO DESCONTINUADO - GRELHA FIXA COM COLARINHO EM POLIESTIRENO BRANCA SEM TELA S150 7"</t>
  </si>
  <si>
    <t>INSUMO DESCONTINUADO - GRELHA FIXA COM COLARINO EM POLIESTIRENO BRANCA SEM TELA S200 8"</t>
  </si>
  <si>
    <t>INSUMO DESCONTINUADO - GRELHA FIXA COM COLARINO EM POLIESTIRENO BRANCA SEM TELA S125 5"</t>
  </si>
  <si>
    <t>INSUMO DESCONTINUADO - IMPERMEABILIZANTE PO N.1 VIAPOL (CAIXA 15 KG)</t>
  </si>
  <si>
    <t>INSUMO DESCONTINUADO - IMPERMEABILIZANTE SEMI FLEXIVEL IGOLFLEX (BALDE 18 KG)</t>
  </si>
  <si>
    <t>INSUMO DESCONTINUADO - IMPERMEABILIZANTE SIKA TOP 100 (1 kg/m2)</t>
  </si>
  <si>
    <t>INSUMO DESCONTINUADO - IMPRIMACAO DE SOLO PARA PAVIMENTO ASFALTICO 0,5cm - TRATAMENTO SIMPLES</t>
  </si>
  <si>
    <t>INSUMO DESCONTINUADO - IMPRIMACAO DE SOLO PARA PAVIMENTO ASFALTICO 10cm TRATAMENTO DUPLO</t>
  </si>
  <si>
    <t>INSUMO DESCONTINUADO - IMPRIMACAO DE SOLO PARA PAVIMENTO ASFALTICO 12cm TRATAMENTO TRIPLO</t>
  </si>
  <si>
    <t>INSUMO DESCONTINUADO - JOELHO 45 SOLDAVEL, PB DN 250mm, PARA ESGOTO PREDIAL</t>
  </si>
  <si>
    <t>INSUMO DESCONTINUADO - JOELHO 45 SOLDAVEL, PB DN 300mm PARA ESGOTO PREDIAL</t>
  </si>
  <si>
    <t>INSUMO DESCONTINUADO - JUNCAO 45 FERRO FUNDIDO PE DE COLUNA JPC SMU 100mm</t>
  </si>
  <si>
    <t>INSUMO DESCONTINUADO - JUNCAO FOFO 45 COM FLANGES PN 10/16/25 DN 50x50</t>
  </si>
  <si>
    <t>INSUMO DESCONTINUADO - KIT FITA LED 25 METROS 6000K FRIO 6W/M 220V 10086 ROMALUX</t>
  </si>
  <si>
    <t>INSUMO DESCONTINUADO - LAJE PRE-MOLDADA CONVENCIONAL (LAJOTAS + VIGOTAS) PARA FORRO, UNIDIRECIONAL, SOBRECARGA DE 50 KG/M2, VAO ATE 3,00m</t>
  </si>
  <si>
    <t>INSUMO DESCONTINUADO - LEITURA PERIODICA-PINOS REFERENCIA E EMISSAO RELATORIO</t>
  </si>
  <si>
    <t>INSUMO DESCONTINUADO - LISTELO PORCELANATO NATURAL BORDA BOLD MAKE AZUL 4,8x40cm PORTINARI</t>
  </si>
  <si>
    <t>INSUMO DESCONTINUADO - LUVA DE REDUCAO PVC SOLDAVEL 50mm x 40mm</t>
  </si>
  <si>
    <t>INSUMO DESCONTINUADO - MANTA TERMO ACUSTICA 1 FACE TERMOFOIL</t>
  </si>
  <si>
    <t>INSUMO DESCONTINUADO - MARMORE BEJE BAHIA 3cm</t>
  </si>
  <si>
    <t>INSUMO DESCONTINUADO - MARMORE CAFE IMPERIAL 3cm</t>
  </si>
  <si>
    <t>INSUMO DESCONTINUADO - NIPLE PARA UNIAO GALVANIZADA 3/4"</t>
  </si>
  <si>
    <t>INSUMO DESCONTINUADO - PINO COM ROSCA 1/4 x 30 x 20 - FIXACAO A POLVORA ANCORA</t>
  </si>
  <si>
    <t>INSUMO DESCONTINUADO - PINO COM ROSCA WALSYWA 1/4" 30 x 20</t>
  </si>
  <si>
    <t>INSUMO DESCONTINUADO - PLUG PVC ESGOTO SERIE NORMAL 100mm</t>
  </si>
  <si>
    <t>INSUMO DESCONTINUADO - PLUG PVC ESGOTO SERIE NORMAL 40mm</t>
  </si>
  <si>
    <t>INSUMO DESCONTINUADO - PLUG PVC ESGOTO SERIE NORMAL 75mm</t>
  </si>
  <si>
    <t>INSUMO DESCONTINUADO - PORTA DE CORRER EM CHAPA DE FERRO</t>
  </si>
  <si>
    <t>INSUMO DESCONTINUADO - PREFABRICACAO E USINAGEM DE CHAPA DE ACO</t>
  </si>
  <si>
    <t>INSUMO DESCONTINUADO - PREFABRICACAO E USINAGEM DE CHAPA DE ACO 304 No.22</t>
  </si>
  <si>
    <t>INSUMO DESCONTINUADO - PREFABRICACAO E USINAGEM DE CHAPA EM ACO INOXIDAVEL</t>
  </si>
  <si>
    <t>INSUMO DESCONTINUADO - PREFABRICACAO E USINAGEM DE CHAPAS DE ACO</t>
  </si>
  <si>
    <t>INSUMO DESCONTINUADO - PREFABRICACAO E USINAGEM DE PERFIS DE ACO (kg)</t>
  </si>
  <si>
    <t>INSUMO DESCONTINUADO - PREFABRICACAO E USINAGEM DE TUBOS GALVANIZADO</t>
  </si>
  <si>
    <t>INSUMO DESCONTINUADO - PREFABRICACAO E USINAGEM DE TUBOS PRETOS DE ACO</t>
  </si>
  <si>
    <t>INSUMO DESCONTINUADO - PREFABRICACAO E USINAGEM DE VERGALHAO DE ACO (KG)</t>
  </si>
  <si>
    <t>INSUMO DESCONTINUADO - PREFABRICACAO/USINAGEM ESTRUTURA METALICA ATIRANTADA</t>
  </si>
  <si>
    <t>INSUMO DESCONTINUADO - PREFABRICACAO/USINAGEM/CORTE/DOBRA CHAPA GALVANIZADA</t>
  </si>
  <si>
    <t>INSUMO DESCONTINUADO - PROLONGADOR PARA CAIXA SIFONADA 100x200mm</t>
  </si>
  <si>
    <t>INSUMO DESCONTINUADO - PROLONGADOR PARA CAIXA SIFONADA 150x200mm</t>
  </si>
  <si>
    <t>INSUMO DESCONTINUADO - REDUCAO EXENTRICA FERRO FUNDIDO RE SMU 100x80mm</t>
  </si>
  <si>
    <t>INSUMO DESCONTINUADO - REDUCAO EXENTRICA FERRO FUNDIDO RE SMU 200x150mm</t>
  </si>
  <si>
    <t>INSUMO DESCONTINUADO - REVESTIMENTO ARGAMASSA IBRATIM EFEITO CIMENTO QUEIMADO FOSCO ELEGANCE NERO 4,2Kg CONSUMO (2,9 a 3,6 m²)</t>
  </si>
  <si>
    <t>INSUMO DESCONTINUADO - SUPORTE DE SUSPENSAO P/TUBO F.FUND. S401 SMU 125mm</t>
  </si>
  <si>
    <t>INSUMO DESCONTINUADO - TAMPAO/CAP EM FERRO GALVANIZADO COM ROSCA 2"</t>
  </si>
  <si>
    <t>INSUMO DESCONTINUADO - TAXA DE A.R.T CREA (TABELA 7-TAXA REFER.CUSTO OBRA)</t>
  </si>
  <si>
    <t>INSUMO DESCONTINUADO - TAXA DE A.R.T CREA (TABELA 8-TAXA REFER.CUSTO OBRA)</t>
  </si>
  <si>
    <t>INSUMO DESCONTINUADO - TE COM REDUCAO CENTRAL COBRE 611 RC 28mm x 15mm</t>
  </si>
  <si>
    <t>INSUMO DESCONTINUADO - TE DE INSPECAO PVC ESGOTO SERIE R 75 x 75mm</t>
  </si>
  <si>
    <t>INSUMO DESCONTINUADO - TE DE REDUCAO 2 x 3/4" TIGREFIRE</t>
  </si>
  <si>
    <t>INSUMO DESCONTINUADO - TE PVC ESGOTO DE INSPECAO COM REDUCAO SERIE R 100 x 50mm</t>
  </si>
  <si>
    <t>INSUMO DESCONTINUADO - TE PVC ESGOTO DE INSPECAO COM REDUCAO SERIE R 75 x 50mm</t>
  </si>
  <si>
    <t>INSUMO DESCONTINUADO - TELA ELETROSOLDADA NERVURADA Q-113 2,45x6m (1,8kg/m2)</t>
  </si>
  <si>
    <t>INSUMO DESCONTINUADO - TRAVEJAMENTO METALICO OCULTO AUTO-NIVELADOR</t>
  </si>
  <si>
    <t>INSUMO DESCONTINUADO - TRONCO DE EUCALIPTO AUTOCLAVADO PARA TELHADO 14 A 16cm</t>
  </si>
  <si>
    <t>INSUMO DESCONTINUADO - TUBO CERAMICO (MANILHA) 250mm</t>
  </si>
  <si>
    <t>INSUMO DESCONTINUADO - TUBO CERAMICO (MANILHA) 300mm</t>
  </si>
  <si>
    <t>INSUMO DESCONTINUADO - TUBO PVC PBL LEVE 250mm PARA VENTILACAO</t>
  </si>
  <si>
    <t>INSUMO DESCONTINUADO - VALVULA GLOBO ANGULAR CORPO INOX 316 AT. PNEUM. SIMPLES ACAO NF BSP 1/2"</t>
  </si>
  <si>
    <t>INSUMO DESCONTINUADO - VIBRADOR DE IMERSAO ELETRICO 2,0CV</t>
  </si>
  <si>
    <t>INSUMO DESCONTINUADO -DRYWALL - CHAPA DE GSSO PARA DRYWALL RESISTENTE A UMIDADE 180x120cm VERDE</t>
  </si>
  <si>
    <t>INSUMO DESCONTINUADO -EXPLOSIVO-TRIMONIO 2x24mm</t>
  </si>
  <si>
    <t>INSUMO DESCONTINUADO -IMPERMEABILIZANTE - LIQUIDO SELADOR PARA PO1 + PO2 VIAPOL</t>
  </si>
  <si>
    <t>INSUMO DESCONTINUADO -REVESTIMENTO ARGAMASSA IBRATIM EFEITO EFEITO MARMORIZADO BRILHO ELEGANCE CREMA 4,2kg CONSUMO (2,9 a 3,6 m²)</t>
  </si>
  <si>
    <t>INSUMO DESCOONTINUADO - IMPERMEABILIZANTE IGOFLEX PRETO (GALAO 3,6L)</t>
  </si>
  <si>
    <t>INSUMO DSCONTINUADO - PREFABRICACAO E USINAGEM DE TUBOS LEVES DE ALUMINIO</t>
  </si>
  <si>
    <t>INTERRUPTOR - CONJUNTO DIMMER DESLIZANTE 1A 220V 4X2 - MONACO</t>
  </si>
  <si>
    <t>INTERRUPTOR PARALELO 3W 10A-250V COM PLACA</t>
  </si>
  <si>
    <t>INTERRUPTOR SIMPLES 4x2 BRANCO 1 TECLA HORIZONTAL 611110 PIAL (CONJUNTO)</t>
  </si>
  <si>
    <t>INTERRUPTOR SIMPLES+1 TOMADA 2P+T 10A BRAVA BRANCO IRIEL (CONJUNTO)</t>
  </si>
  <si>
    <t>INTERRUPTOR SIMPLES+1PARALELO+1TOMADA 10A PLACA 4X2+PLACA COMPOSE (CONJUNTO)</t>
  </si>
  <si>
    <t>INTERRUPTOR SIMPLES+1TOMADA 2P+T10A 250V 44721 SCHNEIDER (CONJUNTO)</t>
  </si>
  <si>
    <t>INTERRUPTOR SIMPLES+2 PARALELOS 16A 250V MODULARE 0469 FAME (CONJUNTO)</t>
  </si>
  <si>
    <t>ISOLADOR</t>
  </si>
  <si>
    <t>ISOLADOR DE PORCELANA TIPO DISCO 15KV</t>
  </si>
  <si>
    <t>ISOLADOR TIPO PILAR PORCELANA CINZA M20 35KV</t>
  </si>
  <si>
    <t>ISOLADOR TIPO PILAR PORCELANA M20 15KV</t>
  </si>
  <si>
    <t>JANELA MAXIM AR EM PVC COM VIDRO 4mm COMPLETA 0,80x0,80cm</t>
  </si>
  <si>
    <t>JANELA VENEZIANA CORRER ALUM.PINTADO PRETO FOSCO 1,00X1,50M VENEZIANA TOMADA DE AR EM ALUMINIO COM PINTURA ELETROSTATICA BRANCA 450x900mm</t>
  </si>
  <si>
    <t>JATEAMENTO AREIA COM BICO DE VIDEA PARA PISTOLA JATO DE AREIA</t>
  </si>
  <si>
    <t>JOELHO 45 1" TIGREFIRE</t>
  </si>
  <si>
    <t>JOELHO 45 CPVC AQUATHERM 114mm</t>
  </si>
  <si>
    <t>JOELHO 45 CPVC AQUATHERM 73mm</t>
  </si>
  <si>
    <t>JOELHO 45 CPVC AQUATHERM 89mm</t>
  </si>
  <si>
    <t>JOELHO 45 FERRO FUNDIDO HL PQS 100mm</t>
  </si>
  <si>
    <t>JOELHO 45 FERRO FUNDIDO HL PQS 150mm</t>
  </si>
  <si>
    <t>JOELHO 45 FERRO FUNDIDO HL PQS 50mm</t>
  </si>
  <si>
    <t>JOELHO 45 FERRO FUNDIDO HL PQS 75mm</t>
  </si>
  <si>
    <t>JOELHO 90 ADAPTADOR SPRINKLER 1" TIGREFIRE</t>
  </si>
  <si>
    <t>JOELHO 90 ADAPTADOR SPRINKLER 1.1/4" TIGREFIRE</t>
  </si>
  <si>
    <t>JOELHO 90 ADAPTADOR SPRINKLER 3/4" TIGREFIRE</t>
  </si>
  <si>
    <t>JOELHO 90 CPVC AQUATHERM 114mm</t>
  </si>
  <si>
    <t>JOELHO 90 CPVC AQUATHERM 73mm</t>
  </si>
  <si>
    <t>JOELHO 90 CPVC AQUATHERM 89mm</t>
  </si>
  <si>
    <t>JOELHO 90 FERRO FUNDIDO HL PQS 50mm</t>
  </si>
  <si>
    <t>JOELHO 90 FERRO FUNDIDO HL PQS 75mm</t>
  </si>
  <si>
    <t>JUNCAO 45 FERRO FUNDIDO 75 x 75mm</t>
  </si>
  <si>
    <t>JUNCAO 45 FERRO FUNDIDO Y SMU 100 x 50mm</t>
  </si>
  <si>
    <t>JUNCAO 45 FERRO FUNDIDO Y SMU 150 x 100mm</t>
  </si>
  <si>
    <t>JUNCAO 45 FERRO FUNDIDO Y SMU 200mm x 200mm</t>
  </si>
  <si>
    <t>JUNCAO 45 FERRO FUNDIDO Y SMU 300 x 250mm PN10</t>
  </si>
  <si>
    <t>JUNCAO 45 PVC ESGOTO NORMAL 100 X 100mm</t>
  </si>
  <si>
    <t>JUNCAO FOFO 45 GR C/FLANGES PN 10/16/25 DN 50x50</t>
  </si>
  <si>
    <t>JUNCAO FOFO 45 GR C/FLANGES PN-16 DN 250x150</t>
  </si>
  <si>
    <t>JUNCAO FOFO 45 GR C/FLANGES PN-25 DN 100 x 50mm</t>
  </si>
  <si>
    <t>JUNCAO FOFO 45 GR C/FLANGES PN-25 DN 150x150</t>
  </si>
  <si>
    <t>JUNCAO FOFO 45 GR C/FLANGES PN-25 DN 250x200</t>
  </si>
  <si>
    <t>JUNCAO FOFO 45 GR C/FLANGES PN-25 DN 250x250</t>
  </si>
  <si>
    <t>JUNCAO FOFO 45 GR C/FLANGES PN-25 DN 300x300</t>
  </si>
  <si>
    <t>JUNCAO FOFO 45 GR C/FLANGES PN-25 DN 400x300</t>
  </si>
  <si>
    <t>JUNCAO PVC INVERTIDA SERIE NORMAL 75 x 50mm</t>
  </si>
  <si>
    <t>JUNCAO PVC SIMPLES 100 x 100mm</t>
  </si>
  <si>
    <t>JUNCAO PVC SIMPLES ESGOTO SERIE NORMAL 100 x 75mm</t>
  </si>
  <si>
    <t>JUNTA DE DILATAÇÃO ELASTICA TIPO O-12 FUGENBAND</t>
  </si>
  <si>
    <t>JUNTA DE LATAO</t>
  </si>
  <si>
    <t>JUNTA DILATACAO (PERFILADO) SIKA M022 (ROLO DE 25,0m)</t>
  </si>
  <si>
    <t>JUNTA PLASTICA DE DILATACAO 20 x 4,0cm</t>
  </si>
  <si>
    <t>JUNTA RAPID, LINHA SMU, DESTINADA PARA U NIAO E VEDACAO ENTRE EXTREMIDADES PONTA/ PONTA DE TUBOS E CONEXOES COM DN 100MM</t>
  </si>
  <si>
    <t>JUNTA RAPID, LINHA SMU, DESTINADA PARA U NIAO E VEDACAO ENTRE EXTREMIDADES PONTA/ PONTA DE TUBOS E CONEXOES COM DN 125MM</t>
  </si>
  <si>
    <t>JUNTA RAPID, LINHA SMU, DESTINADA PARA U NIAO E VEDACAO ENTRE EXTREMIDADES PONTA/ PONTA DE TUBOS E CONEXOES COM DN 150MM</t>
  </si>
  <si>
    <t>JUNTA RAPID, LINHA SMU, DESTINADA PARA U NIAO E VEDACAO ENTRE EXTREMIDADES PONTA/ PONTA DE TUBOS E CONEXOES COM DN 200MM</t>
  </si>
  <si>
    <t>JUNTA RAPID, LINHA SMU, DESTINADA PARA U NIAO E VEDACAO ENTRE EXTREMIDADES PONTA/ PONTA DE TUBOS E CONEXOES COM DN 50MM</t>
  </si>
  <si>
    <t>JUNTA RAPID, LINHA SMU, DESTINADA PARA U NIAO E VEDACAO ENTRE EXTREMIDADES PONTA/ PONTA DE TUBOS E CONEXOES COM DN 75MM</t>
  </si>
  <si>
    <t>KIT BOMBA SOLAR SUPERFÍCIE ZTROON - ZTHF6-24-48-550W - ATE 840WP</t>
  </si>
  <si>
    <t>KIT ENERGIA SOLAR 5,5KWP INVERSOR 5KW 660KWH + KIT ESTRUTURA PARA TELHA CERAMICA COM 2 PAINEIS</t>
  </si>
  <si>
    <t>KIT ENERGIA SOLAR 6,6KWP MICROINVERSOR 2KW 990KWH/MES</t>
  </si>
  <si>
    <t>KIT PARA INSTALACAO DE AR CONDICIONADO EOS 18.000 A 22.000 3m (1/4 E 5/8)</t>
  </si>
  <si>
    <t>KIT PORTA PRONTA CONTEMPORANEA COM VISOR ANGELIM 2,13x94cm</t>
  </si>
  <si>
    <t>LA DE ROCHA 1,2x4mx50mm BIOLA</t>
  </si>
  <si>
    <t>LA DE VIDRO EM MANTA OPTIMA FELT PARA PISO 250x120x20mm - 20kg/m3</t>
  </si>
  <si>
    <t>LA DE VIDRO EM MANTA WF 50mm ISOVER</t>
  </si>
  <si>
    <t>LAMINA LISA DE ALUMINIO LACADO, HORIZONTAL, DE 130mm</t>
  </si>
  <si>
    <t>LAMPADA AR70 HALOGENA 12V 24 GRAUS 50W XELUX</t>
  </si>
  <si>
    <t>LAMPADA DE ALTA PRESSAO VAPOR METALICO 1.000W 220V SUPER MH GROW</t>
  </si>
  <si>
    <t>LAMPADA DULUX-EL 26W OSRAM</t>
  </si>
  <si>
    <t>LAMPADA ELETRONICA 28W</t>
  </si>
  <si>
    <t>LAMPADA LED BULBO DIMERIZAVEL 10W, BASE E27, BIVOLT BRANCO</t>
  </si>
  <si>
    <t>LAMPADA LED PAR 20 7W 6500K BIVOLT</t>
  </si>
  <si>
    <t>LAMPADA VAPOR SODIO ELIPSOIDAL 220W 220V PARA REATOR AFP 25</t>
  </si>
  <si>
    <t>LAN DE VIDRO COM PAPEL KRAFT ALUMINIZADO (MANTA)</t>
  </si>
  <si>
    <t>LAVADORA DE ALTA PRESSAO A GASOLINA COM RODAS BRIGSS-020596</t>
  </si>
  <si>
    <t>LAVATORIO DE CANTO IZY BRANCO 41,0X33,0 - DECA</t>
  </si>
  <si>
    <t>LAVATORIO DE LOUCA SEMI ENCAIXE BRANCO L-830 - DECA</t>
  </si>
  <si>
    <t>LAVATORIO PARA COLUNA SUSPENSA RAVENA L-91.17 - DECA</t>
  </si>
  <si>
    <t>LAVATORIO PEQUENO DE COLUNA SUSPENSA VOGUE PLUS REF.L510 DECA</t>
  </si>
  <si>
    <t>LAVATORIO SEMI-ENCAIXE COM MESA MONTE CARLO 57,5x44,5cm BRANCO L82.17 DECA</t>
  </si>
  <si>
    <t>LAVATORIO SUSPENSO INPIRA|SQUAR 7,5x60x49cm BRANCO ROCA</t>
  </si>
  <si>
    <t>LAVATORIO SUSPENSO MASTER DE CANTO COM MESA DECA</t>
  </si>
  <si>
    <t>LEITO - TE 90 TIPO LEVE HORIZONTAL 400mm</t>
  </si>
  <si>
    <t>LISTELO STUDIO HD 29,1x87,7cm LIMESTONE PORTINARI</t>
  </si>
  <si>
    <t>LIXA PARA MASSA A257 GRAO 60</t>
  </si>
  <si>
    <t>LUMINARIA - PLAFON ACRILICO SOBREPOR LISO 45x45cm LUMACRIL</t>
  </si>
  <si>
    <t>LUMINARIA - PLAFON DE SOBREPOR RING REDONDO METAL E ACRILICO BULBO 40cm</t>
  </si>
  <si>
    <t>LUMINARIA - PLAFON POP BIVOLT BRANCO</t>
  </si>
  <si>
    <t>LUMINARIA - PLAFON QUADRADO DE EMBUTIR BIVOLT 12W 6500K PHILIPS</t>
  </si>
  <si>
    <t>LUMINARIA - PLAFON QUADRADO PARA 1 LAMPADA E27 SPACIAL PMQ 130 100W VIDRO PRETO PANTOJA</t>
  </si>
  <si>
    <t>LUMINARIA - PLAFON SARIN ANTI INSETO EM ACRILICO BRANCO P/ 2 LAMPADAS</t>
  </si>
  <si>
    <t>LUMINARIA - REFLETOR COM SENSOR DE PRESENCA E LAMPADA HALOGENA BRASFORD</t>
  </si>
  <si>
    <t>LUMINARIA - REFLETOR DE LED PARA CAMPO | QUADRA 400W IP68 FLOOD LIGHT QUATRO MODULOS NUMBER TWO MODELO 2022</t>
  </si>
  <si>
    <t>LUMINARIA - REFLETOR EXTERNO 10 WATTS BIVOLT - RGB</t>
  </si>
  <si>
    <t>LUMINARIA - REFLETOR HIPER LED 9W RGB CORPO ABS / FRONTAL SODRAMAR</t>
  </si>
  <si>
    <t>LUMINARIA - REFLETOR HOLOFOTE MICROLED SLIM 500W BRANCO FRIO ILUMINIM</t>
  </si>
  <si>
    <t>LUMINARIA - TRILHO ELETRIFICADO DE SOBREPOR 1,5 METROS METAL PRETO SD1015PTO STELLA</t>
  </si>
  <si>
    <t>LUMINARIA - TRILHO TRIPLO VALENCIA HUNTER TRADE PRETO PARA 3 DICROICAS</t>
  </si>
  <si>
    <t>LUMINARIA DE EMBUTIR/PAINEL LED DEEP QUADRADO STH8904/30 STELLA</t>
  </si>
  <si>
    <t>LUMINARIA DE SOBREPOR FLUOR COM REFLETOR BRILHANTE E ALETA BRANCA ABALUX</t>
  </si>
  <si>
    <t>LUMINARIA FLAT IN80233 COM FOCO 2L TUB.852x139mm NEWLINE</t>
  </si>
  <si>
    <t>LUMINARIA INDUSTRIAL COM ALOJAMENTO CAIXA PRETA 20" R-LICXP20</t>
  </si>
  <si>
    <t>LUMINARIA MOD MXW1 A PROVA DE EXPLOSAO 160W TENSAO: 220V E27 ELETROALPHA</t>
  </si>
  <si>
    <t>LUMINARIA PENDENTE 142 RETANGULAR METAL E VIDRO PRETO PANTOJA&amp;CARMONA</t>
  </si>
  <si>
    <t>LUMINARIA PERFIL LED SOBREPOR ARCHI PLANO 1m 35x37mm STH20971BR STELLA</t>
  </si>
  <si>
    <t>LUMINARIA PUBLICA LED SMD 30W BRANCO FRIO 6000k IP66 FSE-GLS-030 EMPALUX</t>
  </si>
  <si>
    <t>LUMINARIA TIPO TARTARUGA PRETA E-27 TASCHIBRA</t>
  </si>
  <si>
    <t>LUVA BIPARTIDA FERRO FUNDIDO 100mm</t>
  </si>
  <si>
    <t>LUVA BIPARTIDA FERRO FUNDIDO 150mm</t>
  </si>
  <si>
    <t>LUVA BIPARTIDA FERRO FUNDIDO 50mm</t>
  </si>
  <si>
    <t>LUVA DE COBRE N.01 COM ANEL DE SOLDA 28mm</t>
  </si>
  <si>
    <t>LUVA DE CORRER PVC DEFoFo DN 100</t>
  </si>
  <si>
    <t>LUVA DE CORRER PVC DEFoFo DN 150</t>
  </si>
  <si>
    <t>LUVA DE CORRER PVC DEFoFo DN 200</t>
  </si>
  <si>
    <t>LUVA DE CORRER PVC DEFoFo DN 250</t>
  </si>
  <si>
    <t>LUVA DE CORRER PVC DEFoFo DN 300</t>
  </si>
  <si>
    <t>LUVA DE TRANSICAO CPVC AQUATHERM 28mm x 1"</t>
  </si>
  <si>
    <t>LUVA ELETRODUTO GALVANIZADO ELETROLITICO 3"</t>
  </si>
  <si>
    <t>LUVA MACHO/FEMEA DE REDUCAO GALVANIZADA 2"x1.1/2"</t>
  </si>
  <si>
    <t>LUVA PASSANTE DE COBRE 601 SEM ANEL DE SOLDA, BOLSA 15mm</t>
  </si>
  <si>
    <t>LUVA PASSANTE DE COBRE 601 SEM ANEL DE SOLDA, BOLSA 22mm</t>
  </si>
  <si>
    <t>LUVA PASSANTE DE COBRE 601 SEM ANEL DE SOLDA, BOLSA 28mm</t>
  </si>
  <si>
    <t>LUVA PASSANTE DE COBRE 601 SEM ANEL DE SOLDA, BOLSA 35mm</t>
  </si>
  <si>
    <t>LUVA REDUCAO FERRO GALVANIZADO 2" x 1.1/2"</t>
  </si>
  <si>
    <t>LUZ PILOTO PARA TOPO</t>
  </si>
  <si>
    <t>MACARICO AUTOMATICO TURBO COM MANGUEIRA + 2 GAS MAP (CONJUNTO)</t>
  </si>
  <si>
    <t>MADEIRA DE LEI-CAIBRO DE MADEIRA NAO APARELHADA 7,5x7,5cm PINUS, MISTA OU EQUIVALENTE</t>
  </si>
  <si>
    <t>MANGUEIRA DESCARGA DE BOMBA DIAMETRO 2"</t>
  </si>
  <si>
    <t>MANIFOLD PARA 4 BUJOES DE GAZ GLP</t>
  </si>
  <si>
    <t>MANTA ASFALTICA ELASTOMERICA EM POLIESTER TIPO III 5mm</t>
  </si>
  <si>
    <t>MANTA BIDIM GEOTEXTIL NAO TECIDO AGULHADO 100% POLIESTER, RT 31</t>
  </si>
  <si>
    <t>MANTA BIDIM GEOTEXTIL OP-60</t>
  </si>
  <si>
    <t>MANTA BIDIM GEOTEXTIL POLIESTER RT-16</t>
  </si>
  <si>
    <t>MANTA EM VEU DE POLIESTER 3mm PARA IMPERMEABILIZACAO</t>
  </si>
  <si>
    <t>MANTA GEOTEXTIL NAO-TECIDO 100% POLIESTER COM RESISTENCIA A TRACAO LONGITUDINAL MINIMA DE 26 kN/m</t>
  </si>
  <si>
    <t>MANTA VINILICA IQ OPTIMA REF: 3242857</t>
  </si>
  <si>
    <t>MAO DE OBRA PARA INSTALACAO DE BRISE</t>
  </si>
  <si>
    <t>MAO FRANCESA 15cm EM ACO GALVANIZADO REFORCADA</t>
  </si>
  <si>
    <t>MAO FRANCESA 20cm EM ACO GALVANIZADO REFORCADA</t>
  </si>
  <si>
    <t>MAO FRANCESA 30cm EM ACO INOXIDAVEL 304 PARA SUPORTE DE BANCADAS E PRATELEIRAS</t>
  </si>
  <si>
    <t>MAO FRANCESA DE MADEIRA NATURAL 17cm (2 PECAS)</t>
  </si>
  <si>
    <t>MAO FRANCESA PERFIL ACO GALV.32x6,3x6/0mm</t>
  </si>
  <si>
    <t>MAQ.SOLDA ELETR.SMASHWELD 180 ESAB 6.1kVA (30447)</t>
  </si>
  <si>
    <t>MAQUINA EXTRUSORA DE CONCRETO M3600-A – MEIO FIO, SARJETA , CALCADA – COMPLETA</t>
  </si>
  <si>
    <t>MAQUINA SOLDA ELETR./GERADOR BAMBOZZI 51CV (19107)</t>
  </si>
  <si>
    <t>MAQUINA SOLDA ELETR.SMASHWELD 180E ESAB 6,1kVA (19063)</t>
  </si>
  <si>
    <t>MARMORE BRANCO ITAUNA 3cm</t>
  </si>
  <si>
    <t>MARMORE BRANCO POLAR 2cm</t>
  </si>
  <si>
    <t>MARMORE CALACATA ORO</t>
  </si>
  <si>
    <t>MARMORITE/GRANILITE CAPA DE ESPELHO DE ESCADA</t>
  </si>
  <si>
    <t>MARMORITE/GRANILITE PARA CAPA E ESPELHO DE ESCADAS (17CM)</t>
  </si>
  <si>
    <t>MARMORITE/GRANILITE PARA PEITORIL 15cm</t>
  </si>
  <si>
    <t>MASSA EPOXI MAZA</t>
  </si>
  <si>
    <t>MASSA PARA PREPARO DE ACABAMENTO GESSO</t>
  </si>
  <si>
    <t>MASTRO ACO TUBULAR 1.1/2" PARA BANDEIRA 3,00m</t>
  </si>
  <si>
    <t>MASTRO ACO TUBULAR ENGASTADO PARA BANDEIRA 7,0m</t>
  </si>
  <si>
    <t>MASTRO DE PARA-RAIOS SIMPLES GALVANIZADO C/LUVA REDUCAO</t>
  </si>
  <si>
    <t>MASTRO PARA BANDEIRA EM ALUMINIO COM DIAMETRO DE 28mm, LANCA COM 25cm DE ALTURA, CROMADA NA COR PRATA, H=2,32m</t>
  </si>
  <si>
    <t>MEDIDOR ENERGIA TRIFASICO 2402V 15A COM NEUTRO</t>
  </si>
  <si>
    <t>MEDIDOR ENERGIA TRIFASICO ATIVO 15/120A VECTOR 3 PA 3 BIVOLY 4F</t>
  </si>
  <si>
    <t>MEIO BLOCO CONCRETO ESTRUTURAL 14 x 19 x 19cm 4,5MPA ( NBR 6136)</t>
  </si>
  <si>
    <t>MEIO BLOCO CONCRETO ESTRUTURAL 14x19x19 cm 4,5MPA (NBR 6136)</t>
  </si>
  <si>
    <t>MEIO BLOCO ESTRUTURAL CERAMICO 14 x 19 x 14 cm 4,5MPA (NBR6136)</t>
  </si>
  <si>
    <t>MICRO MEDIDOR DE VAZAO COM DISPLAY, 30 A 300 ML / MIN OMEGA</t>
  </si>
  <si>
    <t>MINUTERIA ELETRONICA 49785 10A 110/220V</t>
  </si>
  <si>
    <t>MISTURADOR DE PAREDE 1/2 VOLTA METAL CROMADO 1258 C50 DECA</t>
  </si>
  <si>
    <t>MISTURADOR DUPLO PAREDE CROMADO 1258 C50 DECA</t>
  </si>
  <si>
    <t>MISTURADOR PARA BANCA COZINHA DUNA 1256 CROMADO DECA</t>
  </si>
  <si>
    <t>MISTURADOR PARA BANHEIRO PAREDE STILLO 00832406 DOCOL</t>
  </si>
  <si>
    <t>MISTURADOR PARA BIDE BELLE EPOQUE TIFFANY DOURADO COM BRANCO 1895D55BR DECA</t>
  </si>
  <si>
    <t>MISTURADOR PARA BIDE CROMADO LINHA PRATA 1895 C-50 DECA</t>
  </si>
  <si>
    <t>MISTURADOR PARA BIDE LEVEL CROMADO 1985.C26 DECA</t>
  </si>
  <si>
    <t>MISTURADOR PARA BIDE MAX CROMADO 1895.C34 DECA</t>
  </si>
  <si>
    <t>MISTURADOR PARA LAVATORIO TUBO GOA CR C-1876-GOA-CR TIGRE</t>
  </si>
  <si>
    <t>MISTURADOR Y DE COBRE 3/4"x35mm</t>
  </si>
  <si>
    <t>MODULADOR - PRM-109 PROATEC</t>
  </si>
  <si>
    <t>MODULO DE TOMADA DE ENERGIA 20A SCHNEIDER</t>
  </si>
  <si>
    <t>MODULO ENDERECAVEL DE RELE DE CONTROLE EDWARDS - SIGA-CR</t>
  </si>
  <si>
    <t>MODULO ISOLADOR ENDERECAVEL ISO-X</t>
  </si>
  <si>
    <t>MOLA HIDRAULICA DE PISO PARA PARA PORTA DE VIDRO P310 SOPRANO</t>
  </si>
  <si>
    <t>MOLA HIDRAULICA DE PISO PARA PORTA DE VIDRO BTS 75V DORMA</t>
  </si>
  <si>
    <t>MOTOR ELETRICO TRIFASICO 3CV 4POLOS 220/380V 60 HZ CARCACA L90L IP55 - WEG W22</t>
  </si>
  <si>
    <t>MOTOR VENTILADOR SPRINGER PARA AR CONDICIONADO 1/4CV 220V</t>
  </si>
  <si>
    <t>MULTIMEDIDOR DIGITAL TRIFASICO - MS-51 ( 50 GRANDEZAS ELETRICAS ) ASSI MODELO: MS-51 REF: MS-51</t>
  </si>
  <si>
    <t>MULTIMULTIMEDIDOR DIGITAL TRIFASICO - MS-3 ( V / A / HZ ) SASSI MODELO: MS-3 REF: MS-3</t>
  </si>
  <si>
    <t>NIPLE 3/4" x 3/8" PARA GAS GLP</t>
  </si>
  <si>
    <t>NIPLE DUPLO FERRO GALVANIZADO TUPY 1.1/4"</t>
  </si>
  <si>
    <t>NOBREAK NHS LASER SENOIDAL 5000VA NHS</t>
  </si>
  <si>
    <t>PA CARREGADEIRA PNEUS CATERPILLAR 213CV 1,91m3</t>
  </si>
  <si>
    <t>PAINEL SOLAR 340W POLICRISTALINO HALF-CELL ZNSHINE (COMPATIVEL 330W) - ZXP6-HLD144</t>
  </si>
  <si>
    <t>PAINEL SOLAR FOTOVALTICO - RESUN RSM-100P</t>
  </si>
  <si>
    <t>PAINEL SOLAR FOTOVOLTAICO 155W - RESUN RS6E-155M</t>
  </si>
  <si>
    <t>PAINEL STEEL DECK MBP-SD-50/915 ESPESSURA 1,25MM 500 KG/M2</t>
  </si>
  <si>
    <t>PARA RAIO TIPO FRANKLIN 4 PONTOS E 1 DESCIDA DE 350mm TEL-030</t>
  </si>
  <si>
    <t>PARA RAIOS OXIDO ZINCO POLIMERICO S/CENT.15KV 10KA</t>
  </si>
  <si>
    <t>PARAFUSO ACO AUTO ATARRACHANTE 6,3 x 38mm</t>
  </si>
  <si>
    <t>PARAFUSO ACO SEXTAVADO ASTM A-325 1/2" x 2" COM PORCAS</t>
  </si>
  <si>
    <t>PARAFUSO ACO SEXTAVADO ASTM A-325 1/2" x 3.1/2"</t>
  </si>
  <si>
    <t>PARAFUSO ACO SEXTAVADO ASTM A-325 1/2" x 5" COM PORCAS</t>
  </si>
  <si>
    <t>PARAFUSO ACO SEXTAVADO ASTM A-325 3/4" x 2.1/2"</t>
  </si>
  <si>
    <t>PARAFUSO ACO SEXTAVADO ASTM A325 1/2" x 2.1/2"</t>
  </si>
  <si>
    <t>PARAFUSO ACO SEXTAVADO ASTM A325 1/4" x 1"</t>
  </si>
  <si>
    <t>PARAFUSO ACO SEXTAVADO ASTM A325 3/4" x 10" COM PORCAS</t>
  </si>
  <si>
    <t>PARAFUSO ACO SEXTAVADO ASTM A325 3/4" x 5"</t>
  </si>
  <si>
    <t>PARAFUSO ACO SEXTAVADO ASTM A325 3/4" x 8"</t>
  </si>
  <si>
    <t>PARAFUSO ACO SEXTAVADO ASTM A325 3/8"x 7/8"</t>
  </si>
  <si>
    <t>PARAFUSO ACO SEXTAVADO ASTM A325 5/8" x 101mm</t>
  </si>
  <si>
    <t>PARAFUSO ACO SEXTAVADO ASTM A325 5/8" x 4"</t>
  </si>
  <si>
    <t>PARAFUSO ACO SEXTAVADO ASTM A325 5/8" x 8.1/2"</t>
  </si>
  <si>
    <t>PARAFUSO ACO SEXTAVADO ASTM A325 7/8" x 2"</t>
  </si>
  <si>
    <t>PARAFUSO DE FIXACAO PARA APARELHO SANITARIO BC SUPER</t>
  </si>
  <si>
    <t>PARAFUSO DE FIXACAO PARA VASO SANITARIO E BIDE DECA (2 UNIDADES)</t>
  </si>
  <si>
    <t>PARAFUSO DRY WALL EM ACO XINCADP CABECA LENTILH 4,2X13MM</t>
  </si>
  <si>
    <t>PARAFUSO ESTRUTURAL SEXTAVADO ASTM A-325 3/4" x 1.3/4"</t>
  </si>
  <si>
    <t>PARAFUSO EXPANSAO 1/2" x 12cm</t>
  </si>
  <si>
    <t>PARAFUSO EXPANSIVO 1/2" x 8cm</t>
  </si>
  <si>
    <t>PARAFUSO FIXADOR ABAS AUTO-TRAVANTES 2.1/2"</t>
  </si>
  <si>
    <t>PARAFUSO LENTILHA 42x13mm COM PORCA E ARRUELA</t>
  </si>
  <si>
    <t>PARAFUSO PARA MADEIRA E MDF PHILIPS 4,5x50</t>
  </si>
  <si>
    <t>PARAFUSO ROSCA SOBERBA EM ACO INOX 1/4 x 065</t>
  </si>
  <si>
    <t>PARAFUSO SEXTAVADO MA 16 x 170 CLASSE 70 INOX 304/A2 PASSIVADO</t>
  </si>
  <si>
    <t>PARAFUSO TF 421 x 95 FORRO GYPSUN FGE</t>
  </si>
  <si>
    <t>PARAFUSO TTPC 25 FORRO PLACO (CABECA TROMBETA)</t>
  </si>
  <si>
    <t>PARAFUSO ZINCADO AUTOBROCANTE FLANGEADO 4,2x19mm</t>
  </si>
  <si>
    <t>CT</t>
  </si>
  <si>
    <t>PASTILHA 2,5x,2,5cm VIDRO CRISTAL POLINESIA PLACA 32,4x32,4cm</t>
  </si>
  <si>
    <t>PASTILHA 2,5x2,5cm PORCELANA AZUL CALHAU PLACA 30x30cm ATLAS</t>
  </si>
  <si>
    <t>PASTILHA 4,2x4,8cm PLACA 29x32,5cm VIDRO ECO. HEXAGONAL POWDER BLUE VAN GOGH</t>
  </si>
  <si>
    <t>PASTILHA 4,8x4,8cm DE INOX (FRENESI ROSE GOLD) PLACA 29,2x29cm</t>
  </si>
  <si>
    <t>PASTILHA 5x5cm PLACA 30x30cm COLINA BRILHANTE JATOBA</t>
  </si>
  <si>
    <t>PASTILHA DE VIDRO 5X5CM VERDE ANTILHAS TELA 30x30CM JATOBA</t>
  </si>
  <si>
    <t>PASTILHA MOSAICO MIX WH PACK BRANCO 28.6x30.2cm</t>
  </si>
  <si>
    <t>PASTILHA PORCELANA BRANCA 2,5x2,5cm b2140 PLACA 30x30cm JATOBA</t>
  </si>
  <si>
    <t>PAVIMENTO LAVAGGIO CINZA CLARO 8909 TECNOGRAN</t>
  </si>
  <si>
    <t>PEDESTAL EM ACO COM PINT. ELETROST. PARA MAPA TATIL 40x80cm</t>
  </si>
  <si>
    <t>PEDRA ARDOSIA VERDE OU CINZA 40 x 40cm</t>
  </si>
  <si>
    <t>PEDRA SAO THOME 27 x 57cm TIPO EXPORTACAO</t>
  </si>
  <si>
    <t>PEDRA SERRADA MIRACEMA</t>
  </si>
  <si>
    <t>PENTOX PENETROL SUPER 900ml</t>
  </si>
  <si>
    <t>PERFIL "L" EM ALUMINIO ANODIZADO 20x10mm</t>
  </si>
  <si>
    <t>PERFIL ACO "C" ENRIGECIDO SAC41 8"x2,1/4"x7,70mm(20,5)</t>
  </si>
  <si>
    <t>PERFIL ACO "I" ASTM A572 360x44mm (44,0kg/m) ACOMINAS</t>
  </si>
  <si>
    <t>PERFIL ACO "I" W460x52,0mm (53,0kg/m)ACOMINAS</t>
  </si>
  <si>
    <t>PERFIL ACO "I" W460x78,0mm (78,0kg/m)</t>
  </si>
  <si>
    <t>PERFIL C ACO 12"x3"x16,1mm (52,10kg/m)</t>
  </si>
  <si>
    <t>PERFIL CANALETA C PARA ESTRTUTURA FORRO DRYWALL 0,5mm</t>
  </si>
  <si>
    <t>PERFIL CARTOLA LISO LIGHT STEEL FRAME ACO 0,05x0,8mm IMECON</t>
  </si>
  <si>
    <t>PERFIL CHAMPAGNE/ANODIZADO/BRONZE CLARO 6,00m</t>
  </si>
  <si>
    <t>PERFIL CHAPA "U" DOBRADA .ENRIJECIDA 250x85x3,04mm(11,90kg/</t>
  </si>
  <si>
    <t>PERFIL CHAPA "U" DOBRADA ENRIJECIDA 150x60x3,04mm(6,83kg/m)</t>
  </si>
  <si>
    <t>PERFIL CHAPA "U" DOBRADA ENRIJECIDA 250x85x3,04mm(10,65kg/m)</t>
  </si>
  <si>
    <t>PERFIL CHAPA "U" DOBRADA ENRIJECIDA 75x40x3,04mm(3,85kg/m)</t>
  </si>
  <si>
    <t>PERFIL GUIA FORMA U EM ACO ZINCADO 70X3000MM</t>
  </si>
  <si>
    <t>PERFIL METALICO ' I ' , H=300MM (66,97KG/M)</t>
  </si>
  <si>
    <t>PERFIL MONTANTE FORMATO C EM ACO ZINCADO 70X3000MM</t>
  </si>
  <si>
    <t>PERFIL MONTANTE FORMATO C EM ACO ZINCADO 90X3000MM</t>
  </si>
  <si>
    <t>PERFIL PARA GRELHA DE PISO EM PVC 2,5m</t>
  </si>
  <si>
    <t>PERFILADO - ACOPLAMENTO PARA PERFILADO 38x38mm CHAPA 18</t>
  </si>
  <si>
    <t>PERFILADO - CAIXA DE DERIVACAO "C" PARA PERFILADO CHAPA 18</t>
  </si>
  <si>
    <t>PERFILADO - CAIXA DE DERIVACAO "L" EM PARA PERFILADO CHAPA 18</t>
  </si>
  <si>
    <t>PERFILADO - CAIXA DE DERIVACAO "X" PARA PERFILADO CHAPA 18</t>
  </si>
  <si>
    <t>PERFILADO - CAIXA DE PVC COM TOMADA 10A PARA PERFILADO 38x38mm</t>
  </si>
  <si>
    <t>PERFILADO - EMENDA INTERNA "I" PARA PERFILADO 38x38mm CHAPA 16</t>
  </si>
  <si>
    <t>PERFILADO - JUNCAO "I" 38x38mm CHAPA 18</t>
  </si>
  <si>
    <t>PERFILADO - JUNCAO "L" 38x38mm CHAPA 18</t>
  </si>
  <si>
    <t>PERFILADO - JUNCAO "T" 38x38mm CHAPA 18</t>
  </si>
  <si>
    <t>PERFILADO - JUNCAO "X" 38x38mm CHAPA 18</t>
  </si>
  <si>
    <t>PERFILADO - JUNCAO ANGULAR ZZ DUPLA ALTA PARA PERFILADO CHAPA 16</t>
  </si>
  <si>
    <t>PERFILADO - JUNCAO INTERNA TIPO "L" PARA PERFILADO 38 x 38mm CHAPA18</t>
  </si>
  <si>
    <t>PERFILADO - JUNCAO INTERNA TIPO "T" PARA PERFILADO 38 x 38mm CHAPA 18</t>
  </si>
  <si>
    <t>PERFILADO - JUNCAO INTERNA TIPO "X" PARA PERFILADO 38 x 38mm CHAPA 18</t>
  </si>
  <si>
    <t>PERFILADO - JUNCAO RAPIDA INTERNA "L" PARA PERFILADO 38mm CHAPA 16</t>
  </si>
  <si>
    <t>PERFILADO - SAPATA 4 FUROS EXTERNA 38x38mm CHAPA 18</t>
  </si>
  <si>
    <t>PERFILADO - SAPATA 4 FUROS INTERNA 38x38mm CHAPA 18</t>
  </si>
  <si>
    <t>PERFILADO - SAPATA ESTREITA INTERNA 38x38mm CHAPA 18</t>
  </si>
  <si>
    <t>PERFILADO PERFURADO 38x38x6000mm CHAPA18</t>
  </si>
  <si>
    <t>PERFILAGEM SONICA PARA POCO ARTESIANO RAIO GAMA</t>
  </si>
  <si>
    <t>PERNA MADEIRA 7,5"x7,5"(ESCORA/PONTALETE/ESTRONCA/PAU ROL.)</t>
  </si>
  <si>
    <t>PINO (CLAVO)DE ACO COBREADO E ARRUELAS DE TRAVA, GALVANIZADA</t>
  </si>
  <si>
    <t>PINO COM ROSCA ACAO INDIRETA 1/4 x 25 x 20</t>
  </si>
  <si>
    <t>PINO PARA FIXACAO WALSYWA CALIBRE 22 LONGO (CX COM 100 PECAS)</t>
  </si>
  <si>
    <t>PISCINA DE FIBRA DE VIDRO MODELO GERBERA 3,00x2,00x0,80m</t>
  </si>
  <si>
    <t>PISO ALTA RESISTENCIA TIPO GRANILITE MICROGRAO</t>
  </si>
  <si>
    <t>PISO ATERMICO 49x49cm VILA ROMANA</t>
  </si>
  <si>
    <t>PISO ELEVADO 30cm COM ESTRUTURA EM AGLOMERADO</t>
  </si>
  <si>
    <t>PISO ELEVADO 40cm COM ESTRUTURA EM AGLOMERADO</t>
  </si>
  <si>
    <t>PISO ELEVADO COMPOSTO DE PLACAS DE ACO GALVANIZADO ESTAMPADO, MIOLO EM CONCRETO LEVE, REVESTIMENTO EM MATERIAL VINILICO, MONTADO EM ESTRUMTURA DE SUSTENTACAO REGULAVEL</t>
  </si>
  <si>
    <t>PISO ELEVADO MONOLITICO EM MALHA DE PVC, PREENCHIDA COM MASSA AUTONIVELANTE, H= 75mm COM MANTA DE 0,5mm REF. 50/25/5 WERDEN</t>
  </si>
  <si>
    <t>PISO FULGET (GRANITO LAVADO) EM PLACAS DE 40x40cm SEM COLOCACAO</t>
  </si>
  <si>
    <t>PISO FULGET (GRANITO LAVADO) EM PLACAS DE 75x75cm SEM COLOCACAO</t>
  </si>
  <si>
    <t>PISO LAMINADO CLICADO DURAFLOOR NATURE BELGRADO</t>
  </si>
  <si>
    <t>PISO MONOLITICO EPOXI DE MULTIPLAS CAMADAS, COM ESPESSURA DE 4MM, PARA TRAFEGO MEDIO A MODERADO, COM TEXTURA SUPERFICIAL ASPERA</t>
  </si>
  <si>
    <t>PISO PODOTATIL ALERTA/DIRECIONAL EM PORCELANATO 25x25cm E=11mm ELIANE</t>
  </si>
  <si>
    <t>PISO TATIL ELEMENTO DE ALERTA EM PVC MEDINDO 30mmx3mm</t>
  </si>
  <si>
    <t>PISO VINILICO EM MANTA IQ OPTIMA 3242857 - LINHA HOSPITALAR</t>
  </si>
  <si>
    <t>PISO VINILICO EM PLACA HERCULES SQUARE PADRAO PEDRA/CIMENTO BELGOTEX</t>
  </si>
  <si>
    <t>PISO VINILICO ETAGE BRASIS LVT 2.0 VITORIA PERTECH</t>
  </si>
  <si>
    <t>PLACA CEGA 4"x4" PIAL LEGRAND</t>
  </si>
  <si>
    <t>PLACA CEGA FERRO FUNDIDO HL 100mm</t>
  </si>
  <si>
    <t>PLACA CEGA FERRO FUNDIDO HL 150mm</t>
  </si>
  <si>
    <t>PLACA CEGA FERRO FUNDIDO HL 50mm</t>
  </si>
  <si>
    <t>PLACA CEGA FERRO FUNDIDO HL 75mm</t>
  </si>
  <si>
    <t>PLACA CIMENTICIA PARA STEEL FRAME BRASILIT LISA E = 10mm, DE 1,20m x 2,40m SEM REBAIXO</t>
  </si>
  <si>
    <t>PLACA CIMENTICIA PARA STEEL FRAME BRASILIT LISA E = 4mm, DE 1,20m x 2,40m COM REBAIXO</t>
  </si>
  <si>
    <t>PLACA CIMENTICIA PARA STEEL FRAME BRASILIT LISA E = 6mm, DE 1,20m x 2,40m SEM REBAIXO</t>
  </si>
  <si>
    <t>PLACA CIMENTICIA PARA STEEL FRAME BRASILIT LISA E = 8mm, DE 1,20m x 2,40m SEM REBAIXO</t>
  </si>
  <si>
    <t>PLACA DE GESSO 60 x 60cm M/FEMEA</t>
  </si>
  <si>
    <t>PLACA DE GESSO GYPTONE BIG QUATTRO 41 1200x1800</t>
  </si>
  <si>
    <t>PLACA DE ISOPOR 25mm</t>
  </si>
  <si>
    <t>PLACA DE LA DE PET PRETO 600 x 1200 x 50 mm – DENSIDADE 30 KG/M3</t>
  </si>
  <si>
    <t>PLACA DE SINALIZACAO EM ALUMINIO COM BRAILLE 19x19cm ROTA DE FUGA</t>
  </si>
  <si>
    <t>PLACA DE SINALIZACAO EM ALUMINIO EM BRAILLE 19x19cm BANHEIRO</t>
  </si>
  <si>
    <t>PLACA DE SINALIZACAO FOTOLUMINESCENTE APERTE E EMPURRE 20x20cm</t>
  </si>
  <si>
    <t>PLACA DE SINALIZACAO FOTOLUMINESCENTE INDICACAO DE PAVIMENTO 18x18cm</t>
  </si>
  <si>
    <t>PLACA DE SINALIZACAO FOTOLUMINESCENTE SAIDA DE EMERGENCIA 15x30cm</t>
  </si>
  <si>
    <t>PLACA DE SINALIZACAO FOTOLUMINESCENTE ADESIVA INFLAMAVEL PVC 2mm 15x30cm NBR 13434-2:2004</t>
  </si>
  <si>
    <t>PLACA DE SINALIZACAO FOTOLUMINESCENTE DE ESCADA SOBE/DESCE 26x13cm</t>
  </si>
  <si>
    <t>PLACA DE SINALIZACAO FOTOLUMINESCENTE DE ORIENTACAO E SALVAMENTO 26x13cm</t>
  </si>
  <si>
    <t>PLACA DE SINALIZACAO FOTOLUMINESCENTE NAO UTILIZE ELEVADOR EM CASO DE INCENDIO 26x18cm</t>
  </si>
  <si>
    <t>PLACA DE SINALIZACAO FOTOLUMINESCENTE PICTOGRAMA RISCO DE INCENDIO PVC 2mm 20x20cm</t>
  </si>
  <si>
    <t>PLACA DE SINALIZACAO FOTOLUMINESCENTE PROIBIDO FUMAR P1 PVC 2mm 15x20cm NBR 13434-2:2004</t>
  </si>
  <si>
    <t>PLACA DE SINALIZACAO FOTOLUMINESCENTE PROIBIDO UTILIZAR ELEVADOR 20x20cm</t>
  </si>
  <si>
    <t>PLACA DE SINALIZACAO FOTOLUMINESCENTE RISCO DE CHOQUE 26x18cm</t>
  </si>
  <si>
    <t>PLACA DE SINALIZACAO FOTOLUMINESCENTE SETA CONTINUA DE RODAPE 20x7cm</t>
  </si>
  <si>
    <t>PLACA FOTOLUMINESCENTE SAIDA CADEIRANTE 13x26cm</t>
  </si>
  <si>
    <t>PLACA PARA PISO 4x4" PARA 2 TOMADAS 20A EM INOX OLIVO</t>
  </si>
  <si>
    <t>PLACA PISO DE CONCRETO POROSO, BLOCO DRENANTE 40x40cm E=6cm ORTOPREN</t>
  </si>
  <si>
    <t>PLACA PVC FOTOLUMINESCENTE EM BRAILLE 15x30cm ROTA DE FUGA</t>
  </si>
  <si>
    <t>PLACA PVC FOTOLUMINESCENTE EM BRAILLE 15x50cm ROTA DE FUGA</t>
  </si>
  <si>
    <t>PLACA REDONDA PARA TOMADA DE TELEFONE 3" COM FURO 1/4 PIAL</t>
  </si>
  <si>
    <t>PLACA SONEX ILLTEC PLANO 625x625mm E=50mm</t>
  </si>
  <si>
    <t>PLACA TATIL BRAILLE/RELEVO AÇO INOX 20X8CM - PARA PORTAS</t>
  </si>
  <si>
    <t>PLATAFORMISTA EM SERVICO DE PERFURACAO HORARIO NORMAL</t>
  </si>
  <si>
    <t>PNEU 165x70 ARO 13 8 LONAS (/1000)</t>
  </si>
  <si>
    <t>POCO ARTESIANO - ENSAIO DE VAZAO COM COM COMPRESSOR 350PSI - 950CFM</t>
  </si>
  <si>
    <t>POCO ARTESIANO - PERFURACAO EM ALUVIAO 10"</t>
  </si>
  <si>
    <t>POCO ARTESIANO - PERFURACAO EM ALUVIAO 12"</t>
  </si>
  <si>
    <t>POCO ARTESIANO - PERFURACAO EM ALUVIAO 14"</t>
  </si>
  <si>
    <t>POCO ARTESIANO - PERFURACAO EM ROCHA ALTERADA 10"</t>
  </si>
  <si>
    <t>POCO ARTESIANO - PERFURACAO EM ROCHA ALTERADA 8"</t>
  </si>
  <si>
    <t>POCO ARTESIANO - PERFURACAO EM ROCHA SAN 6"</t>
  </si>
  <si>
    <t>POCO ARTESIANO - PERFURACAO EM ROCHA SAN 8"</t>
  </si>
  <si>
    <t>POLIESTIRENO 25mm</t>
  </si>
  <si>
    <t>PORCA ACO SEXTAVADA A325 1/2"</t>
  </si>
  <si>
    <t>PORCA ACO SEXTAVADA A325 5/8"</t>
  </si>
  <si>
    <t>PORCA ACO SEXTAVADA REF.MG2577-5 3/8"</t>
  </si>
  <si>
    <t>PORCELANATO "A" 59,8X119,8 CREMA VALENCIA PORTINARI</t>
  </si>
  <si>
    <t>PORCELANATO 52,7x105cm ACETINADO BORDA RETA TRAVERTINO PORTOBELLO</t>
  </si>
  <si>
    <t>PORCELANATO 59x59cm ESMALALTADO ACETINADO BORDA RETA MUNARI CONCRETO ELIANE</t>
  </si>
  <si>
    <t>PORCELANATO 60x60cm BORDA BOLD CIMENTO CINZA NATURAL PORTINARI</t>
  </si>
  <si>
    <t>PORCELANATO 60x60cm ESMALTADO BORDA BOLD HANGAR TORONTO PORTOBELLO</t>
  </si>
  <si>
    <t>PORCELANATO 80x80cm TECNICO POLIDO RETIFICADO PETROLEO ELIANE</t>
  </si>
  <si>
    <t>PORCELANATO PLUS 61X61CM LINNE BOLD BRANCO INCEPA</t>
  </si>
  <si>
    <t>PORTA 1 FOLHA EM ACO LAMINADO</t>
  </si>
  <si>
    <t>PORTA 1 FOLHA EM ACO LAMINADO 60x210cm</t>
  </si>
  <si>
    <t>PORTA 2 FOLHAS CORRER ALUMINIO NATURAL 1,50x2,10m</t>
  </si>
  <si>
    <t>PORTA ACUSTICA 2,13x0,85 ESPESSURA 85mm - 35DB</t>
  </si>
  <si>
    <t>PORTA ALUMINIO ANODIZADO C25 2F 1,6x2,2m(3,52m2) COLOC.</t>
  </si>
  <si>
    <t>PORTA BALCAO DE CORRER 2,10x,80m DE PVC BRANCO 2 FOLHAS</t>
  </si>
  <si>
    <t>PORTA BALCAO DE CORRER 2,10x2,40m DE PVC BRANCO 3 FOLHAS MOVEIS</t>
  </si>
  <si>
    <t>PORTA BALCAO DE CORRER 2,15x2,00m DE PVC BRANCO 4 FOLHAS MOVEIS</t>
  </si>
  <si>
    <t>PORTA COMPLETA MADEIRA 1,20X2,10 2FL.COMLETA+FERRAGENS</t>
  </si>
  <si>
    <t>PORTA CORRER 2 FOLHAS ALUM.2,15x2,0m PINT.ELETROSTATICA BRAN</t>
  </si>
  <si>
    <t>PORTA CORTA FOGO CHAPA DE ACO 0,90x2,10m (1,89m2)</t>
  </si>
  <si>
    <t>PORTA CORTA FOGO CHAPA GAL. DUPLA COMPLETA 1800X2100X50MM</t>
  </si>
  <si>
    <t>PORTA DE ABRIR 1 FL. EM CHAPA DE ACO LAMINADO</t>
  </si>
  <si>
    <t>PORTA DE ACO DE ENROLAR AUTOMATICA 4,75x2,50m</t>
  </si>
  <si>
    <t>PORTA DE ALUMINIO BALCAO 215x200 4 FOLHAS COM VIDRO</t>
  </si>
  <si>
    <t>PORTA DE ALUMINIO C28 ABRIR 1 FOLHA 0,80x2,10m</t>
  </si>
  <si>
    <t>PORTA DE CORRER 2 FOLHAS PVC BRANCA 1,20x2,10m COMPLETA</t>
  </si>
  <si>
    <t>PORTA DE CORRER 2F ALUMINIO 1,4x2,2m PINT.ELETROSTATICA BRANCA</t>
  </si>
  <si>
    <t>PORTA DE CORRER 2F BELLE PVC BRANCA 2,0x2,10m+FER/VIDRO</t>
  </si>
  <si>
    <t>PORTA DE CORRER ACO CRU CINZA 2,15x2,00m LINHA GREEN CRV</t>
  </si>
  <si>
    <t>PORTA DE ENTRADA MACICA 2 ALMOFADAS 0,90X2,10m DIAGONAL</t>
  </si>
  <si>
    <t>PORTA DE GIRO CANELADA EM AÇO PRIMER 215X75CM DIREITA CRV</t>
  </si>
  <si>
    <t>PORTA DE GIRO EM ACO PRIMER 215X105X12 CM DIREITA ACIACO CRV</t>
  </si>
  <si>
    <t>PORTA DE GIRO EM ACO PRIMER MISTA 215x87cm GRADE ELO ESQUERD</t>
  </si>
  <si>
    <t>PORTA DE GIRO LAMINADA EM ACO PRIMER 215x87cm DIREITA ACIACO</t>
  </si>
  <si>
    <t>PORTA DE INSPECAO P/ DUTOS AR CONDICIONADO 250x150mm AR-COTEC</t>
  </si>
  <si>
    <t>PORTA DE INSPECAO P/ DUTOS AR CONDICIONADO 350x250mm AR-COTEC</t>
  </si>
  <si>
    <t>PORTA DE INSPECAO P/ DUTOS AR CONDICIONADO 400x250mm AR-COTEC</t>
  </si>
  <si>
    <t>PORTA DE INSPECAO P/ DUTOS AR CONDICIONADO 500x400mm AR-COTEC</t>
  </si>
  <si>
    <t>PORTA DE INSPECAO P/ DUTOS AR CONDICIONADO 600x500mm AR-COTEC</t>
  </si>
  <si>
    <t>PORTA EM ACO INOX COMPLETA 1,00x2,10m MODELO PH - L90E PLAMETAL COM VISOR</t>
  </si>
  <si>
    <t>PORTA FRISADA PADRAO CURUPIXA PARA VERNIZ COM BATENTE CAIXA 11, FECHADURA 3F, DOBRADICA - COMPLETA 2,14x0,87m</t>
  </si>
  <si>
    <t>PORTA INSPECAO EM CHAPA DE ACO</t>
  </si>
  <si>
    <t>PORTA LAMBRIL 2,10X0,90 VISOR DUPLO COM PUXADOR LINHA CLASSIC ALUMINIO</t>
  </si>
  <si>
    <t>PORTA MADEIRA ANGELIM E VIDRO COM ENCAIXE</t>
  </si>
  <si>
    <t>PORTA MADEIRA LISA 1,20x2,10m</t>
  </si>
  <si>
    <t>PORTA MADEIRA LISA PINTURA 1,10x2,10m</t>
  </si>
  <si>
    <t>PORTA MADEIRA LISA VERNIZ 0,70x2,15m</t>
  </si>
  <si>
    <t>PORTA PAPEL LOUCA COM RELETE BRANCO GELO a480 DECA</t>
  </si>
  <si>
    <t>PORTA TIPO EUCAPLAC 0,80x2,10m</t>
  </si>
  <si>
    <t>PORTA VENEZIANA DE GIRO ALUMINIO BRANCO+FECHADURA 2,10x0,80</t>
  </si>
  <si>
    <t>PORTINHOLA DE GIRO 2 FOLHAS ALUMINIO BRANCO 0,80x0,80cm</t>
  </si>
  <si>
    <t>PORTINHOLA DE GIRO ACO CRU 0,60x0,60cm SASAZAKI</t>
  </si>
  <si>
    <t>PORTINHOLA METAL ALUMINIO BRANCO 0,80X0,80M BRIMAK</t>
  </si>
  <si>
    <t>POSTE CONCRETO RETANGULAR PERFIL DUPLO "T" 5,0m 100Kg</t>
  </si>
  <si>
    <t>POSTE DE CONCRETO ARMADO DE SECAO DUPLO T 11,00m 2000 DAN, TIPO B-4,5</t>
  </si>
  <si>
    <t>POSTE DE JARDIM 1 GLOBO JN INDUSTRIA</t>
  </si>
  <si>
    <t>POSTE DE JARDIM COLONIAL PENDULO SEXTAVADO - 2 GLOBOS PRETO RJE 37/2</t>
  </si>
  <si>
    <t>PREGO FERRO GALVANIZADO 12x12 (1.473un/kg)</t>
  </si>
  <si>
    <t>PREGO FERRO GALVANIZADO 13x15 COM CABECA</t>
  </si>
  <si>
    <t>PRISIONEIRO ACO ZINCADO - CHUMBADOR 1/2 X 95 - CBA / CBE / CBT COM PRISIONEIRO</t>
  </si>
  <si>
    <t>PRISIONEIRO ACO ZINCADO - CHUMBADOR 5/16 X 75 - CBA/ CBE / CBT COM PRISIONEIRO</t>
  </si>
  <si>
    <t>PRISIONEIRO ACO ZINCADO - CHUMBADOR 5/8 X 165 - CBA / CBE / CBT COM PRISIONEIRO</t>
  </si>
  <si>
    <t>PROJETO DE INSTAL.OXIGENIO/GASES/VACUO E AR COMPRIMIDO</t>
  </si>
  <si>
    <t>PROJETO DE URBANIZACAO</t>
  </si>
  <si>
    <t>PROLONGAMENTO DE CAIXA SIFONADA PVC 150 x 200mm</t>
  </si>
  <si>
    <t>PROTENSAO-ANCORAGEM ATIVA (MOVEL) 2x12,7mm</t>
  </si>
  <si>
    <t>PURGADOR DE AGUA AUTOMATICO ELETRONICO DE AR 16 BAR 220V AR COMPRIMIDO BRASIL 3/4"</t>
  </si>
  <si>
    <t>PUXADOR CONCHA DE EMBUTIR RETANGULAR PARA PORTA 40cm ALUMINIO ESCOVADO NOBRETAL (PAR)</t>
  </si>
  <si>
    <t>PUXADOR CONCHA DE METAL CROMADO PARA JANELA DE CORRER (PAR)</t>
  </si>
  <si>
    <t>PUXADOR PARA JANELA DE CORRER, CROMADO EM FERRO ZINCADO (PAR)</t>
  </si>
  <si>
    <t>QUADRO DE DISTRIBUICAO DE EMBUTIR 16 DISJUNTORES DIN OPACA STECK</t>
  </si>
  <si>
    <t>QUADRO DE DISTRIBUICAO DE EMBUTIR 28 DISJUNTORES 100A 904312 CEMAR</t>
  </si>
  <si>
    <t>QUADRO DE DISTRIBUICAO METALICO DE SOBREPOR 34 DISJUNTORES COM BARRAMENTO TRIFASICO+GERAL DIN QDSTNII100 904463 CEMAR</t>
  </si>
  <si>
    <t>QUADRO DE DISTRIBUICAO METALICO DE SOBREPOR PARA 30 DISJUNTORES COM BARRAMENTO 225A MORATORI</t>
  </si>
  <si>
    <t>QUADRO DISTRIBUICAO 16 DISJUNTORES 100A+ BARRAMENTO</t>
  </si>
  <si>
    <t>QUADRO DISTRIBUICAO PVC ENERGIA 12/16 DISJUNTORES</t>
  </si>
  <si>
    <t>QUEROZENE TOZAN (LATA 1L)</t>
  </si>
  <si>
    <t>RABICHO FLEXIVEL 30cm METAL CROMADO ESTEVES</t>
  </si>
  <si>
    <t>RABICHO FLEXIVEL 30cm PVC 1/2" COM CANOPLAS ASTRA</t>
  </si>
  <si>
    <t>RABICHO FLEXIVEL 40cm PVC 1/2" COM CANOPLAS BLUKIT</t>
  </si>
  <si>
    <t>RACK - BRACKET ABERTO ARTICULADO 5Ux350mm PADRAO 19''</t>
  </si>
  <si>
    <t>RACK - PORCA GAIOLA + PARAFUSO M5 (50 PECAS)</t>
  </si>
  <si>
    <t>RACK - RAKER GUIA DE CABOS VERTICAL 32U COM TAMPA PRETO</t>
  </si>
  <si>
    <t>RACK - VENTILADOR COOLER PAINEL ELETRICO BIVOLT 120x120x25mm</t>
  </si>
  <si>
    <t>RACK - VENTILADOR REDUNDANTE HP HOT PLUG (COMPATIBILIDADE HP PROLIANT ML350 SERVER G8)</t>
  </si>
  <si>
    <t>RALO PVC REDONDO ABRE E FECHA 100mm BRANCO TIGRE</t>
  </si>
  <si>
    <t>RALO SIFONADO QUADRADO PVC COM GRELHA BRANCA 100 x 53 x 40mm TIGRE</t>
  </si>
  <si>
    <t>REBITE POP ALUMINIO 1/4"</t>
  </si>
  <si>
    <t>REDUCAO EXCENTRICA COM FLANGES DN 80 x 50 PN10</t>
  </si>
  <si>
    <t>REDUCAO EXCENTRICA ESGOTO PVC REDE COLETORA 200x150mm</t>
  </si>
  <si>
    <t>REDUCAO EXCENTRICA FERRO FUNDIDO RE SMU 100x50mm (4" x 2")</t>
  </si>
  <si>
    <t>REDUCAO EXCENTRICA FERRO FUNDIDO RE SMU 125x75mm (5" x 3")</t>
  </si>
  <si>
    <t>REDUCAO EXCENTRICA FERRO FUNDIDO RE SMU 150x100mm (6" x 4")</t>
  </si>
  <si>
    <t>REDUCAO EXCENTRICA FERRO FUNDIDO RE SMU 150x75mm (6" x 3")</t>
  </si>
  <si>
    <t>REDUCAO EXENTRICA FERRO FUNDIDO RE SMU 150x125mm</t>
  </si>
  <si>
    <t>REDUCAO EXENTRICA FERRO FUNDIDO RE SMU 200x125mm</t>
  </si>
  <si>
    <t>REGISTRO CHATO+FLANGE+FLANGE 150mm</t>
  </si>
  <si>
    <t>REGISTRO CHATO+FLANGE+FLANGE 250mm</t>
  </si>
  <si>
    <t>REGISTRO CHATO+FLANGE+FLANGE 300mm</t>
  </si>
  <si>
    <t>REGISTRO CHATO+FLANGES+FLANGE 200mm</t>
  </si>
  <si>
    <t>REGISTRO GAV. OVAL C/ CABECOTE/FLANGE DN 300 PN10</t>
  </si>
  <si>
    <t>REGISTRO GAVETA BRONZE BRUTO 1/2"</t>
  </si>
  <si>
    <t>REGISTRO GAVETA BRONZE BRUTO 1502 1.1/4"</t>
  </si>
  <si>
    <t>REGISTRO GAVETA BRONZE BRUTO 1502 2.1/2"</t>
  </si>
  <si>
    <t>REGISTRO GAVETA BRONZE BRUTO 3/4"</t>
  </si>
  <si>
    <t>REGISTRO GAVETA BRONZE BRUTO DECA 1502 2"</t>
  </si>
  <si>
    <t>REGISTRO GAVETA BRONZE BRUTO DIAMETRO 3"</t>
  </si>
  <si>
    <t>REGISTRO GAVETA BRONZE BRUTO PN16 6" EMMETI</t>
  </si>
  <si>
    <t>REGISTRO GAVETA BRUTO PN10 1" EMMETI</t>
  </si>
  <si>
    <t>REGISTRO GAVETA FERRO FUNDIDO FLANGEADO CUNHA DE BORRACHA DN 50mm COM ANEL</t>
  </si>
  <si>
    <t>REGISTRO GAVETA FOFO OVAL COM FLANGES E CABECOTE PN25 300mm</t>
  </si>
  <si>
    <t>REGISTRO GAVETA FOFO OVAL COM FLANGES E CABECOTE, PN25 250mm</t>
  </si>
  <si>
    <t>REGISTRO GAVETA FOFO, OVAL COM FLANGES E CABECOTE PN25 100mm</t>
  </si>
  <si>
    <t>REGISTRO GAVETA FOFO, OVAL COM FLANGES E CABECOTE PN25 150mm</t>
  </si>
  <si>
    <t>REGISTRO GAVETA FOFO, OVAL COM FLANGES E CABECOTE PN25 200mm</t>
  </si>
  <si>
    <t>REGISTRO GAVETA OVAL VOLANTE E FLANGE DN 200 PN25</t>
  </si>
  <si>
    <t>REGISTRO GAVETA OVAL VOLANTE E FLANGE DN 250 PN25</t>
  </si>
  <si>
    <t>REJUNTE QUARTZOLIT CORES DIVERSAS</t>
  </si>
  <si>
    <t>RELE DE FALTA DE FASE TRIPOLAR 380V COM CONTATO REVERSIVEL CAA ELETRONICA</t>
  </si>
  <si>
    <t>RELE FOTOELETRICO PARA LUMINARIAS 127/220V FORLUX</t>
  </si>
  <si>
    <t>RESISTENCIA REAL ALETADA 1,50KW 220V 600mm</t>
  </si>
  <si>
    <t>RETIRADA DE ENTULHO EM CAMINHAO CARGA, MANOBRA E DESCARGA DE ENTULHO EM CAMINHAO BASCULANTE 6 M³</t>
  </si>
  <si>
    <t>REVESTIMENTO 30x30cm MADREPEROLA BRANCA TRANCADA PASTILHART</t>
  </si>
  <si>
    <t>REVESTIMENTO 32x57cm ACET. BORDA BOLD CLEAN MATE PLUS BRANCO IDEALLE</t>
  </si>
  <si>
    <t>REVESTIMENTO 32x59cm INSERTO ESMALTADO ACETINADO RETIFICADO INCEPA</t>
  </si>
  <si>
    <t>REVESTIMENTO 8X25CM BRILHANTE BORDA BOLD VERSOS GREEN PORTIN</t>
  </si>
  <si>
    <t>REVESTIMENTO CERAMICO 30x40cm FORMA BRIL.BOLD BRANCO ELIANE</t>
  </si>
  <si>
    <t>REVESTIMENTO CERAMICO 33X60CM INFINIT "A" DIVAH</t>
  </si>
  <si>
    <t>REVESTIMENTO DIAMANTE BRANCO BRILHANTE RETIFICADO 30x90cm ELIANE</t>
  </si>
  <si>
    <t>REVESTIMENTO EM RELEVO 3D 45x120cm POLIGON BRANCO ACETINADO RETIFICADO ELIANE</t>
  </si>
  <si>
    <t>RODAPE 10cm EM POLIESTIRENO SANTA LUZIA LEV102 BRANCO</t>
  </si>
  <si>
    <t>RODAPE 10x2cm DE MADEIRA DE LEI IPE</t>
  </si>
  <si>
    <t>RODAPE 24x11,6cm ARREDONDADO BEGE CLARO GAIL CANTO INFERIOR MAIOR</t>
  </si>
  <si>
    <t>RODAPE 7,5CM VINILICO CURVO FADEMAC</t>
  </si>
  <si>
    <t>RODAPE 7cm EM GRANITO BRANCO FORTALEZA</t>
  </si>
  <si>
    <t>RODAPE 7cm EM POLIESTIRENO SANTA LUZIA LEV72 BRANCO</t>
  </si>
  <si>
    <t>RODAPE EMBORRACHADO PLURIGOMA 10cm COD.RCI-100 PRETO</t>
  </si>
  <si>
    <t>RODAPE MADEIRA CANELA 8 x 2cm</t>
  </si>
  <si>
    <t>RODAPE MADEIRA IPE 7 x 2cm</t>
  </si>
  <si>
    <t>RODAPE MARMORITE/GRANILITE CLARO</t>
  </si>
  <si>
    <t>RODAPE MARMORITE/GRANILITE ESCURO</t>
  </si>
  <si>
    <t>ROLO COMPACTADOR PNEUS TANDEN 6/8ton 126CV (19346)</t>
  </si>
  <si>
    <t>SABONETEIRA LOUCA 15x15cm</t>
  </si>
  <si>
    <t>SANCA DE GESSO 12 a 16cm</t>
  </si>
  <si>
    <t>SARRAFO CEDRO 1" x 2"</t>
  </si>
  <si>
    <t>SARRAFO MADEIRA PINUS 215x 2,5cm</t>
  </si>
  <si>
    <t>SELIM PVC COLETOR ESGOTO 150x100mm</t>
  </si>
  <si>
    <t>SELIM PVC COLETOR ESGOTO 200x100mm</t>
  </si>
  <si>
    <t>SENSOR DE TEMPERATURA AMBIENTE CARRIER 202433190000</t>
  </si>
  <si>
    <t>SENSOR INFRAVERMELHO ATIVO JFL IRA 50 30 METROS EXTERNO, 60 METROS INTERNO JFL</t>
  </si>
  <si>
    <t>SENSOR NVX80 ANTI MASCARA ALTA TECNOLOGIA INT/EXT PARADOX</t>
  </si>
  <si>
    <t>SENSOR PRESENCA INFRAVERMELHO ALCANCE 12M PASSIVO- IVP 3000 CFINTELBRAS</t>
  </si>
  <si>
    <t>SERRA CIRCULAR MECAN BANCADA MOT.ELETRICO 5CV-H (19105)</t>
  </si>
  <si>
    <t>SIFAO PARA LAVATORIO CROMADO 1" x 1.1/2" DECA 1680C</t>
  </si>
  <si>
    <t>SIFAO PARA PIA AMERICANA 1.1/2"x1.1/2" CROMADO</t>
  </si>
  <si>
    <t>SIFAO PARA TANQUE 1.1/4" x 1.1/2" ROMAR</t>
  </si>
  <si>
    <t>SIKAFLEX 1 ADITIVO IMPERMEABILIZANTE 300ML</t>
  </si>
  <si>
    <t>SINALIZADOR SONORO/VISUAL PARA ENTRADA/SAIDA VEICULOS BIVOLT</t>
  </si>
  <si>
    <t>SISTEMA DE PORTA DE CORRER 1 FOLHA 135 4 RODAS COM TRILHO</t>
  </si>
  <si>
    <t>SOLDA ELETRICA-ELETRODO 7018 AWS 1/4"</t>
  </si>
  <si>
    <t>SOLDA FOSCOPE PARA FIXACAO DE CONEXOES EM COBRE</t>
  </si>
  <si>
    <t>SOLDA-ELETRODO OK 2245 AWS 7018 3,25mm 1/8"(lata 20kg)</t>
  </si>
  <si>
    <t>SOLDA-ELETRODO OK 4600 AWS 6010 5,0mm 3/16" (lata 20kg)</t>
  </si>
  <si>
    <t>SOLDA-ELETRODO OK 4600 AWS 6013 6,0mm 1/4"(lata 25kg)</t>
  </si>
  <si>
    <t>SOLDA-ELETRODO OK 4804 AWS 6010 4,0mm 5/32"</t>
  </si>
  <si>
    <t>SOLDA-ELETRODO OK 4804 AWS 7018 4,0mm 5/32"(lata 25kg)</t>
  </si>
  <si>
    <t>SOLEIRA MARMORE BRANCO 20cm</t>
  </si>
  <si>
    <t>SPIDER 200 COMPLETO DE 3 PONTAS COM PRISIONEIRO - ACO INOX POLIDO 38,1mm COM REGULAGEM</t>
  </si>
  <si>
    <t>SPRINKLER AMPOLA 1/2"</t>
  </si>
  <si>
    <t>SPUD DE LIGACAO TIGRE 40mm PARA VASO SANITARIO</t>
  </si>
  <si>
    <t>SUPER REJUNTAMENTO FLEXIVEL QUARTZOLIT (0,52kg/m2)</t>
  </si>
  <si>
    <t>SUPORTE PARA FIXACAO DE FITA DE ALUMINIO 7/8"x1/8" COM BASE</t>
  </si>
  <si>
    <t>TABUA NAO APARELHADA 2,5x30cm EM MACARANDUBA, ANGELIM OU EQUIVALENTE DA REGIAO BRUTA</t>
  </si>
  <si>
    <t>TAMPA 4x4 LATAO 1 TOMADA DE PISO STAMPLAC</t>
  </si>
  <si>
    <t>TAMPA CEGA PARA CONDULETE MULTIPLO 3/4" TRAMONTINA</t>
  </si>
  <si>
    <t>TAMPA CEGA PVC QUADRADA BRANCA 150mm</t>
  </si>
  <si>
    <t>TAMPA CEGA PVC REDONDA BRANCA 100mm</t>
  </si>
  <si>
    <t>TAMPA CONCRETO PREMOLDADO 0,60x0,60m</t>
  </si>
  <si>
    <t>TAMPA DE CONCRETO CIRCULAR 60cm</t>
  </si>
  <si>
    <t>TAMPA EM ALUMINIO PARA PARA CONDULETE 1" PARA 3 MODULOS</t>
  </si>
  <si>
    <t>TAMPA PARA CAIXA D'AGUA 60x60cm EM ALUMINIO COM MOLDURA</t>
  </si>
  <si>
    <t>TAMPA PARA CONDULETE EM PVC CINZA ESCURO 1/2" 3/4" 913649 CEMAR</t>
  </si>
  <si>
    <t>TAMPA PARA TOMADA REDONDA CONDULETE TOP 1/2" E 3/4"</t>
  </si>
  <si>
    <t>TAMPAO COBRE 617 SEM ANEL DE SOLDA 22mm</t>
  </si>
  <si>
    <t>TAMPAO COBRE 617 SEM ANEL DE SOLDA 15mm</t>
  </si>
  <si>
    <t>TAMPAO COBRE 617 SEM ANEL DE SOLDA 28mm</t>
  </si>
  <si>
    <t>TAMPAO COBRE 617 SEM ANEL DE SOLDA 35mm</t>
  </si>
  <si>
    <t>TAMPAO COBRE 617 SEM ANEL DE SOLDA 42mm</t>
  </si>
  <si>
    <t>TAMPAO COBRE 617 SEM ANEL DE SOLDA 54mm</t>
  </si>
  <si>
    <t>TAMPAO COBRE 617 SEM ANEL DE SOLDA 66mm</t>
  </si>
  <si>
    <t>TAMPAO FERRO DUCTIL B125 AKSESS 400 300x300mm 12,8kg</t>
  </si>
  <si>
    <t>TAMPAO FERRO FUNDIDO ARTICULADO 400x400mm PESADO</t>
  </si>
  <si>
    <t>TAMPAO FERRO FUNDIDO LEVE DIAMETRO 60cm</t>
  </si>
  <si>
    <t>TAMPAO STORTZ EM METAL COM CORRENTE 1.1/2"</t>
  </si>
  <si>
    <t>TAMPO DE ACO INOX ESCOVADO MODELO ISOLA P10B 1085 x 675mm FABRINOX</t>
  </si>
  <si>
    <t>TAMPO PIA ACO INOX INDUSTRIAL 2 CUBAS 50x40x30 2,20x0,70 BRASCOLL</t>
  </si>
  <si>
    <t>TANQUE DE LOUCA 30 LITROS</t>
  </si>
  <si>
    <t>TANQUE DE LOUCA TQ.01.17 COMPETITIVO DE 22 LITROS DECA</t>
  </si>
  <si>
    <t>TANQUE DE LOUCA TQ03 40 LITROS COM COLUNA CT25, COR BRANCO 17 DECA</t>
  </si>
  <si>
    <t>TANQUE DE PRESSAO TAP 35 LITROS SCHNEIDER</t>
  </si>
  <si>
    <t>TANQUE VERTICAL PARA COMBUSTIVEL EM POLIETILENO 250 LITROS</t>
  </si>
  <si>
    <t>TAQUINHO DE FIXACAO EM MADEIRA</t>
  </si>
  <si>
    <t>TARUGO DE POLIETILENO TARUCEL 10MM DELIMITADOR POLIETILENO</t>
  </si>
  <si>
    <t>TE 3/4" TIGREFIRE</t>
  </si>
  <si>
    <t>TE 45 FERRO GALVANIZADO TUPY 3"</t>
  </si>
  <si>
    <t>TE 90 PVC PARA REDE COLETORA DE ESGOTO BBP 100mm</t>
  </si>
  <si>
    <t>TE 90 PVC PARA REDE COLETORA DE ESGOTO BBP 150mm</t>
  </si>
  <si>
    <t>TE 90 PVC PARA REDE COLETORA DE ESGOTO BBP 200mm</t>
  </si>
  <si>
    <t>TE COBRE REDUCAO CENTRAL 611-RC SEM ANEL 54mm x 42mm</t>
  </si>
  <si>
    <t>TE COM REDUCAO CENTRAL COBRE 611 RC 22mm x 15mm</t>
  </si>
  <si>
    <t>TE DE INSPECAO PVC ESGOTO SERIE NORMAL 100 x 75mm</t>
  </si>
  <si>
    <t>TE DE REDUCAO 2 x 1.1/2" TIGREFIRE</t>
  </si>
  <si>
    <t>TE DE REDUCAO ADAPTADOR PARA BICO 1" TIGREFIRE</t>
  </si>
  <si>
    <t>TE DE REDUCAO ADAPTADOR PARA BICO 1.1/2" TIGREFIRE</t>
  </si>
  <si>
    <t>TE DE REDUCAO ADAPTADOR PARA BICO 1.1/4" TIGREFIRE</t>
  </si>
  <si>
    <t>TE DE REDUCAO ADAPTADOR PARA BICO 2" TIGREFIRE</t>
  </si>
  <si>
    <t>TE DE REDUCAO ADAPTADOR PARA BICO 3/4" TIGREFIRE</t>
  </si>
  <si>
    <t>TE DE TRANSICAO CPVC AQUATHERM 22 x 3/4"</t>
  </si>
  <si>
    <t>TE ESGOTO SANITARIO PVC SERIE NORMAL 100x75mm</t>
  </si>
  <si>
    <t>TE ESGOTO SANITARIO PVC SERIE NORMAL 50 x 50mm</t>
  </si>
  <si>
    <t>TE ESGOTO SANITARIO PVC SERIE NORMAL 75 x 50mm</t>
  </si>
  <si>
    <t>TE FERRO FUNDIDO HL 100 x 75mm</t>
  </si>
  <si>
    <t>TE FERRO FUNDIDO HL 75 x 50mm</t>
  </si>
  <si>
    <t>TE MISTURADOR EM LATAO 22mm x 3/4" SEM ANEL DE SOLDA BKA</t>
  </si>
  <si>
    <t>TE RANHURADO EM FERRO FUNDIDO (2 1/2") 73mm</t>
  </si>
  <si>
    <t>TE REDUCAO FERRO GALVANIZADO 1.1/4" x 1"</t>
  </si>
  <si>
    <t>TE REDUCAO FERRO GALVANIZADO 2.1/2" x 2"</t>
  </si>
  <si>
    <t>TE REDUCAO FERRO GALVANIZADO TUPY 1" x 1/2"</t>
  </si>
  <si>
    <t>TE REDUCAO FERRO GALVANIZADO TUPY 1.1/2" x 1"</t>
  </si>
  <si>
    <t>TE REDUCAO FERRO GALVANIZADO TUPY 2" x 1.1/4"</t>
  </si>
  <si>
    <t>TECIDO FIBRA DE CARBONO RC-200T PARA REFORCO ESTRUTURAL</t>
  </si>
  <si>
    <t>TELA ELETROSOLDADA BEMATEL Q-636 9mm 10x10cm 10,09Kg/m2</t>
  </si>
  <si>
    <t>TELA ELETROSOLDADA NERVURADA Q-61 15x15 4,2mm 0,97kg/m) ELA</t>
  </si>
  <si>
    <t>TELA ELETROSOLDADA NERVURADA Q113 30x10cm 3,8mm(1,80kg/m2)</t>
  </si>
  <si>
    <t>TELA ELETROSOLDADA NERVURADA Q138 10x10cm 4,2mm(2,20kg/m2)</t>
  </si>
  <si>
    <t>TELA ELETROSOLDADA NERVURADA Q92 15x15cm 4,2mm(1,48kg/m2)</t>
  </si>
  <si>
    <t>TELA PLASTICA DE SINALIZACAO LISTADA LARANJA E BRANCO</t>
  </si>
  <si>
    <t>TELHA - CUMEEIRA 3 VIAS EM CONCRETO</t>
  </si>
  <si>
    <t>TELHA - CUMEEIRA EM ACO PARA ISOTELHA TRAPEZOIDAL TP40 1 METRO</t>
  </si>
  <si>
    <t>TELHA - PARAFUSO PARA TELHA COM ARRUELAS DE VEDACAO- 5/16x110 ZINCADO</t>
  </si>
  <si>
    <t>TELHA - RUFO CHAPA ALUMINIO 0,8mm PREPINTADO ELETROSTATICO</t>
  </si>
  <si>
    <t>TELHA - RUFO DE FIBROCIMENTO 30x110cm</t>
  </si>
  <si>
    <t>TELHA - RUFO EXTERNO (CONTRA RUFO) EM ACO GALVANIZADO COM 28cm</t>
  </si>
  <si>
    <t>TELHA - RUFO FIBRA DE VIDRO 30x110cm CINZA INFIBRA</t>
  </si>
  <si>
    <t>TELHA - RUFO INTERNO/EXTERNO EM CHAPA ACO GALVANIZADA 24 CORTE 25cm</t>
  </si>
  <si>
    <t>TELHA CIMENTICIA ONDULADA 4mm 2,44x0,50=1,22m2</t>
  </si>
  <si>
    <t>TELHA ECOLOGICA 0,95x2,00m (2,10m2) ONDULINE</t>
  </si>
  <si>
    <t>TELHA METALICA GALVANIZADA 040 3,50 x 1,05m</t>
  </si>
  <si>
    <t>TELHA METALICA ONDULADA OND-17 BRANCO NEVE PRIMER – 0,43mm EM ACO GALVALUME</t>
  </si>
  <si>
    <t>TELHA METALICA SANDUICHE TRAPEZOIDAL 2 FACES TR40</t>
  </si>
  <si>
    <t>TELHA TRAPEZOIDAL PINTURA 2 FACES ESPESSURA 50mm</t>
  </si>
  <si>
    <t>TERMOMETRO TIPO CAPELA RETO 50ºC HASTE DE 50mm</t>
  </si>
  <si>
    <t>TEXTURA EFEITO ESTRELADO COR BRANCO ESTRELADO IBRATIM</t>
  </si>
  <si>
    <t>TEXTURA MARMORIZADO BRILHO ELEGANCE TRAVERTINO IBRATIM</t>
  </si>
  <si>
    <t>TIJOLO DE VIDRO 8 x 19 x 19cm ANTI-ARROMBAMENTO ONDULADO INCOLOR</t>
  </si>
  <si>
    <t>TIJOLO DE VIDRO CLEAN ONDULADO INCOLOR 19x19x8cm</t>
  </si>
  <si>
    <t>TIJOLO DE VIDRO ONDULADO SKY 9 x 19 x 19cm</t>
  </si>
  <si>
    <t>TIJOLO DE VIDRO XADREZ 10 x 20 x 20cm</t>
  </si>
  <si>
    <t>TINTA ACETINADA METALATEX SHERWIM WILLIAMS (LATA 18 L)</t>
  </si>
  <si>
    <t>TINTA ACRILICA ACETINADA RENDE MUITO SUVINIL (LATA 18 L)</t>
  </si>
  <si>
    <t>TINTA ACRILICA CONCRETO NOVACOR (LATA 18 L)</t>
  </si>
  <si>
    <t>TINTA ACRILICA EMBORRACHADA INDUTIL INTERLIGHT PISO (GALAO 3,6L)</t>
  </si>
  <si>
    <t>TINTA ACRILICA FOSCA COMPLETO PREMIUN SUVINIL</t>
  </si>
  <si>
    <t>TINTA ACRILICA FOSCA ECONOMICA CORALAR CORAL (LATA 18 L)</t>
  </si>
  <si>
    <t>TINTA ACRILICA PARA PISO AMARELA NOVACOR (LATA 18L)</t>
  </si>
  <si>
    <t>TINTA ACRILICA PREMINUM FOSCA PARA CERAMICA SUVINIL (LATA 18 L)</t>
  </si>
  <si>
    <t>TINTA ACRILICA SUPER LAVAVEL CORAL (LATA 18 L)</t>
  </si>
  <si>
    <t>TINTA ACRILICA TEXTURIZADA ACABAMENTO RUSTICO (LT 18L) CORAL</t>
  </si>
  <si>
    <t>TINTA ASFLATICA IMPERMEABILIZANTE VIABIT VIAPOL</t>
  </si>
  <si>
    <t>TINTA EPOXY NOVACOR (GALAO 3,6 L)</t>
  </si>
  <si>
    <t>TINTA ESMALTE ACETINADA SEM CHEIRO A BASE D'AGUA - CORAL</t>
  </si>
  <si>
    <t>TINTA ESMALTE ACETINADO COR&amp;PROTECAO SUVINIL (GALAO 3,6 L)</t>
  </si>
  <si>
    <t>TINTA ESMALTE ACETINADO CORAL</t>
  </si>
  <si>
    <t>TINTA ESMALTE COR E PROTECAO BRANCO BRILHANTE SUVINIL (GALAO 3,6 L)</t>
  </si>
  <si>
    <t>TINTA ESMALTE GRAFITE FOSCO CORAL</t>
  </si>
  <si>
    <t>TINTA ESMALTE INDUSTRIAL INQUINE (GALAO 3,6 L)</t>
  </si>
  <si>
    <t>TINTA ESMALTE SINTETICO FERROLAK CORAL (GALAO 3,6 L)</t>
  </si>
  <si>
    <t>TINTA ESMALTE/OLEO BRANCO SUVINIL A BASE D'AGUA SECA RAPIDO (GALAO 3,6 L)</t>
  </si>
  <si>
    <t>TINTA ESTALTE SINTETICO BRILHANTE LUXENS (GALAO 3,6 L)</t>
  </si>
  <si>
    <t>TINTA FLUORESCENTE REFLETIVA PARA DEMARCACAO VIARIA VIAFLEX (GALAO 3,6 L)</t>
  </si>
  <si>
    <t>TINTA INDUSTRIAL EPOXI COM CATALISADOR - ADVANCE - ADEPOXI 5</t>
  </si>
  <si>
    <t>TINTA LACCA ACETINADA BRANCA MAZA (GALAO 3,6 L)</t>
  </si>
  <si>
    <t>TINTA LATEX PVA PREMIUN BRANCO NEVE SUVINIL (LATA 18 L)</t>
  </si>
  <si>
    <t>TINTA LIQUIBRILHO SUVINIL (GALAO 3,6 L)</t>
  </si>
  <si>
    <t>TINTA OSMOCOLOR ACETINADO TRANSPARENTE MONTANA (GALAO 3,6 L)</t>
  </si>
  <si>
    <t>TINTA PARA AZULEJO BRANCO ACETINADO - NOVACOR</t>
  </si>
  <si>
    <t>TINTA PARA DEMARCACAO VIARIA A BASE DE SOLVENTE ICD VIAS (LATA 18 L)</t>
  </si>
  <si>
    <t>TINTA PARA PINTURA PISOS/TELHADOS NOVACOR (GALAO 3,6L)</t>
  </si>
  <si>
    <t>TINTA PARA PISO COR CINZA ESCURO IBRATIN (GALAO 3,6L)</t>
  </si>
  <si>
    <t>TINTA PVA BRANCO SUVINIL (LATA 18 L)</t>
  </si>
  <si>
    <t>TINTA PVA FOSCO PREMIUM CLASSICA MAXX BRANCO SUVINIL (LATA 20 L)</t>
  </si>
  <si>
    <t>TINTA TERMICA REFLETIVA NANOTHERMIC1 (GALAO 3,6 L)</t>
  </si>
  <si>
    <t>TINTA TEXTURIZADA EFEITO SUAVE SUVINIL (LATA 24 KG) SUVINIL</t>
  </si>
  <si>
    <t>TIRANTE ACO GEWI 15mm COM FIXACAO EM ESTRUTURAS</t>
  </si>
  <si>
    <t>TOMADA (MODULO) MONOBLOCO 2P+T/UNIVERSAL 10A LINHA 250V TRAMONTINA</t>
  </si>
  <si>
    <t>TOMADA 2P+T 20A 250V COM PLACA 4x2 BRANCA + SUPORTE COMPOSE</t>
  </si>
  <si>
    <t>TOMADA 2P+T 20A 4x2 COM PLACA BRANCO PIAL PLUS</t>
  </si>
  <si>
    <t>TOMADA COM CAIXA 3 BLOCOS (USB/HDMI/VGA) PARA MESA/MOVEL QMP3-M1 DEALMEX</t>
  </si>
  <si>
    <t>TOMADA MONOBLOCO PARA TELEFONE 4P COM PLACA (CONJUNTO)</t>
  </si>
  <si>
    <t>TOMADA PARA PISO 2P+T UNIVERSAL 20A 250V COM PLACA METALICA OLIVO (CONJUNTO)</t>
  </si>
  <si>
    <t>TOMADA RJ-11 346-E ENERBRAS</t>
  </si>
  <si>
    <t>TOMADA UNIVERSAL EMBUTIR 10A-250V COM PLACA</t>
  </si>
  <si>
    <t>TORELO - FAIXA DECORATIVA FLECHA CERAMICA HDL 2471 8,5x33cm</t>
  </si>
  <si>
    <t>TORELO-FAIXA DECORATIVA CERAMICA ATS35900 1,5X33 ARTENS</t>
  </si>
  <si>
    <t>TORNEIRA ALAVANCA PARA P.C.D. AUTOMATICA BICA BAIXA NBR9050 21067 CERTIVA</t>
  </si>
  <si>
    <t>TORNEIRA ALAVANCA PARA P.N.E AUTOMATICA NBR9050 JR</t>
  </si>
  <si>
    <t>TORNEIRA DE LAVATORIO DE MESA 1196 LINK BICA ALTA CONFORTO CROMADO DECA</t>
  </si>
  <si>
    <t>TORNEIRA DE MESA BICA BAIXA PARA LAVATORIO SPOT 1198 C43DECA</t>
  </si>
  <si>
    <t>TORNEIRA PARA LAVATORIO COM SENSOR DECALUX 1180C CROMADA DECA</t>
  </si>
  <si>
    <t>TORNEIRA PARA TANQUE SEM BICO BRANCA EM PVC HERC</t>
  </si>
  <si>
    <t>TORRE PERF.ROTATIVA CAM.MERCEDES L1620 (19880)</t>
  </si>
  <si>
    <t>TRANSFORMADOR 45KVA 13800v ENCAPSULADO</t>
  </si>
  <si>
    <t>TRANSFORMADOR ELETRICO TIPO PEDESTAL 500KVA (PAD-MOUNTED)</t>
  </si>
  <si>
    <t>TRANSFORMADOR POTENCIAL EPÓXI 100VA KP101 P:480V S:220V 0,6P</t>
  </si>
  <si>
    <t>TRANSFORMADOR SOLDA ELETRICA BANTAN 250A (19027)</t>
  </si>
  <si>
    <t>TRANSFORMADOR TRIFASICO DE DISTRIBUICAO, POTENCIA DE 300 KVA, TENSAO NOMINAL DE 15 KV, TENSAO SECUNDARIA DE 220/127V, EM OLEO ISOLANTE TIPO MINERAL - VALOR REFERENCIA SINAPI</t>
  </si>
  <si>
    <t>TRASNPORTE - MENSALISTA (ENCARGOS COMPLEMENTARES SINAPI)</t>
  </si>
  <si>
    <t>TUBO ACO GALVANIZADO DIN 2440 NBR 5580 1" (2,517kg/m)</t>
  </si>
  <si>
    <t>TUBO ACO GALVANIZADO DIN 2440 NBR 5580 1.1/2"(3,723kg/m</t>
  </si>
  <si>
    <t>TUBO ACO GALVANIZADO DIN 2440 NBR 5580 1.1/4" CLASSE MEDIA (3,141kg/m)</t>
  </si>
  <si>
    <t>TUBO ACO GALVANIZADO DIN 2440 NBR 5580 1/2" (1.267kg/m)</t>
  </si>
  <si>
    <t>TUBO ACO GALVANIZADO DIN 2440 NBR 5580 1/2" CLASSE MEDIA (1,22kg/m )</t>
  </si>
  <si>
    <t>TUBO ACO GALVANIZADO DIN 2440 NBR 5580 2" (5,242kg/m)</t>
  </si>
  <si>
    <t>TUBO ACO GALVANIZADO DIN 2440 NBR 5580 2.1/2" CLASSE MEDIA (6,692kg/m)</t>
  </si>
  <si>
    <t>TUBO ACO GALVANIZADO DIN 2440 NBR 5580 3" CLASSE MEDIA (8,470kg/m)</t>
  </si>
  <si>
    <t>TUBO ACO GALVANIZADO DIN 2440 NBR 5580 3/4" CLASSE MEDIA (1,58kg/m )</t>
  </si>
  <si>
    <t>TUBO ACO GALVANIZADO DIN 2440 NBR 5580 CLASSE LEVE 1" (2,11kg/m)</t>
  </si>
  <si>
    <t>TUBO ACO GALVANIZADO DIN 2440 NBR 5580 CLASSE LEVE 1.1/2" (3.480kg/m)</t>
  </si>
  <si>
    <t>TUBO ACO GALVANIZADO DIN 2440 NBR 5580 CLASSE LEVE 2" (4.40kg/m)</t>
  </si>
  <si>
    <t>TUBO ACO GALVANIZADO DIN 2440 NBR 5580 CLASSE LEVE 2.1/2" (6.230kg/m)</t>
  </si>
  <si>
    <t>TUBO ACO PRETO ASTM A53 SCHEDULE 30 12" (65,52kg/m)</t>
  </si>
  <si>
    <t>TUBO ACO PRETO ASTM A53 SCHEDULE 40 6" (28,26kg/m)</t>
  </si>
  <si>
    <t>TUBO ACO PRETO ASTM A53 SCHEDULE 80 3/4" (2,19kg/m)</t>
  </si>
  <si>
    <t>TUBO ACO PRETO ASTM A53 SCHEDULE 80 6" (42,56kg/m)</t>
  </si>
  <si>
    <t>TUBO ACO PRETO ASTM A53 SCHEDULE 80 8" (64,64kg/m)</t>
  </si>
  <si>
    <t>TUBO ACO PRETO SCHEDULE 30 16" (123,00kg/m)</t>
  </si>
  <si>
    <t>TUBO CAMISA ACO CHAPA ASTM A36 1/4" DN 600mm</t>
  </si>
  <si>
    <t>TUBO COBRE RIGIDO CLASSE A 15mm 0,033 kg/m NBR13206</t>
  </si>
  <si>
    <t>TUBO COBRE RIGIDO CLASSE A 35mm 1,045kg/m NBR 13206</t>
  </si>
  <si>
    <t>TUBO CORRUGADO PEAD PAREDE DUPLA INTERNA LISA, JEI 600mm PARA SANEAMENTO (DRENAGEM/ESGOTO)</t>
  </si>
  <si>
    <t>TUBO CORRUGADO PEAD, PAREDE DUPLA, INTERNA LISA, JEI, 250mm PARA SANEAMENTO (DRENAGEM/ESGOTO)</t>
  </si>
  <si>
    <t>TUBO DE ACO CHAPA ASTM A36 1/4" DN 700mm COM PONTAS</t>
  </si>
  <si>
    <t>TUBO DE ACO GALVANIZADO COM COSTURA 20 MM - 3/4"</t>
  </si>
  <si>
    <t>TUBO DE ACO GALVANIZADO COM COSTURA 32 MM - 1.1/4"</t>
  </si>
  <si>
    <t>TUBO DE ACO GALVANIZADO COM COSTURA 40 MM - 1.1/2")</t>
  </si>
  <si>
    <t>TUBO DE LIGACAO 1.1/2"x25cm ajustavel VASO SANITARIO</t>
  </si>
  <si>
    <t>TUBO DE LIGACAO FLEXIVEL TRANSADO 40cm</t>
  </si>
  <si>
    <t>TUBO EM FOFO, C/ FLANGES PN 16, D= 250MM, L=1,00M</t>
  </si>
  <si>
    <t>TUBO FoFo DUCTIL JGS JE K-7 PARA AGUA DN 600</t>
  </si>
  <si>
    <t>TUBO ISOLANTE ELASTOMERICO 18mm x 10mm (3/4")</t>
  </si>
  <si>
    <t>TUBO ISOLANTE ELASTOMERICO 54mm x 10mm (2")</t>
  </si>
  <si>
    <t>TUBO PPR CLASSE PN 25 110mm PARA AGUA QUENTE OU FRIA</t>
  </si>
  <si>
    <t>TUBO PRFV CL 12 JE PB CLASSE DE RIGIDEZ 5.000 N/m² DN 150</t>
  </si>
  <si>
    <t>TUBO PRFV CL 12 JE PB CLASSE DE RIGIDEZ 5.000 N/m² DN 200</t>
  </si>
  <si>
    <t>TUBO PRFV CL 12 JE PB CLASSE DE RIGIDEZ 5.000 N/m² DN 250</t>
  </si>
  <si>
    <t>TUBO PVC AGUA ROSCA 1/2" (METRO)</t>
  </si>
  <si>
    <t>TUBO PVC AGUA ROSCA 2" (METRO)</t>
  </si>
  <si>
    <t>TUBO PVC AGUA ROSCA 3/4" (METRO)</t>
  </si>
  <si>
    <t>TUBO PVC ESGOTO LEVE 125mm</t>
  </si>
  <si>
    <t>TUBO PVC ESGOTO LEVE 250mm</t>
  </si>
  <si>
    <t>TUBO PVC ESGOTO LEVE 300mm</t>
  </si>
  <si>
    <t>TUBO PVC ESGOTO SERIE NORMAL 100mm (METRO)</t>
  </si>
  <si>
    <t>TUBO PVC ESGOTO SERIE NORMAL 150mm (METRO)</t>
  </si>
  <si>
    <t>TUBO PVC ESGOTO SERIE NORMAL 40mm (METRO)</t>
  </si>
  <si>
    <t>TUBO PVC ESGOTO SERIE NORMAL 50mm (METRO)</t>
  </si>
  <si>
    <t>TUBO PVC ESGOTO SERIE NORMAL 75mm (METRO)</t>
  </si>
  <si>
    <t>TUBO PVC VINILFORT 300mm 12"</t>
  </si>
  <si>
    <t>TUBO QUADRADO ALUMINIO 1/2 X 1/16 (1,27CM X 1,58MM)</t>
  </si>
  <si>
    <t>TUBO QUADRADO METALON 200 x 200 1,25mm FINA QUENTE</t>
  </si>
  <si>
    <t>TUBO QUADRADO METALON 400 x 400 1,25 FINA QUENTE</t>
  </si>
  <si>
    <t>TUBO QUADRADO METALON 50 x 50 1,50 FINA QUENTE</t>
  </si>
  <si>
    <t>TUBO REDONDO METALON 2.1/2" 2.25 FINA QUENTE</t>
  </si>
  <si>
    <t>TUBO RETANGULAR METALON 60 x 40 0,95 FINA QUENTE</t>
  </si>
  <si>
    <t>USINA ASF.FIXA GRAVIMETRICA 40/60tn/h 116CV (19018)</t>
  </si>
  <si>
    <t>VALVULA DE DERIVACAO ENGATE RAPIDO 3/4"x 1/2" - 11303 - GARDEN</t>
  </si>
  <si>
    <t>VALVULA DE EXPANSAO TERMOSTATICA 10TR</t>
  </si>
  <si>
    <t>VALVULA DE EXPANSAO TERMOSTATICA 13 TR</t>
  </si>
  <si>
    <t>VALVULA DE EXPANSAO TERMOSTATICA 15 TR</t>
  </si>
  <si>
    <t>VALVULA DE EXPANSAO TERMOSTATICA 7,5TR</t>
  </si>
  <si>
    <t>VALVULA DE MICTORIO COM SENSOR COM FONTE BIVOLT AUTOMATICA 74005 SOLUCENTER</t>
  </si>
  <si>
    <t>VALVULA DE PE COM CRIVO ROSCA 1.1/2"</t>
  </si>
  <si>
    <t>VALVULA DE PVC 1.1/4" PARA TANQUE/PIA/LAVATORIO TIGRE</t>
  </si>
  <si>
    <t>VALVULA DE RETENCAO 3" WAFER TIPO DISCO ACO INOX 316</t>
  </si>
  <si>
    <t>VALVULA DE RETENCAO 4″ WAFER TIPO DISCO ACO INOX 316</t>
  </si>
  <si>
    <t>VALVULA DE RETENCAO HORIZONTAL COM PORTINHOLA BRONZE 1" DECA</t>
  </si>
  <si>
    <t>VALVULA DE RETENCAO HORIZONTAL COM PORTINHOLA BRONZE 1.1/2" DECA</t>
  </si>
  <si>
    <t>VALVULA DE RETENCAO HORIZONTAL COM PORTINHOLA BRONZE 2.1/2" DECA</t>
  </si>
  <si>
    <t>VALVULA DE RETENCAO ROSCA EM LATAO HORIZONTAL 1"</t>
  </si>
  <si>
    <t>VALVULA DE RETENCAO ROSCA EM LATAO HORIZONTAL 3"</t>
  </si>
  <si>
    <t>VALVULA DE RETENCAO ROSCA EM LATAO HORIZONTAL 3/4"</t>
  </si>
  <si>
    <t>VALVULA DE RETENCAO ROSCA BRONZE HORIZONTAL 2"</t>
  </si>
  <si>
    <t>VALVULA DE RETENCAO ROSCA EM LATAO HORIZONTAL 1.1/2"</t>
  </si>
  <si>
    <t>VALVULA DE RETENCAO ROSCA EM LATAO HORIZONTAL 2.1/2"</t>
  </si>
  <si>
    <t>VALVULA DE RETENCAO ROSCA PVC 1.1/2"</t>
  </si>
  <si>
    <t>VALVULA DE RETENCAO ROSCA PVC 1.1/4"</t>
  </si>
  <si>
    <t>VALVULA DE RETENCAO VERTICAL BRONZE ROSCA 1" DECA</t>
  </si>
  <si>
    <t>VALVULA DE RETENCAO VERTICAL BRONZE ROSCA 1.1/2" DECA</t>
  </si>
  <si>
    <t>VALVULA DE RETENCAO VERTICAL BRONZE ROSCA 1.1/4" DECA</t>
  </si>
  <si>
    <t>VALVULA DE RETENCAO VERTICAL BRONZE ROSCA 2.1/2" DECA</t>
  </si>
  <si>
    <t>VALVULA DE RETENCAO VERTICAL BRONZE ROSCA 3" DECA</t>
  </si>
  <si>
    <t>VALVULA DE RETENCAO VERTICAL BRONZE ROSCA 4" DECA</t>
  </si>
  <si>
    <t>VALVULA DE SEGURANCA PARA BOILER 1/2 M 4KG ECOPRESS</t>
  </si>
  <si>
    <t>VALVULA DESCARGA 1.1/2"/1.1/4" HYDRA CLEAN 2590 - DECA</t>
  </si>
  <si>
    <t>VALVULA ESFERA MONOBLOCO ROSCA BRONZE 1" DECA</t>
  </si>
  <si>
    <t>VALVULA ESFERA MONOBLOCO ROSCA BRONZE 1.1./4" DECA</t>
  </si>
  <si>
    <t>VALVULA ESFERA MONOBLOCO ROSCA BRONZE 1/2" DECA</t>
  </si>
  <si>
    <t>VALVULA ESFERA MONOBLOCO ROSCA BRONZE 2" DECA</t>
  </si>
  <si>
    <t>VALVULA GAVETA 150 LIBRAS ROSCA BRONZE 3"</t>
  </si>
  <si>
    <t>VALVULA GAVETA 150 LIBRAS ROSCA BRONZE 4"</t>
  </si>
  <si>
    <t>VALVULA GAVETA EXTREMIDAES FLANGEADAS HASTE ASCENDENTE 2" 000.603.212.01 DECA</t>
  </si>
  <si>
    <t>VALVULA GLOBO 1" EM BRONZE 000.101.100.01 MIPEL DECA</t>
  </si>
  <si>
    <t>VALVULA GLOBO 1" INOX 316 200 BSP WOG</t>
  </si>
  <si>
    <t>VALVULA GLOBO 1/2" BSP 125/200 PN 16 VD PTFE 000.104.012.01 DECA</t>
  </si>
  <si>
    <t>VALVULA GLOBO ANGULAR CORPO INOX 316 AT. PNEUM. SIMPLES ACAO NF BSP 1.1/2"</t>
  </si>
  <si>
    <t>VALVULA GLOBO ANGULAR CORPO INOX 316 AT. PNEUM. SIMPLES ACAO NF BSP 1/2"</t>
  </si>
  <si>
    <t>VALVULA GLOBO ANGULAR CORPO INOX 316 AT. PNEUM. SIMPLES ACAO NF BSP 2"</t>
  </si>
  <si>
    <t>VALVULA GLOBO ANGULAR CORPO INOX 316 AT. PNEUM. SIMPLES ACAO NF BSP 2.1/2"</t>
  </si>
  <si>
    <t>VALVULA GLOBO ANGULAR CORPO INOX 316 AT. PNEUM. SIMPLES ACAO NF BSP 3/4"</t>
  </si>
  <si>
    <t>VALVULA INOX LONGA PARA TANQUE 2.1/2"x1./1/4" DOCOL</t>
  </si>
  <si>
    <t>VALVULA METAL CROMADO 1600 PARA PIA ESTEVES</t>
  </si>
  <si>
    <t>VALVULA METAL CROMADO 3.1/2" x 1.1/2" PARA CUBA</t>
  </si>
  <si>
    <t>VALVULA METAL CROMADO DOCOL PRESSMATIC 3/4" P/MICTORIO</t>
  </si>
  <si>
    <t>VALVULA METAL CROMADO PARA BANHEIRA DECA</t>
  </si>
  <si>
    <t>VALVULA METAL CROMADO PARA BIDE FABRIMAR</t>
  </si>
  <si>
    <t>VALVULA METAL CROMADO PARA LAVATORIO</t>
  </si>
  <si>
    <t>VALVULA METAL CROMADO PARA PIA AMERICANA BOGNAR</t>
  </si>
  <si>
    <t>VALVULA METAL CROMADO PARA PIA COZINHA DECA</t>
  </si>
  <si>
    <t>VALVULA OU REGISTRO DE GAVETA 150 LIBRAS ROSCA BRONZE 1" DOCOL</t>
  </si>
  <si>
    <t>VALVULA OU REGISTRO DE GAVETA 150 LIBRAS ROSCA BRONZE 1.1/2" DOCOL</t>
  </si>
  <si>
    <t>VALVULA OU REGISTRO DE GAVETA 150 LIBRAS ROSCA BRONZE 1.1/4" DOCOL</t>
  </si>
  <si>
    <t>VALVULA OU REGISTRO DE GAVETA 150 LIBRAS ROSCA BRONZE 1/2" DOCOL</t>
  </si>
  <si>
    <t>VALVULA OU REGISTRO DE GAVETA 150 LIBRAS ROSCA BRONZE 2.1/2" DOCOL</t>
  </si>
  <si>
    <t>VALVULA OU REGISTRO DE GAVETA 150 LIBRAS ROSCA BRONZE 3" DOCOL</t>
  </si>
  <si>
    <t>VALVULA OU REGISTRO DE GAVETA 150 LIBRAS ROSCA BRONZE 3/4" DOCOL</t>
  </si>
  <si>
    <t>VALVULA PRESSMATIC ANTIVANDALISMO ALTA PRESSAO -DOCOL</t>
  </si>
  <si>
    <t>VALVULA RETA DE BLOQUEIO 1" - 3010MF-25 (NH3/CO²) VALVUGAS</t>
  </si>
  <si>
    <t>VALVULA RETA DE BLOQUEIO 1.1/2" 3010MF-40 (NH3/CO²) VALVUGAS</t>
  </si>
  <si>
    <t>VALVULA RETA DE BLOQUEIO 1/2" - 3010MF-15 (NH3/CO²) - VALVUGAS</t>
  </si>
  <si>
    <t>VALVULA RETENCAO 150 LIBRAS FLANGE ACO 2.1/2"</t>
  </si>
  <si>
    <t>VALVULA SOLENOIDE EVRA 10 DANFOSS AMONIA</t>
  </si>
  <si>
    <t>VALVULA/REGISTRO DE ESFERA PVC VS ROSCAVEL 1"</t>
  </si>
  <si>
    <t>VALVULA/REGISTRO DE ESFERA PVC VS ROSCAVEL 1.1/2"</t>
  </si>
  <si>
    <t>VALVULA/REGISTRO DE ESFERA PVC VS ROSCAVEL 1.1/4"</t>
  </si>
  <si>
    <t>VALVULA/REGISTRO DE ESFERA PVC VS ROSCAVEL 1/2"</t>
  </si>
  <si>
    <t>VALVULA/REGISTRO DE ESFERA PVC VS ROSCAVEL 2"</t>
  </si>
  <si>
    <t>VALVULA/REGISTRO DE ESFERA PVC VS ROSCAVEL 3/4"</t>
  </si>
  <si>
    <t>VALVULA/REGISTRO DE ESFERA PVC VS SOLDAVEL 20mm</t>
  </si>
  <si>
    <t>VALVULA/REGISTRO DE ESFERA PVC VS SOLDAVEL 25mm</t>
  </si>
  <si>
    <t>VALVULA/REGISTRO DE ESFERA PVC VS SOLDAVEL 32mm</t>
  </si>
  <si>
    <t>VALVULA/REGISTRO DE ESFERA PVC VS SOLDAVEL 40mm</t>
  </si>
  <si>
    <t>VALVULA/REGISTRO DE ESFERA PVC VS SOLDAVEL 50mm</t>
  </si>
  <si>
    <t>VALVULA/REGISTRO DE ESFERA PVC VS SOLDAVEL 60mm</t>
  </si>
  <si>
    <t>VEDA FRESTA FITA ADESIVA DE VEDACAO PORTA/JANELA CINZA 19mm 3M</t>
  </si>
  <si>
    <t>VENEZIANA TOMADA DE AR EM ALUMINIO COM PINTURA ELETROSTATICA BRANCA 1200x400mm</t>
  </si>
  <si>
    <t>VENEZIANA TOMADA DE AR EM ALUMINIO COM PINTURA ELETROSTATICA BRANCA 600x200mm</t>
  </si>
  <si>
    <t>VERNIZ SPARLACK MARITIMO</t>
  </si>
  <si>
    <t>VIBRADOR DE IMERSAO ELETRICO 2CV</t>
  </si>
  <si>
    <t>VIBROACABADORA AUTOP.ESTER.CIFALI L=4m 96CV (19030)</t>
  </si>
  <si>
    <t>VIBROACABADORA AUTOPROP.EST.VOGELE 162CV L=7,5m</t>
  </si>
  <si>
    <t>VIDRO LISO PLANO INCOLOR 4mm</t>
  </si>
  <si>
    <t>VIGA MADEIRA DE LEI 7,5x16cm (3"x6"-0,012m3)</t>
  </si>
  <si>
    <t>VISOR DE FLUXO BRONZE RETO ROSCA BSP 1/2"</t>
  </si>
  <si>
    <t>iINSUMO DESCONTINUADO - TAMPAO FERRO FUNDIDO COM CAIXILHO ARTICULADO 400x400mm</t>
  </si>
  <si>
    <t xml:space="preserve">ATUALIZAÇÃO DE PRECOS </t>
  </si>
  <si>
    <t>CALCULADO COM DATA 01/05/2024</t>
  </si>
  <si>
    <t>VALOR ADOTADO: MEDIA PREÇO =====&gt;</t>
  </si>
  <si>
    <t>04/2024</t>
  </si>
  <si>
    <t>Descrição Macroitem</t>
  </si>
  <si>
    <t>Total com BDI</t>
  </si>
  <si>
    <t>R$/m²</t>
  </si>
  <si>
    <t>SERVIÇOS E INSTALAÇÕES CIVIS</t>
  </si>
  <si>
    <t>INSTALAÇÕES ESPECIAIS - AR CONDICIONADO E VENTILAÇÃO MECÂNICA</t>
  </si>
  <si>
    <t>CÓDIGO
SAP</t>
  </si>
  <si>
    <t>A PLANILHA ABAIXO REPRESENTA A RECLASSIFICAÇÃO DA PLANILHA FEITA PELA CONCREMAT ENGENHARIA PARA ENQUADRAMENTO NOS 3 MACRO-ITENS A SEREM INCLUÍDOS NO SAP DA CAIXA:</t>
  </si>
  <si>
    <t>RESPONSÁVEL TÉCNICO PELO ENQUADRAMENTO NOS 3 MACROITENS:</t>
  </si>
  <si>
    <t xml:space="preserve">TÍTULO PROFISSIONAL E NOME COMPLETO </t>
  </si>
  <si>
    <t>DATA:</t>
  </si>
  <si>
    <t>Engenheiro Civil: Rivelino Almeida</t>
  </si>
  <si>
    <t>matricula 101023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</si>
</sst>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_-* #,##0.00_-;\-* #,##0.00_-;_-* \-??_-;_-@_-"/>
    <numFmt numFmtId="165" formatCode="0.0000%"/>
    <numFmt numFmtId="166" formatCode="&quot; R$ &quot;#,##0.00\ ;&quot; R$ (&quot;#,##0.00\);&quot; R$ -&quot;#\ ;@\ "/>
    <numFmt numFmtId="167" formatCode="0.000%"/>
    <numFmt numFmtId="168" formatCode="0.00000"/>
    <numFmt numFmtId="169" formatCode="#,##0.00\ ;\-#,##0.00\ ;&quot; -&quot;#\ ;@\ "/>
    <numFmt numFmtId="170" formatCode="dd/mm/yy"/>
    <numFmt numFmtId="171" formatCode="#,##0.0"/>
    <numFmt numFmtId="172" formatCode="&quot;R$&quot;\ #,##0.00"/>
    <numFmt numFmtId="173" formatCode="0.000"/>
    <numFmt numFmtId="174" formatCode="#,##0.00&quot; &quot;;#,##0.00&quot; &quot;;&quot;-&quot;#&quot; &quot;;&quot; &quot;@&quot; &quot;"/>
    <numFmt numFmtId="175" formatCode="&quot;R$ &quot;#,##0.00"/>
    <numFmt numFmtId="176" formatCode="[$-416]d/m/yyyy"/>
    <numFmt numFmtId="177" formatCode="d/m/yy"/>
    <numFmt numFmtId="178" formatCode="0.000000"/>
    <numFmt numFmtId="179" formatCode="&quot; R$ &quot;#,##0.00&quot; &quot;;&quot; R$ (&quot;#,##0.00&quot;)&quot;;&quot; R$ -&quot;#&quot; &quot;;@&quot; &quot;"/>
    <numFmt numFmtId="180" formatCode="&quot;R$&quot;#,##0.00"/>
    <numFmt numFmtId="181" formatCode="00000"/>
    <numFmt numFmtId="182" formatCode="&quot;R$&quot;#,##0.00;[Red]\-&quot;R$&quot;#,##0.00"/>
  </numFmts>
  <fonts count="73">
    <font>
      <sz val="10"/>
      <name val="Arial"/>
    </font>
    <font>
      <sz val="12"/>
      <color theme="1"/>
      <name val="Calibri"/>
      <family val="2"/>
      <scheme val="minor"/>
    </font>
    <font>
      <sz val="10"/>
      <name val="Arial"/>
      <family val="2"/>
    </font>
    <font>
      <b/>
      <sz val="14"/>
      <color indexed="9"/>
      <name val="Arial"/>
      <family val="2"/>
    </font>
    <font>
      <b/>
      <sz val="10"/>
      <color indexed="9"/>
      <name val="Arial"/>
      <family val="2"/>
    </font>
    <font>
      <b/>
      <sz val="8"/>
      <name val="Arial"/>
      <family val="2"/>
    </font>
    <font>
      <sz val="8"/>
      <name val="Arial"/>
      <family val="2"/>
    </font>
    <font>
      <b/>
      <sz val="16"/>
      <name val="Arial"/>
      <family val="2"/>
    </font>
    <font>
      <sz val="11"/>
      <name val="Arial"/>
      <family val="2"/>
    </font>
    <font>
      <b/>
      <sz val="10"/>
      <name val="Arial"/>
      <family val="2"/>
    </font>
    <font>
      <b/>
      <sz val="9"/>
      <color indexed="8"/>
      <name val="Arial"/>
      <family val="2"/>
    </font>
    <font>
      <b/>
      <sz val="9"/>
      <name val="Arial"/>
      <family val="2"/>
    </font>
    <font>
      <sz val="10"/>
      <name val="Arial"/>
      <family val="2"/>
    </font>
    <font>
      <sz val="9"/>
      <name val="Arial"/>
      <family val="2"/>
    </font>
    <font>
      <b/>
      <sz val="14"/>
      <name val="Arial"/>
      <family val="2"/>
    </font>
    <font>
      <sz val="14"/>
      <name val="Arial"/>
      <family val="2"/>
    </font>
    <font>
      <sz val="10"/>
      <color indexed="8"/>
      <name val="Arial"/>
      <family val="2"/>
    </font>
    <font>
      <b/>
      <sz val="11"/>
      <name val="Arial"/>
      <family val="2"/>
    </font>
    <font>
      <b/>
      <sz val="14"/>
      <color indexed="9"/>
      <name val="Arial"/>
      <family val="2"/>
      <charset val="1"/>
    </font>
    <font>
      <b/>
      <sz val="10"/>
      <color indexed="8"/>
      <name val="Arial"/>
      <family val="2"/>
    </font>
    <font>
      <b/>
      <sz val="16"/>
      <color indexed="9"/>
      <name val="Arial"/>
      <family val="2"/>
    </font>
    <font>
      <b/>
      <sz val="10"/>
      <name val="Lucida Sans Unicode"/>
      <family val="2"/>
    </font>
    <font>
      <sz val="10"/>
      <name val="Lucida Sans Unicode"/>
      <family val="2"/>
    </font>
    <font>
      <sz val="8"/>
      <name val="Arial"/>
      <family val="2"/>
    </font>
    <font>
      <b/>
      <sz val="10"/>
      <color indexed="9"/>
      <name val="Arial"/>
      <family val="2"/>
      <charset val="1"/>
    </font>
    <font>
      <sz val="10"/>
      <color indexed="8"/>
      <name val="Arial"/>
      <family val="2"/>
      <charset val="1"/>
    </font>
    <font>
      <b/>
      <sz val="9"/>
      <color indexed="9"/>
      <name val="Arial"/>
      <family val="2"/>
    </font>
    <font>
      <i/>
      <sz val="9"/>
      <name val="Arial"/>
      <family val="2"/>
    </font>
    <font>
      <sz val="9"/>
      <color indexed="8"/>
      <name val="Arial"/>
      <family val="2"/>
    </font>
    <font>
      <sz val="11"/>
      <color indexed="8"/>
      <name val="Calibri"/>
      <family val="2"/>
    </font>
    <font>
      <b/>
      <sz val="10"/>
      <color indexed="8"/>
      <name val="Arial"/>
      <family val="2"/>
      <charset val="1"/>
    </font>
    <font>
      <sz val="9"/>
      <color indexed="8"/>
      <name val="Verdana"/>
      <family val="2"/>
    </font>
    <font>
      <b/>
      <sz val="8"/>
      <color indexed="8"/>
      <name val="Arial"/>
      <family val="2"/>
    </font>
    <font>
      <b/>
      <sz val="12"/>
      <color indexed="9"/>
      <name val="Arial"/>
      <family val="2"/>
      <charset val="1"/>
    </font>
    <font>
      <sz val="9"/>
      <color indexed="8"/>
      <name val="Calibri"/>
      <family val="2"/>
    </font>
    <font>
      <b/>
      <sz val="9"/>
      <color indexed="9"/>
      <name val="Arial"/>
      <family val="2"/>
      <charset val="1"/>
    </font>
    <font>
      <b/>
      <sz val="9"/>
      <color indexed="9"/>
      <name val="Calibri"/>
      <family val="2"/>
    </font>
    <font>
      <b/>
      <sz val="10"/>
      <color indexed="9"/>
      <name val="Calibri"/>
      <family val="2"/>
    </font>
    <font>
      <b/>
      <sz val="9"/>
      <color indexed="8"/>
      <name val="Calibri"/>
      <family val="2"/>
    </font>
    <font>
      <b/>
      <sz val="9"/>
      <name val="Calibri"/>
      <family val="2"/>
    </font>
    <font>
      <sz val="9"/>
      <name val="Calibri"/>
      <family val="2"/>
    </font>
    <font>
      <sz val="9"/>
      <color indexed="10"/>
      <name val="Calibri"/>
      <family val="2"/>
    </font>
    <font>
      <b/>
      <sz val="9"/>
      <color indexed="10"/>
      <name val="Arial"/>
      <family val="2"/>
    </font>
    <font>
      <sz val="9"/>
      <color indexed="10"/>
      <name val="Arial"/>
      <family val="2"/>
    </font>
    <font>
      <sz val="9"/>
      <color indexed="8"/>
      <name val="Inherit"/>
    </font>
    <font>
      <b/>
      <sz val="9"/>
      <color indexed="10"/>
      <name val="Calibri"/>
      <family val="2"/>
    </font>
    <font>
      <u/>
      <sz val="11"/>
      <color indexed="12"/>
      <name val="Calibri"/>
      <family val="2"/>
    </font>
    <font>
      <sz val="10"/>
      <color theme="1"/>
      <name val="Arial"/>
      <family val="2"/>
    </font>
    <font>
      <b/>
      <sz val="10"/>
      <name val="Calibri"/>
      <family val="2"/>
      <scheme val="minor"/>
    </font>
    <font>
      <sz val="10"/>
      <name val="Courier New"/>
      <family val="3"/>
    </font>
    <font>
      <b/>
      <sz val="8"/>
      <name val="Times New Roman"/>
      <family val="1"/>
    </font>
    <font>
      <b/>
      <sz val="10"/>
      <name val="Times New Roman"/>
      <family val="1"/>
    </font>
    <font>
      <sz val="10"/>
      <color indexed="8"/>
      <name val="Times New Roman"/>
      <family val="1"/>
    </font>
    <font>
      <sz val="8"/>
      <color indexed="8"/>
      <name val="Times New Roman"/>
      <family val="1"/>
    </font>
    <font>
      <sz val="9"/>
      <color rgb="FF1E1E1E"/>
      <name val="Arial"/>
      <family val="2"/>
    </font>
    <font>
      <sz val="9"/>
      <color rgb="FF3A3939"/>
      <name val="Arial"/>
      <family val="2"/>
    </font>
    <font>
      <sz val="9"/>
      <color theme="1"/>
      <name val="Arial"/>
      <family val="2"/>
    </font>
    <font>
      <sz val="9"/>
      <color rgb="FF000000"/>
      <name val="Arial"/>
      <family val="2"/>
    </font>
    <font>
      <b/>
      <sz val="8"/>
      <color theme="1"/>
      <name val="Arial"/>
      <family val="2"/>
    </font>
    <font>
      <b/>
      <sz val="9"/>
      <color theme="1"/>
      <name val="Arial"/>
      <family val="2"/>
    </font>
    <font>
      <sz val="13"/>
      <color rgb="FF1E1E1E"/>
      <name val="Arial"/>
      <family val="2"/>
    </font>
    <font>
      <sz val="12"/>
      <color indexed="8"/>
      <name val="Calibri"/>
      <family val="2"/>
    </font>
    <font>
      <sz val="10"/>
      <name val="Courier New"/>
      <family val="1"/>
    </font>
    <font>
      <b/>
      <sz val="12"/>
      <color theme="1"/>
      <name val="Calibri"/>
      <family val="2"/>
      <scheme val="minor"/>
    </font>
    <font>
      <b/>
      <sz val="16"/>
      <color theme="0"/>
      <name val="Arial"/>
      <family val="2"/>
    </font>
    <font>
      <sz val="11"/>
      <color theme="1"/>
      <name val="Calibri"/>
      <family val="2"/>
      <scheme val="minor"/>
    </font>
    <font>
      <b/>
      <sz val="18"/>
      <color theme="1"/>
      <name val="Calibri"/>
      <family val="2"/>
      <scheme val="minor"/>
    </font>
    <font>
      <sz val="12"/>
      <color theme="1"/>
      <name val="Arial"/>
      <family val="2"/>
    </font>
    <font>
      <b/>
      <sz val="12"/>
      <color theme="1"/>
      <name val="Arial"/>
      <family val="2"/>
    </font>
    <font>
      <b/>
      <sz val="18"/>
      <name val="Calibri"/>
      <family val="2"/>
      <scheme val="minor"/>
    </font>
    <font>
      <sz val="11"/>
      <color theme="1"/>
      <name val="Arial"/>
      <family val="2"/>
    </font>
    <font>
      <b/>
      <sz val="16"/>
      <color theme="1"/>
      <name val="Arial"/>
      <family val="2"/>
    </font>
    <font>
      <sz val="12"/>
      <name val="Arial"/>
      <family val="2"/>
    </font>
  </fonts>
  <fills count="29">
    <fill>
      <patternFill patternType="none"/>
    </fill>
    <fill>
      <patternFill patternType="gray125"/>
    </fill>
    <fill>
      <patternFill patternType="solid">
        <fgColor indexed="56"/>
        <bgColor indexed="31"/>
      </patternFill>
    </fill>
    <fill>
      <patternFill patternType="solid">
        <fgColor indexed="49"/>
        <bgColor indexed="42"/>
      </patternFill>
    </fill>
    <fill>
      <patternFill patternType="solid">
        <fgColor indexed="44"/>
        <bgColor indexed="64"/>
      </patternFill>
    </fill>
    <fill>
      <patternFill patternType="solid">
        <fgColor indexed="49"/>
        <bgColor indexed="64"/>
      </patternFill>
    </fill>
    <fill>
      <patternFill patternType="solid">
        <fgColor indexed="49"/>
        <bgColor indexed="23"/>
      </patternFill>
    </fill>
    <fill>
      <patternFill patternType="solid">
        <fgColor indexed="49"/>
        <bgColor indexed="31"/>
      </patternFill>
    </fill>
    <fill>
      <patternFill patternType="solid">
        <fgColor indexed="56"/>
        <bgColor indexed="55"/>
      </patternFill>
    </fill>
    <fill>
      <patternFill patternType="solid">
        <fgColor indexed="56"/>
        <bgColor indexed="46"/>
      </patternFill>
    </fill>
    <fill>
      <patternFill patternType="solid">
        <fgColor indexed="44"/>
        <bgColor indexed="9"/>
      </patternFill>
    </fill>
    <fill>
      <patternFill patternType="solid">
        <fgColor indexed="56"/>
        <bgColor indexed="23"/>
      </patternFill>
    </fill>
    <fill>
      <patternFill patternType="solid">
        <fgColor indexed="49"/>
        <bgColor indexed="22"/>
      </patternFill>
    </fill>
    <fill>
      <patternFill patternType="solid">
        <fgColor indexed="9"/>
        <bgColor indexed="64"/>
      </patternFill>
    </fill>
    <fill>
      <patternFill patternType="solid">
        <fgColor indexed="44"/>
        <bgColor indexed="22"/>
      </patternFill>
    </fill>
    <fill>
      <patternFill patternType="solid">
        <fgColor indexed="55"/>
        <bgColor indexed="64"/>
      </patternFill>
    </fill>
    <fill>
      <patternFill patternType="solid">
        <fgColor indexed="13"/>
        <bgColor indexed="64"/>
      </patternFill>
    </fill>
    <fill>
      <patternFill patternType="solid">
        <fgColor rgb="FFFFFF00"/>
        <bgColor indexed="64"/>
      </patternFill>
    </fill>
    <fill>
      <patternFill patternType="solid">
        <fgColor indexed="55"/>
        <bgColor indexed="23"/>
      </patternFill>
    </fill>
    <fill>
      <patternFill patternType="solid">
        <fgColor indexed="22"/>
        <bgColor indexed="64"/>
      </patternFill>
    </fill>
    <fill>
      <patternFill patternType="solid">
        <fgColor theme="1"/>
        <bgColor indexed="64"/>
      </patternFill>
    </fill>
    <fill>
      <patternFill patternType="solid">
        <fgColor theme="0"/>
        <bgColor indexed="23"/>
      </patternFill>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3" tint="0.59999389629810485"/>
        <bgColor indexed="23"/>
      </patternFill>
    </fill>
    <fill>
      <patternFill patternType="solid">
        <fgColor theme="3" tint="0.79998168889431442"/>
        <bgColor indexed="42"/>
      </patternFill>
    </fill>
    <fill>
      <patternFill patternType="solid">
        <fgColor theme="3" tint="0.59999389629810485"/>
        <bgColor indexed="31"/>
      </patternFill>
    </fill>
    <fill>
      <patternFill patternType="solid">
        <fgColor indexed="22"/>
        <bgColor indexed="4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8"/>
      </left>
      <right/>
      <top/>
      <bottom style="thin">
        <color indexed="8"/>
      </bottom>
      <diagonal/>
    </border>
    <border>
      <left/>
      <right/>
      <top/>
      <bottom style="thin">
        <color indexed="8"/>
      </bottom>
      <diagonal/>
    </border>
    <border>
      <left/>
      <right style="hair">
        <color indexed="8"/>
      </right>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bottom/>
      <diagonal/>
    </border>
    <border>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top/>
      <bottom style="thin">
        <color indexed="8"/>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8"/>
      </left>
      <right/>
      <top style="thin">
        <color indexed="64"/>
      </top>
      <bottom/>
      <diagonal/>
    </border>
    <border>
      <left/>
      <right style="thin">
        <color indexed="64"/>
      </right>
      <top/>
      <bottom style="thin">
        <color indexed="8"/>
      </bottom>
      <diagonal/>
    </border>
    <border>
      <left style="thin">
        <color indexed="8"/>
      </left>
      <right/>
      <top/>
      <bottom style="thin">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8"/>
      </left>
      <right/>
      <top/>
      <bottom style="thin">
        <color indexed="64"/>
      </bottom>
      <diagonal/>
    </border>
    <border>
      <left/>
      <right style="thin">
        <color indexed="64"/>
      </right>
      <top style="thin">
        <color indexed="8"/>
      </top>
      <bottom/>
      <diagonal/>
    </border>
    <border>
      <left style="thin">
        <color indexed="64"/>
      </left>
      <right style="thin">
        <color indexed="64"/>
      </right>
      <top style="thin">
        <color indexed="64"/>
      </top>
      <bottom style="thin">
        <color indexed="8"/>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style="thin">
        <color indexed="64"/>
      </right>
      <top style="thin">
        <color indexed="8"/>
      </top>
      <bottom style="thin">
        <color indexed="64"/>
      </bottom>
      <diagonal/>
    </border>
    <border>
      <left/>
      <right/>
      <top style="thin">
        <color theme="3" tint="0.79998168889431442"/>
      </top>
      <bottom style="thin">
        <color theme="3" tint="0.79998168889431442"/>
      </bottom>
      <diagonal/>
    </border>
    <border>
      <left/>
      <right/>
      <top/>
      <bottom style="thin">
        <color theme="3" tint="0.79998168889431442"/>
      </bottom>
      <diagonal/>
    </border>
    <border>
      <left/>
      <right/>
      <top style="thin">
        <color theme="3" tint="0.79998168889431442"/>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8"/>
      </left>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style="thin">
        <color indexed="64"/>
      </left>
      <right style="medium">
        <color indexed="64"/>
      </right>
      <top/>
      <bottom style="medium">
        <color indexed="64"/>
      </bottom>
      <diagonal/>
    </border>
  </borders>
  <cellStyleXfs count="20">
    <xf numFmtId="0" fontId="0" fillId="0" borderId="0"/>
    <xf numFmtId="0" fontId="46" fillId="0" borderId="0" applyNumberFormat="0" applyFill="0" applyBorder="0" applyAlignment="0" applyProtection="0">
      <alignment vertical="top"/>
      <protection locked="0"/>
    </xf>
    <xf numFmtId="44" fontId="2" fillId="0" borderId="0" applyFont="0" applyFill="0" applyBorder="0" applyAlignment="0" applyProtection="0"/>
    <xf numFmtId="44" fontId="29" fillId="0" borderId="0" applyFont="0" applyFill="0" applyBorder="0" applyAlignment="0" applyProtection="0"/>
    <xf numFmtId="0" fontId="12" fillId="0" borderId="0"/>
    <xf numFmtId="0" fontId="29" fillId="0" borderId="0"/>
    <xf numFmtId="9" fontId="2" fillId="0" borderId="0" applyFont="0" applyFill="0" applyBorder="0" applyAlignment="0" applyProtection="0"/>
    <xf numFmtId="9" fontId="29" fillId="0" borderId="0" applyFont="0" applyFill="0" applyBorder="0" applyAlignment="0" applyProtection="0"/>
    <xf numFmtId="43" fontId="2" fillId="0" borderId="0" applyFont="0" applyFill="0" applyBorder="0" applyAlignment="0" applyProtection="0"/>
    <xf numFmtId="164" fontId="12" fillId="0" borderId="0" applyFill="0" applyBorder="0" applyAlignment="0" applyProtection="0"/>
    <xf numFmtId="43" fontId="29" fillId="0" borderId="0" applyFont="0" applyFill="0" applyBorder="0" applyAlignment="0" applyProtection="0"/>
    <xf numFmtId="179" fontId="47" fillId="0" borderId="0"/>
    <xf numFmtId="0" fontId="2" fillId="0" borderId="0"/>
    <xf numFmtId="0" fontId="2" fillId="0" borderId="0"/>
    <xf numFmtId="0" fontId="16" fillId="0" borderId="0"/>
    <xf numFmtId="0" fontId="61" fillId="0" borderId="0" applyNumberFormat="0" applyFill="0" applyBorder="0" applyProtection="0"/>
    <xf numFmtId="0" fontId="65" fillId="0" borderId="0"/>
    <xf numFmtId="9" fontId="2" fillId="0" borderId="0" applyFill="0" applyBorder="0" applyAlignment="0" applyProtection="0"/>
    <xf numFmtId="0" fontId="2" fillId="0" borderId="0"/>
    <xf numFmtId="0" fontId="2" fillId="0" borderId="0"/>
  </cellStyleXfs>
  <cellXfs count="880">
    <xf numFmtId="0" fontId="0" fillId="0" borderId="0" xfId="0"/>
    <xf numFmtId="0" fontId="0" fillId="0" borderId="1" xfId="0" applyBorder="1" applyAlignment="1">
      <alignment vertical="center"/>
    </xf>
    <xf numFmtId="0" fontId="0" fillId="0" borderId="2" xfId="0" applyBorder="1" applyAlignment="1">
      <alignment vertical="center"/>
    </xf>
    <xf numFmtId="4" fontId="3" fillId="2" borderId="3" xfId="0" applyNumberFormat="1" applyFont="1" applyFill="1" applyBorder="1" applyAlignment="1">
      <alignment vertical="center"/>
    </xf>
    <xf numFmtId="4" fontId="4" fillId="2" borderId="4" xfId="0" applyNumberFormat="1" applyFont="1" applyFill="1" applyBorder="1" applyAlignment="1">
      <alignment vertical="center"/>
    </xf>
    <xf numFmtId="2" fontId="4" fillId="2" borderId="5" xfId="0" applyNumberFormat="1" applyFont="1" applyFill="1" applyBorder="1" applyAlignment="1">
      <alignment vertical="center"/>
    </xf>
    <xf numFmtId="0" fontId="0" fillId="0" borderId="0" xfId="0" applyAlignment="1">
      <alignment vertical="center"/>
    </xf>
    <xf numFmtId="0" fontId="0" fillId="0" borderId="6" xfId="0" applyBorder="1" applyAlignment="1">
      <alignment vertical="center"/>
    </xf>
    <xf numFmtId="4" fontId="5" fillId="3" borderId="7" xfId="0" applyNumberFormat="1" applyFont="1" applyFill="1" applyBorder="1" applyAlignment="1">
      <alignment vertical="center"/>
    </xf>
    <xf numFmtId="4" fontId="6" fillId="3" borderId="8" xfId="0" applyNumberFormat="1" applyFont="1" applyFill="1" applyBorder="1" applyAlignment="1">
      <alignment vertical="center"/>
    </xf>
    <xf numFmtId="2" fontId="0" fillId="3" borderId="9" xfId="0" applyNumberFormat="1" applyFill="1" applyBorder="1" applyAlignment="1">
      <alignment vertical="center"/>
    </xf>
    <xf numFmtId="4" fontId="6" fillId="3" borderId="10" xfId="0" applyNumberFormat="1" applyFont="1" applyFill="1" applyBorder="1" applyAlignment="1">
      <alignment vertical="center"/>
    </xf>
    <xf numFmtId="4" fontId="6" fillId="3" borderId="11" xfId="0" applyNumberFormat="1" applyFont="1" applyFill="1" applyBorder="1" applyAlignment="1">
      <alignment vertical="center"/>
    </xf>
    <xf numFmtId="2" fontId="0" fillId="3" borderId="12" xfId="0" applyNumberFormat="1" applyFill="1" applyBorder="1" applyAlignment="1">
      <alignment vertical="center"/>
    </xf>
    <xf numFmtId="2" fontId="0" fillId="0" borderId="13" xfId="0" applyNumberFormat="1" applyBorder="1" applyAlignment="1">
      <alignment vertical="center"/>
    </xf>
    <xf numFmtId="4" fontId="5" fillId="0" borderId="3" xfId="0" applyNumberFormat="1" applyFont="1" applyBorder="1" applyAlignment="1">
      <alignment horizontal="left" vertical="center"/>
    </xf>
    <xf numFmtId="14" fontId="5" fillId="0" borderId="5" xfId="0" applyNumberFormat="1" applyFont="1" applyBorder="1" applyAlignment="1">
      <alignment horizontal="right" vertical="center"/>
    </xf>
    <xf numFmtId="0" fontId="5" fillId="0" borderId="7" xfId="0" applyFont="1" applyBorder="1" applyAlignment="1">
      <alignment vertical="center"/>
    </xf>
    <xf numFmtId="14" fontId="5" fillId="0" borderId="9" xfId="0" applyNumberFormat="1" applyFont="1" applyBorder="1" applyAlignment="1">
      <alignment horizontal="right" vertical="center"/>
    </xf>
    <xf numFmtId="0" fontId="5" fillId="0" borderId="10" xfId="0" applyFont="1" applyBorder="1" applyAlignment="1">
      <alignment vertical="center"/>
    </xf>
    <xf numFmtId="0" fontId="0" fillId="0" borderId="14" xfId="0" applyBorder="1" applyAlignment="1">
      <alignment vertical="center"/>
    </xf>
    <xf numFmtId="0" fontId="0" fillId="0" borderId="15" xfId="0" applyBorder="1" applyAlignment="1">
      <alignment vertical="center"/>
    </xf>
    <xf numFmtId="2" fontId="0" fillId="0" borderId="16" xfId="0" applyNumberFormat="1" applyBorder="1" applyAlignment="1">
      <alignment vertical="center"/>
    </xf>
    <xf numFmtId="0" fontId="8" fillId="0" borderId="17" xfId="0" applyFont="1" applyBorder="1" applyAlignment="1">
      <alignment vertical="center"/>
    </xf>
    <xf numFmtId="0" fontId="8" fillId="0" borderId="18" xfId="0" applyFont="1" applyBorder="1" applyAlignment="1">
      <alignment vertical="center"/>
    </xf>
    <xf numFmtId="2" fontId="8" fillId="0" borderId="19" xfId="0" applyNumberFormat="1" applyFont="1" applyBorder="1" applyAlignment="1">
      <alignment vertical="center"/>
    </xf>
    <xf numFmtId="4" fontId="0" fillId="0" borderId="0" xfId="0" applyNumberFormat="1" applyAlignment="1">
      <alignment vertical="center"/>
    </xf>
    <xf numFmtId="49" fontId="10" fillId="4" borderId="26" xfId="0" applyNumberFormat="1" applyFont="1" applyFill="1" applyBorder="1" applyAlignment="1">
      <alignment horizontal="center" vertical="center" wrapText="1"/>
    </xf>
    <xf numFmtId="0" fontId="11" fillId="4" borderId="26" xfId="0" applyFont="1" applyFill="1" applyBorder="1" applyAlignment="1">
      <alignment horizontal="left" vertical="center" wrapText="1" indent="1"/>
    </xf>
    <xf numFmtId="4" fontId="11" fillId="4" borderId="26" xfId="0" applyNumberFormat="1" applyFont="1" applyFill="1" applyBorder="1" applyAlignment="1">
      <alignment horizontal="right" vertical="center" wrapText="1" indent="1"/>
    </xf>
    <xf numFmtId="10" fontId="11" fillId="4" borderId="26" xfId="6" applyNumberFormat="1" applyFont="1" applyFill="1" applyBorder="1" applyAlignment="1">
      <alignment horizontal="center" vertical="center" wrapText="1"/>
    </xf>
    <xf numFmtId="2" fontId="11" fillId="4" borderId="26" xfId="9" applyNumberFormat="1" applyFont="1" applyFill="1" applyBorder="1" applyAlignment="1" applyProtection="1">
      <alignment horizontal="center" vertical="center"/>
    </xf>
    <xf numFmtId="4" fontId="14" fillId="5" borderId="27" xfId="0" applyNumberFormat="1" applyFont="1" applyFill="1" applyBorder="1" applyAlignment="1">
      <alignment horizontal="right" vertical="center" indent="1"/>
    </xf>
    <xf numFmtId="9" fontId="14" fillId="5" borderId="27" xfId="0" applyNumberFormat="1" applyFont="1" applyFill="1" applyBorder="1" applyAlignment="1">
      <alignment horizontal="center" vertical="center"/>
    </xf>
    <xf numFmtId="10" fontId="15" fillId="5" borderId="28" xfId="6" applyNumberFormat="1" applyFont="1" applyFill="1" applyBorder="1" applyAlignment="1" applyProtection="1">
      <alignment horizontal="center" vertical="center"/>
    </xf>
    <xf numFmtId="10" fontId="12" fillId="0" borderId="0" xfId="6" applyNumberFormat="1" applyFont="1" applyAlignment="1">
      <alignment vertical="center"/>
    </xf>
    <xf numFmtId="9" fontId="11" fillId="0" borderId="29" xfId="0" applyNumberFormat="1" applyFont="1" applyBorder="1" applyAlignment="1">
      <alignment vertical="center"/>
    </xf>
    <xf numFmtId="9" fontId="11" fillId="0" borderId="13" xfId="0" applyNumberFormat="1" applyFont="1" applyBorder="1" applyAlignment="1">
      <alignment vertical="center"/>
    </xf>
    <xf numFmtId="4" fontId="9" fillId="0" borderId="27" xfId="0" applyNumberFormat="1"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1" fillId="6" borderId="26" xfId="0" applyFont="1" applyFill="1" applyBorder="1" applyAlignment="1">
      <alignment horizontal="center" vertical="center"/>
    </xf>
    <xf numFmtId="0" fontId="9" fillId="6" borderId="26" xfId="0" applyFont="1" applyFill="1" applyBorder="1" applyAlignment="1">
      <alignment horizontal="center" vertical="center"/>
    </xf>
    <xf numFmtId="49" fontId="0" fillId="0" borderId="26" xfId="0" applyNumberFormat="1" applyBorder="1" applyAlignment="1">
      <alignment horizontal="center" vertical="center"/>
    </xf>
    <xf numFmtId="14" fontId="0" fillId="0" borderId="26" xfId="0" applyNumberFormat="1" applyBorder="1" applyAlignment="1">
      <alignment horizontal="center" vertical="center"/>
    </xf>
    <xf numFmtId="0" fontId="0" fillId="0" borderId="26" xfId="0" applyBorder="1" applyAlignment="1">
      <alignment horizontal="center" vertical="center" wrapText="1"/>
    </xf>
    <xf numFmtId="49" fontId="0" fillId="0" borderId="0" xfId="0" applyNumberFormat="1" applyAlignment="1">
      <alignment horizontal="center" vertical="center"/>
    </xf>
    <xf numFmtId="0" fontId="16"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xf>
    <xf numFmtId="0" fontId="17" fillId="0" borderId="0" xfId="0" applyFont="1" applyAlignment="1">
      <alignment vertical="center"/>
    </xf>
    <xf numFmtId="0" fontId="17" fillId="7" borderId="26" xfId="0" applyFont="1" applyFill="1" applyBorder="1" applyAlignment="1">
      <alignment horizontal="center" vertical="center"/>
    </xf>
    <xf numFmtId="2" fontId="6" fillId="0" borderId="0" xfId="0" applyNumberFormat="1" applyFont="1" applyAlignment="1">
      <alignment vertical="center"/>
    </xf>
    <xf numFmtId="2" fontId="0" fillId="0" borderId="0" xfId="0" applyNumberFormat="1" applyAlignment="1">
      <alignment vertical="center"/>
    </xf>
    <xf numFmtId="0" fontId="13" fillId="0" borderId="30" xfId="0" applyFont="1" applyBorder="1" applyAlignment="1">
      <alignment vertical="center"/>
    </xf>
    <xf numFmtId="0" fontId="13" fillId="0" borderId="4" xfId="0" applyFont="1" applyBorder="1" applyAlignment="1">
      <alignment vertical="center"/>
    </xf>
    <xf numFmtId="0" fontId="13" fillId="0" borderId="31"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7" fillId="8" borderId="35" xfId="0" applyFont="1" applyFill="1" applyBorder="1" applyAlignment="1">
      <alignment vertical="center"/>
    </xf>
    <xf numFmtId="0" fontId="7" fillId="8" borderId="36" xfId="0" applyFont="1" applyFill="1" applyBorder="1" applyAlignment="1">
      <alignment vertical="center"/>
    </xf>
    <xf numFmtId="0" fontId="7" fillId="8" borderId="37" xfId="0" applyFont="1" applyFill="1" applyBorder="1" applyAlignment="1">
      <alignment vertical="center"/>
    </xf>
    <xf numFmtId="0" fontId="9" fillId="6" borderId="35" xfId="0" applyFont="1" applyFill="1" applyBorder="1" applyAlignment="1">
      <alignment vertical="center"/>
    </xf>
    <xf numFmtId="0" fontId="9" fillId="6" borderId="37" xfId="0" applyFont="1" applyFill="1" applyBorder="1" applyAlignment="1">
      <alignment vertical="center"/>
    </xf>
    <xf numFmtId="0" fontId="14" fillId="5" borderId="7" xfId="0" applyFont="1" applyFill="1" applyBorder="1" applyAlignment="1">
      <alignment vertical="center"/>
    </xf>
    <xf numFmtId="0" fontId="15" fillId="5" borderId="38" xfId="0" applyFont="1" applyFill="1" applyBorder="1"/>
    <xf numFmtId="0" fontId="9" fillId="0" borderId="7" xfId="0" applyFont="1" applyBorder="1" applyAlignment="1">
      <alignment vertical="center"/>
    </xf>
    <xf numFmtId="0" fontId="9" fillId="0" borderId="38" xfId="0" applyFont="1" applyBorder="1" applyAlignment="1">
      <alignment vertical="center"/>
    </xf>
    <xf numFmtId="0" fontId="16" fillId="0" borderId="35" xfId="0" applyFont="1" applyBorder="1" applyAlignment="1">
      <alignment vertical="center" wrapText="1"/>
    </xf>
    <xf numFmtId="0" fontId="16" fillId="0" borderId="37" xfId="0" applyFont="1" applyBorder="1" applyAlignment="1">
      <alignment vertical="center" wrapText="1"/>
    </xf>
    <xf numFmtId="0" fontId="13" fillId="0" borderId="6" xfId="0" applyFont="1" applyBorder="1" applyAlignment="1">
      <alignment horizontal="center" vertical="center"/>
    </xf>
    <xf numFmtId="0" fontId="13" fillId="0" borderId="0" xfId="0" applyFont="1" applyAlignment="1">
      <alignment vertical="center"/>
    </xf>
    <xf numFmtId="0" fontId="13" fillId="0" borderId="0" xfId="0" applyFont="1" applyAlignment="1">
      <alignment vertical="center" wrapText="1"/>
    </xf>
    <xf numFmtId="4" fontId="13" fillId="0" borderId="0" xfId="0" applyNumberFormat="1" applyFont="1" applyAlignment="1">
      <alignment vertical="center"/>
    </xf>
    <xf numFmtId="4" fontId="18" fillId="9" borderId="1" xfId="0" applyNumberFormat="1" applyFont="1" applyFill="1" applyBorder="1" applyAlignment="1">
      <alignment horizontal="left"/>
    </xf>
    <xf numFmtId="4" fontId="18" fillId="9" borderId="2" xfId="0" applyNumberFormat="1" applyFont="1" applyFill="1" applyBorder="1" applyAlignment="1">
      <alignment horizontal="left"/>
    </xf>
    <xf numFmtId="4" fontId="18" fillId="9" borderId="39" xfId="0" applyNumberFormat="1" applyFont="1" applyFill="1" applyBorder="1" applyAlignment="1">
      <alignment horizontal="left"/>
    </xf>
    <xf numFmtId="4" fontId="19" fillId="10" borderId="35" xfId="0" applyNumberFormat="1" applyFont="1" applyFill="1" applyBorder="1" applyAlignment="1">
      <alignment horizontal="left"/>
    </xf>
    <xf numFmtId="4" fontId="19" fillId="10" borderId="36" xfId="0" applyNumberFormat="1" applyFont="1" applyFill="1" applyBorder="1" applyAlignment="1">
      <alignment horizontal="left"/>
    </xf>
    <xf numFmtId="4" fontId="19" fillId="10" borderId="37" xfId="0" applyNumberFormat="1" applyFont="1" applyFill="1" applyBorder="1" applyAlignment="1">
      <alignment horizontal="left"/>
    </xf>
    <xf numFmtId="4" fontId="13" fillId="0" borderId="13" xfId="0" applyNumberFormat="1" applyFont="1" applyBorder="1" applyAlignment="1">
      <alignment vertical="center"/>
    </xf>
    <xf numFmtId="0" fontId="9" fillId="0" borderId="35" xfId="0" applyFont="1" applyBorder="1" applyAlignment="1">
      <alignment vertical="center"/>
    </xf>
    <xf numFmtId="4" fontId="13" fillId="0" borderId="36" xfId="0" applyNumberFormat="1" applyFont="1" applyBorder="1" applyAlignment="1">
      <alignment vertical="center"/>
    </xf>
    <xf numFmtId="14" fontId="9" fillId="0" borderId="37" xfId="0" applyNumberFormat="1" applyFont="1" applyBorder="1" applyAlignment="1">
      <alignment vertical="center" wrapText="1"/>
    </xf>
    <xf numFmtId="0" fontId="13" fillId="0" borderId="0" xfId="0" quotePrefix="1" applyFont="1" applyAlignment="1">
      <alignment vertical="center" wrapText="1"/>
    </xf>
    <xf numFmtId="49" fontId="9" fillId="0" borderId="37" xfId="0" applyNumberFormat="1" applyFont="1" applyBorder="1" applyAlignment="1">
      <alignment horizontal="right" vertical="center" wrapText="1"/>
    </xf>
    <xf numFmtId="0" fontId="13" fillId="0" borderId="36" xfId="0" applyFont="1" applyBorder="1" applyAlignment="1">
      <alignment vertical="center"/>
    </xf>
    <xf numFmtId="0" fontId="20" fillId="11" borderId="35" xfId="0" applyFont="1" applyFill="1" applyBorder="1" applyAlignment="1">
      <alignment horizontal="left" vertical="center"/>
    </xf>
    <xf numFmtId="0" fontId="20" fillId="11" borderId="36" xfId="0" applyFont="1" applyFill="1" applyBorder="1" applyAlignment="1">
      <alignment horizontal="left" vertical="center"/>
    </xf>
    <xf numFmtId="0" fontId="20" fillId="11" borderId="37" xfId="0" applyFont="1" applyFill="1" applyBorder="1" applyAlignment="1">
      <alignment horizontal="left"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4" fontId="9" fillId="0" borderId="27" xfId="8" applyNumberFormat="1" applyFont="1" applyFill="1" applyBorder="1" applyAlignment="1" applyProtection="1">
      <alignment horizontal="center" vertical="center" wrapText="1"/>
    </xf>
    <xf numFmtId="49" fontId="9" fillId="0" borderId="26" xfId="0" applyNumberFormat="1" applyFont="1" applyBorder="1" applyAlignment="1">
      <alignment horizontal="center" vertical="center" wrapText="1"/>
    </xf>
    <xf numFmtId="49" fontId="9" fillId="0" borderId="38" xfId="0" applyNumberFormat="1" applyFont="1" applyBorder="1" applyAlignment="1">
      <alignment horizontal="center" vertical="center" wrapText="1"/>
    </xf>
    <xf numFmtId="49" fontId="13" fillId="0" borderId="0" xfId="0" applyNumberFormat="1" applyFont="1" applyAlignment="1">
      <alignment horizontal="center" vertical="center"/>
    </xf>
    <xf numFmtId="49" fontId="13" fillId="0" borderId="0" xfId="0" applyNumberFormat="1" applyFont="1" applyAlignment="1">
      <alignment vertical="center"/>
    </xf>
    <xf numFmtId="0" fontId="13" fillId="0" borderId="0" xfId="0" applyFont="1" applyAlignment="1">
      <alignment horizontal="left" vertical="center" wrapText="1"/>
    </xf>
    <xf numFmtId="4" fontId="13" fillId="0" borderId="0" xfId="0" applyNumberFormat="1" applyFont="1" applyAlignment="1">
      <alignment horizontal="center" vertical="center"/>
    </xf>
    <xf numFmtId="165" fontId="12" fillId="0" borderId="0" xfId="6" applyNumberFormat="1" applyFont="1" applyBorder="1" applyAlignment="1">
      <alignment vertical="center"/>
    </xf>
    <xf numFmtId="0" fontId="4" fillId="11" borderId="35" xfId="0" applyFont="1" applyFill="1" applyBorder="1" applyAlignment="1">
      <alignment horizontal="center" vertical="center"/>
    </xf>
    <xf numFmtId="0" fontId="4" fillId="11" borderId="36" xfId="0" applyFont="1" applyFill="1" applyBorder="1" applyAlignment="1">
      <alignment horizontal="left" vertical="center"/>
    </xf>
    <xf numFmtId="0" fontId="4" fillId="11" borderId="37" xfId="0" applyFont="1" applyFill="1" applyBorder="1" applyAlignment="1">
      <alignment horizontal="left" vertical="center"/>
    </xf>
    <xf numFmtId="49" fontId="19" fillId="12" borderId="43" xfId="0" applyNumberFormat="1" applyFont="1" applyFill="1" applyBorder="1" applyAlignment="1">
      <alignment horizontal="center" vertical="center" wrapText="1"/>
    </xf>
    <xf numFmtId="0" fontId="19" fillId="7" borderId="43" xfId="0" applyFont="1" applyFill="1" applyBorder="1" applyAlignment="1">
      <alignment horizontal="center" vertical="center"/>
    </xf>
    <xf numFmtId="0" fontId="19" fillId="7" borderId="43" xfId="0" applyFont="1" applyFill="1" applyBorder="1" applyAlignment="1">
      <alignment vertical="center" wrapText="1"/>
    </xf>
    <xf numFmtId="4" fontId="19" fillId="7" borderId="43" xfId="0" applyNumberFormat="1" applyFont="1" applyFill="1" applyBorder="1" applyAlignment="1">
      <alignment horizontal="right" vertical="center" wrapText="1"/>
    </xf>
    <xf numFmtId="0" fontId="11" fillId="6" borderId="6" xfId="0" applyFont="1" applyFill="1" applyBorder="1" applyAlignment="1">
      <alignment horizontal="center" vertical="center" wrapText="1"/>
    </xf>
    <xf numFmtId="49" fontId="16" fillId="0" borderId="43" xfId="0" applyNumberFormat="1" applyFont="1" applyBorder="1" applyAlignment="1">
      <alignment horizontal="center" vertical="center" wrapText="1"/>
    </xf>
    <xf numFmtId="0" fontId="0" fillId="0" borderId="43" xfId="0" applyBorder="1" applyAlignment="1">
      <alignment horizontal="center" vertical="center"/>
    </xf>
    <xf numFmtId="0" fontId="0" fillId="0" borderId="43" xfId="0" applyBorder="1" applyAlignment="1">
      <alignment vertical="center" wrapText="1"/>
    </xf>
    <xf numFmtId="4" fontId="0" fillId="0" borderId="43" xfId="0" applyNumberFormat="1" applyBorder="1" applyAlignment="1">
      <alignment horizontal="center" vertical="center" wrapText="1"/>
    </xf>
    <xf numFmtId="4" fontId="16" fillId="0" borderId="43" xfId="0" applyNumberFormat="1" applyFont="1" applyBorder="1" applyAlignment="1">
      <alignment horizontal="right" vertical="center" wrapText="1"/>
    </xf>
    <xf numFmtId="4" fontId="9" fillId="0" borderId="43" xfId="2" applyNumberFormat="1" applyFont="1" applyFill="1" applyBorder="1" applyAlignment="1">
      <alignment horizontal="right" vertical="center" wrapText="1"/>
    </xf>
    <xf numFmtId="10" fontId="0" fillId="0" borderId="43" xfId="0" applyNumberFormat="1" applyBorder="1" applyAlignment="1">
      <alignment horizontal="center" vertical="center" wrapText="1"/>
    </xf>
    <xf numFmtId="0" fontId="13" fillId="0" borderId="44" xfId="0" applyFont="1" applyBorder="1" applyAlignment="1">
      <alignment horizontal="left" vertical="center" wrapText="1"/>
    </xf>
    <xf numFmtId="4" fontId="13" fillId="0" borderId="45" xfId="0" applyNumberFormat="1" applyFont="1" applyBorder="1" applyAlignment="1">
      <alignment horizontal="center" vertical="center"/>
    </xf>
    <xf numFmtId="0" fontId="13" fillId="0" borderId="45" xfId="0" applyFont="1" applyBorder="1" applyAlignment="1">
      <alignment horizontal="left" vertical="center" wrapText="1"/>
    </xf>
    <xf numFmtId="49" fontId="16" fillId="13" borderId="43" xfId="0" applyNumberFormat="1" applyFont="1" applyFill="1" applyBorder="1" applyAlignment="1">
      <alignment horizontal="center" vertical="center" wrapText="1"/>
    </xf>
    <xf numFmtId="0" fontId="0" fillId="13" borderId="43" xfId="0" applyFill="1" applyBorder="1" applyAlignment="1">
      <alignment vertical="center" wrapText="1"/>
    </xf>
    <xf numFmtId="4" fontId="0" fillId="13" borderId="43" xfId="0" applyNumberFormat="1" applyFill="1" applyBorder="1" applyAlignment="1">
      <alignment horizontal="center" vertical="center" wrapText="1"/>
    </xf>
    <xf numFmtId="0" fontId="13" fillId="13" borderId="0" xfId="0" applyFont="1" applyFill="1" applyAlignment="1">
      <alignment vertical="center"/>
    </xf>
    <xf numFmtId="49" fontId="9" fillId="5" borderId="43" xfId="0" applyNumberFormat="1" applyFont="1" applyFill="1" applyBorder="1" applyAlignment="1">
      <alignment horizontal="center" vertical="center" wrapText="1"/>
    </xf>
    <xf numFmtId="0" fontId="9" fillId="7" borderId="43" xfId="0" applyFont="1" applyFill="1" applyBorder="1" applyAlignment="1">
      <alignment horizontal="center" vertical="center"/>
    </xf>
    <xf numFmtId="0" fontId="9" fillId="7" borderId="43" xfId="0" applyFont="1" applyFill="1" applyBorder="1" applyAlignment="1">
      <alignment vertical="center" wrapText="1"/>
    </xf>
    <xf numFmtId="49" fontId="9" fillId="5" borderId="35" xfId="0" applyNumberFormat="1" applyFont="1" applyFill="1" applyBorder="1" applyAlignment="1">
      <alignment horizontal="center" vertical="center" wrapText="1"/>
    </xf>
    <xf numFmtId="0" fontId="9" fillId="7" borderId="36" xfId="0" applyFont="1" applyFill="1" applyBorder="1" applyAlignment="1">
      <alignment horizontal="center" vertical="center"/>
    </xf>
    <xf numFmtId="0" fontId="9" fillId="7" borderId="36" xfId="0" applyFont="1" applyFill="1" applyBorder="1" applyAlignment="1">
      <alignment vertical="center" wrapText="1"/>
    </xf>
    <xf numFmtId="44" fontId="12" fillId="7" borderId="36" xfId="2" applyFont="1" applyFill="1" applyBorder="1" applyAlignment="1">
      <alignment vertical="center" wrapText="1"/>
    </xf>
    <xf numFmtId="9" fontId="12" fillId="7" borderId="37" xfId="6" applyFont="1" applyFill="1" applyBorder="1" applyAlignment="1">
      <alignment vertical="center" wrapText="1"/>
    </xf>
    <xf numFmtId="0" fontId="0" fillId="0" borderId="0" xfId="0" applyAlignment="1">
      <alignment vertical="center" wrapText="1"/>
    </xf>
    <xf numFmtId="2" fontId="9" fillId="0" borderId="0" xfId="0" applyNumberFormat="1" applyFont="1" applyAlignment="1">
      <alignment vertical="center" wrapText="1"/>
    </xf>
    <xf numFmtId="0" fontId="9" fillId="0" borderId="26" xfId="0" applyFont="1" applyBorder="1" applyAlignment="1">
      <alignment vertical="center" wrapText="1"/>
    </xf>
    <xf numFmtId="10" fontId="9" fillId="0" borderId="26" xfId="0" applyNumberFormat="1" applyFont="1" applyBorder="1" applyAlignment="1">
      <alignment vertical="center" wrapText="1"/>
    </xf>
    <xf numFmtId="49" fontId="0" fillId="0" borderId="0" xfId="0" applyNumberFormat="1" applyAlignment="1">
      <alignment horizontal="center" vertical="center" wrapText="1"/>
    </xf>
    <xf numFmtId="2" fontId="0" fillId="0" borderId="0" xfId="0" applyNumberFormat="1" applyAlignment="1">
      <alignment horizontal="right" vertical="center" wrapText="1"/>
    </xf>
    <xf numFmtId="4" fontId="0" fillId="0" borderId="0" xfId="0" applyNumberFormat="1" applyAlignment="1">
      <alignment vertical="center" wrapText="1"/>
    </xf>
    <xf numFmtId="0" fontId="9" fillId="0" borderId="0" xfId="0" applyFont="1" applyAlignment="1">
      <alignment vertical="center" wrapText="1"/>
    </xf>
    <xf numFmtId="4" fontId="11" fillId="0" borderId="0" xfId="0" applyNumberFormat="1" applyFont="1" applyAlignment="1">
      <alignment vertical="center"/>
    </xf>
    <xf numFmtId="165" fontId="12" fillId="0" borderId="0" xfId="6" applyNumberFormat="1" applyFont="1" applyFill="1" applyBorder="1" applyAlignment="1">
      <alignment vertical="center"/>
    </xf>
    <xf numFmtId="9" fontId="12" fillId="0" borderId="0" xfId="6" applyFont="1" applyFill="1" applyBorder="1" applyAlignment="1">
      <alignment vertical="center"/>
    </xf>
    <xf numFmtId="0" fontId="22" fillId="0" borderId="0" xfId="0" applyFont="1" applyAlignment="1">
      <alignment horizontal="left" vertical="top" wrapText="1"/>
    </xf>
    <xf numFmtId="0" fontId="22" fillId="0" borderId="0" xfId="0" applyFont="1" applyAlignment="1">
      <alignment vertical="center" wrapText="1"/>
    </xf>
    <xf numFmtId="165" fontId="22" fillId="0" borderId="0" xfId="0" applyNumberFormat="1" applyFont="1" applyAlignment="1">
      <alignment vertical="center" wrapText="1"/>
    </xf>
    <xf numFmtId="9" fontId="12" fillId="0" borderId="0" xfId="6" applyFont="1" applyBorder="1" applyAlignment="1">
      <alignment vertical="center"/>
    </xf>
    <xf numFmtId="4" fontId="0" fillId="0" borderId="0" xfId="0" applyNumberFormat="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xf>
    <xf numFmtId="0" fontId="24" fillId="9" borderId="39" xfId="0" applyFont="1" applyFill="1" applyBorder="1" applyAlignment="1">
      <alignment horizontal="center"/>
    </xf>
    <xf numFmtId="0" fontId="11" fillId="0" borderId="0" xfId="0" applyFont="1" applyAlignment="1">
      <alignment vertical="center"/>
    </xf>
    <xf numFmtId="2" fontId="11" fillId="0" borderId="0" xfId="0" applyNumberFormat="1" applyFont="1"/>
    <xf numFmtId="0" fontId="13" fillId="0" borderId="6" xfId="0" applyFont="1" applyBorder="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center" vertical="center" wrapText="1"/>
    </xf>
    <xf numFmtId="4" fontId="25" fillId="10" borderId="37" xfId="0" applyNumberFormat="1" applyFont="1" applyFill="1" applyBorder="1" applyAlignment="1">
      <alignment horizontal="center"/>
    </xf>
    <xf numFmtId="2" fontId="13" fillId="0" borderId="0" xfId="0" applyNumberFormat="1" applyFont="1"/>
    <xf numFmtId="4" fontId="16" fillId="10" borderId="35" xfId="0" applyNumberFormat="1" applyFont="1" applyFill="1" applyBorder="1" applyAlignment="1">
      <alignment horizontal="left"/>
    </xf>
    <xf numFmtId="168" fontId="13" fillId="0" borderId="0" xfId="0" applyNumberFormat="1" applyFont="1" applyAlignment="1">
      <alignment horizontal="center" vertical="center"/>
    </xf>
    <xf numFmtId="168" fontId="11" fillId="0" borderId="46" xfId="0" applyNumberFormat="1" applyFont="1" applyBorder="1" applyAlignment="1">
      <alignment horizontal="center" vertical="center"/>
    </xf>
    <xf numFmtId="4" fontId="11" fillId="0" borderId="41" xfId="0" applyNumberFormat="1" applyFont="1" applyBorder="1" applyAlignment="1">
      <alignment vertical="center"/>
    </xf>
    <xf numFmtId="14" fontId="11" fillId="0" borderId="9" xfId="0" applyNumberFormat="1" applyFont="1" applyBorder="1" applyAlignment="1">
      <alignment horizontal="right" vertical="center"/>
    </xf>
    <xf numFmtId="0" fontId="11" fillId="0" borderId="0" xfId="0" applyFont="1" applyAlignment="1">
      <alignment horizontal="right" vertical="center"/>
    </xf>
    <xf numFmtId="168" fontId="11" fillId="0" borderId="0" xfId="0" applyNumberFormat="1" applyFont="1" applyAlignment="1">
      <alignment horizontal="center" vertical="center"/>
    </xf>
    <xf numFmtId="0" fontId="20" fillId="11" borderId="36" xfId="0" applyFont="1" applyFill="1" applyBorder="1" applyAlignment="1">
      <alignment horizontal="center" vertical="center"/>
    </xf>
    <xf numFmtId="0" fontId="20" fillId="11" borderId="36" xfId="0" applyFont="1" applyFill="1" applyBorder="1" applyAlignment="1">
      <alignment horizontal="left"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49" fontId="11" fillId="0" borderId="36" xfId="0" applyNumberFormat="1" applyFont="1" applyBorder="1" applyAlignment="1">
      <alignment horizontal="center" vertical="center" wrapText="1"/>
    </xf>
    <xf numFmtId="0" fontId="11" fillId="0" borderId="36" xfId="0" applyFont="1" applyBorder="1" applyAlignment="1">
      <alignment horizontal="left" vertical="center" wrapText="1"/>
    </xf>
    <xf numFmtId="168" fontId="11" fillId="0" borderId="36" xfId="0" applyNumberFormat="1" applyFont="1" applyBorder="1" applyAlignment="1">
      <alignment horizontal="center" vertical="center" wrapText="1"/>
    </xf>
    <xf numFmtId="4" fontId="11" fillId="0" borderId="36" xfId="0" applyNumberFormat="1" applyFont="1" applyBorder="1" applyAlignment="1">
      <alignment horizontal="center" vertical="center" wrapText="1"/>
    </xf>
    <xf numFmtId="4" fontId="11" fillId="0" borderId="37" xfId="9" applyNumberFormat="1" applyFont="1" applyFill="1" applyBorder="1" applyAlignment="1" applyProtection="1">
      <alignment horizontal="center" vertical="center" wrapText="1"/>
    </xf>
    <xf numFmtId="0" fontId="26" fillId="11" borderId="35" xfId="0" applyFont="1" applyFill="1" applyBorder="1" applyAlignment="1">
      <alignment horizontal="left" vertical="center"/>
    </xf>
    <xf numFmtId="0" fontId="26" fillId="11" borderId="36" xfId="0" applyFont="1" applyFill="1" applyBorder="1" applyAlignment="1">
      <alignment horizontal="left" vertical="center"/>
    </xf>
    <xf numFmtId="0" fontId="26" fillId="11" borderId="36" xfId="0" applyFont="1" applyFill="1" applyBorder="1" applyAlignment="1">
      <alignment horizontal="left" vertical="center" wrapText="1"/>
    </xf>
    <xf numFmtId="0" fontId="26" fillId="11" borderId="37" xfId="0" applyFont="1" applyFill="1" applyBorder="1" applyAlignment="1">
      <alignment horizontal="left" vertical="center"/>
    </xf>
    <xf numFmtId="0" fontId="11" fillId="6" borderId="35" xfId="0"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6" xfId="0" applyFont="1" applyFill="1" applyBorder="1" applyAlignment="1">
      <alignment horizontal="left" vertical="center" wrapText="1"/>
    </xf>
    <xf numFmtId="169" fontId="11" fillId="6" borderId="36" xfId="0" applyNumberFormat="1" applyFont="1" applyFill="1" applyBorder="1" applyAlignment="1">
      <alignment horizontal="center" vertical="center" wrapText="1"/>
    </xf>
    <xf numFmtId="168" fontId="13" fillId="6" borderId="36" xfId="0" applyNumberFormat="1" applyFont="1" applyFill="1" applyBorder="1" applyAlignment="1">
      <alignment horizontal="center" vertical="center"/>
    </xf>
    <xf numFmtId="4" fontId="13" fillId="6" borderId="36" xfId="0" applyNumberFormat="1" applyFont="1" applyFill="1" applyBorder="1" applyAlignment="1">
      <alignment horizontal="center" vertical="center"/>
    </xf>
    <xf numFmtId="4" fontId="13" fillId="6" borderId="37" xfId="0" applyNumberFormat="1" applyFont="1" applyFill="1" applyBorder="1" applyAlignment="1">
      <alignment horizontal="center" vertical="center"/>
    </xf>
    <xf numFmtId="0" fontId="13" fillId="0" borderId="48" xfId="0" applyFont="1" applyBorder="1" applyAlignment="1">
      <alignment horizontal="center" vertical="center" wrapText="1"/>
    </xf>
    <xf numFmtId="0" fontId="13" fillId="0" borderId="45" xfId="0" applyFont="1" applyBorder="1" applyAlignment="1">
      <alignment horizontal="center" vertical="center" wrapText="1"/>
    </xf>
    <xf numFmtId="168" fontId="13" fillId="0" borderId="45" xfId="0" applyNumberFormat="1" applyFont="1" applyBorder="1" applyAlignment="1">
      <alignment horizontal="center" vertical="center"/>
    </xf>
    <xf numFmtId="4" fontId="13" fillId="0" borderId="49" xfId="0" applyNumberFormat="1" applyFont="1" applyBorder="1" applyAlignment="1">
      <alignment horizontal="center" vertical="center"/>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168" fontId="13" fillId="0" borderId="2" xfId="0" applyNumberFormat="1" applyFont="1" applyBorder="1" applyAlignment="1">
      <alignment horizontal="center" vertical="center"/>
    </xf>
    <xf numFmtId="4" fontId="13" fillId="0" borderId="39" xfId="0" applyNumberFormat="1" applyFont="1" applyBorder="1" applyAlignment="1">
      <alignment horizontal="right" vertical="center"/>
    </xf>
    <xf numFmtId="4" fontId="27" fillId="0" borderId="5" xfId="0" applyNumberFormat="1" applyFont="1" applyBorder="1" applyAlignment="1">
      <alignment horizontal="center" vertical="center"/>
    </xf>
    <xf numFmtId="4" fontId="13" fillId="0" borderId="13" xfId="0" applyNumberFormat="1" applyFont="1" applyBorder="1" applyAlignment="1">
      <alignment horizontal="right" vertical="center"/>
    </xf>
    <xf numFmtId="4" fontId="27" fillId="0" borderId="9" xfId="0" applyNumberFormat="1" applyFont="1" applyBorder="1" applyAlignment="1">
      <alignment horizontal="center" vertical="center"/>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49" fontId="13" fillId="0" borderId="15" xfId="0" applyNumberFormat="1" applyFont="1" applyBorder="1" applyAlignment="1">
      <alignment horizontal="center" vertical="center" wrapText="1"/>
    </xf>
    <xf numFmtId="170" fontId="13" fillId="0" borderId="15" xfId="0" applyNumberFormat="1" applyFont="1" applyBorder="1" applyAlignment="1">
      <alignment horizontal="left" vertical="center" wrapText="1"/>
    </xf>
    <xf numFmtId="170" fontId="13" fillId="0" borderId="15" xfId="0" applyNumberFormat="1" applyFont="1" applyBorder="1" applyAlignment="1">
      <alignment horizontal="center" vertical="center"/>
    </xf>
    <xf numFmtId="168" fontId="13" fillId="0" borderId="15" xfId="0" applyNumberFormat="1" applyFont="1" applyBorder="1" applyAlignment="1">
      <alignment horizontal="center" vertical="center"/>
    </xf>
    <xf numFmtId="4" fontId="13" fillId="0" borderId="16" xfId="0" applyNumberFormat="1" applyFont="1" applyBorder="1" applyAlignment="1">
      <alignment horizontal="right" vertical="center"/>
    </xf>
    <xf numFmtId="166" fontId="11" fillId="0" borderId="9" xfId="0" applyNumberFormat="1" applyFont="1" applyBorder="1" applyAlignment="1">
      <alignment horizontal="center" vertical="center"/>
    </xf>
    <xf numFmtId="0" fontId="13" fillId="0" borderId="50" xfId="0" applyFont="1" applyBorder="1" applyAlignment="1">
      <alignment horizontal="center" vertical="center" wrapText="1"/>
    </xf>
    <xf numFmtId="0" fontId="13" fillId="0" borderId="18" xfId="0" applyFont="1" applyBorder="1" applyAlignment="1">
      <alignment horizontal="center" vertical="center" wrapText="1"/>
    </xf>
    <xf numFmtId="49" fontId="11" fillId="0" borderId="18" xfId="0" applyNumberFormat="1" applyFont="1" applyBorder="1" applyAlignment="1">
      <alignment horizontal="center" vertical="center" wrapText="1"/>
    </xf>
    <xf numFmtId="170" fontId="11" fillId="0" borderId="18" xfId="0" applyNumberFormat="1" applyFont="1" applyBorder="1" applyAlignment="1">
      <alignment horizontal="left" vertical="center" wrapText="1"/>
    </xf>
    <xf numFmtId="170" fontId="11" fillId="0" borderId="18" xfId="0" applyNumberFormat="1" applyFont="1" applyBorder="1" applyAlignment="1">
      <alignment horizontal="center" vertical="center"/>
    </xf>
    <xf numFmtId="170" fontId="13" fillId="0" borderId="18" xfId="0" applyNumberFormat="1" applyFont="1" applyBorder="1" applyAlignment="1">
      <alignment horizontal="center" vertical="center"/>
    </xf>
    <xf numFmtId="168" fontId="11" fillId="0" borderId="18" xfId="0" applyNumberFormat="1" applyFont="1" applyBorder="1" applyAlignment="1">
      <alignment horizontal="center" vertical="center"/>
    </xf>
    <xf numFmtId="4" fontId="11" fillId="0" borderId="18" xfId="0" applyNumberFormat="1" applyFont="1" applyBorder="1" applyAlignment="1">
      <alignment horizontal="left" vertical="center"/>
    </xf>
    <xf numFmtId="4" fontId="11" fillId="0" borderId="9" xfId="0" applyNumberFormat="1" applyFont="1" applyBorder="1" applyAlignment="1">
      <alignment horizontal="left" vertical="center"/>
    </xf>
    <xf numFmtId="0" fontId="11" fillId="6" borderId="18" xfId="0" applyFont="1" applyFill="1" applyBorder="1" applyAlignment="1">
      <alignment horizontal="center" vertical="center" wrapText="1"/>
    </xf>
    <xf numFmtId="0" fontId="11" fillId="6" borderId="0" xfId="0" applyFont="1" applyFill="1" applyAlignment="1">
      <alignment horizontal="left" vertical="center" wrapText="1"/>
    </xf>
    <xf numFmtId="0" fontId="11" fillId="6" borderId="0" xfId="0" applyFont="1" applyFill="1" applyAlignment="1">
      <alignment horizontal="center" vertical="center" wrapText="1"/>
    </xf>
    <xf numFmtId="169" fontId="11" fillId="6" borderId="0" xfId="0" applyNumberFormat="1" applyFont="1" applyFill="1" applyAlignment="1">
      <alignment horizontal="center" vertical="center" wrapText="1"/>
    </xf>
    <xf numFmtId="168" fontId="13" fillId="6" borderId="0" xfId="0" applyNumberFormat="1" applyFont="1" applyFill="1" applyAlignment="1">
      <alignment horizontal="center" vertical="center"/>
    </xf>
    <xf numFmtId="4" fontId="13" fillId="6" borderId="0" xfId="0" applyNumberFormat="1" applyFont="1" applyFill="1" applyAlignment="1">
      <alignment horizontal="center" vertical="center"/>
    </xf>
    <xf numFmtId="4" fontId="13" fillId="6" borderId="13" xfId="0" applyNumberFormat="1" applyFont="1" applyFill="1" applyBorder="1" applyAlignment="1">
      <alignment horizontal="center" vertical="center"/>
    </xf>
    <xf numFmtId="0" fontId="13" fillId="0" borderId="51" xfId="0" applyFont="1" applyBorder="1" applyAlignment="1">
      <alignment horizontal="center" vertical="center" wrapText="1"/>
    </xf>
    <xf numFmtId="0" fontId="13" fillId="0" borderId="44" xfId="0" applyFont="1" applyBorder="1" applyAlignment="1">
      <alignment horizontal="center" vertical="center" wrapText="1"/>
    </xf>
    <xf numFmtId="4" fontId="13" fillId="0" borderId="44" xfId="0" applyNumberFormat="1" applyFont="1" applyBorder="1" applyAlignment="1">
      <alignment horizontal="center" vertical="center"/>
    </xf>
    <xf numFmtId="168" fontId="13" fillId="0" borderId="44" xfId="0" applyNumberFormat="1" applyFont="1" applyBorder="1" applyAlignment="1">
      <alignment horizontal="center" vertical="center"/>
    </xf>
    <xf numFmtId="0" fontId="13" fillId="0" borderId="24" xfId="0" applyFont="1" applyBorder="1" applyAlignment="1">
      <alignment horizontal="center" vertical="center" wrapText="1"/>
    </xf>
    <xf numFmtId="0" fontId="13" fillId="13" borderId="24" xfId="0" applyFont="1" applyFill="1" applyBorder="1" applyAlignment="1">
      <alignment horizontal="left" vertical="center" wrapText="1"/>
    </xf>
    <xf numFmtId="4" fontId="13" fillId="13" borderId="24" xfId="0" applyNumberFormat="1" applyFont="1" applyFill="1" applyBorder="1" applyAlignment="1">
      <alignment horizontal="center" vertical="center"/>
    </xf>
    <xf numFmtId="0" fontId="13" fillId="0" borderId="53" xfId="0" applyFont="1" applyBorder="1" applyAlignment="1">
      <alignment horizontal="center" vertical="center" wrapText="1"/>
    </xf>
    <xf numFmtId="0" fontId="13" fillId="13" borderId="53" xfId="0" applyFont="1" applyFill="1" applyBorder="1" applyAlignment="1">
      <alignment horizontal="left" vertical="center" wrapText="1"/>
    </xf>
    <xf numFmtId="4" fontId="13" fillId="13" borderId="53" xfId="0" applyNumberFormat="1" applyFont="1" applyFill="1" applyBorder="1" applyAlignment="1">
      <alignment horizontal="center" vertical="center"/>
    </xf>
    <xf numFmtId="0" fontId="28" fillId="0" borderId="26" xfId="0" applyFont="1" applyBorder="1" applyAlignment="1">
      <alignment horizontal="center" vertical="center" wrapText="1"/>
    </xf>
    <xf numFmtId="0" fontId="28" fillId="0" borderId="26" xfId="0" applyFont="1" applyBorder="1" applyAlignment="1">
      <alignment horizontal="left" vertical="center" wrapText="1"/>
    </xf>
    <xf numFmtId="168" fontId="28" fillId="0" borderId="26" xfId="0" applyNumberFormat="1" applyFont="1" applyBorder="1" applyAlignment="1">
      <alignment horizontal="center" vertical="center" wrapText="1"/>
    </xf>
    <xf numFmtId="0" fontId="26" fillId="11" borderId="35" xfId="0" applyFont="1" applyFill="1" applyBorder="1" applyAlignment="1">
      <alignment horizontal="center" vertical="center"/>
    </xf>
    <xf numFmtId="0" fontId="26" fillId="11" borderId="36" xfId="0" applyFont="1" applyFill="1" applyBorder="1" applyAlignment="1">
      <alignment horizontal="center" vertical="center"/>
    </xf>
    <xf numFmtId="0" fontId="26" fillId="11" borderId="37" xfId="0" applyFont="1" applyFill="1" applyBorder="1" applyAlignment="1">
      <alignment horizontal="center" vertical="center"/>
    </xf>
    <xf numFmtId="0" fontId="28" fillId="0" borderId="49" xfId="5" applyFont="1" applyBorder="1" applyAlignment="1">
      <alignment horizontal="center" vertical="center" wrapText="1"/>
    </xf>
    <xf numFmtId="0" fontId="28" fillId="0" borderId="48" xfId="5" applyFont="1" applyBorder="1" applyAlignment="1">
      <alignment horizontal="left" vertical="center" wrapText="1"/>
    </xf>
    <xf numFmtId="0" fontId="28" fillId="0" borderId="45" xfId="5" applyFont="1" applyBorder="1" applyAlignment="1">
      <alignment horizontal="center" vertical="center" wrapText="1"/>
    </xf>
    <xf numFmtId="0" fontId="13" fillId="0" borderId="42" xfId="0" applyFont="1" applyBorder="1" applyAlignment="1">
      <alignment horizontal="center" vertical="center" wrapText="1"/>
    </xf>
    <xf numFmtId="0" fontId="13" fillId="0" borderId="42" xfId="0" applyFont="1" applyBorder="1" applyAlignment="1">
      <alignment horizontal="left" vertical="center" wrapText="1"/>
    </xf>
    <xf numFmtId="4" fontId="13" fillId="0" borderId="42" xfId="0" applyNumberFormat="1" applyFont="1" applyBorder="1" applyAlignment="1">
      <alignment horizontal="center" vertical="center"/>
    </xf>
    <xf numFmtId="0" fontId="11" fillId="6" borderId="4" xfId="0" applyFont="1" applyFill="1" applyBorder="1" applyAlignment="1">
      <alignment horizontal="center" vertical="center" wrapText="1"/>
    </xf>
    <xf numFmtId="49" fontId="11" fillId="6" borderId="6" xfId="0" applyNumberFormat="1" applyFont="1" applyFill="1" applyBorder="1" applyAlignment="1">
      <alignment horizontal="center" vertical="center" wrapText="1"/>
    </xf>
    <xf numFmtId="0" fontId="13" fillId="0" borderId="26" xfId="0" applyFont="1" applyBorder="1" applyAlignment="1">
      <alignment horizontal="center" vertical="center" wrapText="1"/>
    </xf>
    <xf numFmtId="4" fontId="13" fillId="0" borderId="26" xfId="0" applyNumberFormat="1" applyFont="1" applyBorder="1" applyAlignment="1">
      <alignment horizontal="center" vertical="center"/>
    </xf>
    <xf numFmtId="0" fontId="13" fillId="0" borderId="46" xfId="0" applyFont="1" applyBorder="1" applyAlignment="1">
      <alignment horizontal="center" vertical="center" wrapText="1"/>
    </xf>
    <xf numFmtId="0" fontId="13" fillId="0" borderId="24" xfId="0" applyFont="1" applyBorder="1" applyAlignment="1">
      <alignment horizontal="left" vertical="center" wrapText="1"/>
    </xf>
    <xf numFmtId="4" fontId="13" fillId="0" borderId="24" xfId="0" applyNumberFormat="1" applyFont="1" applyBorder="1" applyAlignment="1">
      <alignment horizontal="center" vertical="center"/>
    </xf>
    <xf numFmtId="0" fontId="13" fillId="0" borderId="53" xfId="0" applyFont="1" applyBorder="1" applyAlignment="1">
      <alignment horizontal="left" vertical="center" wrapText="1"/>
    </xf>
    <xf numFmtId="4" fontId="13" fillId="0" borderId="53" xfId="0" applyNumberFormat="1" applyFont="1" applyBorder="1" applyAlignment="1">
      <alignment horizontal="center" vertical="center"/>
    </xf>
    <xf numFmtId="0" fontId="11" fillId="6"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1" xfId="0" applyFont="1" applyFill="1" applyBorder="1" applyAlignment="1">
      <alignment horizontal="left" vertical="center" wrapText="1"/>
    </xf>
    <xf numFmtId="169" fontId="11" fillId="6" borderId="11" xfId="0" applyNumberFormat="1" applyFont="1" applyFill="1" applyBorder="1" applyAlignment="1">
      <alignment horizontal="center" vertical="center" wrapText="1"/>
    </xf>
    <xf numFmtId="168" fontId="13" fillId="6" borderId="11" xfId="0" applyNumberFormat="1" applyFont="1" applyFill="1" applyBorder="1" applyAlignment="1">
      <alignment horizontal="center" vertical="center"/>
    </xf>
    <xf numFmtId="4" fontId="13" fillId="6" borderId="11" xfId="0" applyNumberFormat="1" applyFont="1" applyFill="1" applyBorder="1" applyAlignment="1">
      <alignment horizontal="center" vertical="center"/>
    </xf>
    <xf numFmtId="4" fontId="13" fillId="6" borderId="12" xfId="0" applyNumberFormat="1" applyFont="1" applyFill="1" applyBorder="1" applyAlignment="1">
      <alignment horizontal="center" vertical="center"/>
    </xf>
    <xf numFmtId="0" fontId="13" fillId="0" borderId="51" xfId="0" applyFont="1" applyBorder="1" applyAlignment="1">
      <alignment vertical="center" wrapText="1"/>
    </xf>
    <xf numFmtId="0" fontId="13" fillId="0" borderId="48" xfId="0" applyFont="1" applyBorder="1" applyAlignment="1">
      <alignment vertical="center" wrapText="1"/>
    </xf>
    <xf numFmtId="0" fontId="13" fillId="0" borderId="47" xfId="0" applyFont="1" applyBorder="1" applyAlignment="1">
      <alignment vertical="center" wrapText="1"/>
    </xf>
    <xf numFmtId="168" fontId="13" fillId="0" borderId="42" xfId="0" applyNumberFormat="1" applyFont="1" applyBorder="1" applyAlignment="1">
      <alignment horizontal="center" vertical="center"/>
    </xf>
    <xf numFmtId="4" fontId="11" fillId="0" borderId="0" xfId="0" applyNumberFormat="1" applyFont="1" applyAlignment="1">
      <alignment horizontal="left" vertical="center"/>
    </xf>
    <xf numFmtId="49" fontId="11" fillId="0" borderId="15" xfId="0" applyNumberFormat="1" applyFont="1" applyBorder="1" applyAlignment="1">
      <alignment horizontal="center" vertical="center" wrapText="1"/>
    </xf>
    <xf numFmtId="170" fontId="11" fillId="0" borderId="15" xfId="0" applyNumberFormat="1" applyFont="1" applyBorder="1" applyAlignment="1">
      <alignment horizontal="left" vertical="center" wrapText="1"/>
    </xf>
    <xf numFmtId="170" fontId="11" fillId="0" borderId="15" xfId="0" applyNumberFormat="1" applyFont="1" applyBorder="1" applyAlignment="1">
      <alignment horizontal="center" vertical="center"/>
    </xf>
    <xf numFmtId="168" fontId="11" fillId="0" borderId="15" xfId="0" applyNumberFormat="1" applyFont="1" applyBorder="1" applyAlignment="1">
      <alignment horizontal="center" vertical="center"/>
    </xf>
    <xf numFmtId="4" fontId="11" fillId="0" borderId="15" xfId="0" applyNumberFormat="1" applyFont="1" applyBorder="1" applyAlignment="1">
      <alignment horizontal="left" vertical="center"/>
    </xf>
    <xf numFmtId="4" fontId="11" fillId="0" borderId="12" xfId="0" applyNumberFormat="1" applyFont="1" applyBorder="1" applyAlignment="1">
      <alignment horizontal="left" vertical="center"/>
    </xf>
    <xf numFmtId="0" fontId="13" fillId="0" borderId="47"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4" fontId="25" fillId="0" borderId="0" xfId="0" applyNumberFormat="1" applyFont="1" applyAlignment="1">
      <alignment horizontal="left"/>
    </xf>
    <xf numFmtId="4" fontId="25" fillId="0" borderId="13" xfId="0" applyNumberFormat="1" applyFont="1" applyBorder="1" applyAlignment="1">
      <alignment horizontal="center"/>
    </xf>
    <xf numFmtId="171" fontId="30" fillId="0" borderId="35" xfId="0" applyNumberFormat="1" applyFont="1" applyBorder="1" applyAlignment="1">
      <alignment horizontal="left"/>
    </xf>
    <xf numFmtId="14" fontId="30" fillId="0" borderId="37" xfId="0" applyNumberFormat="1" applyFont="1" applyBorder="1" applyAlignment="1">
      <alignment horizontal="right"/>
    </xf>
    <xf numFmtId="168" fontId="13" fillId="0" borderId="13" xfId="0" applyNumberFormat="1" applyFont="1" applyBorder="1" applyAlignment="1">
      <alignment horizontal="center" vertical="center"/>
    </xf>
    <xf numFmtId="0" fontId="11" fillId="0" borderId="14" xfId="0" applyFont="1" applyBorder="1" applyAlignment="1">
      <alignment horizontal="center" vertical="center" wrapText="1"/>
    </xf>
    <xf numFmtId="0" fontId="13" fillId="0" borderId="15" xfId="0" applyFont="1" applyBorder="1" applyAlignment="1">
      <alignment vertical="center" wrapText="1"/>
    </xf>
    <xf numFmtId="0" fontId="13" fillId="0" borderId="15" xfId="0" applyFont="1" applyBorder="1" applyAlignment="1">
      <alignment horizontal="center" vertical="center"/>
    </xf>
    <xf numFmtId="168" fontId="13" fillId="0" borderId="16" xfId="0" applyNumberFormat="1" applyFont="1" applyBorder="1" applyAlignment="1">
      <alignment horizontal="center" vertical="center"/>
    </xf>
    <xf numFmtId="0" fontId="13" fillId="0" borderId="0" xfId="0" applyFont="1"/>
    <xf numFmtId="0" fontId="13" fillId="0" borderId="2" xfId="0" applyFont="1" applyBorder="1" applyAlignment="1">
      <alignment vertical="center" wrapText="1"/>
    </xf>
    <xf numFmtId="0" fontId="24" fillId="9" borderId="2" xfId="0" applyFont="1" applyFill="1" applyBorder="1" applyAlignment="1">
      <alignment horizontal="center"/>
    </xf>
    <xf numFmtId="4" fontId="25" fillId="10" borderId="36" xfId="0" applyNumberFormat="1" applyFont="1" applyFill="1" applyBorder="1" applyAlignment="1">
      <alignment horizontal="center"/>
    </xf>
    <xf numFmtId="4" fontId="16" fillId="10" borderId="14" xfId="0" applyNumberFormat="1" applyFont="1" applyFill="1" applyBorder="1" applyAlignment="1">
      <alignment horizontal="left"/>
    </xf>
    <xf numFmtId="4" fontId="25" fillId="10" borderId="16" xfId="0" applyNumberFormat="1" applyFont="1" applyFill="1" applyBorder="1" applyAlignment="1">
      <alignment horizontal="center"/>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49" fontId="13" fillId="0" borderId="58" xfId="0" applyNumberFormat="1" applyFont="1" applyBorder="1" applyAlignment="1">
      <alignment horizontal="center" vertical="center" wrapText="1"/>
    </xf>
    <xf numFmtId="0" fontId="13" fillId="0" borderId="58" xfId="0" applyFont="1" applyBorder="1" applyAlignment="1">
      <alignment vertical="center" wrapText="1"/>
    </xf>
    <xf numFmtId="0" fontId="13" fillId="0" borderId="58" xfId="0" applyFont="1" applyBorder="1" applyAlignment="1">
      <alignment horizontal="center" vertical="center"/>
    </xf>
    <xf numFmtId="168" fontId="13" fillId="0" borderId="58" xfId="0" applyNumberFormat="1" applyFont="1" applyBorder="1" applyAlignment="1">
      <alignment horizontal="center" vertical="center"/>
    </xf>
    <xf numFmtId="4" fontId="13" fillId="0" borderId="58" xfId="0" applyNumberFormat="1" applyFont="1" applyBorder="1" applyAlignment="1">
      <alignment vertical="center"/>
    </xf>
    <xf numFmtId="4" fontId="13" fillId="0" borderId="59" xfId="0" applyNumberFormat="1" applyFont="1" applyBorder="1" applyAlignment="1">
      <alignment vertical="center"/>
    </xf>
    <xf numFmtId="0" fontId="34" fillId="0" borderId="0" xfId="0" applyFont="1"/>
    <xf numFmtId="0" fontId="34" fillId="0" borderId="6" xfId="0" applyFont="1" applyBorder="1"/>
    <xf numFmtId="0" fontId="34" fillId="0" borderId="13" xfId="0" applyFont="1" applyBorder="1"/>
    <xf numFmtId="4" fontId="18" fillId="9" borderId="36" xfId="0" applyNumberFormat="1" applyFont="1" applyFill="1" applyBorder="1" applyAlignment="1">
      <alignment horizontal="left" vertical="center"/>
    </xf>
    <xf numFmtId="4" fontId="35" fillId="9" borderId="36" xfId="0" applyNumberFormat="1" applyFont="1" applyFill="1" applyBorder="1" applyAlignment="1">
      <alignment horizontal="left" vertical="center"/>
    </xf>
    <xf numFmtId="4" fontId="36" fillId="9" borderId="36" xfId="0" applyNumberFormat="1" applyFont="1" applyFill="1" applyBorder="1" applyAlignment="1">
      <alignment horizontal="left" vertical="center"/>
    </xf>
    <xf numFmtId="44" fontId="37" fillId="9" borderId="36" xfId="2" applyFont="1" applyFill="1" applyBorder="1" applyAlignment="1">
      <alignment horizontal="left" vertical="center"/>
    </xf>
    <xf numFmtId="0" fontId="38" fillId="0" borderId="0" xfId="0" applyFont="1"/>
    <xf numFmtId="4" fontId="36" fillId="9" borderId="1" xfId="0" applyNumberFormat="1" applyFont="1" applyFill="1" applyBorder="1" applyAlignment="1">
      <alignment horizontal="center" vertical="center" wrapText="1"/>
    </xf>
    <xf numFmtId="4" fontId="36" fillId="9" borderId="39" xfId="0" applyNumberFormat="1" applyFont="1" applyFill="1" applyBorder="1" applyAlignment="1">
      <alignment horizontal="center" vertical="center" wrapText="1"/>
    </xf>
    <xf numFmtId="0" fontId="39" fillId="10" borderId="35" xfId="6" applyNumberFormat="1" applyFont="1" applyFill="1" applyBorder="1" applyAlignment="1">
      <alignment horizontal="center"/>
    </xf>
    <xf numFmtId="10" fontId="39" fillId="10" borderId="35" xfId="6" applyNumberFormat="1" applyFont="1" applyFill="1" applyBorder="1" applyAlignment="1">
      <alignment horizontal="left"/>
    </xf>
    <xf numFmtId="44" fontId="39" fillId="10" borderId="35" xfId="2" applyFont="1" applyFill="1" applyBorder="1" applyAlignment="1">
      <alignment horizontal="left"/>
    </xf>
    <xf numFmtId="167" fontId="38" fillId="0" borderId="26" xfId="7" applyNumberFormat="1" applyFont="1" applyFill="1" applyBorder="1"/>
    <xf numFmtId="10" fontId="38" fillId="0" borderId="62" xfId="7" applyNumberFormat="1" applyFont="1" applyFill="1" applyBorder="1" applyAlignment="1">
      <alignment horizontal="center"/>
    </xf>
    <xf numFmtId="10" fontId="39" fillId="10" borderId="35" xfId="6" applyNumberFormat="1" applyFont="1" applyFill="1" applyBorder="1" applyAlignment="1">
      <alignment horizontal="center"/>
    </xf>
    <xf numFmtId="10" fontId="39" fillId="0" borderId="62" xfId="10" applyNumberFormat="1" applyFont="1" applyFill="1" applyBorder="1" applyAlignment="1" applyProtection="1">
      <alignment horizontal="right" vertical="center"/>
      <protection hidden="1"/>
    </xf>
    <xf numFmtId="10" fontId="38" fillId="0" borderId="62" xfId="7" applyNumberFormat="1" applyFont="1" applyFill="1" applyBorder="1"/>
    <xf numFmtId="2" fontId="40" fillId="13" borderId="6" xfId="4" applyNumberFormat="1" applyFont="1" applyFill="1" applyBorder="1" applyAlignment="1" applyProtection="1">
      <alignment vertical="top"/>
      <protection hidden="1"/>
    </xf>
    <xf numFmtId="10" fontId="39" fillId="13" borderId="0" xfId="7" applyNumberFormat="1" applyFont="1" applyFill="1" applyBorder="1" applyAlignment="1" applyProtection="1">
      <alignment horizontal="center" vertical="center"/>
      <protection hidden="1"/>
    </xf>
    <xf numFmtId="10" fontId="39" fillId="13" borderId="13" xfId="7" applyNumberFormat="1" applyFont="1" applyFill="1" applyBorder="1" applyAlignment="1" applyProtection="1">
      <alignment horizontal="center" vertical="center"/>
      <protection hidden="1"/>
    </xf>
    <xf numFmtId="0" fontId="40" fillId="13" borderId="26" xfId="4" applyFont="1" applyFill="1" applyBorder="1" applyAlignment="1" applyProtection="1">
      <alignment horizontal="center" vertical="top"/>
      <protection hidden="1"/>
    </xf>
    <xf numFmtId="10" fontId="40" fillId="13" borderId="0" xfId="4" applyNumberFormat="1" applyFont="1" applyFill="1" applyAlignment="1" applyProtection="1">
      <alignment horizontal="left" vertical="top"/>
      <protection hidden="1"/>
    </xf>
    <xf numFmtId="2" fontId="40" fillId="13" borderId="13" xfId="4" applyNumberFormat="1" applyFont="1" applyFill="1" applyBorder="1" applyAlignment="1" applyProtection="1">
      <alignment vertical="top"/>
      <protection hidden="1"/>
    </xf>
    <xf numFmtId="0" fontId="40" fillId="0" borderId="56" xfId="4" applyFont="1" applyBorder="1" applyAlignment="1" applyProtection="1">
      <alignment horizontal="center"/>
      <protection hidden="1"/>
    </xf>
    <xf numFmtId="0" fontId="39" fillId="15" borderId="35" xfId="4" applyFont="1" applyFill="1" applyBorder="1" applyAlignment="1" applyProtection="1">
      <alignment vertical="center"/>
      <protection hidden="1"/>
    </xf>
    <xf numFmtId="0" fontId="39" fillId="15" borderId="36" xfId="4" applyFont="1" applyFill="1" applyBorder="1" applyAlignment="1" applyProtection="1">
      <alignment vertical="center"/>
      <protection hidden="1"/>
    </xf>
    <xf numFmtId="44" fontId="39" fillId="15" borderId="37" xfId="3" applyFont="1" applyFill="1" applyBorder="1" applyAlignment="1" applyProtection="1">
      <alignment vertical="center"/>
      <protection hidden="1"/>
    </xf>
    <xf numFmtId="0" fontId="39" fillId="15" borderId="35" xfId="4" applyFont="1" applyFill="1" applyBorder="1" applyAlignment="1" applyProtection="1">
      <alignment horizontal="left" vertical="center"/>
      <protection hidden="1"/>
    </xf>
    <xf numFmtId="0" fontId="39" fillId="15" borderId="36" xfId="4" applyFont="1" applyFill="1" applyBorder="1" applyAlignment="1" applyProtection="1">
      <alignment horizontal="left" vertical="center"/>
      <protection hidden="1"/>
    </xf>
    <xf numFmtId="44" fontId="39" fillId="15" borderId="37" xfId="4" applyNumberFormat="1" applyFont="1" applyFill="1" applyBorder="1" applyAlignment="1" applyProtection="1">
      <alignment horizontal="left" vertical="center"/>
      <protection hidden="1"/>
    </xf>
    <xf numFmtId="0" fontId="39" fillId="15" borderId="2" xfId="4" applyFont="1" applyFill="1" applyBorder="1" applyAlignment="1" applyProtection="1">
      <alignment horizontal="left" vertical="center"/>
      <protection hidden="1"/>
    </xf>
    <xf numFmtId="0" fontId="39" fillId="0" borderId="6" xfId="4" applyFont="1" applyBorder="1" applyAlignment="1">
      <alignment horizontal="left"/>
    </xf>
    <xf numFmtId="0" fontId="13" fillId="0" borderId="0" xfId="4" applyFont="1" applyAlignment="1">
      <alignment vertical="center"/>
    </xf>
    <xf numFmtId="0" fontId="39" fillId="0" borderId="0" xfId="4" applyFont="1" applyAlignment="1">
      <alignment vertical="center"/>
    </xf>
    <xf numFmtId="10" fontId="40" fillId="0" borderId="0" xfId="4" applyNumberFormat="1" applyFont="1" applyAlignment="1">
      <alignment vertical="center"/>
    </xf>
    <xf numFmtId="0" fontId="42" fillId="0" borderId="13" xfId="4" applyFont="1" applyBorder="1"/>
    <xf numFmtId="0" fontId="40" fillId="0" borderId="6" xfId="4" applyFont="1" applyBorder="1" applyAlignment="1">
      <alignment horizontal="left"/>
    </xf>
    <xf numFmtId="0" fontId="13" fillId="0" borderId="0" xfId="4" applyFont="1"/>
    <xf numFmtId="0" fontId="40" fillId="0" borderId="0" xfId="4" applyFont="1" applyAlignment="1">
      <alignment vertical="center"/>
    </xf>
    <xf numFmtId="0" fontId="43" fillId="0" borderId="13" xfId="4" applyFont="1" applyBorder="1"/>
    <xf numFmtId="0" fontId="40" fillId="0" borderId="0" xfId="4" applyFont="1" applyAlignment="1">
      <alignment horizontal="left" vertical="center" wrapText="1"/>
    </xf>
    <xf numFmtId="0" fontId="44" fillId="0" borderId="0" xfId="4" applyFont="1"/>
    <xf numFmtId="10" fontId="45" fillId="10" borderId="35" xfId="6" applyNumberFormat="1" applyFont="1" applyFill="1" applyBorder="1" applyAlignment="1">
      <alignment horizontal="center"/>
    </xf>
    <xf numFmtId="0" fontId="40" fillId="0" borderId="14" xfId="4" applyFont="1" applyBorder="1" applyAlignment="1">
      <alignment horizontal="left"/>
    </xf>
    <xf numFmtId="0" fontId="40" fillId="0" borderId="15" xfId="4" applyFont="1" applyBorder="1" applyAlignment="1">
      <alignment horizontal="left" vertical="center" wrapText="1"/>
    </xf>
    <xf numFmtId="0" fontId="40" fillId="0" borderId="15" xfId="4" applyFont="1" applyBorder="1" applyAlignment="1">
      <alignment vertical="center"/>
    </xf>
    <xf numFmtId="10" fontId="40" fillId="0" borderId="15" xfId="4" applyNumberFormat="1" applyFont="1" applyBorder="1" applyAlignment="1">
      <alignment vertical="center"/>
    </xf>
    <xf numFmtId="0" fontId="43" fillId="0" borderId="16" xfId="4" applyFont="1" applyBorder="1"/>
    <xf numFmtId="0" fontId="0" fillId="0" borderId="0" xfId="0" applyAlignment="1">
      <alignment horizontal="right"/>
    </xf>
    <xf numFmtId="178" fontId="0" fillId="0" borderId="0" xfId="0" applyNumberFormat="1"/>
    <xf numFmtId="173" fontId="0" fillId="16" borderId="0" xfId="0" applyNumberFormat="1" applyFill="1" applyAlignment="1">
      <alignment horizontal="left"/>
    </xf>
    <xf numFmtId="0" fontId="46" fillId="0" borderId="0" xfId="1" applyAlignment="1" applyProtection="1"/>
    <xf numFmtId="4" fontId="13" fillId="0" borderId="35" xfId="0" applyNumberFormat="1" applyFont="1" applyBorder="1" applyAlignment="1">
      <alignment horizontal="center" vertical="center"/>
    </xf>
    <xf numFmtId="0" fontId="11" fillId="0" borderId="15" xfId="0" applyFont="1" applyBorder="1" applyAlignment="1">
      <alignment horizontal="center" vertical="center" wrapText="1"/>
    </xf>
    <xf numFmtId="0" fontId="11" fillId="0" borderId="15" xfId="0" applyFont="1" applyBorder="1" applyAlignment="1">
      <alignment horizontal="left" vertical="center" wrapText="1"/>
    </xf>
    <xf numFmtId="168" fontId="11" fillId="0" borderId="15" xfId="0" applyNumberFormat="1" applyFont="1" applyBorder="1" applyAlignment="1">
      <alignment horizontal="center" vertical="center" wrapText="1"/>
    </xf>
    <xf numFmtId="4" fontId="11" fillId="0" borderId="15" xfId="0" applyNumberFormat="1" applyFont="1" applyBorder="1" applyAlignment="1">
      <alignment horizontal="center" vertical="center" wrapText="1"/>
    </xf>
    <xf numFmtId="4" fontId="11" fillId="0" borderId="16" xfId="9" applyNumberFormat="1" applyFont="1" applyFill="1" applyBorder="1" applyAlignment="1" applyProtection="1">
      <alignment horizontal="center" vertical="center" wrapText="1"/>
    </xf>
    <xf numFmtId="0" fontId="48" fillId="17" borderId="63" xfId="0" applyFont="1" applyFill="1" applyBorder="1" applyAlignment="1">
      <alignment horizontal="center" vertical="center" wrapText="1"/>
    </xf>
    <xf numFmtId="0" fontId="48" fillId="17" borderId="64" xfId="0" applyFont="1" applyFill="1" applyBorder="1" applyAlignment="1">
      <alignment horizontal="center" vertical="center" wrapText="1"/>
    </xf>
    <xf numFmtId="0" fontId="13" fillId="0" borderId="0" xfId="0" applyFont="1" applyAlignment="1">
      <alignment horizontal="center"/>
    </xf>
    <xf numFmtId="0" fontId="13" fillId="0" borderId="0" xfId="0" applyFont="1" applyAlignment="1">
      <alignment horizontal="left"/>
    </xf>
    <xf numFmtId="180" fontId="13" fillId="0" borderId="0" xfId="0" applyNumberFormat="1" applyFont="1" applyAlignment="1">
      <alignment horizontal="left" vertical="justify"/>
    </xf>
    <xf numFmtId="0" fontId="13" fillId="0" borderId="6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6" xfId="0" applyFont="1" applyBorder="1" applyAlignment="1">
      <alignment horizontal="center" vertical="center"/>
    </xf>
    <xf numFmtId="0" fontId="13" fillId="0" borderId="43" xfId="0" applyFont="1" applyBorder="1" applyAlignment="1">
      <alignment horizontal="center" vertical="center"/>
    </xf>
    <xf numFmtId="0" fontId="13" fillId="0" borderId="62" xfId="0" applyFont="1" applyBorder="1" applyAlignment="1">
      <alignment horizontal="center" vertical="center"/>
    </xf>
    <xf numFmtId="4" fontId="13" fillId="0" borderId="14" xfId="0" applyNumberFormat="1" applyFont="1" applyBorder="1" applyAlignment="1">
      <alignment horizontal="center" vertical="center"/>
    </xf>
    <xf numFmtId="4" fontId="13" fillId="0" borderId="56" xfId="0" applyNumberFormat="1" applyFont="1" applyBorder="1" applyAlignment="1">
      <alignment horizontal="center" vertical="center"/>
    </xf>
    <xf numFmtId="4" fontId="13" fillId="0" borderId="43" xfId="0" applyNumberFormat="1" applyFont="1" applyBorder="1" applyAlignment="1">
      <alignment horizontal="center" vertical="center"/>
    </xf>
    <xf numFmtId="4" fontId="13" fillId="0" borderId="62" xfId="0" applyNumberFormat="1" applyFont="1" applyBorder="1" applyAlignment="1">
      <alignment horizontal="center" vertical="center"/>
    </xf>
    <xf numFmtId="4" fontId="27" fillId="0" borderId="66" xfId="0" applyNumberFormat="1" applyFont="1" applyBorder="1" applyAlignment="1">
      <alignment horizontal="center" vertical="center"/>
    </xf>
    <xf numFmtId="4" fontId="13" fillId="0" borderId="65" xfId="0" applyNumberFormat="1" applyFont="1" applyBorder="1" applyAlignment="1">
      <alignment horizontal="center" vertical="center"/>
    </xf>
    <xf numFmtId="4" fontId="13" fillId="0" borderId="29" xfId="0" applyNumberFormat="1" applyFont="1" applyBorder="1" applyAlignment="1">
      <alignment horizontal="center" vertical="center"/>
    </xf>
    <xf numFmtId="0" fontId="13" fillId="0" borderId="56" xfId="0" applyFont="1" applyBorder="1" applyAlignment="1">
      <alignment horizontal="center"/>
    </xf>
    <xf numFmtId="0" fontId="13" fillId="0" borderId="43" xfId="0" applyFont="1" applyBorder="1" applyAlignment="1">
      <alignment horizontal="center"/>
    </xf>
    <xf numFmtId="0" fontId="13" fillId="0" borderId="62" xfId="0" applyFont="1" applyBorder="1" applyAlignment="1">
      <alignment horizontal="center"/>
    </xf>
    <xf numFmtId="0" fontId="13" fillId="0" borderId="54" xfId="0" applyFont="1" applyBorder="1" applyAlignment="1">
      <alignment horizontal="center" vertical="center" wrapText="1"/>
    </xf>
    <xf numFmtId="0" fontId="13" fillId="0" borderId="56" xfId="0" applyFont="1" applyBorder="1" applyAlignment="1">
      <alignment horizontal="left"/>
    </xf>
    <xf numFmtId="0" fontId="13" fillId="0" borderId="43" xfId="0" applyFont="1" applyBorder="1" applyAlignment="1">
      <alignment horizontal="left"/>
    </xf>
    <xf numFmtId="0" fontId="13" fillId="0" borderId="62" xfId="0" applyFont="1" applyBorder="1" applyAlignment="1">
      <alignment horizontal="left"/>
    </xf>
    <xf numFmtId="0" fontId="13" fillId="0" borderId="1" xfId="0" applyFont="1" applyBorder="1" applyAlignment="1">
      <alignment horizontal="left"/>
    </xf>
    <xf numFmtId="0" fontId="13" fillId="0" borderId="6" xfId="0" applyFont="1" applyBorder="1" applyAlignment="1">
      <alignment horizontal="left"/>
    </xf>
    <xf numFmtId="0" fontId="13" fillId="0" borderId="14" xfId="0" applyFont="1" applyBorder="1" applyAlignment="1">
      <alignment horizontal="left"/>
    </xf>
    <xf numFmtId="0" fontId="13" fillId="0" borderId="39" xfId="0" applyFont="1" applyBorder="1" applyAlignment="1">
      <alignment horizontal="center" vertical="center"/>
    </xf>
    <xf numFmtId="0" fontId="13" fillId="0" borderId="16" xfId="0" applyFont="1" applyBorder="1" applyAlignment="1">
      <alignment horizontal="center" vertical="center"/>
    </xf>
    <xf numFmtId="0" fontId="13" fillId="0" borderId="56"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62" xfId="0" applyFont="1" applyBorder="1" applyAlignment="1">
      <alignment horizontal="center" vertical="center" wrapText="1"/>
    </xf>
    <xf numFmtId="168" fontId="13" fillId="0" borderId="62" xfId="0" applyNumberFormat="1" applyFont="1" applyBorder="1" applyAlignment="1">
      <alignment horizontal="center" vertical="center"/>
    </xf>
    <xf numFmtId="0" fontId="13" fillId="0" borderId="62" xfId="0" applyFont="1" applyBorder="1" applyAlignment="1">
      <alignment horizontal="left" vertical="center" wrapText="1"/>
    </xf>
    <xf numFmtId="166" fontId="11" fillId="0" borderId="66" xfId="0" applyNumberFormat="1" applyFont="1" applyBorder="1" applyAlignment="1">
      <alignment horizontal="center" vertical="center"/>
    </xf>
    <xf numFmtId="4" fontId="13" fillId="0" borderId="2" xfId="0" applyNumberFormat="1" applyFont="1" applyBorder="1" applyAlignment="1">
      <alignment horizontal="right" vertical="center"/>
    </xf>
    <xf numFmtId="4" fontId="13" fillId="0" borderId="0" xfId="0" applyNumberFormat="1" applyFont="1" applyAlignment="1">
      <alignment horizontal="right" vertical="center"/>
    </xf>
    <xf numFmtId="168" fontId="13" fillId="0" borderId="65" xfId="0" applyNumberFormat="1" applyFont="1" applyBorder="1" applyAlignment="1">
      <alignment horizontal="center" vertical="center"/>
    </xf>
    <xf numFmtId="168" fontId="13" fillId="0" borderId="29" xfId="0" applyNumberFormat="1" applyFont="1" applyBorder="1" applyAlignment="1">
      <alignment horizontal="center" vertical="center"/>
    </xf>
    <xf numFmtId="4" fontId="13" fillId="0" borderId="39" xfId="0" applyNumberFormat="1" applyFont="1" applyBorder="1" applyAlignment="1">
      <alignment horizontal="center" vertical="center"/>
    </xf>
    <xf numFmtId="4" fontId="13" fillId="0" borderId="16" xfId="0" applyNumberFormat="1" applyFont="1" applyBorder="1" applyAlignment="1">
      <alignment horizontal="center" vertical="center"/>
    </xf>
    <xf numFmtId="0" fontId="13" fillId="0" borderId="56" xfId="0" applyFont="1" applyBorder="1" applyAlignment="1">
      <alignment horizontal="left" vertical="center"/>
    </xf>
    <xf numFmtId="0" fontId="13" fillId="0" borderId="43" xfId="0" applyFont="1" applyBorder="1" applyAlignment="1">
      <alignment horizontal="left" vertical="center"/>
    </xf>
    <xf numFmtId="0" fontId="13" fillId="0" borderId="62" xfId="0" applyFont="1" applyBorder="1" applyAlignment="1">
      <alignment horizontal="left" vertical="center"/>
    </xf>
    <xf numFmtId="168" fontId="13" fillId="0" borderId="32" xfId="0" applyNumberFormat="1" applyFont="1" applyBorder="1" applyAlignment="1">
      <alignment horizontal="center" vertical="center"/>
    </xf>
    <xf numFmtId="168" fontId="13" fillId="0" borderId="67" xfId="0" applyNumberFormat="1" applyFont="1" applyBorder="1" applyAlignment="1">
      <alignment horizontal="center" vertical="center"/>
    </xf>
    <xf numFmtId="4" fontId="13" fillId="0" borderId="13" xfId="0" applyNumberFormat="1" applyFont="1" applyBorder="1" applyAlignment="1">
      <alignment horizontal="center" vertical="center"/>
    </xf>
    <xf numFmtId="0" fontId="26" fillId="11" borderId="2" xfId="0" applyFont="1" applyFill="1" applyBorder="1" applyAlignment="1">
      <alignment horizontal="center" vertical="center"/>
    </xf>
    <xf numFmtId="4" fontId="13" fillId="0" borderId="1" xfId="0" applyNumberFormat="1" applyFont="1" applyBorder="1" applyAlignment="1">
      <alignment horizontal="center" vertical="center"/>
    </xf>
    <xf numFmtId="4" fontId="13" fillId="0" borderId="6" xfId="0" applyNumberFormat="1" applyFont="1" applyBorder="1" applyAlignment="1">
      <alignment horizontal="center" vertical="center"/>
    </xf>
    <xf numFmtId="0" fontId="49" fillId="0" borderId="0" xfId="0" applyFont="1" applyAlignment="1">
      <alignment horizontal="left"/>
    </xf>
    <xf numFmtId="0" fontId="49" fillId="0" borderId="0" xfId="0" applyFont="1" applyAlignment="1">
      <alignment horizontal="right"/>
    </xf>
    <xf numFmtId="0" fontId="12" fillId="0" borderId="0" xfId="0" applyFont="1" applyAlignment="1">
      <alignment horizontal="center" vertical="center"/>
    </xf>
    <xf numFmtId="4" fontId="27" fillId="0" borderId="13" xfId="0" applyNumberFormat="1" applyFont="1" applyBorder="1" applyAlignment="1">
      <alignment horizontal="center" vertical="center"/>
    </xf>
    <xf numFmtId="4" fontId="11" fillId="0" borderId="66" xfId="0" applyNumberFormat="1" applyFont="1" applyBorder="1" applyAlignment="1">
      <alignment horizontal="left" vertical="center"/>
    </xf>
    <xf numFmtId="166" fontId="11" fillId="0" borderId="26" xfId="0" applyNumberFormat="1" applyFont="1" applyBorder="1" applyAlignment="1">
      <alignment horizontal="center" vertical="center"/>
    </xf>
    <xf numFmtId="2" fontId="13" fillId="18" borderId="68" xfId="0" applyNumberFormat="1" applyFont="1" applyFill="1" applyBorder="1" applyAlignment="1">
      <alignment wrapText="1"/>
    </xf>
    <xf numFmtId="2" fontId="13" fillId="18" borderId="69" xfId="0" applyNumberFormat="1" applyFont="1" applyFill="1" applyBorder="1"/>
    <xf numFmtId="2" fontId="13" fillId="0" borderId="60" xfId="0" applyNumberFormat="1" applyFont="1" applyBorder="1"/>
    <xf numFmtId="2" fontId="13" fillId="0" borderId="70" xfId="0" applyNumberFormat="1" applyFont="1" applyBorder="1"/>
    <xf numFmtId="2" fontId="11" fillId="0" borderId="6" xfId="9" applyNumberFormat="1" applyFont="1" applyFill="1" applyBorder="1" applyAlignment="1" applyProtection="1">
      <alignment wrapText="1"/>
    </xf>
    <xf numFmtId="2" fontId="11" fillId="0" borderId="13" xfId="9" applyNumberFormat="1" applyFont="1" applyFill="1" applyBorder="1" applyAlignment="1" applyProtection="1">
      <alignment wrapText="1"/>
    </xf>
    <xf numFmtId="2" fontId="11" fillId="0" borderId="6" xfId="0" applyNumberFormat="1" applyFont="1" applyBorder="1" applyAlignment="1">
      <alignment wrapText="1"/>
    </xf>
    <xf numFmtId="2" fontId="11" fillId="0" borderId="13" xfId="0" applyNumberFormat="1" applyFont="1" applyBorder="1" applyAlignment="1">
      <alignment wrapText="1"/>
    </xf>
    <xf numFmtId="168" fontId="13" fillId="0" borderId="71" xfId="0" applyNumberFormat="1" applyFont="1" applyBorder="1" applyAlignment="1">
      <alignment horizontal="center" vertical="center"/>
    </xf>
    <xf numFmtId="0" fontId="2" fillId="0" borderId="43" xfId="0" applyFont="1" applyBorder="1" applyAlignment="1">
      <alignment vertical="center" wrapText="1"/>
    </xf>
    <xf numFmtId="181" fontId="19" fillId="19" borderId="36" xfId="12" applyNumberFormat="1" applyFont="1" applyFill="1" applyBorder="1" applyAlignment="1">
      <alignment horizontal="center" vertical="center"/>
    </xf>
    <xf numFmtId="0" fontId="9" fillId="19" borderId="36" xfId="12" applyFont="1" applyFill="1" applyBorder="1" applyAlignment="1">
      <alignment horizontal="center" vertical="center"/>
    </xf>
    <xf numFmtId="4" fontId="9" fillId="19" borderId="36" xfId="12" applyNumberFormat="1" applyFont="1" applyFill="1" applyBorder="1" applyAlignment="1">
      <alignment horizontal="center" vertical="center"/>
    </xf>
    <xf numFmtId="4" fontId="9" fillId="19" borderId="36" xfId="12" applyNumberFormat="1" applyFont="1" applyFill="1" applyBorder="1" applyAlignment="1">
      <alignment horizontal="center" vertical="center" wrapText="1"/>
    </xf>
    <xf numFmtId="181" fontId="19" fillId="0" borderId="36" xfId="13" applyNumberFormat="1" applyFont="1" applyBorder="1" applyAlignment="1">
      <alignment horizontal="center" vertical="top"/>
    </xf>
    <xf numFmtId="0" fontId="50" fillId="0" borderId="36" xfId="13" applyFont="1" applyBorder="1" applyAlignment="1">
      <alignment wrapText="1"/>
    </xf>
    <xf numFmtId="0" fontId="51" fillId="0" borderId="36" xfId="13" applyFont="1" applyBorder="1" applyAlignment="1">
      <alignment vertical="top"/>
    </xf>
    <xf numFmtId="4" fontId="52" fillId="0" borderId="36" xfId="13" applyNumberFormat="1" applyFont="1" applyBorder="1" applyAlignment="1">
      <alignment horizontal="right" vertical="top"/>
    </xf>
    <xf numFmtId="181" fontId="16" fillId="0" borderId="36" xfId="14" applyNumberFormat="1" applyBorder="1" applyAlignment="1">
      <alignment horizontal="center" wrapText="1"/>
    </xf>
    <xf numFmtId="0" fontId="53" fillId="0" borderId="36" xfId="14" applyFont="1" applyBorder="1" applyAlignment="1">
      <alignment wrapText="1"/>
    </xf>
    <xf numFmtId="0" fontId="53" fillId="0" borderId="36" xfId="14" applyFont="1" applyBorder="1" applyAlignment="1">
      <alignment horizontal="center" wrapText="1"/>
    </xf>
    <xf numFmtId="4" fontId="52" fillId="0" borderId="36" xfId="14" applyNumberFormat="1" applyFont="1" applyBorder="1" applyAlignment="1">
      <alignment horizontal="right" wrapText="1"/>
    </xf>
    <xf numFmtId="181" fontId="16" fillId="0" borderId="0" xfId="14" applyNumberFormat="1" applyAlignment="1">
      <alignment horizontal="center" wrapText="1"/>
    </xf>
    <xf numFmtId="0" fontId="53" fillId="0" borderId="0" xfId="14" applyFont="1" applyAlignment="1">
      <alignment horizontal="center" wrapText="1"/>
    </xf>
    <xf numFmtId="4" fontId="52" fillId="0" borderId="0" xfId="14" applyNumberFormat="1" applyFont="1" applyAlignment="1">
      <alignment horizontal="right" wrapText="1"/>
    </xf>
    <xf numFmtId="0" fontId="53" fillId="0" borderId="0" xfId="14" applyFont="1" applyAlignment="1">
      <alignment wrapText="1"/>
    </xf>
    <xf numFmtId="49" fontId="11" fillId="6" borderId="0" xfId="0" applyNumberFormat="1" applyFont="1" applyFill="1" applyAlignment="1">
      <alignment horizontal="center" vertical="center" wrapText="1"/>
    </xf>
    <xf numFmtId="49" fontId="2" fillId="0" borderId="43" xfId="0" applyNumberFormat="1" applyFont="1" applyBorder="1" applyAlignment="1">
      <alignment vertical="center" wrapText="1"/>
    </xf>
    <xf numFmtId="168" fontId="13" fillId="0" borderId="56" xfId="0" applyNumberFormat="1" applyFont="1" applyBorder="1" applyAlignment="1">
      <alignment horizontal="center" vertical="center"/>
    </xf>
    <xf numFmtId="0" fontId="54" fillId="0" borderId="0" xfId="0" applyFont="1"/>
    <xf numFmtId="0" fontId="2" fillId="0" borderId="0" xfId="0" applyFont="1"/>
    <xf numFmtId="0" fontId="13" fillId="20" borderId="0" xfId="0" applyFont="1" applyFill="1" applyAlignment="1">
      <alignment horizontal="center" vertical="center" wrapText="1"/>
    </xf>
    <xf numFmtId="0" fontId="13" fillId="20" borderId="0" xfId="0" applyFont="1" applyFill="1" applyAlignment="1">
      <alignment horizontal="left" vertical="center" wrapText="1"/>
    </xf>
    <xf numFmtId="0" fontId="13" fillId="20" borderId="0" xfId="0" applyFont="1" applyFill="1" applyAlignment="1">
      <alignment horizontal="center" vertical="center"/>
    </xf>
    <xf numFmtId="168" fontId="13" fillId="20" borderId="0" xfId="0" applyNumberFormat="1" applyFont="1" applyFill="1" applyAlignment="1">
      <alignment horizontal="center" vertical="center"/>
    </xf>
    <xf numFmtId="4" fontId="13" fillId="20" borderId="0" xfId="0" applyNumberFormat="1" applyFont="1" applyFill="1" applyAlignment="1">
      <alignment vertical="center"/>
    </xf>
    <xf numFmtId="0" fontId="11" fillId="0" borderId="56" xfId="0" applyFont="1" applyBorder="1" applyAlignment="1">
      <alignment horizontal="center" vertical="center" wrapText="1"/>
    </xf>
    <xf numFmtId="0" fontId="13" fillId="0" borderId="56" xfId="0" applyFont="1" applyBorder="1" applyAlignment="1">
      <alignment horizontal="left" vertical="top"/>
    </xf>
    <xf numFmtId="168" fontId="13" fillId="0" borderId="43" xfId="0" applyNumberFormat="1" applyFont="1" applyBorder="1" applyAlignment="1">
      <alignment horizontal="center" vertical="center"/>
    </xf>
    <xf numFmtId="0" fontId="13" fillId="0" borderId="0" xfId="0" applyFont="1" applyAlignment="1">
      <alignment horizontal="left" vertical="center"/>
    </xf>
    <xf numFmtId="0" fontId="11" fillId="0" borderId="26" xfId="0" applyFont="1" applyBorder="1" applyAlignment="1">
      <alignment horizontal="center" vertical="center" wrapText="1"/>
    </xf>
    <xf numFmtId="0" fontId="13" fillId="0" borderId="26" xfId="0" applyFont="1" applyBorder="1" applyAlignment="1">
      <alignment horizontal="center" vertical="center"/>
    </xf>
    <xf numFmtId="0" fontId="13" fillId="0" borderId="26" xfId="0" applyFont="1" applyBorder="1" applyAlignment="1">
      <alignment horizontal="left" vertical="center"/>
    </xf>
    <xf numFmtId="168" fontId="13" fillId="0" borderId="26" xfId="0" applyNumberFormat="1" applyFont="1" applyBorder="1" applyAlignment="1">
      <alignment horizontal="center" vertical="center"/>
    </xf>
    <xf numFmtId="0" fontId="13" fillId="0" borderId="26" xfId="0" applyFont="1" applyBorder="1" applyAlignment="1">
      <alignment horizontal="center"/>
    </xf>
    <xf numFmtId="0" fontId="13" fillId="0" borderId="26" xfId="0" applyFont="1" applyBorder="1" applyAlignment="1">
      <alignment horizontal="left"/>
    </xf>
    <xf numFmtId="0" fontId="11" fillId="0" borderId="43" xfId="0" applyFont="1" applyBorder="1" applyAlignment="1">
      <alignment horizontal="center" vertical="center" wrapText="1"/>
    </xf>
    <xf numFmtId="0" fontId="2" fillId="0" borderId="0" xfId="0" applyFont="1" applyAlignment="1">
      <alignment horizontal="center"/>
    </xf>
    <xf numFmtId="168" fontId="13" fillId="0" borderId="1" xfId="0" applyNumberFormat="1" applyFont="1" applyBorder="1" applyAlignment="1">
      <alignment horizontal="center" vertical="center"/>
    </xf>
    <xf numFmtId="168" fontId="13" fillId="0" borderId="6" xfId="0" applyNumberFormat="1" applyFont="1" applyBorder="1" applyAlignment="1">
      <alignment horizontal="center" vertical="center"/>
    </xf>
    <xf numFmtId="168" fontId="13" fillId="0" borderId="14" xfId="0" applyNumberFormat="1" applyFont="1" applyBorder="1" applyAlignment="1">
      <alignment horizontal="center" vertical="center"/>
    </xf>
    <xf numFmtId="0" fontId="13" fillId="0" borderId="16" xfId="0" applyFont="1" applyBorder="1" applyAlignment="1">
      <alignment horizontal="center" vertical="center" wrapText="1"/>
    </xf>
    <xf numFmtId="0" fontId="13" fillId="0" borderId="39" xfId="0" applyFont="1" applyBorder="1" applyAlignment="1">
      <alignment horizontal="left"/>
    </xf>
    <xf numFmtId="0" fontId="13" fillId="0" borderId="16" xfId="0" applyFont="1" applyBorder="1" applyAlignment="1">
      <alignment horizontal="left" vertical="center" wrapText="1"/>
    </xf>
    <xf numFmtId="0" fontId="13" fillId="0" borderId="2" xfId="0" applyFont="1" applyBorder="1" applyAlignment="1">
      <alignment horizontal="center"/>
    </xf>
    <xf numFmtId="0" fontId="13" fillId="0" borderId="43" xfId="0" applyFont="1" applyBorder="1"/>
    <xf numFmtId="0" fontId="13" fillId="0" borderId="1" xfId="0" applyFont="1" applyBorder="1" applyAlignment="1">
      <alignment horizontal="center"/>
    </xf>
    <xf numFmtId="0" fontId="13" fillId="0" borderId="56" xfId="0" applyFont="1" applyBorder="1" applyAlignment="1">
      <alignment horizontal="left" vertical="center" wrapText="1"/>
    </xf>
    <xf numFmtId="0" fontId="13" fillId="0" borderId="62" xfId="0" applyFont="1" applyBorder="1" applyAlignment="1" applyProtection="1">
      <alignment horizontal="left" vertical="center" wrapText="1"/>
      <protection locked="0"/>
    </xf>
    <xf numFmtId="49" fontId="13" fillId="0" borderId="62" xfId="0" applyNumberFormat="1" applyFont="1" applyBorder="1" applyAlignment="1">
      <alignment horizontal="center" vertical="center" wrapText="1"/>
    </xf>
    <xf numFmtId="0" fontId="13" fillId="0" borderId="26" xfId="0" applyFont="1" applyBorder="1" applyAlignment="1">
      <alignment horizontal="left" vertical="center" wrapText="1"/>
    </xf>
    <xf numFmtId="0" fontId="2" fillId="0" borderId="62" xfId="0" applyFont="1" applyBorder="1" applyAlignment="1">
      <alignment horizontal="center"/>
    </xf>
    <xf numFmtId="0" fontId="13" fillId="0" borderId="62" xfId="0" applyFont="1" applyBorder="1"/>
    <xf numFmtId="0" fontId="13" fillId="0" borderId="1" xfId="0" applyFont="1" applyBorder="1" applyAlignment="1">
      <alignment horizontal="center" vertical="center"/>
    </xf>
    <xf numFmtId="0" fontId="13" fillId="0" borderId="14" xfId="0" applyFont="1" applyBorder="1" applyAlignment="1">
      <alignment horizontal="center"/>
    </xf>
    <xf numFmtId="169" fontId="13" fillId="21" borderId="62" xfId="0" applyNumberFormat="1" applyFont="1" applyFill="1" applyBorder="1" applyAlignment="1">
      <alignment horizontal="center" vertical="center" wrapText="1"/>
    </xf>
    <xf numFmtId="0" fontId="13" fillId="0" borderId="43" xfId="0" applyFont="1" applyBorder="1" applyAlignment="1" applyProtection="1">
      <alignment horizontal="center" vertical="center"/>
      <protection locked="0"/>
    </xf>
    <xf numFmtId="0" fontId="13" fillId="0" borderId="56" xfId="0" applyFont="1" applyBorder="1"/>
    <xf numFmtId="0" fontId="13" fillId="0" borderId="43" xfId="0" applyFont="1" applyBorder="1" applyAlignment="1" applyProtection="1">
      <alignment horizontal="left" vertical="center" wrapText="1"/>
      <protection locked="0"/>
    </xf>
    <xf numFmtId="0" fontId="13" fillId="0" borderId="6" xfId="0" applyFont="1" applyBorder="1" applyAlignment="1">
      <alignment horizontal="center"/>
    </xf>
    <xf numFmtId="0" fontId="55" fillId="0" borderId="62" xfId="0" applyFont="1" applyBorder="1"/>
    <xf numFmtId="0" fontId="4" fillId="11" borderId="2" xfId="0" applyFont="1" applyFill="1" applyBorder="1" applyAlignment="1">
      <alignment horizontal="left" vertical="center"/>
    </xf>
    <xf numFmtId="4" fontId="2" fillId="0" borderId="43" xfId="0" applyNumberFormat="1" applyFont="1" applyBorder="1" applyAlignment="1">
      <alignment horizontal="center" vertical="center" wrapText="1"/>
    </xf>
    <xf numFmtId="0" fontId="19" fillId="7" borderId="6" xfId="0" applyFont="1" applyFill="1" applyBorder="1" applyAlignment="1">
      <alignment vertical="center" wrapText="1"/>
    </xf>
    <xf numFmtId="0" fontId="0" fillId="0" borderId="6" xfId="0" applyBorder="1" applyAlignment="1">
      <alignment vertical="center" wrapText="1"/>
    </xf>
    <xf numFmtId="0" fontId="0" fillId="0" borderId="13" xfId="0" applyBorder="1" applyAlignment="1">
      <alignment vertical="center" wrapText="1"/>
    </xf>
    <xf numFmtId="4" fontId="0" fillId="0" borderId="13" xfId="0" applyNumberFormat="1" applyBorder="1" applyAlignment="1">
      <alignment horizontal="center" vertical="center" wrapText="1"/>
    </xf>
    <xf numFmtId="0" fontId="19" fillId="7" borderId="6" xfId="0" applyFont="1" applyFill="1" applyBorder="1" applyAlignment="1">
      <alignment horizontal="center" vertical="center"/>
    </xf>
    <xf numFmtId="0" fontId="19" fillId="7" borderId="0" xfId="0" applyFont="1" applyFill="1" applyAlignment="1">
      <alignment vertical="center" wrapText="1"/>
    </xf>
    <xf numFmtId="4" fontId="11" fillId="0" borderId="72" xfId="0" applyNumberFormat="1" applyFont="1" applyBorder="1" applyAlignment="1">
      <alignment horizontal="left" vertical="center"/>
    </xf>
    <xf numFmtId="4" fontId="13" fillId="6" borderId="35" xfId="0" applyNumberFormat="1" applyFont="1" applyFill="1" applyBorder="1" applyAlignment="1">
      <alignment horizontal="center" vertical="center"/>
    </xf>
    <xf numFmtId="4" fontId="11" fillId="0" borderId="5" xfId="0" applyNumberFormat="1" applyFont="1" applyBorder="1" applyAlignment="1">
      <alignment horizontal="left" vertical="center"/>
    </xf>
    <xf numFmtId="166" fontId="11" fillId="0" borderId="72" xfId="0" applyNumberFormat="1" applyFont="1" applyBorder="1" applyAlignment="1">
      <alignment horizontal="center" vertical="center"/>
    </xf>
    <xf numFmtId="4" fontId="11" fillId="0" borderId="73" xfId="0" applyNumberFormat="1" applyFont="1" applyBorder="1" applyAlignment="1">
      <alignment horizontal="left" vertical="center"/>
    </xf>
    <xf numFmtId="4" fontId="13" fillId="6" borderId="62" xfId="0" applyNumberFormat="1" applyFont="1" applyFill="1" applyBorder="1" applyAlignment="1">
      <alignment horizontal="center" vertical="center"/>
    </xf>
    <xf numFmtId="4" fontId="13" fillId="6" borderId="16" xfId="0" applyNumberFormat="1" applyFont="1" applyFill="1" applyBorder="1" applyAlignment="1">
      <alignment horizontal="center" vertical="center"/>
    </xf>
    <xf numFmtId="4" fontId="13" fillId="6" borderId="26" xfId="0" applyNumberFormat="1" applyFont="1" applyFill="1" applyBorder="1" applyAlignment="1">
      <alignment horizontal="center" vertical="center"/>
    </xf>
    <xf numFmtId="168" fontId="13" fillId="0" borderId="52" xfId="0" applyNumberFormat="1" applyFont="1" applyBorder="1" applyAlignment="1">
      <alignment horizontal="center" vertical="center"/>
    </xf>
    <xf numFmtId="168" fontId="13" fillId="0" borderId="55" xfId="0" applyNumberFormat="1" applyFont="1" applyBorder="1" applyAlignment="1">
      <alignment horizontal="center" vertical="center"/>
    </xf>
    <xf numFmtId="0" fontId="13" fillId="0" borderId="43" xfId="0" applyFont="1" applyBorder="1" applyAlignment="1">
      <alignment horizontal="left" vertical="center" wrapText="1"/>
    </xf>
    <xf numFmtId="4" fontId="13" fillId="6" borderId="39" xfId="0" applyNumberFormat="1" applyFont="1" applyFill="1" applyBorder="1" applyAlignment="1">
      <alignment horizontal="center" vertical="center"/>
    </xf>
    <xf numFmtId="4" fontId="13" fillId="6" borderId="2" xfId="0" applyNumberFormat="1" applyFont="1" applyFill="1" applyBorder="1" applyAlignment="1">
      <alignment horizontal="center" vertical="center"/>
    </xf>
    <xf numFmtId="2" fontId="32" fillId="0" borderId="0" xfId="0" applyNumberFormat="1" applyFont="1" applyAlignment="1" applyProtection="1">
      <alignment horizontal="lef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center" vertical="center" wrapText="1"/>
      <protection locked="0"/>
    </xf>
    <xf numFmtId="176" fontId="32" fillId="0" borderId="0" xfId="0" applyNumberFormat="1" applyFont="1" applyAlignment="1" applyProtection="1">
      <alignment horizontal="left" vertical="center" wrapText="1"/>
      <protection locked="0"/>
    </xf>
    <xf numFmtId="176" fontId="28" fillId="0" borderId="0" xfId="0" applyNumberFormat="1" applyFont="1" applyAlignment="1" applyProtection="1">
      <alignment horizontal="center" vertical="center" wrapText="1"/>
      <protection locked="0"/>
    </xf>
    <xf numFmtId="2" fontId="28" fillId="0" borderId="0" xfId="0" applyNumberFormat="1" applyFont="1" applyAlignment="1" applyProtection="1">
      <alignment vertical="center"/>
      <protection locked="0"/>
    </xf>
    <xf numFmtId="0" fontId="28" fillId="0" borderId="0" xfId="0" applyFont="1" applyAlignment="1" applyProtection="1">
      <alignment vertical="center"/>
      <protection locked="0"/>
    </xf>
    <xf numFmtId="177" fontId="28" fillId="0" borderId="0" xfId="0" applyNumberFormat="1" applyFont="1" applyAlignment="1" applyProtection="1">
      <alignment horizontal="center" vertical="center"/>
      <protection locked="0"/>
    </xf>
    <xf numFmtId="177" fontId="28" fillId="0" borderId="0" xfId="0" applyNumberFormat="1" applyFont="1" applyAlignment="1" applyProtection="1">
      <alignment vertical="center"/>
      <protection locked="0"/>
    </xf>
    <xf numFmtId="177" fontId="10" fillId="0" borderId="0" xfId="0" applyNumberFormat="1" applyFont="1" applyAlignment="1" applyProtection="1">
      <alignment horizontal="right" vertical="center"/>
      <protection locked="0"/>
    </xf>
    <xf numFmtId="175" fontId="10" fillId="0" borderId="0" xfId="0" applyNumberFormat="1" applyFont="1" applyAlignment="1" applyProtection="1">
      <alignment horizontal="center" vertical="center" wrapText="1"/>
      <protection locked="0"/>
    </xf>
    <xf numFmtId="0" fontId="28" fillId="0" borderId="0" xfId="0" applyFont="1" applyAlignment="1" applyProtection="1">
      <alignment horizontal="left" vertical="center" wrapText="1"/>
      <protection locked="0"/>
    </xf>
    <xf numFmtId="0" fontId="32" fillId="0" borderId="0" xfId="0" applyFont="1" applyAlignment="1" applyProtection="1">
      <alignment horizontal="left" vertical="center" wrapText="1"/>
      <protection locked="0"/>
    </xf>
    <xf numFmtId="175" fontId="28" fillId="0" borderId="0" xfId="0" applyNumberFormat="1" applyFont="1" applyAlignment="1" applyProtection="1">
      <alignment horizontal="center" vertical="center" wrapText="1"/>
      <protection locked="0"/>
    </xf>
    <xf numFmtId="173" fontId="28" fillId="0" borderId="0" xfId="0" applyNumberFormat="1" applyFont="1" applyAlignment="1" applyProtection="1">
      <alignment horizontal="center" vertical="center" wrapText="1"/>
      <protection locked="0"/>
    </xf>
    <xf numFmtId="4" fontId="28" fillId="0" borderId="0" xfId="0" applyNumberFormat="1" applyFont="1" applyAlignment="1" applyProtection="1">
      <alignment horizontal="center" vertical="center" wrapText="1"/>
      <protection locked="0"/>
    </xf>
    <xf numFmtId="2" fontId="10" fillId="0" borderId="0" xfId="0" applyNumberFormat="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73" fontId="10" fillId="0" borderId="0" xfId="0" applyNumberFormat="1" applyFont="1" applyAlignment="1" applyProtection="1">
      <alignment horizontal="center" vertical="center" wrapText="1"/>
      <protection locked="0"/>
    </xf>
    <xf numFmtId="174" fontId="10" fillId="0" borderId="0" xfId="0" applyNumberFormat="1" applyFont="1" applyAlignment="1" applyProtection="1">
      <alignment horizontal="center" vertical="center" wrapText="1"/>
      <protection locked="0"/>
    </xf>
    <xf numFmtId="0" fontId="28" fillId="0" borderId="0" xfId="0" applyFont="1" applyAlignment="1" applyProtection="1">
      <alignment horizontal="center" vertical="center"/>
      <protection locked="0"/>
    </xf>
    <xf numFmtId="0" fontId="31" fillId="0" borderId="0" xfId="0" applyFont="1" applyAlignment="1">
      <alignment horizontal="center"/>
    </xf>
    <xf numFmtId="0" fontId="31" fillId="0" borderId="0" xfId="0" applyFont="1" applyAlignment="1">
      <alignment horizontal="center" wrapText="1"/>
    </xf>
    <xf numFmtId="0" fontId="13" fillId="0" borderId="0" xfId="0" applyFont="1" applyAlignment="1" applyProtection="1">
      <alignment horizontal="left" vertical="center" wrapText="1"/>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172" fontId="13" fillId="0" borderId="0" xfId="0" applyNumberFormat="1"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56" fillId="0" borderId="0" xfId="0" applyFont="1"/>
    <xf numFmtId="4" fontId="13" fillId="0" borderId="0" xfId="0" applyNumberFormat="1" applyFont="1" applyAlignment="1" applyProtection="1">
      <alignment horizontal="center" vertical="center" wrapText="1"/>
      <protection locked="0"/>
    </xf>
    <xf numFmtId="0" fontId="56" fillId="0" borderId="0" xfId="0" applyFont="1" applyAlignment="1">
      <alignment horizontal="center"/>
    </xf>
    <xf numFmtId="14" fontId="13" fillId="0" borderId="0" xfId="0" applyNumberFormat="1" applyFont="1" applyAlignment="1" applyProtection="1">
      <alignment horizontal="center" vertical="center" wrapText="1"/>
      <protection locked="0"/>
    </xf>
    <xf numFmtId="14" fontId="5" fillId="0" borderId="0" xfId="0" applyNumberFormat="1" applyFont="1" applyAlignment="1" applyProtection="1">
      <alignment horizontal="left" vertical="center" wrapText="1"/>
      <protection locked="0"/>
    </xf>
    <xf numFmtId="14" fontId="28" fillId="0" borderId="0" xfId="0" applyNumberFormat="1" applyFont="1" applyAlignment="1" applyProtection="1">
      <alignment horizontal="center" vertical="center" wrapText="1"/>
      <protection locked="0"/>
    </xf>
    <xf numFmtId="0" fontId="13" fillId="0" borderId="0" xfId="0" applyFont="1" applyAlignment="1" applyProtection="1">
      <alignment vertical="center"/>
      <protection locked="0"/>
    </xf>
    <xf numFmtId="170" fontId="13" fillId="0" borderId="0" xfId="0" applyNumberFormat="1" applyFont="1" applyAlignment="1" applyProtection="1">
      <alignment horizontal="center" vertical="center"/>
      <protection locked="0"/>
    </xf>
    <xf numFmtId="170" fontId="13" fillId="0" borderId="0" xfId="0" applyNumberFormat="1" applyFont="1" applyAlignment="1" applyProtection="1">
      <alignment vertical="center"/>
      <protection locked="0"/>
    </xf>
    <xf numFmtId="170" fontId="11" fillId="0" borderId="0" xfId="0" applyNumberFormat="1" applyFont="1" applyAlignment="1" applyProtection="1">
      <alignment horizontal="right" vertical="center"/>
      <protection locked="0"/>
    </xf>
    <xf numFmtId="172" fontId="11" fillId="0" borderId="0" xfId="0" applyNumberFormat="1" applyFont="1" applyAlignment="1" applyProtection="1">
      <alignment horizontal="center" vertical="center" wrapText="1"/>
      <protection locked="0"/>
    </xf>
    <xf numFmtId="49" fontId="30" fillId="0" borderId="37" xfId="0" applyNumberFormat="1" applyFont="1" applyBorder="1" applyAlignment="1">
      <alignment horizontal="right"/>
    </xf>
    <xf numFmtId="4" fontId="0" fillId="0" borderId="0" xfId="0" applyNumberFormat="1" applyAlignment="1">
      <alignment horizontal="right"/>
    </xf>
    <xf numFmtId="0" fontId="13" fillId="0" borderId="14" xfId="0" applyFont="1" applyBorder="1" applyAlignment="1">
      <alignment horizontal="center" vertical="center"/>
    </xf>
    <xf numFmtId="173" fontId="13" fillId="0" borderId="65" xfId="0" applyNumberFormat="1" applyFont="1" applyBorder="1" applyAlignment="1">
      <alignment horizontal="center" vertical="center"/>
    </xf>
    <xf numFmtId="173" fontId="13" fillId="0" borderId="29" xfId="0" applyNumberFormat="1" applyFont="1" applyBorder="1" applyAlignment="1">
      <alignment horizontal="center" vertical="center"/>
    </xf>
    <xf numFmtId="4" fontId="0" fillId="0" borderId="43" xfId="0" applyNumberFormat="1" applyBorder="1" applyAlignment="1">
      <alignment horizontal="right" vertical="center" wrapText="1"/>
    </xf>
    <xf numFmtId="0" fontId="60" fillId="0" borderId="0" xfId="0" applyFont="1"/>
    <xf numFmtId="4" fontId="60" fillId="0" borderId="0" xfId="0" applyNumberFormat="1" applyFont="1"/>
    <xf numFmtId="180" fontId="13" fillId="0" borderId="56" xfId="0" applyNumberFormat="1" applyFont="1" applyBorder="1" applyAlignment="1">
      <alignment horizontal="center" vertical="justify"/>
    </xf>
    <xf numFmtId="0" fontId="26" fillId="0" borderId="56" xfId="0" applyFont="1" applyBorder="1" applyAlignment="1">
      <alignment horizontal="center" vertical="center"/>
    </xf>
    <xf numFmtId="0" fontId="26" fillId="0" borderId="43" xfId="0" applyFont="1" applyBorder="1" applyAlignment="1">
      <alignment horizontal="center" vertical="center"/>
    </xf>
    <xf numFmtId="0" fontId="26" fillId="0" borderId="62" xfId="0" applyFont="1" applyBorder="1" applyAlignment="1">
      <alignment horizontal="center" vertical="center"/>
    </xf>
    <xf numFmtId="0" fontId="13" fillId="0" borderId="46" xfId="0" applyFont="1" applyBorder="1" applyAlignment="1">
      <alignment horizontal="left" vertical="center" wrapText="1"/>
    </xf>
    <xf numFmtId="180" fontId="13" fillId="0" borderId="43" xfId="0" applyNumberFormat="1" applyFont="1" applyBorder="1" applyAlignment="1">
      <alignment horizontal="center" vertical="justify"/>
    </xf>
    <xf numFmtId="0" fontId="11" fillId="0" borderId="62" xfId="0" applyFont="1" applyBorder="1" applyAlignment="1">
      <alignment horizontal="center" vertical="center" wrapText="1"/>
    </xf>
    <xf numFmtId="0" fontId="13" fillId="0" borderId="51" xfId="0" applyFont="1" applyBorder="1" applyAlignment="1">
      <alignment horizontal="left" vertical="center" wrapText="1"/>
    </xf>
    <xf numFmtId="0" fontId="13" fillId="0" borderId="48" xfId="0" applyFont="1" applyBorder="1" applyAlignment="1">
      <alignment horizontal="left" vertical="center" wrapText="1"/>
    </xf>
    <xf numFmtId="0" fontId="13" fillId="0" borderId="47" xfId="0" applyFont="1" applyBorder="1" applyAlignment="1">
      <alignment horizontal="left" vertical="center" wrapText="1"/>
    </xf>
    <xf numFmtId="0" fontId="13" fillId="0" borderId="54" xfId="0" applyFont="1" applyBorder="1" applyAlignment="1">
      <alignment horizontal="left" vertical="center" wrapText="1"/>
    </xf>
    <xf numFmtId="168" fontId="13" fillId="0" borderId="49" xfId="0" applyNumberFormat="1" applyFont="1" applyBorder="1" applyAlignment="1">
      <alignment horizontal="center" vertical="center"/>
    </xf>
    <xf numFmtId="3" fontId="60" fillId="0" borderId="0" xfId="0" applyNumberFormat="1" applyFont="1"/>
    <xf numFmtId="0" fontId="13" fillId="0" borderId="15" xfId="0" applyFont="1" applyBorder="1" applyAlignment="1">
      <alignment horizontal="left"/>
    </xf>
    <xf numFmtId="0" fontId="13" fillId="0" borderId="39" xfId="0" applyFont="1" applyBorder="1" applyAlignment="1">
      <alignment horizontal="center" vertical="center" wrapText="1"/>
    </xf>
    <xf numFmtId="0" fontId="13" fillId="0" borderId="71" xfId="0" applyFont="1" applyBorder="1" applyAlignment="1">
      <alignment horizontal="center" vertical="center" wrapText="1"/>
    </xf>
    <xf numFmtId="0" fontId="28" fillId="0" borderId="45" xfId="0" applyFont="1" applyBorder="1" applyAlignment="1" applyProtection="1">
      <alignment horizontal="left" vertical="center" wrapText="1"/>
      <protection locked="0"/>
    </xf>
    <xf numFmtId="0" fontId="13" fillId="0" borderId="13" xfId="0" applyFont="1" applyBorder="1" applyAlignment="1">
      <alignment horizontal="left" vertical="center" wrapText="1"/>
    </xf>
    <xf numFmtId="0" fontId="13" fillId="0" borderId="49" xfId="0" applyFont="1" applyBorder="1" applyAlignment="1">
      <alignment horizontal="center" vertical="center" wrapText="1"/>
    </xf>
    <xf numFmtId="4" fontId="13" fillId="0" borderId="52" xfId="0" applyNumberFormat="1" applyFont="1" applyBorder="1" applyAlignment="1">
      <alignment horizontal="center" vertical="center"/>
    </xf>
    <xf numFmtId="0" fontId="13" fillId="0" borderId="29" xfId="0" applyFont="1" applyBorder="1" applyAlignment="1">
      <alignment horizontal="center"/>
    </xf>
    <xf numFmtId="0" fontId="2" fillId="0" borderId="43" xfId="0" applyFont="1" applyBorder="1" applyAlignment="1">
      <alignment horizontal="center" vertical="center"/>
    </xf>
    <xf numFmtId="3" fontId="0" fillId="0" borderId="0" xfId="0" applyNumberFormat="1"/>
    <xf numFmtId="164" fontId="11" fillId="23" borderId="26" xfId="0" applyNumberFormat="1" applyFont="1" applyFill="1" applyBorder="1" applyAlignment="1" applyProtection="1">
      <alignment horizontal="center" vertical="center" wrapText="1"/>
      <protection locked="0"/>
    </xf>
    <xf numFmtId="0" fontId="5" fillId="0" borderId="37" xfId="0" applyFont="1" applyBorder="1" applyAlignment="1" applyProtection="1">
      <alignment horizontal="left" vertical="center" wrapText="1"/>
      <protection locked="0"/>
    </xf>
    <xf numFmtId="14" fontId="5" fillId="0" borderId="37" xfId="0" applyNumberFormat="1" applyFont="1" applyBorder="1" applyAlignment="1" applyProtection="1">
      <alignment horizontal="left" vertical="center" wrapText="1"/>
      <protection locked="0"/>
    </xf>
    <xf numFmtId="0" fontId="11" fillId="23" borderId="26" xfId="0" applyFont="1" applyFill="1" applyBorder="1" applyAlignment="1" applyProtection="1">
      <alignment horizontal="center" vertical="center" wrapText="1"/>
      <protection locked="0"/>
    </xf>
    <xf numFmtId="173" fontId="11" fillId="23" borderId="26" xfId="0" applyNumberFormat="1" applyFont="1" applyFill="1" applyBorder="1" applyAlignment="1" applyProtection="1">
      <alignment horizontal="center" vertical="center" wrapText="1"/>
      <protection locked="0"/>
    </xf>
    <xf numFmtId="2" fontId="11" fillId="23" borderId="26" xfId="0" applyNumberFormat="1" applyFont="1" applyFill="1" applyBorder="1" applyAlignment="1" applyProtection="1">
      <alignment horizontal="center" vertical="center" wrapText="1"/>
      <protection locked="0"/>
    </xf>
    <xf numFmtId="172" fontId="13" fillId="0" borderId="26" xfId="0" applyNumberFormat="1" applyFont="1" applyBorder="1" applyAlignment="1" applyProtection="1">
      <alignment horizontal="center" vertical="center" wrapText="1"/>
      <protection locked="0"/>
    </xf>
    <xf numFmtId="173" fontId="13" fillId="0" borderId="26" xfId="0" applyNumberFormat="1" applyFont="1" applyBorder="1" applyAlignment="1" applyProtection="1">
      <alignment horizontal="center" vertical="center" wrapText="1"/>
      <protection locked="0"/>
    </xf>
    <xf numFmtId="4" fontId="13" fillId="0" borderId="26" xfId="0" applyNumberFormat="1" applyFont="1" applyBorder="1" applyAlignment="1" applyProtection="1">
      <alignment horizontal="center" vertical="center" wrapText="1"/>
      <protection locked="0"/>
    </xf>
    <xf numFmtId="14" fontId="13" fillId="0" borderId="26" xfId="0" applyNumberFormat="1" applyFont="1" applyBorder="1" applyAlignment="1" applyProtection="1">
      <alignment horizontal="center" vertical="center" wrapText="1"/>
      <protection locked="0"/>
    </xf>
    <xf numFmtId="14" fontId="28" fillId="0" borderId="26" xfId="0" applyNumberFormat="1" applyFont="1" applyBorder="1" applyAlignment="1" applyProtection="1">
      <alignment horizontal="center" vertical="center" wrapText="1"/>
      <protection locked="0"/>
    </xf>
    <xf numFmtId="0" fontId="56" fillId="0" borderId="74" xfId="0" applyFont="1" applyBorder="1" applyAlignment="1">
      <alignment vertical="center"/>
    </xf>
    <xf numFmtId="0" fontId="56" fillId="0" borderId="0" xfId="0" applyFont="1" applyAlignment="1">
      <alignment vertical="center"/>
    </xf>
    <xf numFmtId="0" fontId="56" fillId="0" borderId="0" xfId="0" applyFont="1" applyAlignment="1">
      <alignment horizontal="center" vertical="center"/>
    </xf>
    <xf numFmtId="0" fontId="59" fillId="0" borderId="0" xfId="0" applyFont="1" applyAlignment="1">
      <alignment horizontal="right" vertical="center"/>
    </xf>
    <xf numFmtId="182" fontId="59" fillId="0" borderId="75" xfId="0" applyNumberFormat="1" applyFont="1" applyBorder="1" applyAlignment="1">
      <alignment horizontal="center" vertical="center" wrapText="1"/>
    </xf>
    <xf numFmtId="0" fontId="11" fillId="23" borderId="56" xfId="0" applyFont="1" applyFill="1" applyBorder="1" applyAlignment="1" applyProtection="1">
      <alignment horizontal="center" vertical="center" wrapText="1"/>
      <protection locked="0"/>
    </xf>
    <xf numFmtId="0" fontId="57" fillId="0" borderId="56" xfId="0" applyFont="1" applyBorder="1" applyAlignment="1">
      <alignment horizontal="center" vertical="center"/>
    </xf>
    <xf numFmtId="0" fontId="58" fillId="22" borderId="43" xfId="0" applyFont="1" applyFill="1" applyBorder="1" applyAlignment="1">
      <alignment vertical="center" wrapText="1"/>
    </xf>
    <xf numFmtId="0" fontId="58" fillId="22" borderId="62" xfId="0" applyFont="1" applyFill="1" applyBorder="1" applyAlignment="1">
      <alignment vertical="center" wrapText="1"/>
    </xf>
    <xf numFmtId="0" fontId="56" fillId="22" borderId="56" xfId="0" applyFont="1" applyFill="1" applyBorder="1" applyAlignment="1">
      <alignment vertical="center" wrapText="1"/>
    </xf>
    <xf numFmtId="0" fontId="56" fillId="22" borderId="43" xfId="0" applyFont="1" applyFill="1" applyBorder="1" applyAlignment="1">
      <alignment vertical="center" wrapText="1"/>
    </xf>
    <xf numFmtId="0" fontId="56" fillId="22" borderId="62" xfId="0" applyFont="1" applyFill="1" applyBorder="1" applyAlignment="1">
      <alignment vertical="center" wrapText="1"/>
    </xf>
    <xf numFmtId="0" fontId="56" fillId="22" borderId="56" xfId="0" applyFont="1" applyFill="1" applyBorder="1" applyAlignment="1">
      <alignment horizontal="center" vertical="center" wrapText="1"/>
    </xf>
    <xf numFmtId="0" fontId="56" fillId="22" borderId="43" xfId="0" applyFont="1" applyFill="1" applyBorder="1" applyAlignment="1">
      <alignment horizontal="center" vertical="center" wrapText="1"/>
    </xf>
    <xf numFmtId="0" fontId="56" fillId="22" borderId="62" xfId="0" applyFont="1" applyFill="1" applyBorder="1" applyAlignment="1">
      <alignment horizontal="center" vertical="center" wrapText="1"/>
    </xf>
    <xf numFmtId="169" fontId="13" fillId="21" borderId="14" xfId="0" applyNumberFormat="1" applyFont="1" applyFill="1" applyBorder="1" applyAlignment="1">
      <alignment horizontal="center" vertical="center" wrapText="1"/>
    </xf>
    <xf numFmtId="14" fontId="13" fillId="0" borderId="27" xfId="0" applyNumberFormat="1" applyFont="1" applyBorder="1" applyAlignment="1" applyProtection="1">
      <alignment horizontal="center" vertical="center" wrapText="1"/>
      <protection locked="0"/>
    </xf>
    <xf numFmtId="4" fontId="13" fillId="0" borderId="41" xfId="0" applyNumberFormat="1" applyFont="1" applyBorder="1" applyAlignment="1" applyProtection="1">
      <alignment horizontal="center" vertical="center" wrapText="1"/>
      <protection locked="0"/>
    </xf>
    <xf numFmtId="14" fontId="28" fillId="0" borderId="27" xfId="0" applyNumberFormat="1" applyFont="1" applyBorder="1" applyAlignment="1" applyProtection="1">
      <alignment horizontal="center" vertical="center" wrapText="1"/>
      <protection locked="0"/>
    </xf>
    <xf numFmtId="172" fontId="13" fillId="0" borderId="20" xfId="0" applyNumberFormat="1" applyFont="1" applyBorder="1" applyAlignment="1" applyProtection="1">
      <alignment horizontal="center" vertical="center" wrapText="1"/>
      <protection locked="0"/>
    </xf>
    <xf numFmtId="172" fontId="13" fillId="0" borderId="22" xfId="0" applyNumberFormat="1" applyFont="1" applyBorder="1" applyAlignment="1" applyProtection="1">
      <alignment horizontal="center" vertical="center" wrapText="1"/>
      <protection locked="0"/>
    </xf>
    <xf numFmtId="173" fontId="13" fillId="0" borderId="40" xfId="0" applyNumberFormat="1" applyFont="1" applyBorder="1" applyAlignment="1" applyProtection="1">
      <alignment horizontal="center" vertical="center" wrapText="1"/>
      <protection locked="0"/>
    </xf>
    <xf numFmtId="4" fontId="13" fillId="0" borderId="28" xfId="0" applyNumberFormat="1" applyFont="1" applyBorder="1" applyAlignment="1" applyProtection="1">
      <alignment horizontal="center" vertical="center" wrapText="1"/>
      <protection locked="0"/>
    </xf>
    <xf numFmtId="14" fontId="13" fillId="0" borderId="40" xfId="0" applyNumberFormat="1" applyFont="1" applyBorder="1" applyAlignment="1" applyProtection="1">
      <alignment horizontal="center" vertical="center" wrapText="1"/>
      <protection locked="0"/>
    </xf>
    <xf numFmtId="14" fontId="13" fillId="0" borderId="28" xfId="0" applyNumberFormat="1" applyFont="1" applyBorder="1" applyAlignment="1" applyProtection="1">
      <alignment horizontal="center" vertical="center" wrapText="1"/>
      <protection locked="0"/>
    </xf>
    <xf numFmtId="14" fontId="28" fillId="0" borderId="28" xfId="0" applyNumberFormat="1" applyFont="1" applyBorder="1" applyAlignment="1" applyProtection="1">
      <alignment horizontal="center" vertical="center" wrapText="1"/>
      <protection locked="0"/>
    </xf>
    <xf numFmtId="14" fontId="13" fillId="0" borderId="76" xfId="0" applyNumberFormat="1" applyFont="1" applyBorder="1" applyAlignment="1" applyProtection="1">
      <alignment horizontal="center" vertical="center" wrapText="1"/>
      <protection locked="0"/>
    </xf>
    <xf numFmtId="14" fontId="13" fillId="0" borderId="77" xfId="0" applyNumberFormat="1" applyFont="1" applyBorder="1" applyAlignment="1" applyProtection="1">
      <alignment horizontal="center" vertical="center" wrapText="1"/>
      <protection locked="0"/>
    </xf>
    <xf numFmtId="172" fontId="13" fillId="0" borderId="30" xfId="0" applyNumberFormat="1" applyFont="1" applyBorder="1" applyAlignment="1" applyProtection="1">
      <alignment horizontal="center" vertical="center" wrapText="1"/>
      <protection locked="0"/>
    </xf>
    <xf numFmtId="14" fontId="13" fillId="0" borderId="78" xfId="0" applyNumberFormat="1" applyFont="1" applyBorder="1" applyAlignment="1" applyProtection="1">
      <alignment horizontal="center" vertical="center" wrapText="1"/>
      <protection locked="0"/>
    </xf>
    <xf numFmtId="14" fontId="13" fillId="0" borderId="79" xfId="0" applyNumberFormat="1" applyFont="1" applyBorder="1" applyAlignment="1" applyProtection="1">
      <alignment horizontal="center" vertical="center" wrapText="1"/>
      <protection locked="0"/>
    </xf>
    <xf numFmtId="172" fontId="13" fillId="0" borderId="73" xfId="0" applyNumberFormat="1" applyFont="1" applyBorder="1" applyAlignment="1" applyProtection="1">
      <alignment horizontal="center" vertical="center" wrapText="1"/>
      <protection locked="0"/>
    </xf>
    <xf numFmtId="4" fontId="13" fillId="0" borderId="78" xfId="0" applyNumberFormat="1" applyFont="1" applyBorder="1" applyAlignment="1" applyProtection="1">
      <alignment horizontal="center" vertical="center" wrapText="1"/>
      <protection locked="0"/>
    </xf>
    <xf numFmtId="14" fontId="28" fillId="0" borderId="78" xfId="0" applyNumberFormat="1" applyFont="1" applyBorder="1" applyAlignment="1" applyProtection="1">
      <alignment horizontal="center" vertical="center" wrapText="1"/>
      <protection locked="0"/>
    </xf>
    <xf numFmtId="14" fontId="13" fillId="0" borderId="80" xfId="0" applyNumberFormat="1" applyFont="1" applyBorder="1" applyAlignment="1" applyProtection="1">
      <alignment horizontal="center" vertical="center" wrapText="1"/>
      <protection locked="0"/>
    </xf>
    <xf numFmtId="173" fontId="13" fillId="0" borderId="78" xfId="0" applyNumberFormat="1" applyFont="1" applyBorder="1" applyAlignment="1" applyProtection="1">
      <alignment horizontal="center" vertical="center" wrapText="1"/>
      <protection locked="0"/>
    </xf>
    <xf numFmtId="0" fontId="13" fillId="0" borderId="6" xfId="0" applyFont="1" applyBorder="1" applyAlignment="1">
      <alignment horizontal="left" vertical="center" wrapText="1"/>
    </xf>
    <xf numFmtId="0" fontId="13" fillId="0" borderId="14" xfId="0" applyFont="1" applyBorder="1" applyAlignment="1">
      <alignment horizontal="left" vertical="center" wrapText="1"/>
    </xf>
    <xf numFmtId="4" fontId="13" fillId="0" borderId="15" xfId="0" applyNumberFormat="1" applyFont="1" applyBorder="1" applyAlignment="1">
      <alignment horizontal="center" vertical="center"/>
    </xf>
    <xf numFmtId="49" fontId="11" fillId="0" borderId="0" xfId="0" applyNumberFormat="1" applyFont="1" applyAlignment="1">
      <alignment horizontal="center" vertical="center" wrapText="1"/>
    </xf>
    <xf numFmtId="170" fontId="11" fillId="0" borderId="0" xfId="0" applyNumberFormat="1" applyFont="1" applyAlignment="1">
      <alignment horizontal="left" vertical="center" wrapText="1"/>
    </xf>
    <xf numFmtId="4" fontId="14" fillId="0" borderId="0" xfId="0" applyNumberFormat="1" applyFont="1" applyAlignment="1">
      <alignment horizontal="right" vertical="center" indent="1"/>
    </xf>
    <xf numFmtId="0" fontId="62" fillId="0" borderId="0" xfId="0" applyFont="1" applyAlignment="1">
      <alignment horizontal="left"/>
    </xf>
    <xf numFmtId="0" fontId="62" fillId="0" borderId="0" xfId="0" applyFont="1" applyAlignment="1">
      <alignment horizontal="right"/>
    </xf>
    <xf numFmtId="4" fontId="62" fillId="0" borderId="0" xfId="0" applyNumberFormat="1" applyFont="1" applyAlignment="1">
      <alignment horizontal="right"/>
    </xf>
    <xf numFmtId="0" fontId="13" fillId="0" borderId="23" xfId="0" applyFont="1" applyBorder="1" applyAlignment="1">
      <alignment horizontal="center" vertical="center" wrapText="1"/>
    </xf>
    <xf numFmtId="0" fontId="13" fillId="0" borderId="13" xfId="0" applyFont="1" applyBorder="1" applyAlignment="1">
      <alignment horizontal="left"/>
    </xf>
    <xf numFmtId="168" fontId="13" fillId="0" borderId="46" xfId="0" applyNumberFormat="1" applyFont="1" applyBorder="1" applyAlignment="1">
      <alignment horizontal="center" vertical="center"/>
    </xf>
    <xf numFmtId="168" fontId="13" fillId="0" borderId="54" xfId="0" applyNumberFormat="1" applyFont="1" applyBorder="1" applyAlignment="1">
      <alignment horizontal="center" vertical="center"/>
    </xf>
    <xf numFmtId="169" fontId="13" fillId="0" borderId="0" xfId="0" applyNumberFormat="1" applyFont="1" applyAlignment="1">
      <alignment horizontal="center" vertical="center" wrapText="1"/>
    </xf>
    <xf numFmtId="0" fontId="4" fillId="11" borderId="26" xfId="0" applyFont="1" applyFill="1" applyBorder="1" applyAlignment="1">
      <alignment horizontal="center" vertical="center"/>
    </xf>
    <xf numFmtId="0" fontId="2" fillId="0" borderId="0" xfId="13" applyAlignment="1">
      <alignment vertical="center"/>
    </xf>
    <xf numFmtId="2" fontId="2" fillId="0" borderId="0" xfId="13" applyNumberFormat="1" applyAlignment="1">
      <alignment vertical="center"/>
    </xf>
    <xf numFmtId="2" fontId="6" fillId="0" borderId="0" xfId="13" applyNumberFormat="1" applyFont="1" applyAlignment="1">
      <alignment vertical="center"/>
    </xf>
    <xf numFmtId="0" fontId="2" fillId="0" borderId="0" xfId="13" applyAlignment="1">
      <alignment horizontal="center" vertical="center"/>
    </xf>
    <xf numFmtId="0" fontId="17" fillId="7" borderId="26" xfId="13" applyFont="1" applyFill="1" applyBorder="1" applyAlignment="1">
      <alignment horizontal="center" vertical="center"/>
    </xf>
    <xf numFmtId="0" fontId="17" fillId="0" borderId="0" xfId="13" applyFont="1" applyAlignment="1">
      <alignment vertical="center"/>
    </xf>
    <xf numFmtId="0" fontId="16" fillId="0" borderId="0" xfId="13" applyFont="1" applyAlignment="1">
      <alignment horizontal="center" vertical="center"/>
    </xf>
    <xf numFmtId="0" fontId="2" fillId="0" borderId="0" xfId="13" applyAlignment="1">
      <alignment horizontal="center" vertical="center" wrapText="1"/>
    </xf>
    <xf numFmtId="14" fontId="2" fillId="0" borderId="0" xfId="13" applyNumberFormat="1" applyAlignment="1">
      <alignment horizontal="center" vertical="center"/>
    </xf>
    <xf numFmtId="0" fontId="16" fillId="0" borderId="0" xfId="13" applyFont="1" applyAlignment="1">
      <alignment horizontal="center" vertical="center" wrapText="1"/>
    </xf>
    <xf numFmtId="49" fontId="2" fillId="0" borderId="0" xfId="13" applyNumberFormat="1" applyAlignment="1">
      <alignment horizontal="center" vertical="center"/>
    </xf>
    <xf numFmtId="0" fontId="2" fillId="0" borderId="34" xfId="13" applyBorder="1" applyAlignment="1">
      <alignment vertical="center"/>
    </xf>
    <xf numFmtId="0" fontId="2" fillId="0" borderId="33" xfId="13" applyBorder="1" applyAlignment="1">
      <alignment vertical="center"/>
    </xf>
    <xf numFmtId="0" fontId="2" fillId="0" borderId="32" xfId="13" applyBorder="1" applyAlignment="1">
      <alignment vertical="center"/>
    </xf>
    <xf numFmtId="10" fontId="2" fillId="0" borderId="0" xfId="6" applyNumberFormat="1" applyFont="1" applyAlignment="1">
      <alignment vertical="center"/>
    </xf>
    <xf numFmtId="4" fontId="14" fillId="0" borderId="0" xfId="13" applyNumberFormat="1" applyFont="1" applyAlignment="1">
      <alignment horizontal="right" vertical="center" indent="1"/>
    </xf>
    <xf numFmtId="4" fontId="14" fillId="5" borderId="27" xfId="13" applyNumberFormat="1" applyFont="1" applyFill="1" applyBorder="1" applyAlignment="1">
      <alignment horizontal="right" vertical="center" indent="1"/>
    </xf>
    <xf numFmtId="0" fontId="15" fillId="5" borderId="38" xfId="13" applyFont="1" applyFill="1" applyBorder="1"/>
    <xf numFmtId="0" fontId="14" fillId="5" borderId="7" xfId="13" applyFont="1" applyFill="1" applyBorder="1" applyAlignment="1">
      <alignment vertical="center"/>
    </xf>
    <xf numFmtId="0" fontId="13" fillId="0" borderId="31" xfId="13" applyFont="1" applyBorder="1" applyAlignment="1">
      <alignment vertical="center"/>
    </xf>
    <xf numFmtId="0" fontId="13" fillId="0" borderId="4" xfId="13" applyFont="1" applyBorder="1" applyAlignment="1">
      <alignment vertical="center"/>
    </xf>
    <xf numFmtId="0" fontId="13" fillId="0" borderId="30" xfId="13" applyFont="1" applyBorder="1" applyAlignment="1">
      <alignment vertical="center"/>
    </xf>
    <xf numFmtId="4" fontId="2" fillId="0" borderId="0" xfId="13" applyNumberFormat="1" applyAlignment="1">
      <alignment vertical="center"/>
    </xf>
    <xf numFmtId="3" fontId="11" fillId="0" borderId="26" xfId="13" applyNumberFormat="1" applyFont="1" applyBorder="1" applyAlignment="1">
      <alignment horizontal="right" vertical="center" wrapText="1" indent="1"/>
    </xf>
    <xf numFmtId="0" fontId="11" fillId="0" borderId="26" xfId="13" applyFont="1" applyBorder="1" applyAlignment="1">
      <alignment horizontal="left" vertical="center" wrapText="1" indent="1"/>
    </xf>
    <xf numFmtId="49" fontId="10" fillId="0" borderId="26" xfId="13" applyNumberFormat="1" applyFont="1" applyBorder="1" applyAlignment="1">
      <alignment horizontal="center" vertical="center" wrapText="1"/>
    </xf>
    <xf numFmtId="2" fontId="8" fillId="0" borderId="19" xfId="13" applyNumberFormat="1" applyFont="1" applyBorder="1" applyAlignment="1">
      <alignment vertical="center"/>
    </xf>
    <xf numFmtId="0" fontId="8" fillId="0" borderId="18" xfId="13" applyFont="1" applyBorder="1" applyAlignment="1">
      <alignment vertical="center"/>
    </xf>
    <xf numFmtId="0" fontId="8" fillId="0" borderId="17" xfId="13" applyFont="1" applyBorder="1" applyAlignment="1">
      <alignment vertical="center"/>
    </xf>
    <xf numFmtId="0" fontId="7" fillId="8" borderId="37" xfId="13" applyFont="1" applyFill="1" applyBorder="1" applyAlignment="1">
      <alignment vertical="center"/>
    </xf>
    <xf numFmtId="0" fontId="7" fillId="8" borderId="36" xfId="13" applyFont="1" applyFill="1" applyBorder="1" applyAlignment="1">
      <alignment vertical="center"/>
    </xf>
    <xf numFmtId="0" fontId="64" fillId="8" borderId="35" xfId="13" applyFont="1" applyFill="1" applyBorder="1" applyAlignment="1">
      <alignment vertical="center"/>
    </xf>
    <xf numFmtId="2" fontId="2" fillId="0" borderId="16" xfId="13" applyNumberFormat="1" applyBorder="1" applyAlignment="1">
      <alignment vertical="center"/>
    </xf>
    <xf numFmtId="0" fontId="2" fillId="0" borderId="15" xfId="13" applyBorder="1" applyAlignment="1">
      <alignment vertical="center"/>
    </xf>
    <xf numFmtId="0" fontId="2" fillId="0" borderId="14" xfId="13" applyBorder="1" applyAlignment="1">
      <alignment vertical="center"/>
    </xf>
    <xf numFmtId="0" fontId="5" fillId="0" borderId="10" xfId="13" applyFont="1" applyBorder="1" applyAlignment="1">
      <alignment vertical="center"/>
    </xf>
    <xf numFmtId="0" fontId="2" fillId="0" borderId="6" xfId="13" applyBorder="1" applyAlignment="1">
      <alignment vertical="center"/>
    </xf>
    <xf numFmtId="14" fontId="5" fillId="0" borderId="9" xfId="13" applyNumberFormat="1" applyFont="1" applyBorder="1" applyAlignment="1">
      <alignment horizontal="right" vertical="center"/>
    </xf>
    <xf numFmtId="0" fontId="5" fillId="0" borderId="7" xfId="13" applyFont="1" applyBorder="1" applyAlignment="1">
      <alignment vertical="center"/>
    </xf>
    <xf numFmtId="49" fontId="9" fillId="0" borderId="37" xfId="13" applyNumberFormat="1" applyFont="1" applyBorder="1" applyAlignment="1">
      <alignment horizontal="right" vertical="center" wrapText="1"/>
    </xf>
    <xf numFmtId="14" fontId="5" fillId="0" borderId="5" xfId="13" applyNumberFormat="1" applyFont="1" applyBorder="1" applyAlignment="1">
      <alignment horizontal="right" vertical="center"/>
    </xf>
    <xf numFmtId="4" fontId="5" fillId="0" borderId="3" xfId="13" applyNumberFormat="1" applyFont="1" applyBorder="1" applyAlignment="1">
      <alignment horizontal="left" vertical="center"/>
    </xf>
    <xf numFmtId="2" fontId="2" fillId="0" borderId="13" xfId="13" applyNumberFormat="1" applyBorder="1" applyAlignment="1">
      <alignment vertical="center"/>
    </xf>
    <xf numFmtId="2" fontId="2" fillId="3" borderId="12" xfId="13" applyNumberFormat="1" applyFill="1" applyBorder="1" applyAlignment="1">
      <alignment vertical="center"/>
    </xf>
    <xf numFmtId="4" fontId="6" fillId="3" borderId="11" xfId="13" applyNumberFormat="1" applyFont="1" applyFill="1" applyBorder="1" applyAlignment="1">
      <alignment vertical="center"/>
    </xf>
    <xf numFmtId="4" fontId="6" fillId="3" borderId="10" xfId="13" applyNumberFormat="1" applyFont="1" applyFill="1" applyBorder="1" applyAlignment="1">
      <alignment vertical="center"/>
    </xf>
    <xf numFmtId="2" fontId="2" fillId="3" borderId="9" xfId="13" applyNumberFormat="1" applyFill="1" applyBorder="1" applyAlignment="1">
      <alignment vertical="center"/>
    </xf>
    <xf numFmtId="4" fontId="6" fillId="3" borderId="8" xfId="13" applyNumberFormat="1" applyFont="1" applyFill="1" applyBorder="1" applyAlignment="1">
      <alignment vertical="center"/>
    </xf>
    <xf numFmtId="4" fontId="5" fillId="3" borderId="7" xfId="13" applyNumberFormat="1" applyFont="1" applyFill="1" applyBorder="1" applyAlignment="1">
      <alignment vertical="center"/>
    </xf>
    <xf numFmtId="2" fontId="4" fillId="2" borderId="5" xfId="13" applyNumberFormat="1" applyFont="1" applyFill="1" applyBorder="1" applyAlignment="1">
      <alignment vertical="center"/>
    </xf>
    <xf numFmtId="4" fontId="4" fillId="2" borderId="4" xfId="13" applyNumberFormat="1" applyFont="1" applyFill="1" applyBorder="1" applyAlignment="1">
      <alignment vertical="center"/>
    </xf>
    <xf numFmtId="4" fontId="3" fillId="2" borderId="3" xfId="13" applyNumberFormat="1" applyFont="1" applyFill="1" applyBorder="1" applyAlignment="1">
      <alignment vertical="center"/>
    </xf>
    <xf numFmtId="0" fontId="2" fillId="0" borderId="2" xfId="13" applyBorder="1" applyAlignment="1">
      <alignment vertical="center"/>
    </xf>
    <xf numFmtId="0" fontId="2" fillId="0" borderId="1" xfId="13" applyBorder="1" applyAlignment="1">
      <alignment vertical="center"/>
    </xf>
    <xf numFmtId="0" fontId="2" fillId="0" borderId="0" xfId="13"/>
    <xf numFmtId="4" fontId="2" fillId="0" borderId="0" xfId="13" applyNumberFormat="1"/>
    <xf numFmtId="0" fontId="66" fillId="0" borderId="26" xfId="16" applyFont="1" applyBorder="1" applyAlignment="1">
      <alignment horizontal="center" vertical="center"/>
    </xf>
    <xf numFmtId="2" fontId="67" fillId="0" borderId="26" xfId="13" applyNumberFormat="1" applyFont="1" applyBorder="1" applyAlignment="1">
      <alignment horizontal="right" vertical="center"/>
    </xf>
    <xf numFmtId="10" fontId="67" fillId="0" borderId="26" xfId="13" applyNumberFormat="1" applyFont="1" applyBorder="1" applyAlignment="1">
      <alignment horizontal="right" vertical="center"/>
    </xf>
    <xf numFmtId="4" fontId="9" fillId="0" borderId="26" xfId="2" applyNumberFormat="1" applyFont="1" applyFill="1" applyBorder="1" applyAlignment="1">
      <alignment horizontal="right" vertical="center" wrapText="1"/>
    </xf>
    <xf numFmtId="49" fontId="68" fillId="0" borderId="26" xfId="13" applyNumberFormat="1" applyFont="1" applyBorder="1" applyAlignment="1">
      <alignment horizontal="center" vertical="center"/>
    </xf>
    <xf numFmtId="0" fontId="69" fillId="0" borderId="26" xfId="16" applyFont="1" applyBorder="1" applyAlignment="1">
      <alignment horizontal="center" vertical="center"/>
    </xf>
    <xf numFmtId="0" fontId="70" fillId="0" borderId="0" xfId="13" applyFont="1"/>
    <xf numFmtId="0" fontId="67" fillId="0" borderId="0" xfId="13" applyFont="1"/>
    <xf numFmtId="0" fontId="68" fillId="24" borderId="0" xfId="13" applyFont="1" applyFill="1" applyAlignment="1">
      <alignment horizontal="center" vertical="center"/>
    </xf>
    <xf numFmtId="0" fontId="68" fillId="24" borderId="0" xfId="13" applyFont="1" applyFill="1" applyAlignment="1">
      <alignment horizontal="center" vertical="center" wrapText="1"/>
    </xf>
    <xf numFmtId="172" fontId="2" fillId="0" borderId="0" xfId="13" applyNumberFormat="1"/>
    <xf numFmtId="0" fontId="71" fillId="0" borderId="0" xfId="13" applyFont="1" applyAlignment="1">
      <alignment horizontal="left"/>
    </xf>
    <xf numFmtId="172" fontId="72" fillId="0" borderId="81" xfId="13" applyNumberFormat="1" applyFont="1" applyBorder="1" applyAlignment="1">
      <alignment horizontal="center" vertical="center"/>
    </xf>
    <xf numFmtId="1" fontId="72" fillId="0" borderId="81" xfId="13" applyNumberFormat="1" applyFont="1" applyBorder="1" applyAlignment="1">
      <alignment horizontal="center" vertical="center"/>
    </xf>
    <xf numFmtId="9" fontId="1" fillId="0" borderId="81" xfId="16" applyNumberFormat="1" applyFont="1" applyBorder="1" applyAlignment="1">
      <alignment horizontal="center" vertical="center"/>
    </xf>
    <xf numFmtId="0" fontId="72" fillId="0" borderId="81" xfId="13" applyFont="1" applyBorder="1" applyAlignment="1">
      <alignment horizontal="center" vertical="center"/>
    </xf>
    <xf numFmtId="172" fontId="72" fillId="0" borderId="82" xfId="13" applyNumberFormat="1" applyFont="1" applyBorder="1" applyAlignment="1">
      <alignment horizontal="center" vertical="center"/>
    </xf>
    <xf numFmtId="1" fontId="72" fillId="0" borderId="82" xfId="13" applyNumberFormat="1" applyFont="1" applyBorder="1" applyAlignment="1">
      <alignment horizontal="center" vertical="center"/>
    </xf>
    <xf numFmtId="9" fontId="1" fillId="0" borderId="82" xfId="16" applyNumberFormat="1" applyFont="1" applyBorder="1" applyAlignment="1">
      <alignment horizontal="center" vertical="center"/>
    </xf>
    <xf numFmtId="0" fontId="72" fillId="0" borderId="82" xfId="13" applyFont="1" applyBorder="1" applyAlignment="1">
      <alignment horizontal="center" vertical="center"/>
    </xf>
    <xf numFmtId="0" fontId="63" fillId="24" borderId="0" xfId="13" applyFont="1" applyFill="1" applyAlignment="1">
      <alignment horizontal="center"/>
    </xf>
    <xf numFmtId="0" fontId="71" fillId="24" borderId="0" xfId="13" applyFont="1" applyFill="1" applyAlignment="1">
      <alignment horizontal="left"/>
    </xf>
    <xf numFmtId="0" fontId="7" fillId="25" borderId="0" xfId="13" applyFont="1" applyFill="1" applyAlignment="1">
      <alignment horizontal="left" vertical="center"/>
    </xf>
    <xf numFmtId="4" fontId="13" fillId="25" borderId="0" xfId="13" applyNumberFormat="1" applyFont="1" applyFill="1" applyAlignment="1">
      <alignment vertical="center"/>
    </xf>
    <xf numFmtId="168" fontId="13" fillId="25" borderId="0" xfId="13" applyNumberFormat="1" applyFont="1" applyFill="1" applyAlignment="1">
      <alignment horizontal="center" vertical="center"/>
    </xf>
    <xf numFmtId="0" fontId="13" fillId="25" borderId="0" xfId="13" applyFont="1" applyFill="1" applyAlignment="1">
      <alignment horizontal="center" vertical="center"/>
    </xf>
    <xf numFmtId="0" fontId="11" fillId="25" borderId="0" xfId="13" applyFont="1" applyFill="1" applyAlignment="1">
      <alignment horizontal="center" vertical="center"/>
    </xf>
    <xf numFmtId="0" fontId="11" fillId="25" borderId="0" xfId="13" applyFont="1" applyFill="1" applyAlignment="1">
      <alignment horizontal="center" vertical="center" wrapText="1"/>
    </xf>
    <xf numFmtId="49" fontId="11" fillId="25" borderId="0" xfId="13" applyNumberFormat="1" applyFont="1" applyFill="1" applyAlignment="1">
      <alignment horizontal="center" vertical="center" wrapText="1"/>
    </xf>
    <xf numFmtId="4" fontId="13" fillId="0" borderId="83" xfId="13" applyNumberFormat="1" applyFont="1" applyBorder="1" applyAlignment="1">
      <alignment vertical="center"/>
    </xf>
    <xf numFmtId="168" fontId="13" fillId="0" borderId="0" xfId="13" applyNumberFormat="1" applyFont="1" applyAlignment="1">
      <alignment horizontal="center" vertical="center"/>
    </xf>
    <xf numFmtId="0" fontId="13" fillId="0" borderId="0" xfId="13" applyFont="1" applyAlignment="1">
      <alignment horizontal="center" vertical="center"/>
    </xf>
    <xf numFmtId="14" fontId="11" fillId="0" borderId="81" xfId="13" applyNumberFormat="1" applyFont="1" applyBorder="1" applyAlignment="1">
      <alignment horizontal="right" vertical="center"/>
    </xf>
    <xf numFmtId="4" fontId="11" fillId="0" borderId="81" xfId="13" applyNumberFormat="1" applyFont="1" applyBorder="1" applyAlignment="1">
      <alignment vertical="center"/>
    </xf>
    <xf numFmtId="14" fontId="11" fillId="0" borderId="82" xfId="13" applyNumberFormat="1" applyFont="1" applyBorder="1" applyAlignment="1">
      <alignment horizontal="right" vertical="center"/>
    </xf>
    <xf numFmtId="4" fontId="11" fillId="0" borderId="82" xfId="13" applyNumberFormat="1" applyFont="1" applyBorder="1" applyAlignment="1">
      <alignment vertical="center"/>
    </xf>
    <xf numFmtId="4" fontId="13" fillId="0" borderId="0" xfId="13" applyNumberFormat="1" applyFont="1" applyAlignment="1">
      <alignment vertical="center"/>
    </xf>
    <xf numFmtId="4" fontId="13" fillId="26" borderId="0" xfId="13" applyNumberFormat="1" applyFont="1" applyFill="1" applyAlignment="1">
      <alignment vertical="center"/>
    </xf>
    <xf numFmtId="168" fontId="13" fillId="26" borderId="0" xfId="13" applyNumberFormat="1" applyFont="1" applyFill="1" applyAlignment="1">
      <alignment horizontal="center" vertical="center"/>
    </xf>
    <xf numFmtId="2" fontId="13" fillId="26" borderId="0" xfId="13" applyNumberFormat="1" applyFont="1" applyFill="1" applyAlignment="1">
      <alignment horizontal="left" vertical="center"/>
    </xf>
    <xf numFmtId="2" fontId="11" fillId="26" borderId="0" xfId="13" applyNumberFormat="1" applyFont="1" applyFill="1" applyAlignment="1">
      <alignment horizontal="left" vertical="center"/>
    </xf>
    <xf numFmtId="4" fontId="11" fillId="27" borderId="0" xfId="13" applyNumberFormat="1" applyFont="1" applyFill="1" applyAlignment="1">
      <alignment vertical="center"/>
    </xf>
    <xf numFmtId="168" fontId="11" fillId="27" borderId="0" xfId="13" applyNumberFormat="1" applyFont="1" applyFill="1" applyAlignment="1">
      <alignment horizontal="center" vertical="center"/>
    </xf>
    <xf numFmtId="4" fontId="14" fillId="27" borderId="0" xfId="13" applyNumberFormat="1" applyFont="1" applyFill="1" applyAlignment="1">
      <alignment vertical="center"/>
    </xf>
    <xf numFmtId="1" fontId="11" fillId="0" borderId="81" xfId="13" applyNumberFormat="1" applyFont="1" applyBorder="1" applyAlignment="1">
      <alignment horizontal="right" vertical="center"/>
    </xf>
    <xf numFmtId="0" fontId="2" fillId="0" borderId="0" xfId="0" applyFont="1" applyAlignment="1">
      <alignment horizontal="center" vertical="center"/>
    </xf>
    <xf numFmtId="4" fontId="13" fillId="0" borderId="85" xfId="0" applyNumberFormat="1" applyFont="1" applyBorder="1" applyAlignment="1">
      <alignment horizontal="center" vertical="center"/>
    </xf>
    <xf numFmtId="168" fontId="13" fillId="0" borderId="86" xfId="0" applyNumberFormat="1" applyFont="1" applyBorder="1" applyAlignment="1">
      <alignment horizontal="center" vertical="center"/>
    </xf>
    <xf numFmtId="0" fontId="13" fillId="0" borderId="87" xfId="0" applyFont="1" applyBorder="1" applyAlignment="1">
      <alignment horizontal="center" vertical="center"/>
    </xf>
    <xf numFmtId="0" fontId="13" fillId="0" borderId="85" xfId="0" applyFont="1" applyBorder="1" applyAlignment="1">
      <alignment horizontal="left" vertical="center"/>
    </xf>
    <xf numFmtId="180" fontId="13" fillId="0" borderId="43" xfId="0" applyNumberFormat="1" applyFont="1" applyBorder="1" applyAlignment="1">
      <alignment horizontal="left" vertical="justify"/>
    </xf>
    <xf numFmtId="180" fontId="13" fillId="0" borderId="62" xfId="0" applyNumberFormat="1" applyFont="1" applyBorder="1" applyAlignment="1">
      <alignment horizontal="left" vertical="justify"/>
    </xf>
    <xf numFmtId="180" fontId="13" fillId="0" borderId="85" xfId="0" applyNumberFormat="1" applyFont="1" applyBorder="1" applyAlignment="1">
      <alignment horizontal="left" vertical="justify"/>
    </xf>
    <xf numFmtId="0" fontId="16" fillId="0" borderId="84" xfId="0" applyFont="1" applyBorder="1" applyAlignment="1">
      <alignment vertical="center" wrapText="1"/>
    </xf>
    <xf numFmtId="49" fontId="16" fillId="0" borderId="26" xfId="0" applyNumberFormat="1" applyFont="1" applyBorder="1" applyAlignment="1">
      <alignment horizontal="center" vertical="center" wrapText="1"/>
    </xf>
    <xf numFmtId="0" fontId="0" fillId="0" borderId="26" xfId="0" applyBorder="1" applyAlignment="1">
      <alignment vertical="center" wrapText="1"/>
    </xf>
    <xf numFmtId="4" fontId="0" fillId="0" borderId="26" xfId="0" applyNumberFormat="1" applyBorder="1" applyAlignment="1">
      <alignment horizontal="center" vertical="center" wrapText="1"/>
    </xf>
    <xf numFmtId="4" fontId="16" fillId="0" borderId="26" xfId="0" applyNumberFormat="1" applyFont="1" applyBorder="1" applyAlignment="1">
      <alignment horizontal="right" vertical="center" wrapText="1"/>
    </xf>
    <xf numFmtId="4" fontId="2" fillId="0" borderId="26" xfId="0" applyNumberFormat="1" applyFont="1" applyBorder="1" applyAlignment="1">
      <alignment horizontal="center" vertical="center" wrapText="1"/>
    </xf>
    <xf numFmtId="0" fontId="2" fillId="0" borderId="26" xfId="0" applyFont="1" applyBorder="1" applyAlignment="1">
      <alignment vertical="center" wrapText="1"/>
    </xf>
    <xf numFmtId="49" fontId="16" fillId="13" borderId="26" xfId="0" applyNumberFormat="1" applyFont="1" applyFill="1" applyBorder="1" applyAlignment="1">
      <alignment horizontal="center" vertical="center" wrapText="1"/>
    </xf>
    <xf numFmtId="0" fontId="0" fillId="13" borderId="26" xfId="0" applyFill="1" applyBorder="1" applyAlignment="1">
      <alignment vertical="center" wrapText="1"/>
    </xf>
    <xf numFmtId="4" fontId="0" fillId="13" borderId="26" xfId="0" applyNumberFormat="1" applyFill="1" applyBorder="1" applyAlignment="1">
      <alignment horizontal="center" vertical="center" wrapText="1"/>
    </xf>
    <xf numFmtId="49" fontId="2" fillId="0" borderId="26" xfId="0" applyNumberFormat="1" applyFont="1" applyBorder="1" applyAlignment="1">
      <alignment vertical="center" wrapText="1"/>
    </xf>
    <xf numFmtId="17" fontId="5" fillId="0" borderId="12" xfId="13" applyNumberFormat="1" applyFont="1" applyBorder="1" applyAlignment="1">
      <alignment horizontal="right" vertical="center"/>
    </xf>
    <xf numFmtId="17" fontId="5" fillId="0" borderId="12" xfId="0" applyNumberFormat="1" applyFont="1" applyBorder="1" applyAlignment="1">
      <alignment horizontal="right" vertical="center"/>
    </xf>
    <xf numFmtId="17" fontId="11" fillId="0" borderId="9" xfId="0" applyNumberFormat="1" applyFont="1" applyBorder="1" applyAlignment="1">
      <alignment horizontal="right" vertical="center"/>
    </xf>
    <xf numFmtId="17" fontId="30" fillId="0" borderId="37" xfId="0" applyNumberFormat="1" applyFont="1" applyBorder="1" applyAlignment="1">
      <alignment horizontal="right"/>
    </xf>
    <xf numFmtId="10" fontId="11" fillId="0" borderId="35" xfId="6" applyNumberFormat="1" applyFont="1" applyFill="1" applyBorder="1" applyAlignment="1">
      <alignment horizontal="center" vertical="center" wrapText="1"/>
    </xf>
    <xf numFmtId="10" fontId="11" fillId="0" borderId="37" xfId="6" applyNumberFormat="1" applyFont="1" applyFill="1" applyBorder="1" applyAlignment="1">
      <alignment horizontal="center" vertical="center" wrapText="1"/>
    </xf>
    <xf numFmtId="9" fontId="14" fillId="5" borderId="41" xfId="13" applyNumberFormat="1" applyFont="1" applyFill="1" applyBorder="1" applyAlignment="1">
      <alignment horizontal="center" vertical="center"/>
    </xf>
    <xf numFmtId="9" fontId="14" fillId="5" borderId="9" xfId="13" applyNumberFormat="1" applyFont="1" applyFill="1" applyBorder="1" applyAlignment="1">
      <alignment horizontal="center" vertical="center"/>
    </xf>
    <xf numFmtId="0" fontId="9" fillId="4" borderId="20" xfId="13" applyFont="1" applyFill="1" applyBorder="1" applyAlignment="1">
      <alignment horizontal="center" vertical="center" wrapText="1"/>
    </xf>
    <xf numFmtId="0" fontId="9" fillId="4" borderId="23" xfId="13" applyFont="1" applyFill="1" applyBorder="1" applyAlignment="1">
      <alignment horizontal="center" vertical="center" wrapText="1"/>
    </xf>
    <xf numFmtId="0" fontId="9" fillId="4" borderId="21" xfId="13" applyFont="1" applyFill="1" applyBorder="1" applyAlignment="1">
      <alignment horizontal="center" vertical="center" wrapText="1"/>
    </xf>
    <xf numFmtId="0" fontId="9" fillId="4" borderId="24" xfId="13" applyFont="1" applyFill="1" applyBorder="1" applyAlignment="1">
      <alignment horizontal="center" vertical="center" wrapText="1"/>
    </xf>
    <xf numFmtId="2" fontId="9" fillId="4" borderId="21" xfId="13" applyNumberFormat="1" applyFont="1" applyFill="1" applyBorder="1" applyAlignment="1">
      <alignment horizontal="center" vertical="center" wrapText="1"/>
    </xf>
    <xf numFmtId="2" fontId="9" fillId="4" borderId="24" xfId="13" applyNumberFormat="1" applyFont="1" applyFill="1" applyBorder="1" applyAlignment="1">
      <alignment horizontal="center" vertical="center" wrapText="1"/>
    </xf>
    <xf numFmtId="2" fontId="9" fillId="4" borderId="32" xfId="13" applyNumberFormat="1" applyFont="1" applyFill="1" applyBorder="1" applyAlignment="1">
      <alignment horizontal="center" vertical="center" wrapText="1"/>
    </xf>
    <xf numFmtId="2" fontId="9" fillId="4" borderId="72" xfId="13" applyNumberFormat="1" applyFont="1" applyFill="1" applyBorder="1" applyAlignment="1">
      <alignment horizontal="center" vertical="center" wrapText="1"/>
    </xf>
    <xf numFmtId="2" fontId="9" fillId="4" borderId="71" xfId="13" applyNumberFormat="1" applyFont="1" applyFill="1" applyBorder="1" applyAlignment="1">
      <alignment horizontal="center" vertical="center" wrapText="1"/>
    </xf>
    <xf numFmtId="2" fontId="9" fillId="4" borderId="16" xfId="13" applyNumberFormat="1" applyFont="1" applyFill="1" applyBorder="1" applyAlignment="1">
      <alignment horizontal="center" vertical="center" wrapText="1"/>
    </xf>
    <xf numFmtId="0" fontId="9" fillId="4" borderId="20"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4" xfId="0" applyFont="1" applyFill="1" applyBorder="1" applyAlignment="1">
      <alignment horizontal="center" vertical="center" wrapText="1"/>
    </xf>
    <xf numFmtId="2" fontId="9" fillId="4" borderId="21" xfId="0" applyNumberFormat="1" applyFont="1" applyFill="1" applyBorder="1" applyAlignment="1">
      <alignment horizontal="center" vertical="center" wrapText="1"/>
    </xf>
    <xf numFmtId="2" fontId="9" fillId="4" borderId="24" xfId="0" applyNumberFormat="1" applyFont="1" applyFill="1" applyBorder="1" applyAlignment="1">
      <alignment horizontal="center" vertical="center" wrapText="1"/>
    </xf>
    <xf numFmtId="2" fontId="9" fillId="4" borderId="22" xfId="0" applyNumberFormat="1" applyFont="1" applyFill="1" applyBorder="1" applyAlignment="1">
      <alignment horizontal="center" vertical="center" wrapText="1"/>
    </xf>
    <xf numFmtId="2" fontId="9" fillId="4" borderId="25" xfId="0" applyNumberFormat="1" applyFont="1" applyFill="1" applyBorder="1" applyAlignment="1">
      <alignment horizontal="center" vertical="center" wrapText="1"/>
    </xf>
    <xf numFmtId="0" fontId="13" fillId="0" borderId="6"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49" fontId="9" fillId="0" borderId="40"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49" fontId="9" fillId="0" borderId="34" xfId="0" applyNumberFormat="1" applyFont="1" applyBorder="1" applyAlignment="1">
      <alignment horizontal="center" vertical="center" wrapText="1"/>
    </xf>
    <xf numFmtId="0" fontId="9" fillId="0" borderId="24"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27" xfId="0" applyFont="1" applyBorder="1" applyAlignment="1">
      <alignment horizontal="center" vertical="center" wrapText="1"/>
    </xf>
    <xf numFmtId="4" fontId="9" fillId="0" borderId="27" xfId="0" applyNumberFormat="1" applyFont="1" applyBorder="1" applyAlignment="1">
      <alignment horizontal="center" vertical="center" wrapText="1"/>
    </xf>
    <xf numFmtId="4" fontId="9" fillId="0" borderId="41" xfId="8" applyNumberFormat="1" applyFont="1" applyFill="1" applyBorder="1" applyAlignment="1" applyProtection="1">
      <alignment horizontal="center" vertical="center" wrapText="1"/>
    </xf>
    <xf numFmtId="4" fontId="9" fillId="0" borderId="8" xfId="8" applyNumberFormat="1" applyFont="1" applyFill="1" applyBorder="1" applyAlignment="1" applyProtection="1">
      <alignment horizontal="center" vertical="center" wrapText="1"/>
    </xf>
    <xf numFmtId="4" fontId="9" fillId="0" borderId="38" xfId="8" applyNumberFormat="1" applyFont="1" applyFill="1" applyBorder="1" applyAlignment="1" applyProtection="1">
      <alignment horizontal="center" vertical="center" wrapText="1"/>
    </xf>
    <xf numFmtId="4" fontId="9" fillId="0" borderId="27" xfId="8" applyNumberFormat="1" applyFont="1" applyFill="1" applyBorder="1" applyAlignment="1" applyProtection="1">
      <alignment horizontal="center" vertical="center" wrapText="1"/>
    </xf>
    <xf numFmtId="10" fontId="9" fillId="0" borderId="28" xfId="6" applyNumberFormat="1" applyFont="1" applyFill="1" applyBorder="1" applyAlignment="1" applyProtection="1">
      <alignment horizontal="center" vertical="center" wrapText="1"/>
    </xf>
    <xf numFmtId="0" fontId="0" fillId="0" borderId="0" xfId="0" applyAlignment="1">
      <alignment horizontal="center" vertical="center" wrapText="1"/>
    </xf>
    <xf numFmtId="0" fontId="0" fillId="14" borderId="35" xfId="0" applyFill="1" applyBorder="1" applyAlignment="1">
      <alignment horizontal="center" vertical="center" wrapText="1"/>
    </xf>
    <xf numFmtId="0" fontId="0" fillId="14" borderId="36" xfId="0" applyFill="1" applyBorder="1" applyAlignment="1">
      <alignment horizontal="center" vertical="center" wrapText="1"/>
    </xf>
    <xf numFmtId="0" fontId="0" fillId="14" borderId="37" xfId="0" applyFill="1" applyBorder="1" applyAlignment="1">
      <alignment horizontal="center" vertical="center" wrapText="1"/>
    </xf>
    <xf numFmtId="0" fontId="9" fillId="0" borderId="0" xfId="0" applyFont="1" applyAlignment="1">
      <alignment horizontal="left" vertical="center"/>
    </xf>
    <xf numFmtId="0" fontId="21" fillId="0" borderId="0" xfId="0" applyFont="1" applyAlignment="1">
      <alignment horizontal="left" vertical="top" wrapText="1"/>
    </xf>
    <xf numFmtId="0" fontId="22" fillId="0" borderId="0" xfId="0" applyFont="1" applyAlignment="1">
      <alignment horizontal="left" vertical="top"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42" xfId="0" applyFont="1" applyBorder="1" applyAlignment="1">
      <alignment horizontal="center" vertical="center" wrapText="1"/>
    </xf>
    <xf numFmtId="49" fontId="11" fillId="0" borderId="24" xfId="0" applyNumberFormat="1" applyFont="1" applyBorder="1" applyAlignment="1">
      <alignment horizontal="center" vertical="center" wrapText="1"/>
    </xf>
    <xf numFmtId="49" fontId="11" fillId="0" borderId="42" xfId="0" applyNumberFormat="1" applyFont="1" applyBorder="1" applyAlignment="1">
      <alignment horizontal="center" vertical="center" wrapText="1"/>
    </xf>
    <xf numFmtId="0" fontId="11" fillId="0" borderId="24" xfId="0" applyFont="1" applyBorder="1" applyAlignment="1">
      <alignment horizontal="left" vertical="center" wrapText="1"/>
    </xf>
    <xf numFmtId="0" fontId="11" fillId="0" borderId="42" xfId="0" applyFont="1" applyBorder="1" applyAlignment="1">
      <alignment horizontal="left" vertical="center" wrapText="1"/>
    </xf>
    <xf numFmtId="49" fontId="61" fillId="0" borderId="2" xfId="15" applyNumberFormat="1" applyFill="1" applyBorder="1" applyAlignment="1">
      <alignment vertical="center" wrapText="1"/>
    </xf>
    <xf numFmtId="49" fontId="61" fillId="0" borderId="0" xfId="15" applyNumberFormat="1" applyFill="1" applyBorder="1" applyAlignment="1">
      <alignment vertical="center" wrapText="1"/>
    </xf>
    <xf numFmtId="49" fontId="61" fillId="0" borderId="15" xfId="15" applyNumberFormat="1" applyFill="1" applyBorder="1" applyAlignment="1">
      <alignment vertical="center" wrapText="1"/>
    </xf>
    <xf numFmtId="0" fontId="11" fillId="0" borderId="23" xfId="0" applyFont="1" applyBorder="1" applyAlignment="1">
      <alignment horizontal="center" vertical="center" wrapText="1"/>
    </xf>
    <xf numFmtId="0" fontId="11" fillId="0" borderId="47" xfId="0" applyFont="1" applyBorder="1" applyAlignment="1">
      <alignment horizontal="center" vertical="center" wrapText="1"/>
    </xf>
    <xf numFmtId="4" fontId="11" fillId="0" borderId="25" xfId="9" applyNumberFormat="1" applyFont="1" applyFill="1" applyBorder="1" applyAlignment="1" applyProtection="1">
      <alignment horizontal="center" vertical="center" wrapText="1"/>
    </xf>
    <xf numFmtId="4" fontId="11" fillId="0" borderId="55" xfId="9" applyNumberFormat="1" applyFont="1" applyFill="1" applyBorder="1" applyAlignment="1" applyProtection="1">
      <alignment horizontal="center" vertical="center" wrapText="1"/>
    </xf>
    <xf numFmtId="168" fontId="11" fillId="0" borderId="24" xfId="0" applyNumberFormat="1" applyFont="1" applyBorder="1" applyAlignment="1">
      <alignment horizontal="center" vertical="center" wrapText="1"/>
    </xf>
    <xf numFmtId="168" fontId="11" fillId="0" borderId="42" xfId="0" applyNumberFormat="1" applyFont="1" applyBorder="1" applyAlignment="1">
      <alignment horizontal="center" vertical="center" wrapText="1"/>
    </xf>
    <xf numFmtId="4" fontId="11" fillId="0" borderId="44" xfId="0" applyNumberFormat="1" applyFont="1" applyBorder="1" applyAlignment="1">
      <alignment horizontal="center" vertical="center" wrapText="1"/>
    </xf>
    <xf numFmtId="4" fontId="11" fillId="0" borderId="42" xfId="0" applyNumberFormat="1" applyFont="1" applyBorder="1" applyAlignment="1">
      <alignment horizontal="center" vertical="center" wrapText="1"/>
    </xf>
    <xf numFmtId="4" fontId="33" fillId="9" borderId="60" xfId="0" applyNumberFormat="1" applyFont="1" applyFill="1" applyBorder="1" applyAlignment="1">
      <alignment horizontal="center"/>
    </xf>
    <xf numFmtId="4" fontId="33" fillId="9" borderId="61" xfId="0" applyNumberFormat="1" applyFont="1" applyFill="1" applyBorder="1" applyAlignment="1">
      <alignment horizontal="center"/>
    </xf>
    <xf numFmtId="4" fontId="36" fillId="9" borderId="56" xfId="0" applyNumberFormat="1" applyFont="1" applyFill="1" applyBorder="1" applyAlignment="1">
      <alignment horizontal="center" vertical="center"/>
    </xf>
    <xf numFmtId="4" fontId="36" fillId="9" borderId="62" xfId="0" applyNumberFormat="1" applyFont="1" applyFill="1" applyBorder="1" applyAlignment="1">
      <alignment horizontal="center" vertical="center"/>
    </xf>
    <xf numFmtId="4" fontId="36" fillId="9" borderId="56" xfId="0" applyNumberFormat="1" applyFont="1" applyFill="1" applyBorder="1" applyAlignment="1">
      <alignment horizontal="center" vertical="center" wrapText="1"/>
    </xf>
    <xf numFmtId="4" fontId="36" fillId="9" borderId="62" xfId="0" applyNumberFormat="1" applyFont="1" applyFill="1" applyBorder="1" applyAlignment="1">
      <alignment horizontal="center" vertical="center" wrapText="1"/>
    </xf>
    <xf numFmtId="4" fontId="36" fillId="9" borderId="1" xfId="0" applyNumberFormat="1" applyFont="1" applyFill="1" applyBorder="1" applyAlignment="1">
      <alignment horizontal="center" vertical="center" wrapText="1"/>
    </xf>
    <xf numFmtId="4" fontId="36" fillId="9" borderId="2" xfId="0" applyNumberFormat="1" applyFont="1" applyFill="1" applyBorder="1" applyAlignment="1">
      <alignment horizontal="center" vertical="center" wrapText="1"/>
    </xf>
    <xf numFmtId="4" fontId="36" fillId="9" borderId="39" xfId="0" applyNumberFormat="1" applyFont="1" applyFill="1" applyBorder="1" applyAlignment="1">
      <alignment horizontal="center" vertical="center" wrapText="1"/>
    </xf>
    <xf numFmtId="10" fontId="39" fillId="10" borderId="35" xfId="6" applyNumberFormat="1" applyFont="1" applyFill="1" applyBorder="1" applyAlignment="1">
      <alignment horizontal="center"/>
    </xf>
    <xf numFmtId="10" fontId="39" fillId="10" borderId="36" xfId="6" applyNumberFormat="1" applyFont="1" applyFill="1" applyBorder="1" applyAlignment="1">
      <alignment horizontal="center"/>
    </xf>
    <xf numFmtId="10" fontId="39" fillId="10" borderId="35" xfId="6" applyNumberFormat="1" applyFont="1" applyFill="1" applyBorder="1" applyAlignment="1">
      <alignment horizontal="left"/>
    </xf>
    <xf numFmtId="10" fontId="39" fillId="10" borderId="36" xfId="6" applyNumberFormat="1" applyFont="1" applyFill="1" applyBorder="1" applyAlignment="1">
      <alignment horizontal="left"/>
    </xf>
    <xf numFmtId="10" fontId="39" fillId="10" borderId="37" xfId="6" applyNumberFormat="1" applyFont="1" applyFill="1" applyBorder="1" applyAlignment="1">
      <alignment horizontal="left"/>
    </xf>
    <xf numFmtId="0" fontId="40" fillId="13" borderId="35" xfId="4" applyFont="1" applyFill="1" applyBorder="1" applyAlignment="1" applyProtection="1">
      <alignment horizontal="left" vertical="top"/>
      <protection hidden="1"/>
    </xf>
    <xf numFmtId="0" fontId="40" fillId="13" borderId="37" xfId="4" applyFont="1" applyFill="1" applyBorder="1" applyAlignment="1" applyProtection="1">
      <alignment horizontal="left" vertical="top"/>
      <protection hidden="1"/>
    </xf>
    <xf numFmtId="0" fontId="40" fillId="0" borderId="1" xfId="4" applyFont="1" applyBorder="1" applyAlignment="1" applyProtection="1">
      <alignment horizontal="left" vertical="center" wrapText="1"/>
      <protection hidden="1"/>
    </xf>
    <xf numFmtId="0" fontId="40" fillId="0" borderId="39" xfId="4" applyFont="1" applyBorder="1" applyAlignment="1" applyProtection="1">
      <alignment horizontal="left" vertical="center" wrapText="1"/>
      <protection hidden="1"/>
    </xf>
    <xf numFmtId="0" fontId="17" fillId="23" borderId="88" xfId="13" applyFont="1" applyFill="1" applyBorder="1" applyAlignment="1">
      <alignment horizontal="center" vertical="center" wrapText="1"/>
    </xf>
    <xf numFmtId="0" fontId="13" fillId="0" borderId="26" xfId="18" applyFont="1" applyBorder="1" applyAlignment="1">
      <alignment horizontal="center" vertical="center" wrapText="1"/>
    </xf>
    <xf numFmtId="0" fontId="0" fillId="0" borderId="26" xfId="0" applyBorder="1" applyAlignment="1">
      <alignment vertical="center"/>
    </xf>
    <xf numFmtId="43" fontId="0" fillId="0" borderId="26" xfId="8" applyFont="1" applyBorder="1" applyAlignment="1">
      <alignment vertical="center"/>
    </xf>
    <xf numFmtId="10" fontId="0" fillId="0" borderId="26" xfId="6" applyNumberFormat="1" applyFont="1" applyBorder="1" applyAlignment="1">
      <alignment horizontal="center" vertical="center"/>
    </xf>
    <xf numFmtId="0" fontId="13" fillId="0" borderId="26" xfId="13" applyFont="1" applyBorder="1" applyAlignment="1">
      <alignment horizontal="center" vertical="center" wrapText="1"/>
    </xf>
    <xf numFmtId="0" fontId="0" fillId="0" borderId="26" xfId="0" applyBorder="1" applyAlignment="1">
      <alignment horizontal="center" wrapText="1"/>
    </xf>
    <xf numFmtId="0" fontId="0" fillId="0" borderId="26" xfId="0" applyBorder="1" applyAlignment="1">
      <alignment horizontal="center"/>
    </xf>
    <xf numFmtId="0" fontId="17" fillId="23" borderId="89" xfId="13" applyFont="1" applyFill="1" applyBorder="1" applyAlignment="1">
      <alignment horizontal="center" vertical="center" wrapText="1"/>
    </xf>
    <xf numFmtId="0" fontId="2" fillId="0" borderId="84" xfId="13" applyBorder="1" applyAlignment="1">
      <alignment horizontal="center" vertical="center" wrapText="1"/>
    </xf>
    <xf numFmtId="1" fontId="2" fillId="0" borderId="84" xfId="13" applyNumberFormat="1" applyBorder="1" applyAlignment="1">
      <alignment horizontal="center" vertical="center" wrapText="1"/>
    </xf>
    <xf numFmtId="0" fontId="0" fillId="0" borderId="90" xfId="0" applyBorder="1" applyAlignment="1">
      <alignment vertical="center"/>
    </xf>
    <xf numFmtId="0" fontId="0" fillId="0" borderId="61" xfId="0" applyBorder="1" applyAlignment="1">
      <alignment vertical="center"/>
    </xf>
    <xf numFmtId="2" fontId="0" fillId="0" borderId="61" xfId="0" applyNumberFormat="1" applyBorder="1" applyAlignment="1">
      <alignment vertical="center"/>
    </xf>
    <xf numFmtId="0" fontId="0" fillId="0" borderId="91" xfId="0" applyBorder="1" applyAlignment="1">
      <alignment vertical="center"/>
    </xf>
    <xf numFmtId="0" fontId="0" fillId="0" borderId="74" xfId="0" applyBorder="1" applyAlignment="1">
      <alignment vertical="center"/>
    </xf>
    <xf numFmtId="0" fontId="0" fillId="0" borderId="0" xfId="0" applyBorder="1" applyAlignment="1">
      <alignment vertical="center"/>
    </xf>
    <xf numFmtId="2" fontId="0" fillId="0" borderId="0" xfId="0" applyNumberFormat="1" applyBorder="1" applyAlignment="1">
      <alignment vertical="center"/>
    </xf>
    <xf numFmtId="0" fontId="0" fillId="0" borderId="92" xfId="0" applyBorder="1" applyAlignment="1">
      <alignment vertical="center"/>
    </xf>
    <xf numFmtId="0" fontId="17" fillId="23" borderId="93" xfId="13" applyFont="1" applyFill="1" applyBorder="1" applyAlignment="1">
      <alignment horizontal="center" vertical="center" wrapText="1"/>
    </xf>
    <xf numFmtId="0" fontId="13" fillId="0" borderId="94" xfId="18" applyFont="1" applyBorder="1" applyAlignment="1">
      <alignment horizontal="center" vertical="center" wrapText="1"/>
    </xf>
    <xf numFmtId="2" fontId="0" fillId="0" borderId="95" xfId="6" applyNumberFormat="1" applyFont="1" applyBorder="1" applyAlignment="1">
      <alignment horizontal="center" vertical="center"/>
    </xf>
    <xf numFmtId="0" fontId="13" fillId="0" borderId="94" xfId="13" applyFont="1" applyBorder="1" applyAlignment="1">
      <alignment horizontal="center" vertical="center" wrapText="1"/>
    </xf>
    <xf numFmtId="0" fontId="0" fillId="0" borderId="96" xfId="0" applyBorder="1" applyAlignment="1">
      <alignment vertical="center"/>
    </xf>
    <xf numFmtId="0" fontId="0" fillId="0" borderId="58" xfId="0" applyBorder="1" applyAlignment="1">
      <alignment vertical="center"/>
    </xf>
    <xf numFmtId="43" fontId="17" fillId="23" borderId="97" xfId="13" applyNumberFormat="1" applyFont="1" applyFill="1" applyBorder="1" applyAlignment="1">
      <alignment horizontal="center" vertical="center" wrapText="1"/>
    </xf>
    <xf numFmtId="10" fontId="17" fillId="23" borderId="97" xfId="6" applyNumberFormat="1" applyFont="1" applyFill="1" applyBorder="1" applyAlignment="1">
      <alignment horizontal="center" vertical="center" wrapText="1"/>
    </xf>
    <xf numFmtId="2" fontId="17" fillId="23" borderId="98" xfId="6" applyNumberFormat="1" applyFont="1" applyFill="1" applyBorder="1" applyAlignment="1">
      <alignment horizontal="center" vertical="center" wrapText="1"/>
    </xf>
    <xf numFmtId="0" fontId="2" fillId="28" borderId="3" xfId="19" applyFill="1" applyBorder="1"/>
    <xf numFmtId="0" fontId="9" fillId="28" borderId="5" xfId="19" applyFont="1" applyFill="1" applyBorder="1"/>
    <xf numFmtId="0" fontId="6" fillId="0" borderId="90" xfId="19" applyFont="1" applyBorder="1"/>
    <xf numFmtId="0" fontId="2" fillId="0" borderId="100" xfId="19" applyBorder="1"/>
    <xf numFmtId="0" fontId="6" fillId="0" borderId="96" xfId="19" applyFont="1" applyBorder="1" applyAlignment="1">
      <alignment vertical="top"/>
    </xf>
    <xf numFmtId="14" fontId="2" fillId="0" borderId="101" xfId="19" applyNumberFormat="1" applyBorder="1"/>
    <xf numFmtId="0" fontId="2" fillId="0" borderId="99" xfId="19" applyFont="1" applyBorder="1"/>
    <xf numFmtId="0" fontId="2" fillId="0" borderId="95" xfId="19" applyFont="1" applyBorder="1"/>
  </cellXfs>
  <cellStyles count="20">
    <cellStyle name="Excel Built-in Currency" xfId="11" xr:uid="{00000000-0005-0000-0000-000000000000}"/>
    <cellStyle name="Hiperlink" xfId="1" builtinId="8"/>
    <cellStyle name="Moeda" xfId="2" builtinId="4"/>
    <cellStyle name="Moeda 3" xfId="3" xr:uid="{00000000-0005-0000-0000-000003000000}"/>
    <cellStyle name="Normal" xfId="0" builtinId="0"/>
    <cellStyle name="Normal 2" xfId="13" xr:uid="{2B43F6D8-F626-FB4E-9335-60F899B219C5}"/>
    <cellStyle name="Normal 2 2" xfId="18" xr:uid="{58F88592-ED33-4748-B300-559A92D3671E}"/>
    <cellStyle name="Normal 2 2 2" xfId="4" xr:uid="{00000000-0005-0000-0000-000005000000}"/>
    <cellStyle name="Normal 2 2 2 3" xfId="19" xr:uid="{B55C33BE-6FD9-40B9-963A-CAB3D6C19713}"/>
    <cellStyle name="Normal 2 3" xfId="16" xr:uid="{DFF40781-2852-894A-A03F-F60A0ABAE6BF}"/>
    <cellStyle name="Normal 4" xfId="12" xr:uid="{31490FDC-C1CC-7744-90D8-FDC3448F4E83}"/>
    <cellStyle name="Normal 9" xfId="15" xr:uid="{BE6490A8-8888-9449-8028-4E449641DE7B}"/>
    <cellStyle name="Normal_Pesquisa no referencial 10 de maio de 2013" xfId="5" xr:uid="{00000000-0005-0000-0000-000006000000}"/>
    <cellStyle name="Normal_Plan1" xfId="14" xr:uid="{955F340A-6088-BC41-BCD7-E59D18B4D815}"/>
    <cellStyle name="Porcentagem" xfId="6" builtinId="5"/>
    <cellStyle name="Porcentagem 2" xfId="17" xr:uid="{2F31B2C0-AF0F-4843-BEA3-3E60ABFE614C}"/>
    <cellStyle name="Porcentagem 3" xfId="7" xr:uid="{00000000-0005-0000-0000-000008000000}"/>
    <cellStyle name="Vírgula" xfId="8" builtinId="3"/>
    <cellStyle name="Vírgula 2" xfId="9" xr:uid="{00000000-0005-0000-0000-00000A000000}"/>
    <cellStyle name="Vírgula 3" xfId="10" xr:uid="{00000000-0005-0000-0000-00000B000000}"/>
  </cellStyles>
  <dxfs count="10">
    <dxf>
      <font>
        <color rgb="FF9C0006"/>
      </font>
      <fill>
        <patternFill>
          <bgColor rgb="FFFFC7CE"/>
        </patternFill>
      </fill>
    </dxf>
    <dxf>
      <font>
        <color theme="5" tint="0.79998168889431442"/>
      </font>
      <fill>
        <patternFill>
          <bgColor theme="9" tint="-0.24994659260841701"/>
        </patternFill>
      </fill>
    </dxf>
    <dxf>
      <font>
        <color theme="3" tint="0.79998168889431442"/>
      </font>
      <fill>
        <patternFill>
          <bgColor theme="4" tint="-0.24994659260841701"/>
        </patternFill>
      </fill>
    </dxf>
    <dxf>
      <font>
        <color theme="6" tint="0.79998168889431442"/>
      </font>
      <fill>
        <patternFill>
          <bgColor theme="6"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b="1" i="0" u="none" strike="noStrike" baseline="0">
                <a:solidFill>
                  <a:srgbClr val="808080"/>
                </a:solidFill>
                <a:latin typeface="Arial"/>
                <a:ea typeface="Arial"/>
                <a:cs typeface="Arial"/>
              </a:defRPr>
            </a:pPr>
            <a:r>
              <a:rPr lang="pt-BR"/>
              <a:t>Curva ABC de Serviços</a:t>
            </a:r>
          </a:p>
        </c:rich>
      </c:tx>
      <c:layout>
        <c:manualLayout>
          <c:xMode val="edge"/>
          <c:yMode val="edge"/>
          <c:x val="0.4094800091736106"/>
          <c:y val="2.6455246243825819E-2"/>
        </c:manualLayout>
      </c:layout>
      <c:overlay val="0"/>
      <c:spPr>
        <a:noFill/>
        <a:ln w="25400">
          <a:noFill/>
        </a:ln>
      </c:spPr>
    </c:title>
    <c:autoTitleDeleted val="0"/>
    <c:plotArea>
      <c:layout>
        <c:manualLayout>
          <c:layoutTarget val="inner"/>
          <c:xMode val="edge"/>
          <c:yMode val="edge"/>
          <c:x val="6.3158534385774859E-2"/>
          <c:y val="0.1074702751025038"/>
          <c:w val="0.92701936550227637"/>
          <c:h val="0.77276209943795826"/>
        </c:manualLayout>
      </c:layout>
      <c:lineChart>
        <c:grouping val="standard"/>
        <c:varyColors val="0"/>
        <c:ser>
          <c:idx val="0"/>
          <c:order val="0"/>
          <c:spPr>
            <a:ln w="22225" cap="rnd" cmpd="sng" algn="ctr">
              <a:solidFill>
                <a:schemeClr val="accent1"/>
              </a:solidFill>
              <a:round/>
            </a:ln>
            <a:effectLst/>
          </c:spPr>
          <c:marker>
            <c:symbol val="none"/>
          </c:marker>
          <c:cat>
            <c:strRef>
              <c:f>'Curva ABC de Serviços'!$A$37:$A$153</c:f>
              <c:strCache>
                <c:ptCount val="117"/>
                <c:pt idx="0">
                  <c:v>01</c:v>
                </c:pt>
                <c:pt idx="1">
                  <c:v>02</c:v>
                </c:pt>
                <c:pt idx="2">
                  <c:v>03</c:v>
                </c:pt>
                <c:pt idx="3">
                  <c:v>04</c:v>
                </c:pt>
                <c:pt idx="4">
                  <c:v>05</c:v>
                </c:pt>
                <c:pt idx="5">
                  <c:v>06</c:v>
                </c:pt>
                <c:pt idx="6">
                  <c:v>07</c:v>
                </c:pt>
                <c:pt idx="7">
                  <c:v>08</c:v>
                </c:pt>
                <c:pt idx="8">
                  <c:v>09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118</c:v>
                </c:pt>
              </c:strCache>
            </c:strRef>
          </c:cat>
          <c:val>
            <c:numRef>
              <c:f>'Curva ABC de Serviços'!$H$37:$H$153</c:f>
              <c:numCache>
                <c:formatCode>0.00%</c:formatCode>
                <c:ptCount val="117"/>
                <c:pt idx="0">
                  <c:v>6.2651743208957181E-2</c:v>
                </c:pt>
                <c:pt idx="1">
                  <c:v>0.10735002438941948</c:v>
                </c:pt>
                <c:pt idx="2">
                  <c:v>0.14818931822074649</c:v>
                </c:pt>
                <c:pt idx="3">
                  <c:v>0.18467999294755227</c:v>
                </c:pt>
                <c:pt idx="4">
                  <c:v>0.21714926087491521</c:v>
                </c:pt>
                <c:pt idx="5">
                  <c:v>0.24894541162796252</c:v>
                </c:pt>
                <c:pt idx="6">
                  <c:v>0.27697644799247911</c:v>
                </c:pt>
                <c:pt idx="7">
                  <c:v>0.30438888663703811</c:v>
                </c:pt>
                <c:pt idx="8">
                  <c:v>0.3285216686051165</c:v>
                </c:pt>
                <c:pt idx="9">
                  <c:v>0.35001271370378612</c:v>
                </c:pt>
                <c:pt idx="10">
                  <c:v>0.36710283416102446</c:v>
                </c:pt>
                <c:pt idx="11">
                  <c:v>0.38280975393960531</c:v>
                </c:pt>
                <c:pt idx="12">
                  <c:v>0.39814410364806518</c:v>
                </c:pt>
                <c:pt idx="13">
                  <c:v>0.41321315758080734</c:v>
                </c:pt>
                <c:pt idx="14">
                  <c:v>0.42766688781991768</c:v>
                </c:pt>
                <c:pt idx="15">
                  <c:v>0.44186621405353232</c:v>
                </c:pt>
                <c:pt idx="16">
                  <c:v>0.45542445878149967</c:v>
                </c:pt>
                <c:pt idx="17">
                  <c:v>0.46890740571132766</c:v>
                </c:pt>
                <c:pt idx="18">
                  <c:v>0.48155283155582063</c:v>
                </c:pt>
                <c:pt idx="19">
                  <c:v>0.49360861118082583</c:v>
                </c:pt>
                <c:pt idx="20">
                  <c:v>0.5054619230118671</c:v>
                </c:pt>
                <c:pt idx="21">
                  <c:v>0.51693044674285837</c:v>
                </c:pt>
                <c:pt idx="22">
                  <c:v>0.52769583810652276</c:v>
                </c:pt>
                <c:pt idx="23">
                  <c:v>0.53824740240222535</c:v>
                </c:pt>
                <c:pt idx="24">
                  <c:v>0.54744626567203092</c:v>
                </c:pt>
                <c:pt idx="25">
                  <c:v>0.5561905862282841</c:v>
                </c:pt>
                <c:pt idx="26">
                  <c:v>0.56484051302408655</c:v>
                </c:pt>
                <c:pt idx="27">
                  <c:v>0.57290086109564597</c:v>
                </c:pt>
                <c:pt idx="28">
                  <c:v>0.5806746049854008</c:v>
                </c:pt>
                <c:pt idx="29">
                  <c:v>0.58816245331300654</c:v>
                </c:pt>
                <c:pt idx="30">
                  <c:v>0.59557776107828542</c:v>
                </c:pt>
                <c:pt idx="31">
                  <c:v>0.60282693915815289</c:v>
                </c:pt>
                <c:pt idx="32">
                  <c:v>0.60955339803404684</c:v>
                </c:pt>
                <c:pt idx="33">
                  <c:v>0.61609068123019783</c:v>
                </c:pt>
                <c:pt idx="34">
                  <c:v>0.62258562372496673</c:v>
                </c:pt>
                <c:pt idx="35">
                  <c:v>0.6290211001733238</c:v>
                </c:pt>
                <c:pt idx="36">
                  <c:v>0.63543574935215075</c:v>
                </c:pt>
                <c:pt idx="37">
                  <c:v>0.64177511338491899</c:v>
                </c:pt>
                <c:pt idx="38">
                  <c:v>0.64796485802011416</c:v>
                </c:pt>
                <c:pt idx="39">
                  <c:v>0.65406283573775981</c:v>
                </c:pt>
                <c:pt idx="40">
                  <c:v>0.65987076276292378</c:v>
                </c:pt>
                <c:pt idx="41">
                  <c:v>0.66566621087706324</c:v>
                </c:pt>
                <c:pt idx="42">
                  <c:v>0.67115196457342807</c:v>
                </c:pt>
                <c:pt idx="43">
                  <c:v>0.67627067474562108</c:v>
                </c:pt>
                <c:pt idx="44">
                  <c:v>0.68088337729868553</c:v>
                </c:pt>
                <c:pt idx="45">
                  <c:v>0.68547648937882422</c:v>
                </c:pt>
                <c:pt idx="46">
                  <c:v>0.69005071134149432</c:v>
                </c:pt>
                <c:pt idx="47">
                  <c:v>0.69454463301485792</c:v>
                </c:pt>
                <c:pt idx="48">
                  <c:v>0.69887635824842587</c:v>
                </c:pt>
                <c:pt idx="49">
                  <c:v>0.70311751267772615</c:v>
                </c:pt>
                <c:pt idx="50">
                  <c:v>0.70729440341479788</c:v>
                </c:pt>
                <c:pt idx="51">
                  <c:v>0.71123435343131824</c:v>
                </c:pt>
                <c:pt idx="52">
                  <c:v>0.71512905744415278</c:v>
                </c:pt>
                <c:pt idx="53">
                  <c:v>0.71902376145698732</c:v>
                </c:pt>
                <c:pt idx="54">
                  <c:v>0.72291846546982186</c:v>
                </c:pt>
                <c:pt idx="55">
                  <c:v>0.7266033515072392</c:v>
                </c:pt>
                <c:pt idx="56">
                  <c:v>0.73028192735549136</c:v>
                </c:pt>
                <c:pt idx="57">
                  <c:v>0.73371258320558641</c:v>
                </c:pt>
                <c:pt idx="58">
                  <c:v>0.73711867849366852</c:v>
                </c:pt>
                <c:pt idx="59">
                  <c:v>0.74051124640219956</c:v>
                </c:pt>
                <c:pt idx="60">
                  <c:v>0.7438881011476759</c:v>
                </c:pt>
                <c:pt idx="61">
                  <c:v>0.74719988720387986</c:v>
                </c:pt>
                <c:pt idx="62">
                  <c:v>0.75048891111813132</c:v>
                </c:pt>
                <c:pt idx="63">
                  <c:v>0.75375605418760538</c:v>
                </c:pt>
                <c:pt idx="64">
                  <c:v>0.75701127851637906</c:v>
                </c:pt>
                <c:pt idx="65">
                  <c:v>0.76010749936221955</c:v>
                </c:pt>
                <c:pt idx="66">
                  <c:v>0.76319026654490629</c:v>
                </c:pt>
                <c:pt idx="67">
                  <c:v>0.76624517576896023</c:v>
                </c:pt>
                <c:pt idx="68">
                  <c:v>0.76918535759084272</c:v>
                </c:pt>
                <c:pt idx="69">
                  <c:v>0.77209602352457107</c:v>
                </c:pt>
                <c:pt idx="70">
                  <c:v>0.7749750332532811</c:v>
                </c:pt>
                <c:pt idx="71">
                  <c:v>0.77774060569871628</c:v>
                </c:pt>
                <c:pt idx="72">
                  <c:v>0.78047629557291531</c:v>
                </c:pt>
                <c:pt idx="73">
                  <c:v>0.7831791945667933</c:v>
                </c:pt>
                <c:pt idx="74">
                  <c:v>0.78580541155061423</c:v>
                </c:pt>
                <c:pt idx="75">
                  <c:v>0.78834185701826032</c:v>
                </c:pt>
                <c:pt idx="76">
                  <c:v>0.79086816899967305</c:v>
                </c:pt>
                <c:pt idx="77">
                  <c:v>0.7933901572800246</c:v>
                </c:pt>
                <c:pt idx="78">
                  <c:v>0.795894347677502</c:v>
                </c:pt>
                <c:pt idx="79">
                  <c:v>0.79831720342069024</c:v>
                </c:pt>
                <c:pt idx="80">
                  <c:v>0.80073840285574627</c:v>
                </c:pt>
                <c:pt idx="81">
                  <c:v>0.80311320742793557</c:v>
                </c:pt>
                <c:pt idx="82">
                  <c:v>0.80546603469142686</c:v>
                </c:pt>
                <c:pt idx="83">
                  <c:v>0.80776686411049081</c:v>
                </c:pt>
                <c:pt idx="84">
                  <c:v>0.80989554550723086</c:v>
                </c:pt>
                <c:pt idx="85">
                  <c:v>0.81199430496269387</c:v>
                </c:pt>
                <c:pt idx="86">
                  <c:v>0.81409306441815688</c:v>
                </c:pt>
                <c:pt idx="87">
                  <c:v>0.81614807186432703</c:v>
                </c:pt>
                <c:pt idx="88">
                  <c:v>0.81817953650894715</c:v>
                </c:pt>
                <c:pt idx="89">
                  <c:v>0.82013565164359914</c:v>
                </c:pt>
                <c:pt idx="90">
                  <c:v>0.82207676030710319</c:v>
                </c:pt>
                <c:pt idx="91">
                  <c:v>0.82401217891039158</c:v>
                </c:pt>
                <c:pt idx="92">
                  <c:v>0.82594595563853446</c:v>
                </c:pt>
                <c:pt idx="93">
                  <c:v>0.82780105491809786</c:v>
                </c:pt>
                <c:pt idx="94">
                  <c:v>0.82964349793680658</c:v>
                </c:pt>
                <c:pt idx="95">
                  <c:v>0.83146989546229055</c:v>
                </c:pt>
                <c:pt idx="96">
                  <c:v>0.83329577130250121</c:v>
                </c:pt>
                <c:pt idx="97">
                  <c:v>0.83507068743537127</c:v>
                </c:pt>
                <c:pt idx="98">
                  <c:v>0.83683314154195387</c:v>
                </c:pt>
                <c:pt idx="99">
                  <c:v>0.8385756696354395</c:v>
                </c:pt>
                <c:pt idx="100">
                  <c:v>0.84027842030193345</c:v>
                </c:pt>
                <c:pt idx="101">
                  <c:v>0.84196926184243426</c:v>
                </c:pt>
                <c:pt idx="102">
                  <c:v>0.84364222430822866</c:v>
                </c:pt>
                <c:pt idx="103">
                  <c:v>0.84530836339111914</c:v>
                </c:pt>
                <c:pt idx="104">
                  <c:v>0.8469741937326497</c:v>
                </c:pt>
                <c:pt idx="105">
                  <c:v>0.84862838837734966</c:v>
                </c:pt>
                <c:pt idx="106">
                  <c:v>0.85026729555015734</c:v>
                </c:pt>
                <c:pt idx="107">
                  <c:v>0.8518904177271216</c:v>
                </c:pt>
                <c:pt idx="108">
                  <c:v>0.85349928683921084</c:v>
                </c:pt>
                <c:pt idx="109">
                  <c:v>0.85510617004444889</c:v>
                </c:pt>
                <c:pt idx="110">
                  <c:v>0.8566879535866696</c:v>
                </c:pt>
                <c:pt idx="111">
                  <c:v>0.8582552066294532</c:v>
                </c:pt>
                <c:pt idx="112">
                  <c:v>0.85981586684127154</c:v>
                </c:pt>
                <c:pt idx="113">
                  <c:v>0.86131707226462617</c:v>
                </c:pt>
                <c:pt idx="114">
                  <c:v>0.86278823351973821</c:v>
                </c:pt>
                <c:pt idx="115">
                  <c:v>0.86425138114582101</c:v>
                </c:pt>
                <c:pt idx="116">
                  <c:v>0.86570106218352427</c:v>
                </c:pt>
              </c:numCache>
            </c:numRef>
          </c:val>
          <c:smooth val="0"/>
          <c:extLst>
            <c:ext xmlns:c16="http://schemas.microsoft.com/office/drawing/2014/chart" uri="{C3380CC4-5D6E-409C-BE32-E72D297353CC}">
              <c16:uniqueId val="{00000000-3813-C144-A98A-68292EAF2214}"/>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510356888"/>
        <c:axId val="1"/>
      </c:lineChart>
      <c:catAx>
        <c:axId val="510356888"/>
        <c:scaling>
          <c:orientation val="minMax"/>
        </c:scaling>
        <c:delete val="0"/>
        <c:axPos val="b"/>
        <c:title>
          <c:tx>
            <c:rich>
              <a:bodyPr/>
              <a:lstStyle/>
              <a:p>
                <a:pPr>
                  <a:defRPr sz="1300" b="1" i="0" u="none" strike="noStrike" baseline="0">
                    <a:solidFill>
                      <a:srgbClr val="333333"/>
                    </a:solidFill>
                    <a:latin typeface="Arial"/>
                    <a:ea typeface="Arial"/>
                    <a:cs typeface="Arial"/>
                  </a:defRPr>
                </a:pPr>
                <a:r>
                  <a:rPr lang="pt-BR"/>
                  <a:t>Ordem</a:t>
                </a:r>
              </a:p>
            </c:rich>
          </c:tx>
          <c:layout>
            <c:manualLayout>
              <c:xMode val="edge"/>
              <c:yMode val="edge"/>
              <c:x val="0.5068871900721148"/>
              <c:y val="0.95080124826916323"/>
            </c:manualLayout>
          </c:layout>
          <c:overlay val="0"/>
          <c:spPr>
            <a:noFill/>
            <a:ln w="25400">
              <a:noFill/>
            </a:ln>
          </c:spPr>
        </c:title>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vert="horz"/>
          <a:lstStyle/>
          <a:p>
            <a:pPr>
              <a:defRPr sz="1100" b="0" i="0" u="none" strike="noStrike" baseline="0">
                <a:solidFill>
                  <a:srgbClr val="333333"/>
                </a:solidFill>
                <a:latin typeface="Arial"/>
                <a:ea typeface="Arial"/>
                <a:cs typeface="Arial"/>
              </a:defRPr>
            </a:pPr>
            <a:endParaRPr lang="pt-BR"/>
          </a:p>
        </c:txPr>
        <c:crossAx val="1"/>
        <c:crosses val="autoZero"/>
        <c:auto val="1"/>
        <c:lblAlgn val="ctr"/>
        <c:lblOffset val="100"/>
        <c:noMultiLvlLbl val="0"/>
      </c:catAx>
      <c:valAx>
        <c:axId val="1"/>
        <c:scaling>
          <c:orientation val="minMax"/>
          <c:max val="1"/>
        </c:scaling>
        <c:delete val="0"/>
        <c:axPos val="l"/>
        <c:title>
          <c:tx>
            <c:rich>
              <a:bodyPr/>
              <a:lstStyle/>
              <a:p>
                <a:pPr>
                  <a:defRPr sz="1300" b="1" i="0" u="none" strike="noStrike" baseline="0">
                    <a:solidFill>
                      <a:srgbClr val="333333"/>
                    </a:solidFill>
                    <a:latin typeface="Arial"/>
                    <a:ea typeface="Arial"/>
                    <a:cs typeface="Arial"/>
                  </a:defRPr>
                </a:pPr>
                <a:r>
                  <a:rPr lang="pt-BR"/>
                  <a:t>Percentual acumulado</a:t>
                </a:r>
              </a:p>
            </c:rich>
          </c:tx>
          <c:layout>
            <c:manualLayout>
              <c:xMode val="edge"/>
              <c:yMode val="edge"/>
              <c:x val="7.2076548683841701E-3"/>
              <c:y val="0.31348068696137393"/>
            </c:manualLayout>
          </c:layout>
          <c:overlay val="0"/>
          <c:spPr>
            <a:noFill/>
            <a:ln w="25400">
              <a:noFill/>
            </a:ln>
          </c:spPr>
        </c:title>
        <c:numFmt formatCode="0.00%" sourceLinked="1"/>
        <c:majorTickMark val="none"/>
        <c:minorTickMark val="none"/>
        <c:tickLblPos val="nextTo"/>
        <c:spPr>
          <a:ln w="9525">
            <a:noFill/>
          </a:ln>
        </c:spPr>
        <c:txPr>
          <a:bodyPr rot="0" vert="horz"/>
          <a:lstStyle/>
          <a:p>
            <a:pPr>
              <a:defRPr sz="1100" b="0" i="0" u="none" strike="noStrike" baseline="0">
                <a:solidFill>
                  <a:srgbClr val="333333"/>
                </a:solidFill>
                <a:latin typeface="Arial"/>
                <a:ea typeface="Arial"/>
                <a:cs typeface="Arial"/>
              </a:defRPr>
            </a:pPr>
            <a:endParaRPr lang="pt-BR"/>
          </a:p>
        </c:txPr>
        <c:crossAx val="5103568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paperSize="9" orientation="portrait" horizontalDpi="0" verticalDpi="0"/>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937000" cy="1243299"/>
    <xdr:pic>
      <xdr:nvPicPr>
        <xdr:cNvPr id="2" name="Imagem 1" descr="Imagem relacionada">
          <a:extLst>
            <a:ext uri="{FF2B5EF4-FFF2-40B4-BE49-F238E27FC236}">
              <a16:creationId xmlns:a16="http://schemas.microsoft.com/office/drawing/2014/main" id="{60E7AE65-ABE9-6543-9E4D-443533020F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937000" cy="12432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6856730</xdr:colOff>
      <xdr:row>3</xdr:row>
      <xdr:rowOff>47625</xdr:rowOff>
    </xdr:from>
    <xdr:ext cx="3177540" cy="760307"/>
    <xdr:pic>
      <xdr:nvPicPr>
        <xdr:cNvPr id="3" name="Imagem 2">
          <a:extLst>
            <a:ext uri="{FF2B5EF4-FFF2-40B4-BE49-F238E27FC236}">
              <a16:creationId xmlns:a16="http://schemas.microsoft.com/office/drawing/2014/main" id="{B6A8F6D4-F4E4-A349-BAAA-20C2D8E78D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7280" y="600075"/>
          <a:ext cx="3177540" cy="760307"/>
        </a:xfrm>
        <a:prstGeom prst="rect">
          <a:avLst/>
        </a:prstGeom>
        <a:noFill/>
        <a:ln>
          <a:noFill/>
        </a:ln>
      </xdr:spPr>
    </xdr:pic>
    <xdr:clientData/>
  </xdr:oneCellAnchor>
  <xdr:oneCellAnchor>
    <xdr:from>
      <xdr:col>1</xdr:col>
      <xdr:colOff>3639644</xdr:colOff>
      <xdr:row>20</xdr:row>
      <xdr:rowOff>114300</xdr:rowOff>
    </xdr:from>
    <xdr:ext cx="1275255" cy="495300"/>
    <xdr:pic>
      <xdr:nvPicPr>
        <xdr:cNvPr id="4" name="Imagem 3">
          <a:extLst>
            <a:ext uri="{FF2B5EF4-FFF2-40B4-BE49-F238E27FC236}">
              <a16:creationId xmlns:a16="http://schemas.microsoft.com/office/drawing/2014/main" id="{A147FDF2-5281-4F46-9856-A9BFE5C0D59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287344" y="3403600"/>
          <a:ext cx="1275255" cy="4953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2</xdr:col>
      <xdr:colOff>3282950</xdr:colOff>
      <xdr:row>7</xdr:row>
      <xdr:rowOff>144749</xdr:rowOff>
    </xdr:to>
    <xdr:pic>
      <xdr:nvPicPr>
        <xdr:cNvPr id="2" name="Imagem 1" descr="Imagem relacionada">
          <a:extLst>
            <a:ext uri="{FF2B5EF4-FFF2-40B4-BE49-F238E27FC236}">
              <a16:creationId xmlns:a16="http://schemas.microsoft.com/office/drawing/2014/main" id="{59B4BF5B-BC66-4345-BB30-02595AAE3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937000" cy="1243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7658100</xdr:colOff>
      <xdr:row>3</xdr:row>
      <xdr:rowOff>66675</xdr:rowOff>
    </xdr:from>
    <xdr:to>
      <xdr:col>3</xdr:col>
      <xdr:colOff>2409190</xdr:colOff>
      <xdr:row>8</xdr:row>
      <xdr:rowOff>74507</xdr:rowOff>
    </xdr:to>
    <xdr:pic>
      <xdr:nvPicPr>
        <xdr:cNvPr id="3" name="Imagem 2">
          <a:extLst>
            <a:ext uri="{FF2B5EF4-FFF2-40B4-BE49-F238E27FC236}">
              <a16:creationId xmlns:a16="http://schemas.microsoft.com/office/drawing/2014/main" id="{3AF3DD28-C3E1-FC44-A724-CEA2099DF5D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48650" y="619125"/>
          <a:ext cx="2412365" cy="750782"/>
        </a:xfrm>
        <a:prstGeom prst="rect">
          <a:avLst/>
        </a:prstGeom>
        <a:noFill/>
        <a:ln>
          <a:noFill/>
        </a:ln>
      </xdr:spPr>
    </xdr:pic>
    <xdr:clientData/>
  </xdr:twoCellAnchor>
  <xdr:twoCellAnchor editAs="oneCell">
    <xdr:from>
      <xdr:col>2</xdr:col>
      <xdr:colOff>2677619</xdr:colOff>
      <xdr:row>41</xdr:row>
      <xdr:rowOff>152400</xdr:rowOff>
    </xdr:from>
    <xdr:to>
      <xdr:col>2</xdr:col>
      <xdr:colOff>3956049</xdr:colOff>
      <xdr:row>44</xdr:row>
      <xdr:rowOff>149225</xdr:rowOff>
    </xdr:to>
    <xdr:pic>
      <xdr:nvPicPr>
        <xdr:cNvPr id="5" name="Imagem 4">
          <a:extLst>
            <a:ext uri="{FF2B5EF4-FFF2-40B4-BE49-F238E27FC236}">
              <a16:creationId xmlns:a16="http://schemas.microsoft.com/office/drawing/2014/main" id="{224F204F-FE01-78CD-3F1F-D58CC6EC25B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068269" y="6819900"/>
          <a:ext cx="1275255" cy="482600"/>
        </a:xfrm>
        <a:prstGeom prst="rect">
          <a:avLst/>
        </a:prstGeom>
      </xdr:spPr>
    </xdr:pic>
    <xdr:clientData/>
  </xdr:twoCellAnchor>
  <xdr:twoCellAnchor>
    <xdr:from>
      <xdr:col>2</xdr:col>
      <xdr:colOff>2571751</xdr:colOff>
      <xdr:row>63</xdr:row>
      <xdr:rowOff>9525</xdr:rowOff>
    </xdr:from>
    <xdr:to>
      <xdr:col>2</xdr:col>
      <xdr:colOff>3848101</xdr:colOff>
      <xdr:row>65</xdr:row>
      <xdr:rowOff>94114</xdr:rowOff>
    </xdr:to>
    <xdr:pic>
      <xdr:nvPicPr>
        <xdr:cNvPr id="6" name="Imagem 5">
          <a:extLst>
            <a:ext uri="{FF2B5EF4-FFF2-40B4-BE49-F238E27FC236}">
              <a16:creationId xmlns:a16="http://schemas.microsoft.com/office/drawing/2014/main" id="{CC16380B-8C9C-627E-AB81-CFAEDB678E3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962401" y="10296525"/>
          <a:ext cx="1276350" cy="408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254000</xdr:colOff>
      <xdr:row>2</xdr:row>
      <xdr:rowOff>101600</xdr:rowOff>
    </xdr:from>
    <xdr:to>
      <xdr:col>11</xdr:col>
      <xdr:colOff>800824</xdr:colOff>
      <xdr:row>7</xdr:row>
      <xdr:rowOff>28989</xdr:rowOff>
    </xdr:to>
    <xdr:pic>
      <xdr:nvPicPr>
        <xdr:cNvPr id="4" name="Imagem 3">
          <a:extLst>
            <a:ext uri="{FF2B5EF4-FFF2-40B4-BE49-F238E27FC236}">
              <a16:creationId xmlns:a16="http://schemas.microsoft.com/office/drawing/2014/main" id="{72C4FA54-33F5-044B-B718-BF1E9022F0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47300" y="495300"/>
          <a:ext cx="3006090" cy="739140"/>
        </a:xfrm>
        <a:prstGeom prst="rect">
          <a:avLst/>
        </a:prstGeom>
        <a:noFill/>
        <a:ln>
          <a:noFill/>
        </a:ln>
      </xdr:spPr>
    </xdr:pic>
    <xdr:clientData/>
  </xdr:twoCellAnchor>
  <xdr:twoCellAnchor editAs="oneCell">
    <xdr:from>
      <xdr:col>0</xdr:col>
      <xdr:colOff>38100</xdr:colOff>
      <xdr:row>0</xdr:row>
      <xdr:rowOff>88900</xdr:rowOff>
    </xdr:from>
    <xdr:to>
      <xdr:col>2</xdr:col>
      <xdr:colOff>1439664</xdr:colOff>
      <xdr:row>7</xdr:row>
      <xdr:rowOff>59015</xdr:rowOff>
    </xdr:to>
    <xdr:pic>
      <xdr:nvPicPr>
        <xdr:cNvPr id="5" name="Imagem 4" descr="Imagem relacionada">
          <a:extLst>
            <a:ext uri="{FF2B5EF4-FFF2-40B4-BE49-F238E27FC236}">
              <a16:creationId xmlns:a16="http://schemas.microsoft.com/office/drawing/2014/main" id="{A2C38EE0-B3F4-FB46-803A-8FB830456E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88900"/>
          <a:ext cx="3937000" cy="1200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3263900</xdr:colOff>
      <xdr:row>434</xdr:row>
      <xdr:rowOff>25400</xdr:rowOff>
    </xdr:from>
    <xdr:to>
      <xdr:col>3</xdr:col>
      <xdr:colOff>4545505</xdr:colOff>
      <xdr:row>437</xdr:row>
      <xdr:rowOff>25400</xdr:rowOff>
    </xdr:to>
    <xdr:pic>
      <xdr:nvPicPr>
        <xdr:cNvPr id="2" name="Imagem 1">
          <a:extLst>
            <a:ext uri="{FF2B5EF4-FFF2-40B4-BE49-F238E27FC236}">
              <a16:creationId xmlns:a16="http://schemas.microsoft.com/office/drawing/2014/main" id="{7503E19E-A2B0-9446-9014-C7FCEB94D0E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686" t="29631" r="11111" b="32462"/>
        <a:stretch/>
      </xdr:blipFill>
      <xdr:spPr>
        <a:xfrm>
          <a:off x="4140200" y="117703600"/>
          <a:ext cx="1275255" cy="495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279400</xdr:colOff>
      <xdr:row>1</xdr:row>
      <xdr:rowOff>0</xdr:rowOff>
    </xdr:from>
    <xdr:to>
      <xdr:col>3</xdr:col>
      <xdr:colOff>2171700</xdr:colOff>
      <xdr:row>7</xdr:row>
      <xdr:rowOff>139700</xdr:rowOff>
    </xdr:to>
    <xdr:sp macro="" textlink="" fLocksText="0">
      <xdr:nvSpPr>
        <xdr:cNvPr id="2050" name="Picture 760">
          <a:extLst>
            <a:ext uri="{FF2B5EF4-FFF2-40B4-BE49-F238E27FC236}">
              <a16:creationId xmlns:a16="http://schemas.microsoft.com/office/drawing/2014/main" id="{FE894A59-E3AD-5741-A84B-98A637315684}"/>
            </a:ext>
          </a:extLst>
        </xdr:cNvPr>
        <xdr:cNvSpPr>
          <a:spLocks noChangeArrowheads="1"/>
        </xdr:cNvSpPr>
      </xdr:nvSpPr>
      <xdr:spPr bwMode="auto">
        <a:xfrm>
          <a:off x="279400" y="228600"/>
          <a:ext cx="6121400" cy="1130300"/>
        </a:xfrm>
        <a:prstGeom prst="rect">
          <a:avLst/>
        </a:prstGeom>
        <a:blipFill dpi="0" rotWithShape="0">
          <a:blip xmlns:r="http://schemas.openxmlformats.org/officeDocument/2006/relationships" r:embed="rId1"/>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3</xdr:col>
      <xdr:colOff>3238500</xdr:colOff>
      <xdr:row>3</xdr:row>
      <xdr:rowOff>114300</xdr:rowOff>
    </xdr:from>
    <xdr:to>
      <xdr:col>6</xdr:col>
      <xdr:colOff>713740</xdr:colOff>
      <xdr:row>8</xdr:row>
      <xdr:rowOff>27940</xdr:rowOff>
    </xdr:to>
    <xdr:pic>
      <xdr:nvPicPr>
        <xdr:cNvPr id="6" name="Imagem 5">
          <a:extLst>
            <a:ext uri="{FF2B5EF4-FFF2-40B4-BE49-F238E27FC236}">
              <a16:creationId xmlns:a16="http://schemas.microsoft.com/office/drawing/2014/main" id="{364CEA60-09CC-B041-B004-1F08DDC315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7600" y="673100"/>
          <a:ext cx="3006090" cy="73914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241300</xdr:colOff>
      <xdr:row>1</xdr:row>
      <xdr:rowOff>50800</xdr:rowOff>
    </xdr:from>
    <xdr:to>
      <xdr:col>3</xdr:col>
      <xdr:colOff>76200</xdr:colOff>
      <xdr:row>8</xdr:row>
      <xdr:rowOff>25400</xdr:rowOff>
    </xdr:to>
    <xdr:sp macro="" textlink="" fLocksText="0">
      <xdr:nvSpPr>
        <xdr:cNvPr id="3074" name="Picture 760">
          <a:extLst>
            <a:ext uri="{FF2B5EF4-FFF2-40B4-BE49-F238E27FC236}">
              <a16:creationId xmlns:a16="http://schemas.microsoft.com/office/drawing/2014/main" id="{3234992C-0E46-CA4B-8A55-D05295ACEB40}"/>
            </a:ext>
          </a:extLst>
        </xdr:cNvPr>
        <xdr:cNvSpPr>
          <a:spLocks noChangeArrowheads="1"/>
        </xdr:cNvSpPr>
      </xdr:nvSpPr>
      <xdr:spPr bwMode="auto">
        <a:xfrm>
          <a:off x="241300" y="279400"/>
          <a:ext cx="6108700" cy="1130300"/>
        </a:xfrm>
        <a:prstGeom prst="rect">
          <a:avLst/>
        </a:prstGeom>
        <a:blipFill dpi="0" rotWithShape="0">
          <a:blip xmlns:r="http://schemas.openxmlformats.org/officeDocument/2006/relationships" r:embed="rId1"/>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4</xdr:col>
      <xdr:colOff>304800</xdr:colOff>
      <xdr:row>2</xdr:row>
      <xdr:rowOff>25400</xdr:rowOff>
    </xdr:from>
    <xdr:to>
      <xdr:col>4</xdr:col>
      <xdr:colOff>3307715</xdr:colOff>
      <xdr:row>6</xdr:row>
      <xdr:rowOff>116840</xdr:rowOff>
    </xdr:to>
    <xdr:pic>
      <xdr:nvPicPr>
        <xdr:cNvPr id="4" name="Imagem 3">
          <a:extLst>
            <a:ext uri="{FF2B5EF4-FFF2-40B4-BE49-F238E27FC236}">
              <a16:creationId xmlns:a16="http://schemas.microsoft.com/office/drawing/2014/main" id="{3B8F86D2-F258-AF49-B333-4D29CEDEAA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40700" y="419100"/>
          <a:ext cx="3006090" cy="75184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127000</xdr:colOff>
      <xdr:row>19</xdr:row>
      <xdr:rowOff>38100</xdr:rowOff>
    </xdr:from>
    <xdr:to>
      <xdr:col>8</xdr:col>
      <xdr:colOff>101600</xdr:colOff>
      <xdr:row>22</xdr:row>
      <xdr:rowOff>101600</xdr:rowOff>
    </xdr:to>
    <xdr:pic>
      <xdr:nvPicPr>
        <xdr:cNvPr id="4097" name="Imagem 4" descr="http://infraestruturaurbana.pini.com.br/solucoes-tecnicas/16/imagens/i341693.jpg">
          <a:extLst>
            <a:ext uri="{FF2B5EF4-FFF2-40B4-BE49-F238E27FC236}">
              <a16:creationId xmlns:a16="http://schemas.microsoft.com/office/drawing/2014/main" id="{DA1CFB3C-E9F1-3543-9E09-77DF64017B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6100" y="3340100"/>
          <a:ext cx="284480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190500</xdr:colOff>
      <xdr:row>47</xdr:row>
      <xdr:rowOff>38100</xdr:rowOff>
    </xdr:from>
    <xdr:to>
      <xdr:col>8</xdr:col>
      <xdr:colOff>152400</xdr:colOff>
      <xdr:row>50</xdr:row>
      <xdr:rowOff>101600</xdr:rowOff>
    </xdr:to>
    <xdr:pic>
      <xdr:nvPicPr>
        <xdr:cNvPr id="4098" name="Imagem 4" descr="http://infraestruturaurbana.pini.com.br/solucoes-tecnicas/16/imagens/i341693.jpg">
          <a:extLst>
            <a:ext uri="{FF2B5EF4-FFF2-40B4-BE49-F238E27FC236}">
              <a16:creationId xmlns:a16="http://schemas.microsoft.com/office/drawing/2014/main" id="{9384C954-D7E6-254C-BDAF-B242369816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9600" y="8064500"/>
          <a:ext cx="283210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165100</xdr:colOff>
      <xdr:row>0</xdr:row>
      <xdr:rowOff>139700</xdr:rowOff>
    </xdr:from>
    <xdr:to>
      <xdr:col>4</xdr:col>
      <xdr:colOff>2095500</xdr:colOff>
      <xdr:row>7</xdr:row>
      <xdr:rowOff>50800</xdr:rowOff>
    </xdr:to>
    <xdr:sp macro="" textlink="" fLocksText="0">
      <xdr:nvSpPr>
        <xdr:cNvPr id="4100" name="Picture 760">
          <a:extLst>
            <a:ext uri="{FF2B5EF4-FFF2-40B4-BE49-F238E27FC236}">
              <a16:creationId xmlns:a16="http://schemas.microsoft.com/office/drawing/2014/main" id="{FC97B2E6-C9D4-CC43-B3B8-146C43307F51}"/>
            </a:ext>
          </a:extLst>
        </xdr:cNvPr>
        <xdr:cNvSpPr>
          <a:spLocks noChangeArrowheads="1"/>
        </xdr:cNvSpPr>
      </xdr:nvSpPr>
      <xdr:spPr bwMode="auto">
        <a:xfrm>
          <a:off x="165100" y="139700"/>
          <a:ext cx="6108700" cy="1130300"/>
        </a:xfrm>
        <a:prstGeom prst="rect">
          <a:avLst/>
        </a:prstGeom>
        <a:blipFill dpi="0" rotWithShape="0">
          <a:blip xmlns:r="http://schemas.openxmlformats.org/officeDocument/2006/relationships" r:embed="rId2"/>
          <a:srcRect/>
          <a:stretch>
            <a:fillRect/>
          </a:stretch>
        </a:bli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0000" tIns="46800" rIns="90000" bIns="46800" anchor="ctr" upright="1"/>
        <a:lstStyle/>
        <a:p>
          <a:pPr algn="ctr" rtl="0">
            <a:defRPr sz="1000"/>
          </a:pPr>
          <a:r>
            <a:rPr lang="pt-BR" sz="2400" b="0" i="0" u="none" strike="noStrike" baseline="0">
              <a:solidFill>
                <a:srgbClr val="000000"/>
              </a:solidFill>
              <a:latin typeface="Times New Roman" pitchFamily="1" charset="0"/>
              <a:cs typeface="Times New Roman" pitchFamily="1" charset="0"/>
            </a:rPr>
            <a:t> </a:t>
          </a:r>
        </a:p>
      </xdr:txBody>
    </xdr:sp>
    <xdr:clientData/>
  </xdr:twoCellAnchor>
  <xdr:twoCellAnchor editAs="oneCell">
    <xdr:from>
      <xdr:col>4</xdr:col>
      <xdr:colOff>2184400</xdr:colOff>
      <xdr:row>4</xdr:row>
      <xdr:rowOff>0</xdr:rowOff>
    </xdr:from>
    <xdr:to>
      <xdr:col>6</xdr:col>
      <xdr:colOff>1329690</xdr:colOff>
      <xdr:row>8</xdr:row>
      <xdr:rowOff>91440</xdr:rowOff>
    </xdr:to>
    <xdr:pic>
      <xdr:nvPicPr>
        <xdr:cNvPr id="6" name="Imagem 5">
          <a:extLst>
            <a:ext uri="{FF2B5EF4-FFF2-40B4-BE49-F238E27FC236}">
              <a16:creationId xmlns:a16="http://schemas.microsoft.com/office/drawing/2014/main" id="{857F2B04-62A6-E84F-9571-3B048C1B3AA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362700" y="723900"/>
          <a:ext cx="3006090" cy="75184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3</xdr:row>
      <xdr:rowOff>38100</xdr:rowOff>
    </xdr:from>
    <xdr:to>
      <xdr:col>1</xdr:col>
      <xdr:colOff>2781300</xdr:colOff>
      <xdr:row>6</xdr:row>
      <xdr:rowOff>88900</xdr:rowOff>
    </xdr:to>
    <xdr:pic>
      <xdr:nvPicPr>
        <xdr:cNvPr id="5121" name="Imagem 1" descr="DF.png">
          <a:extLst>
            <a:ext uri="{FF2B5EF4-FFF2-40B4-BE49-F238E27FC236}">
              <a16:creationId xmlns:a16="http://schemas.microsoft.com/office/drawing/2014/main" id="{FAB5A56C-4F82-3440-B8C8-9FEA814A00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533400"/>
          <a:ext cx="266700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xdr:row>
      <xdr:rowOff>50800</xdr:rowOff>
    </xdr:from>
    <xdr:to>
      <xdr:col>12</xdr:col>
      <xdr:colOff>419233</xdr:colOff>
      <xdr:row>46</xdr:row>
      <xdr:rowOff>50800</xdr:rowOff>
    </xdr:to>
    <xdr:pic>
      <xdr:nvPicPr>
        <xdr:cNvPr id="3" name="Imagem 2">
          <a:extLst>
            <a:ext uri="{FF2B5EF4-FFF2-40B4-BE49-F238E27FC236}">
              <a16:creationId xmlns:a16="http://schemas.microsoft.com/office/drawing/2014/main" id="{00E58D16-56EF-F1FC-0D04-C334ABC180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057400"/>
          <a:ext cx="10122033" cy="5613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838200</xdr:colOff>
      <xdr:row>10</xdr:row>
      <xdr:rowOff>76200</xdr:rowOff>
    </xdr:from>
    <xdr:to>
      <xdr:col>9</xdr:col>
      <xdr:colOff>1085850</xdr:colOff>
      <xdr:row>28</xdr:row>
      <xdr:rowOff>257175</xdr:rowOff>
    </xdr:to>
    <xdr:graphicFrame macro="">
      <xdr:nvGraphicFramePr>
        <xdr:cNvPr id="2" name="Gráfico 3">
          <a:extLst>
            <a:ext uri="{FF2B5EF4-FFF2-40B4-BE49-F238E27FC236}">
              <a16:creationId xmlns:a16="http://schemas.microsoft.com/office/drawing/2014/main" id="{AE5FB3A5-A575-DC49-8D38-DE33E4531A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2</xdr:col>
      <xdr:colOff>4667249</xdr:colOff>
      <xdr:row>2</xdr:row>
      <xdr:rowOff>149679</xdr:rowOff>
    </xdr:from>
    <xdr:ext cx="3424730" cy="754716"/>
    <xdr:pic>
      <xdr:nvPicPr>
        <xdr:cNvPr id="3" name="Imagem 5">
          <a:extLst>
            <a:ext uri="{FF2B5EF4-FFF2-40B4-BE49-F238E27FC236}">
              <a16:creationId xmlns:a16="http://schemas.microsoft.com/office/drawing/2014/main" id="{9EFD92D5-FF5A-B747-B9D2-50DECD1333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5649" y="479879"/>
          <a:ext cx="3424730" cy="75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866588</xdr:colOff>
      <xdr:row>2</xdr:row>
      <xdr:rowOff>59765</xdr:rowOff>
    </xdr:from>
    <xdr:ext cx="3177540" cy="760307"/>
    <xdr:pic>
      <xdr:nvPicPr>
        <xdr:cNvPr id="4" name="Imagem 3">
          <a:extLst>
            <a:ext uri="{FF2B5EF4-FFF2-40B4-BE49-F238E27FC236}">
              <a16:creationId xmlns:a16="http://schemas.microsoft.com/office/drawing/2014/main" id="{846866F1-49E9-8E42-A03E-6AD9E94112A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6088" y="389965"/>
          <a:ext cx="3177540" cy="760307"/>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ixa-my.sharepoint.com/personal/c116525_corp_caixa_gov_br/Documents/Documentos/CEINF02/SCE_NOV_2023/02.%20PARAN&#193;%20-%20OK/PLO%20SCE%20-%20Item%20III%20-%20SR%20Oeste%20do%20P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ANALITICO"/>
      <sheetName val="BDI"/>
      <sheetName val="ES 117,0%"/>
      <sheetName val="CÁLCULO ADM"/>
    </sheetNames>
    <sheetDataSet>
      <sheetData sheetId="0" refreshError="1"/>
      <sheetData sheetId="1" refreshError="1">
        <row r="17">
          <cell r="A17">
            <v>1</v>
          </cell>
        </row>
      </sheetData>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google.com/search?q=telefone%20kalunga&amp;rlz=1C5CHFA_enBR944BR944&amp;oq=TELEFONE+KALUNGA&amp;aqs=chrome.0.0i271j69i57j0i512l8.4043j0j4&amp;sourceid=chrome&amp;ie=UTF-8&amp;tbs=lf:1,lf_ui:4&amp;tbm=lcl&amp;rflfq=1&amp;num=10&amp;rldimm=17544548999347946736&amp;lqi=ChB0ZWxlZm9uZSBrYWx1bmdhIgUQAYgBAUirkdHFs52AgAhaExAAGAAiB2thbHVuZ2EqBAgCEACSARBzdGF0aW9uZXJ5X3N0b3JlqgEPEAEqCyIHa2FsdW5nYSgM&amp;ved=2ahUKEwiS0NbKiu33AhWrIrkGHXPSAvYQvS56BAgEEAE&amp;sa=X&amp;rlst=f" TargetMode="External"/><Relationship Id="rId1" Type="http://schemas.openxmlformats.org/officeDocument/2006/relationships/hyperlink" Target="tel:(53)%203035-8000"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www.bcb.gov.br/htms/selic/selicdiarios.asp"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42836-E407-D546-B7E4-35D5C26E33B4}">
  <dimension ref="A1:H27"/>
  <sheetViews>
    <sheetView showGridLines="0" workbookViewId="0">
      <selection activeCell="D26" sqref="D26"/>
    </sheetView>
  </sheetViews>
  <sheetFormatPr defaultColWidth="11.453125" defaultRowHeight="12.5"/>
  <cols>
    <col min="1" max="1" width="8.453125" style="638" customWidth="1"/>
    <col min="2" max="2" width="123.453125" style="638" customWidth="1"/>
    <col min="3" max="3" width="24.453125" style="638" customWidth="1"/>
    <col min="4" max="4" width="25.81640625" style="638" customWidth="1"/>
    <col min="5" max="5" width="24.453125" style="639" customWidth="1"/>
    <col min="6" max="6" width="11.453125" style="638"/>
    <col min="7" max="7" width="13.81640625" style="638" bestFit="1" customWidth="1"/>
    <col min="8" max="16384" width="11.453125" style="638"/>
  </cols>
  <sheetData>
    <row r="1" spans="1:7" ht="18">
      <c r="A1" s="691"/>
      <c r="B1" s="690"/>
      <c r="C1" s="689" t="s">
        <v>18307</v>
      </c>
      <c r="D1" s="688"/>
      <c r="E1" s="687"/>
    </row>
    <row r="2" spans="1:7">
      <c r="A2" s="674"/>
      <c r="C2" s="686" t="s">
        <v>17968</v>
      </c>
      <c r="D2" s="685"/>
      <c r="E2" s="684"/>
    </row>
    <row r="3" spans="1:7">
      <c r="A3" s="674"/>
      <c r="C3" s="683" t="s">
        <v>571</v>
      </c>
      <c r="D3" s="682"/>
      <c r="E3" s="681"/>
    </row>
    <row r="4" spans="1:7" ht="7.5" customHeight="1">
      <c r="A4" s="674"/>
      <c r="E4" s="680"/>
    </row>
    <row r="5" spans="1:7">
      <c r="A5" s="674"/>
      <c r="D5" s="679" t="s">
        <v>572</v>
      </c>
      <c r="E5" s="678">
        <v>45200</v>
      </c>
    </row>
    <row r="6" spans="1:7" ht="13">
      <c r="A6" s="674"/>
      <c r="D6" s="676" t="s">
        <v>573</v>
      </c>
      <c r="E6" s="677"/>
    </row>
    <row r="7" spans="1:7">
      <c r="A7" s="674"/>
      <c r="D7" s="676" t="s">
        <v>574</v>
      </c>
      <c r="E7" s="675" t="s">
        <v>575</v>
      </c>
    </row>
    <row r="8" spans="1:7">
      <c r="A8" s="674"/>
      <c r="D8" s="673" t="s">
        <v>576</v>
      </c>
      <c r="E8" s="758">
        <v>45383</v>
      </c>
    </row>
    <row r="9" spans="1:7" ht="7.5" customHeight="1">
      <c r="A9" s="672"/>
      <c r="B9" s="671"/>
      <c r="C9" s="671"/>
      <c r="D9" s="671"/>
      <c r="E9" s="670"/>
    </row>
    <row r="10" spans="1:7" ht="20">
      <c r="A10" s="669" t="s">
        <v>17972</v>
      </c>
      <c r="B10" s="668"/>
      <c r="C10" s="668"/>
      <c r="D10" s="668"/>
      <c r="E10" s="667"/>
    </row>
    <row r="11" spans="1:7" ht="7.5" customHeight="1">
      <c r="A11" s="666"/>
      <c r="B11" s="665"/>
      <c r="C11" s="665"/>
      <c r="D11" s="665"/>
      <c r="E11" s="664"/>
    </row>
    <row r="12" spans="1:7" ht="13" customHeight="1">
      <c r="A12" s="766" t="s">
        <v>578</v>
      </c>
      <c r="B12" s="768" t="s">
        <v>17971</v>
      </c>
      <c r="C12" s="770" t="s">
        <v>17970</v>
      </c>
      <c r="D12" s="772" t="s">
        <v>2346</v>
      </c>
      <c r="E12" s="773"/>
    </row>
    <row r="13" spans="1:7">
      <c r="A13" s="767"/>
      <c r="B13" s="769"/>
      <c r="C13" s="771"/>
      <c r="D13" s="774"/>
      <c r="E13" s="775"/>
      <c r="G13" s="660"/>
    </row>
    <row r="14" spans="1:7">
      <c r="A14" s="663" t="s">
        <v>583</v>
      </c>
      <c r="B14" s="662" t="s">
        <v>648</v>
      </c>
      <c r="C14" s="661">
        <v>971</v>
      </c>
      <c r="D14" s="762">
        <v>0.81323283082077047</v>
      </c>
      <c r="E14" s="763"/>
      <c r="G14" s="660"/>
    </row>
    <row r="15" spans="1:7">
      <c r="A15" s="663" t="s">
        <v>584</v>
      </c>
      <c r="B15" s="662" t="s">
        <v>642</v>
      </c>
      <c r="C15" s="661">
        <v>160</v>
      </c>
      <c r="D15" s="762">
        <v>0.13400335008375208</v>
      </c>
      <c r="E15" s="763"/>
      <c r="G15" s="660"/>
    </row>
    <row r="16" spans="1:7">
      <c r="A16" s="663" t="s">
        <v>586</v>
      </c>
      <c r="B16" s="662" t="s">
        <v>728</v>
      </c>
      <c r="C16" s="661">
        <v>54</v>
      </c>
      <c r="D16" s="762">
        <v>4.5226130653266333E-2</v>
      </c>
      <c r="E16" s="763"/>
      <c r="G16" s="660"/>
    </row>
    <row r="17" spans="1:8">
      <c r="A17" s="663" t="s">
        <v>588</v>
      </c>
      <c r="B17" s="662" t="s">
        <v>546</v>
      </c>
      <c r="C17" s="661">
        <v>5</v>
      </c>
      <c r="D17" s="762">
        <v>4.1876046901172526E-3</v>
      </c>
      <c r="E17" s="763"/>
      <c r="G17" s="660"/>
    </row>
    <row r="18" spans="1:8">
      <c r="A18" s="663" t="s">
        <v>590</v>
      </c>
      <c r="B18" s="662" t="s">
        <v>80</v>
      </c>
      <c r="C18" s="661">
        <v>4</v>
      </c>
      <c r="D18" s="762">
        <v>3.3500837520938024E-3</v>
      </c>
      <c r="E18" s="763"/>
      <c r="G18" s="660"/>
    </row>
    <row r="19" spans="1:8">
      <c r="A19" s="659"/>
      <c r="B19" s="658"/>
      <c r="C19" s="658"/>
      <c r="D19" s="658"/>
      <c r="E19" s="657"/>
    </row>
    <row r="20" spans="1:8" ht="18">
      <c r="A20" s="656" t="s">
        <v>613</v>
      </c>
      <c r="B20" s="655"/>
      <c r="C20" s="654">
        <v>1194</v>
      </c>
      <c r="D20" s="764">
        <v>0.99999999999999989</v>
      </c>
      <c r="E20" s="765"/>
      <c r="G20" s="653"/>
      <c r="H20" s="652"/>
    </row>
    <row r="21" spans="1:8">
      <c r="A21" s="651"/>
      <c r="B21" s="650"/>
      <c r="C21" s="650"/>
      <c r="D21" s="650"/>
      <c r="E21" s="649"/>
    </row>
    <row r="22" spans="1:8">
      <c r="A22" s="648"/>
      <c r="B22" s="647"/>
      <c r="C22" s="647"/>
      <c r="D22" s="646"/>
      <c r="E22" s="645"/>
    </row>
    <row r="23" spans="1:8">
      <c r="A23" s="648"/>
      <c r="B23" s="647"/>
      <c r="C23" s="647"/>
      <c r="D23" s="646"/>
      <c r="E23" s="645"/>
    </row>
    <row r="24" spans="1:8">
      <c r="A24" s="641"/>
      <c r="B24" s="644"/>
      <c r="C24" s="644"/>
      <c r="D24" s="641"/>
      <c r="E24" s="641"/>
    </row>
    <row r="25" spans="1:8" ht="14">
      <c r="A25" s="643"/>
      <c r="B25" s="642" t="s">
        <v>622</v>
      </c>
      <c r="C25" s="641"/>
      <c r="D25" s="641"/>
      <c r="E25" s="640"/>
    </row>
    <row r="26" spans="1:8">
      <c r="B26" s="739" t="s">
        <v>18303</v>
      </c>
    </row>
    <row r="27" spans="1:8">
      <c r="B27" s="739" t="s">
        <v>18304</v>
      </c>
    </row>
  </sheetData>
  <mergeCells count="10">
    <mergeCell ref="D16:E16"/>
    <mergeCell ref="D17:E17"/>
    <mergeCell ref="D18:E18"/>
    <mergeCell ref="D20:E20"/>
    <mergeCell ref="A12:A13"/>
    <mergeCell ref="B12:B13"/>
    <mergeCell ref="C12:C13"/>
    <mergeCell ref="D12:E13"/>
    <mergeCell ref="D14:E14"/>
    <mergeCell ref="D15:E15"/>
  </mergeCells>
  <pageMargins left="0.78740157499999996" right="0.78740157499999996" top="0.984251969" bottom="0.984251969" header="0.49212598499999999" footer="0.49212598499999999"/>
  <pageSetup paperSize="9" orientation="portrait" horizontalDpi="0"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I66"/>
  <sheetViews>
    <sheetView showGridLines="0" tabSelected="1" zoomScaleNormal="100" workbookViewId="0">
      <selection activeCell="D73" sqref="D73"/>
    </sheetView>
  </sheetViews>
  <sheetFormatPr defaultColWidth="11.453125" defaultRowHeight="12.5"/>
  <cols>
    <col min="1" max="1" width="11.453125" style="6"/>
    <col min="2" max="2" width="8.453125" style="6" customWidth="1"/>
    <col min="3" max="3" width="100.26953125" style="6" customWidth="1"/>
    <col min="4" max="4" width="35" style="6" customWidth="1"/>
    <col min="5" max="5" width="25.81640625" style="6" customWidth="1"/>
    <col min="6" max="6" width="24.453125" style="56" customWidth="1"/>
    <col min="7" max="7" width="11.453125" style="6"/>
    <col min="8" max="8" width="13.81640625" style="6" bestFit="1" customWidth="1"/>
    <col min="9" max="16384" width="11.453125" style="6"/>
  </cols>
  <sheetData>
    <row r="1" spans="1:8" ht="18">
      <c r="B1" s="1"/>
      <c r="C1" s="2"/>
      <c r="D1" s="3" t="s">
        <v>18307</v>
      </c>
      <c r="E1" s="4"/>
      <c r="F1" s="5"/>
    </row>
    <row r="2" spans="1:8">
      <c r="B2" s="7"/>
      <c r="D2" s="8" t="s">
        <v>17968</v>
      </c>
      <c r="E2" s="9"/>
      <c r="F2" s="10"/>
    </row>
    <row r="3" spans="1:8">
      <c r="B3" s="7"/>
      <c r="D3" s="11" t="s">
        <v>571</v>
      </c>
      <c r="E3" s="12"/>
      <c r="F3" s="13"/>
    </row>
    <row r="4" spans="1:8" ht="7.5" customHeight="1">
      <c r="B4" s="7"/>
      <c r="F4" s="14"/>
    </row>
    <row r="5" spans="1:8">
      <c r="B5" s="7"/>
      <c r="E5" s="15" t="s">
        <v>572</v>
      </c>
      <c r="F5" s="16">
        <v>45200</v>
      </c>
    </row>
    <row r="6" spans="1:8" ht="13">
      <c r="B6" s="7"/>
      <c r="E6" s="17" t="s">
        <v>573</v>
      </c>
      <c r="F6" s="89"/>
    </row>
    <row r="7" spans="1:8">
      <c r="B7" s="7"/>
      <c r="E7" s="17" t="s">
        <v>574</v>
      </c>
      <c r="F7" s="18" t="s">
        <v>575</v>
      </c>
    </row>
    <row r="8" spans="1:8">
      <c r="B8" s="7"/>
      <c r="E8" s="19" t="s">
        <v>576</v>
      </c>
      <c r="F8" s="759">
        <v>45383</v>
      </c>
    </row>
    <row r="9" spans="1:8" ht="7.5" customHeight="1">
      <c r="B9" s="20"/>
      <c r="C9" s="21"/>
      <c r="D9" s="21"/>
      <c r="E9" s="21"/>
      <c r="F9" s="22"/>
    </row>
    <row r="10" spans="1:8" ht="20">
      <c r="B10" s="63" t="s">
        <v>577</v>
      </c>
      <c r="C10" s="64"/>
      <c r="D10" s="64"/>
      <c r="E10" s="64"/>
      <c r="F10" s="65"/>
    </row>
    <row r="11" spans="1:8" ht="7.5" customHeight="1">
      <c r="B11" s="23"/>
      <c r="C11" s="24"/>
      <c r="D11" s="24"/>
      <c r="E11" s="24"/>
      <c r="F11" s="25"/>
    </row>
    <row r="12" spans="1:8">
      <c r="A12" s="850" t="s">
        <v>25856</v>
      </c>
      <c r="B12" s="776" t="s">
        <v>578</v>
      </c>
      <c r="C12" s="778" t="s">
        <v>579</v>
      </c>
      <c r="D12" s="780" t="s">
        <v>580</v>
      </c>
      <c r="E12" s="780" t="s">
        <v>581</v>
      </c>
      <c r="F12" s="782" t="s">
        <v>582</v>
      </c>
    </row>
    <row r="13" spans="1:8" ht="12.5" customHeight="1">
      <c r="A13" s="851"/>
      <c r="B13" s="777"/>
      <c r="C13" s="779"/>
      <c r="D13" s="781"/>
      <c r="E13" s="781"/>
      <c r="F13" s="783"/>
      <c r="H13" s="26"/>
    </row>
    <row r="14" spans="1:8">
      <c r="A14" s="845">
        <v>5001661</v>
      </c>
      <c r="B14" s="27" t="s">
        <v>583</v>
      </c>
      <c r="C14" s="28" t="s">
        <v>4046</v>
      </c>
      <c r="D14" s="29">
        <v>877707.83036089432</v>
      </c>
      <c r="E14" s="30">
        <v>7.487829646579193E-2</v>
      </c>
      <c r="F14" s="31">
        <v>10.624845118097234</v>
      </c>
      <c r="H14" s="26"/>
    </row>
    <row r="15" spans="1:8">
      <c r="A15" s="845">
        <v>5001661</v>
      </c>
      <c r="B15" s="27" t="s">
        <v>584</v>
      </c>
      <c r="C15" s="28" t="s">
        <v>4047</v>
      </c>
      <c r="D15" s="29">
        <v>326371.30445904302</v>
      </c>
      <c r="E15" s="30">
        <v>2.7843123244283962E-2</v>
      </c>
      <c r="F15" s="31">
        <v>3.9507959720979922</v>
      </c>
      <c r="H15" s="26"/>
    </row>
    <row r="16" spans="1:8">
      <c r="A16" s="845">
        <v>5001661</v>
      </c>
      <c r="B16" s="27" t="s">
        <v>586</v>
      </c>
      <c r="C16" s="28" t="s">
        <v>4065</v>
      </c>
      <c r="D16" s="29">
        <v>29152.624559579996</v>
      </c>
      <c r="E16" s="30">
        <v>2.4870449926721028E-3</v>
      </c>
      <c r="F16" s="31">
        <v>0.35289889188320878</v>
      </c>
      <c r="H16" s="26"/>
    </row>
    <row r="17" spans="1:9">
      <c r="A17" s="845">
        <v>5001661</v>
      </c>
      <c r="B17" s="27" t="s">
        <v>588</v>
      </c>
      <c r="C17" s="28" t="s">
        <v>4067</v>
      </c>
      <c r="D17" s="29">
        <v>1958133.7010003398</v>
      </c>
      <c r="E17" s="30">
        <v>0.16705070948595066</v>
      </c>
      <c r="F17" s="31">
        <v>23.703636419764674</v>
      </c>
      <c r="H17" s="26"/>
    </row>
    <row r="18" spans="1:9">
      <c r="A18" s="845">
        <v>5001661</v>
      </c>
      <c r="B18" s="27" t="s">
        <v>590</v>
      </c>
      <c r="C18" s="28" t="s">
        <v>4107</v>
      </c>
      <c r="D18" s="29">
        <v>1273254.9299218978</v>
      </c>
      <c r="E18" s="30">
        <v>0.10862288887182607</v>
      </c>
      <c r="F18" s="31">
        <v>15.413029208946941</v>
      </c>
      <c r="H18" s="26"/>
    </row>
    <row r="19" spans="1:9">
      <c r="A19" s="845">
        <v>5001661</v>
      </c>
      <c r="B19" s="27" t="s">
        <v>592</v>
      </c>
      <c r="C19" s="28" t="s">
        <v>4113</v>
      </c>
      <c r="D19" s="29">
        <v>2363.6672968320004</v>
      </c>
      <c r="E19" s="30">
        <v>2.0164726173846505E-4</v>
      </c>
      <c r="F19" s="31">
        <v>2.8612709230616522E-2</v>
      </c>
      <c r="H19" s="26"/>
    </row>
    <row r="20" spans="1:9">
      <c r="A20" s="845">
        <v>5001661</v>
      </c>
      <c r="B20" s="27" t="s">
        <v>594</v>
      </c>
      <c r="C20" s="28" t="s">
        <v>4321</v>
      </c>
      <c r="D20" s="29">
        <v>1201206.5678145599</v>
      </c>
      <c r="E20" s="30">
        <v>0.10247635761035866</v>
      </c>
      <c r="F20" s="31">
        <v>14.540868038767687</v>
      </c>
      <c r="H20" s="26"/>
    </row>
    <row r="21" spans="1:9">
      <c r="A21" s="845">
        <v>5001661</v>
      </c>
      <c r="B21" s="27" t="s">
        <v>596</v>
      </c>
      <c r="C21" s="28" t="s">
        <v>4133</v>
      </c>
      <c r="D21" s="29">
        <v>591169.78269306</v>
      </c>
      <c r="E21" s="30">
        <v>5.0433395623128499E-2</v>
      </c>
      <c r="F21" s="31">
        <v>7.1562394254023172</v>
      </c>
      <c r="H21" s="26"/>
    </row>
    <row r="22" spans="1:9">
      <c r="A22" s="845">
        <v>5001661</v>
      </c>
      <c r="B22" s="27" t="s">
        <v>598</v>
      </c>
      <c r="C22" s="28" t="s">
        <v>4136</v>
      </c>
      <c r="D22" s="29">
        <v>438616.35506120574</v>
      </c>
      <c r="E22" s="30">
        <v>3.7418881697242869E-2</v>
      </c>
      <c r="F22" s="31">
        <v>5.3095468418841261</v>
      </c>
      <c r="H22" s="26"/>
    </row>
    <row r="23" spans="1:9">
      <c r="A23" s="849">
        <v>5000540</v>
      </c>
      <c r="B23" s="27" t="s">
        <v>600</v>
      </c>
      <c r="C23" s="28" t="s">
        <v>4322</v>
      </c>
      <c r="D23" s="29">
        <v>4419599.0747786444</v>
      </c>
      <c r="E23" s="30">
        <v>0.37704124121251487</v>
      </c>
      <c r="F23" s="31">
        <v>53.500212746536626</v>
      </c>
      <c r="H23" s="26"/>
    </row>
    <row r="24" spans="1:9">
      <c r="A24" s="845">
        <v>5001661</v>
      </c>
      <c r="B24" s="27" t="s">
        <v>602</v>
      </c>
      <c r="C24" s="28" t="s">
        <v>609</v>
      </c>
      <c r="D24" s="29">
        <v>222422.40786468604</v>
      </c>
      <c r="E24" s="30">
        <v>1.8975119533659896E-2</v>
      </c>
      <c r="F24" s="31">
        <v>2.692471859781453</v>
      </c>
      <c r="H24" s="26"/>
    </row>
    <row r="25" spans="1:9">
      <c r="A25" s="849">
        <v>5000539</v>
      </c>
      <c r="B25" s="27" t="s">
        <v>604</v>
      </c>
      <c r="C25" s="28" t="s">
        <v>608</v>
      </c>
      <c r="D25" s="29">
        <v>241210.65522188699</v>
      </c>
      <c r="E25" s="30">
        <v>2.0577967209186119E-2</v>
      </c>
      <c r="F25" s="31">
        <v>2.9199077003944724</v>
      </c>
      <c r="H25" s="26"/>
    </row>
    <row r="26" spans="1:9">
      <c r="A26" s="845">
        <v>5001661</v>
      </c>
      <c r="B26" s="27" t="s">
        <v>606</v>
      </c>
      <c r="C26" s="28" t="s">
        <v>611</v>
      </c>
      <c r="D26" s="29">
        <v>140583.284262</v>
      </c>
      <c r="E26" s="30">
        <v>1.1993326791645931E-2</v>
      </c>
      <c r="F26" s="31">
        <v>1.7017913818349091</v>
      </c>
      <c r="H26" s="26"/>
    </row>
    <row r="27" spans="1:9">
      <c r="B27" s="57"/>
      <c r="C27" s="58"/>
      <c r="D27" s="58"/>
      <c r="E27" s="58"/>
      <c r="F27" s="59"/>
    </row>
    <row r="28" spans="1:9" ht="18">
      <c r="B28" s="68" t="s">
        <v>613</v>
      </c>
      <c r="C28" s="69"/>
      <c r="D28" s="32">
        <v>11721792.18529463</v>
      </c>
      <c r="E28" s="33">
        <v>1.0000000000000002</v>
      </c>
      <c r="F28" s="34"/>
      <c r="H28" s="628"/>
      <c r="I28" s="35"/>
    </row>
    <row r="29" spans="1:9">
      <c r="B29" s="60"/>
      <c r="C29" s="61"/>
      <c r="D29" s="61">
        <v>11721792.1852946</v>
      </c>
      <c r="E29" s="61"/>
      <c r="F29" s="62"/>
    </row>
    <row r="30" spans="1:9" ht="13">
      <c r="B30" s="70" t="s">
        <v>614</v>
      </c>
      <c r="C30" s="71"/>
      <c r="D30" s="38">
        <v>82609</v>
      </c>
      <c r="E30" s="36"/>
      <c r="F30" s="37"/>
    </row>
    <row r="31" spans="1:9" ht="13">
      <c r="B31" s="70" t="s">
        <v>615</v>
      </c>
      <c r="C31" s="71"/>
      <c r="D31" s="38">
        <v>141.89485631462225</v>
      </c>
      <c r="E31" s="36"/>
      <c r="F31" s="37"/>
    </row>
    <row r="32" spans="1:9" ht="13">
      <c r="B32" s="70" t="s">
        <v>17969</v>
      </c>
      <c r="C32" s="71"/>
      <c r="D32" s="38" t="s">
        <v>616</v>
      </c>
      <c r="E32" s="36"/>
      <c r="F32" s="37"/>
    </row>
    <row r="33" spans="2:6">
      <c r="B33" s="39"/>
      <c r="C33" s="40"/>
      <c r="D33" s="40"/>
      <c r="E33" s="40"/>
      <c r="F33" s="41"/>
    </row>
    <row r="34" spans="2:6" ht="13">
      <c r="B34" s="42" t="s">
        <v>617</v>
      </c>
      <c r="C34" s="66" t="s">
        <v>618</v>
      </c>
      <c r="D34" s="67"/>
      <c r="E34" s="43" t="s">
        <v>619</v>
      </c>
      <c r="F34" s="43" t="s">
        <v>620</v>
      </c>
    </row>
    <row r="35" spans="2:6">
      <c r="B35" s="44" t="s">
        <v>575</v>
      </c>
      <c r="C35" s="72" t="s">
        <v>621</v>
      </c>
      <c r="D35" s="73"/>
      <c r="E35" s="45">
        <v>45240</v>
      </c>
      <c r="F35" s="46" t="s">
        <v>18302</v>
      </c>
    </row>
    <row r="36" spans="2:6">
      <c r="B36" s="44" t="s">
        <v>583</v>
      </c>
      <c r="C36" s="747" t="s">
        <v>25847</v>
      </c>
      <c r="D36" s="73"/>
      <c r="E36" s="45">
        <v>45418</v>
      </c>
      <c r="F36" s="46" t="s">
        <v>18302</v>
      </c>
    </row>
    <row r="37" spans="2:6">
      <c r="B37" s="44" t="s">
        <v>584</v>
      </c>
      <c r="C37" s="72"/>
      <c r="D37" s="73"/>
      <c r="E37" s="45"/>
      <c r="F37" s="46"/>
    </row>
    <row r="38" spans="2:6">
      <c r="B38" s="44" t="s">
        <v>586</v>
      </c>
      <c r="C38" s="72"/>
      <c r="D38" s="73"/>
      <c r="E38" s="45"/>
      <c r="F38" s="46"/>
    </row>
    <row r="39" spans="2:6">
      <c r="B39" s="44" t="s">
        <v>588</v>
      </c>
      <c r="C39" s="72"/>
      <c r="D39" s="73"/>
      <c r="E39" s="45"/>
      <c r="F39" s="46"/>
    </row>
    <row r="40" spans="2:6">
      <c r="B40" s="44" t="s">
        <v>590</v>
      </c>
      <c r="C40" s="72"/>
      <c r="D40" s="73"/>
      <c r="E40" s="45"/>
      <c r="F40" s="46"/>
    </row>
    <row r="41" spans="2:6">
      <c r="B41" s="44" t="s">
        <v>592</v>
      </c>
      <c r="C41" s="72"/>
      <c r="D41" s="73"/>
      <c r="E41" s="45"/>
      <c r="F41" s="46"/>
    </row>
    <row r="42" spans="2:6">
      <c r="B42" s="44" t="s">
        <v>594</v>
      </c>
      <c r="C42" s="72"/>
      <c r="D42" s="73"/>
      <c r="E42" s="45"/>
      <c r="F42" s="46"/>
    </row>
    <row r="43" spans="2:6">
      <c r="B43" s="47"/>
      <c r="C43" s="48"/>
      <c r="D43" s="48"/>
      <c r="E43" s="49"/>
      <c r="F43" s="50"/>
    </row>
    <row r="44" spans="2:6">
      <c r="B44" s="47"/>
      <c r="C44" s="48"/>
      <c r="D44" s="48"/>
      <c r="E44" s="49"/>
      <c r="F44" s="50"/>
    </row>
    <row r="45" spans="2:6">
      <c r="B45" s="51"/>
      <c r="C45" s="52"/>
      <c r="D45" s="52"/>
      <c r="E45" s="51"/>
      <c r="F45" s="51"/>
    </row>
    <row r="46" spans="2:6" ht="14">
      <c r="B46" s="53"/>
      <c r="C46" s="54" t="s">
        <v>622</v>
      </c>
      <c r="D46" s="51"/>
      <c r="E46" s="51"/>
      <c r="F46" s="55"/>
    </row>
    <row r="47" spans="2:6">
      <c r="C47" s="739" t="s">
        <v>18303</v>
      </c>
    </row>
    <row r="48" spans="2:6">
      <c r="C48" s="739" t="s">
        <v>18304</v>
      </c>
    </row>
    <row r="51" spans="2:8">
      <c r="F51" s="6"/>
      <c r="H51" s="56"/>
    </row>
    <row r="52" spans="2:8">
      <c r="F52" s="6"/>
      <c r="H52" s="56"/>
    </row>
    <row r="53" spans="2:8" ht="13" thickBot="1"/>
    <row r="54" spans="2:8">
      <c r="C54" s="855" t="s">
        <v>25857</v>
      </c>
      <c r="D54" s="856"/>
      <c r="E54" s="856"/>
      <c r="F54" s="857"/>
      <c r="G54" s="858"/>
    </row>
    <row r="55" spans="2:8" ht="13" thickBot="1">
      <c r="C55" s="859"/>
      <c r="D55" s="860"/>
      <c r="E55" s="860"/>
      <c r="F55" s="861"/>
      <c r="G55" s="862"/>
    </row>
    <row r="56" spans="2:8" ht="14">
      <c r="B56" s="852" t="s">
        <v>578</v>
      </c>
      <c r="C56" s="852" t="s">
        <v>634</v>
      </c>
      <c r="D56" s="844" t="s">
        <v>25851</v>
      </c>
      <c r="E56" s="844" t="s">
        <v>25852</v>
      </c>
      <c r="F56" s="844" t="s">
        <v>581</v>
      </c>
      <c r="G56" s="863" t="s">
        <v>25853</v>
      </c>
    </row>
    <row r="57" spans="2:8">
      <c r="B57" s="853">
        <f>'[1]ORÇAMENTO ANALITICO'!$A$17</f>
        <v>1</v>
      </c>
      <c r="C57" s="864">
        <v>5001661</v>
      </c>
      <c r="D57" s="846" t="s">
        <v>25854</v>
      </c>
      <c r="E57" s="847">
        <f>SUMIF($A$14:$A$26,C57,$D$14:$D$26)</f>
        <v>7060982.4552940987</v>
      </c>
      <c r="F57" s="848">
        <f>E57/$E$60</f>
        <v>0.60238079157829905</v>
      </c>
      <c r="G57" s="865">
        <f>E57/$D$30</f>
        <v>85.474735867691152</v>
      </c>
    </row>
    <row r="58" spans="2:8">
      <c r="B58" s="854">
        <v>2</v>
      </c>
      <c r="C58" s="866">
        <v>5000539</v>
      </c>
      <c r="D58" s="846" t="s">
        <v>25855</v>
      </c>
      <c r="E58" s="847">
        <f>SUMIF($A$14:$A$26,C58,$D$14:$D$26)</f>
        <v>241210.65522188699</v>
      </c>
      <c r="F58" s="848">
        <f>E58/$E$60</f>
        <v>2.0577967209186119E-2</v>
      </c>
      <c r="G58" s="865">
        <f>E58/$D$30</f>
        <v>2.9199077003944724</v>
      </c>
    </row>
    <row r="59" spans="2:8" ht="13" thickBot="1">
      <c r="B59" s="854">
        <v>3</v>
      </c>
      <c r="C59" s="866">
        <v>5000540</v>
      </c>
      <c r="D59" s="846" t="s">
        <v>4322</v>
      </c>
      <c r="E59" s="847">
        <f>SUMIF($A$14:$A$26,C59,$D$14:$D$26)</f>
        <v>4419599.0747786444</v>
      </c>
      <c r="F59" s="848">
        <f>E59/$E$60</f>
        <v>0.37704124121251487</v>
      </c>
      <c r="G59" s="865">
        <f>E59/$D$30</f>
        <v>53.500212746536626</v>
      </c>
    </row>
    <row r="60" spans="2:8" ht="14.5" thickBot="1">
      <c r="C60" s="867"/>
      <c r="D60" s="868"/>
      <c r="E60" s="869">
        <f>SUM(E57:E59)</f>
        <v>11721792.18529463</v>
      </c>
      <c r="F60" s="870">
        <f>SUM(F57:F59)</f>
        <v>1</v>
      </c>
      <c r="G60" s="871">
        <f>E60/$D$30</f>
        <v>141.89485631462225</v>
      </c>
    </row>
    <row r="62" spans="2:8" ht="13">
      <c r="C62" s="872" t="s">
        <v>25858</v>
      </c>
      <c r="D62" s="873"/>
    </row>
    <row r="63" spans="2:8" ht="13" thickBot="1"/>
    <row r="64" spans="2:8">
      <c r="C64" s="874" t="s">
        <v>25859</v>
      </c>
      <c r="D64" s="878" t="s">
        <v>25862</v>
      </c>
    </row>
    <row r="65" spans="3:4">
      <c r="C65" s="875" t="s">
        <v>25861</v>
      </c>
      <c r="D65" s="879" t="s">
        <v>25860</v>
      </c>
    </row>
    <row r="66" spans="3:4" ht="13" thickBot="1">
      <c r="C66" s="876"/>
      <c r="D66" s="877">
        <v>45427</v>
      </c>
    </row>
  </sheetData>
  <mergeCells count="6">
    <mergeCell ref="A12:A13"/>
    <mergeCell ref="B12:B13"/>
    <mergeCell ref="C12:C13"/>
    <mergeCell ref="D12:D13"/>
    <mergeCell ref="E12:E13"/>
    <mergeCell ref="F12:F13"/>
  </mergeCells>
  <phoneticPr fontId="23" type="noConversion"/>
  <pageMargins left="0.78740157499999996" right="0.78740157499999996" top="0.984251969" bottom="0.984251969" header="0.49212598499999999" footer="0.49212598499999999"/>
  <pageSetup paperSize="9" scale="5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P454"/>
  <sheetViews>
    <sheetView showGridLines="0" zoomScaleNormal="100" workbookViewId="0">
      <selection activeCell="R12" sqref="R12"/>
    </sheetView>
  </sheetViews>
  <sheetFormatPr defaultColWidth="11.453125" defaultRowHeight="12.5" outlineLevelCol="1"/>
  <cols>
    <col min="1" max="1" width="11.453125" style="99" customWidth="1"/>
    <col min="2" max="3" width="21.81640625" style="100" customWidth="1" outlineLevel="1"/>
    <col min="4" max="4" width="77.81640625" style="101" customWidth="1"/>
    <col min="5" max="5" width="10.453125" style="94" customWidth="1"/>
    <col min="6" max="6" width="11.453125" style="77" bestFit="1" customWidth="1"/>
    <col min="7" max="7" width="9" style="102" customWidth="1"/>
    <col min="8" max="8" width="14.1796875" style="102" customWidth="1"/>
    <col min="9" max="9" width="11.1796875" style="102" bestFit="1" customWidth="1"/>
    <col min="10" max="10" width="11.36328125" style="102" customWidth="1"/>
    <col min="11" max="11" width="10" style="102" customWidth="1"/>
    <col min="12" max="12" width="19.36328125" style="77" customWidth="1"/>
    <col min="13" max="14" width="14.81640625" style="77" customWidth="1"/>
    <col min="15" max="15" width="17.1796875" style="77" customWidth="1"/>
    <col min="16" max="16" width="24.453125" style="103" customWidth="1"/>
    <col min="17" max="16384" width="11.453125" style="75"/>
  </cols>
  <sheetData>
    <row r="1" spans="1:16" ht="18">
      <c r="A1" s="74"/>
      <c r="B1" s="75"/>
      <c r="C1" s="75"/>
      <c r="D1" s="76"/>
      <c r="E1" s="75"/>
      <c r="G1" s="77"/>
      <c r="H1" s="77"/>
      <c r="I1" s="77"/>
      <c r="J1" s="77"/>
      <c r="K1" s="78" t="s">
        <v>18307</v>
      </c>
      <c r="L1" s="79"/>
      <c r="M1" s="79"/>
      <c r="N1" s="79"/>
      <c r="O1" s="79"/>
      <c r="P1" s="80"/>
    </row>
    <row r="2" spans="1:16" ht="13">
      <c r="A2" s="74"/>
      <c r="B2" s="75"/>
      <c r="C2" s="75"/>
      <c r="D2" s="76"/>
      <c r="E2" s="75"/>
      <c r="G2" s="77"/>
      <c r="H2" s="77"/>
      <c r="I2" s="77"/>
      <c r="J2" s="77"/>
      <c r="K2" s="81" t="s">
        <v>571</v>
      </c>
      <c r="L2" s="82"/>
      <c r="M2" s="82"/>
      <c r="N2" s="82"/>
      <c r="O2" s="82"/>
      <c r="P2" s="83"/>
    </row>
    <row r="3" spans="1:16" ht="11.5">
      <c r="A3" s="74"/>
      <c r="B3" s="75"/>
      <c r="C3" s="75"/>
      <c r="D3" s="76"/>
      <c r="E3" s="75"/>
      <c r="G3" s="77"/>
      <c r="H3" s="77"/>
      <c r="I3" s="77"/>
      <c r="J3" s="77"/>
      <c r="K3" s="77"/>
      <c r="P3" s="84"/>
    </row>
    <row r="4" spans="1:16" ht="13">
      <c r="A4" s="74"/>
      <c r="B4" s="75"/>
      <c r="C4" s="75"/>
      <c r="D4" s="76"/>
      <c r="E4" s="75"/>
      <c r="F4"/>
      <c r="G4" s="77"/>
      <c r="H4" s="77"/>
      <c r="I4" s="77"/>
      <c r="J4" s="77"/>
      <c r="K4" s="77"/>
      <c r="M4" s="85" t="s">
        <v>572</v>
      </c>
      <c r="N4" s="86"/>
      <c r="O4" s="86"/>
      <c r="P4" s="87">
        <v>45200</v>
      </c>
    </row>
    <row r="5" spans="1:16" ht="13">
      <c r="A5" s="74"/>
      <c r="B5" s="75"/>
      <c r="C5" s="75"/>
      <c r="D5" s="88" t="s">
        <v>623</v>
      </c>
      <c r="E5" s="75"/>
      <c r="G5" s="77"/>
      <c r="H5" s="77"/>
      <c r="I5" s="77"/>
      <c r="J5" s="77"/>
      <c r="K5" s="77"/>
      <c r="M5" s="85" t="s">
        <v>573</v>
      </c>
      <c r="N5" s="86"/>
      <c r="O5" s="86"/>
      <c r="P5" s="89"/>
    </row>
    <row r="6" spans="1:16" ht="13">
      <c r="A6" s="74"/>
      <c r="B6" s="75"/>
      <c r="C6" s="75"/>
      <c r="D6" s="76"/>
      <c r="E6" s="75"/>
      <c r="G6" s="77"/>
      <c r="H6" s="77"/>
      <c r="I6" s="77"/>
      <c r="J6" s="77"/>
      <c r="K6" s="77"/>
      <c r="M6" s="85" t="s">
        <v>574</v>
      </c>
      <c r="N6" s="86"/>
      <c r="O6" s="86"/>
      <c r="P6" s="89" t="s">
        <v>575</v>
      </c>
    </row>
    <row r="7" spans="1:16" ht="13">
      <c r="A7" s="74"/>
      <c r="B7" s="75"/>
      <c r="C7" s="75"/>
      <c r="D7" s="76"/>
      <c r="E7" s="75"/>
      <c r="G7" s="77"/>
      <c r="H7" s="77"/>
      <c r="I7" s="77"/>
      <c r="J7" s="77"/>
      <c r="K7" s="77"/>
      <c r="M7" s="85" t="s">
        <v>576</v>
      </c>
      <c r="N7" s="86"/>
      <c r="O7" s="90"/>
      <c r="P7" s="89" t="s">
        <v>25850</v>
      </c>
    </row>
    <row r="8" spans="1:16" ht="11.5">
      <c r="A8" s="74"/>
      <c r="B8" s="75"/>
      <c r="C8" s="75"/>
      <c r="D8" s="76"/>
      <c r="E8" s="75"/>
      <c r="G8" s="77"/>
      <c r="H8" s="77"/>
      <c r="I8" s="77"/>
      <c r="J8" s="77"/>
      <c r="K8" s="77"/>
      <c r="P8" s="84"/>
    </row>
    <row r="9" spans="1:16" ht="20">
      <c r="A9" s="91" t="s">
        <v>624</v>
      </c>
      <c r="B9" s="92"/>
      <c r="C9" s="92"/>
      <c r="D9" s="92"/>
      <c r="E9" s="92"/>
      <c r="F9" s="92"/>
      <c r="G9" s="92"/>
      <c r="H9" s="92"/>
      <c r="I9" s="92"/>
      <c r="J9" s="92"/>
      <c r="K9" s="92"/>
      <c r="L9" s="92"/>
      <c r="M9" s="92"/>
      <c r="N9" s="92"/>
      <c r="O9" s="92"/>
      <c r="P9" s="93"/>
    </row>
    <row r="10" spans="1:16" ht="11.5">
      <c r="A10" s="784"/>
      <c r="B10" s="785"/>
      <c r="C10" s="785"/>
      <c r="D10" s="785"/>
      <c r="E10" s="785"/>
      <c r="F10" s="785"/>
      <c r="G10" s="785"/>
      <c r="H10" s="785"/>
      <c r="I10" s="785"/>
      <c r="J10" s="785"/>
      <c r="K10" s="785"/>
      <c r="L10" s="785"/>
      <c r="M10" s="785"/>
      <c r="N10" s="785"/>
      <c r="O10" s="785"/>
      <c r="P10" s="786"/>
    </row>
    <row r="11" spans="1:16" ht="13">
      <c r="A11" s="787" t="s">
        <v>625</v>
      </c>
      <c r="B11" s="788" t="s">
        <v>626</v>
      </c>
      <c r="C11" s="789"/>
      <c r="D11" s="790" t="s">
        <v>579</v>
      </c>
      <c r="E11" s="792" t="s">
        <v>627</v>
      </c>
      <c r="F11" s="793" t="s">
        <v>628</v>
      </c>
      <c r="G11" s="794" t="s">
        <v>629</v>
      </c>
      <c r="H11" s="795"/>
      <c r="I11" s="796"/>
      <c r="J11" s="794" t="s">
        <v>630</v>
      </c>
      <c r="K11" s="795"/>
      <c r="L11" s="796"/>
      <c r="M11" s="794" t="s">
        <v>631</v>
      </c>
      <c r="N11" s="796"/>
      <c r="O11" s="797" t="s">
        <v>632</v>
      </c>
      <c r="P11" s="798" t="s">
        <v>581</v>
      </c>
    </row>
    <row r="12" spans="1:16" ht="26">
      <c r="A12" s="787"/>
      <c r="B12" s="97" t="s">
        <v>633</v>
      </c>
      <c r="C12" s="98" t="s">
        <v>634</v>
      </c>
      <c r="D12" s="791"/>
      <c r="E12" s="792"/>
      <c r="F12" s="793"/>
      <c r="G12" s="96" t="s">
        <v>635</v>
      </c>
      <c r="H12" s="96" t="s">
        <v>636</v>
      </c>
      <c r="I12" s="96" t="s">
        <v>637</v>
      </c>
      <c r="J12" s="96" t="s">
        <v>635</v>
      </c>
      <c r="K12" s="96" t="s">
        <v>636</v>
      </c>
      <c r="L12" s="96" t="s">
        <v>637</v>
      </c>
      <c r="M12" s="96" t="s">
        <v>638</v>
      </c>
      <c r="N12" s="96" t="s">
        <v>636</v>
      </c>
      <c r="O12" s="797"/>
      <c r="P12" s="798"/>
    </row>
    <row r="14" spans="1:16" ht="13">
      <c r="A14" s="104">
        <v>1</v>
      </c>
      <c r="B14" s="104"/>
      <c r="C14" s="104"/>
      <c r="D14" s="105" t="s">
        <v>4046</v>
      </c>
      <c r="E14" s="105"/>
      <c r="F14" s="105"/>
      <c r="G14" s="105"/>
      <c r="H14" s="105"/>
      <c r="I14" s="105"/>
      <c r="J14" s="105"/>
      <c r="K14" s="105"/>
      <c r="L14" s="105"/>
      <c r="M14" s="105"/>
      <c r="N14" s="105"/>
      <c r="O14" s="105"/>
      <c r="P14" s="106"/>
    </row>
    <row r="15" spans="1:16" ht="13">
      <c r="A15" s="107" t="s">
        <v>639</v>
      </c>
      <c r="B15" s="108"/>
      <c r="C15" s="108"/>
      <c r="D15" s="109" t="s">
        <v>640</v>
      </c>
      <c r="E15" s="109"/>
      <c r="F15" s="110"/>
      <c r="G15" s="109"/>
      <c r="H15" s="109"/>
      <c r="I15" s="109"/>
      <c r="J15" s="109"/>
      <c r="K15" s="109"/>
      <c r="L15" s="109"/>
      <c r="M15" s="109"/>
      <c r="N15" s="109"/>
      <c r="O15" s="109"/>
      <c r="P15" s="111"/>
    </row>
    <row r="16" spans="1:16" ht="13">
      <c r="A16" s="112" t="s">
        <v>4048</v>
      </c>
      <c r="B16" s="574" t="s">
        <v>642</v>
      </c>
      <c r="C16" s="113">
        <v>4368</v>
      </c>
      <c r="D16" s="114" t="s">
        <v>643</v>
      </c>
      <c r="E16" s="115" t="s">
        <v>644</v>
      </c>
      <c r="F16" s="116">
        <v>1200</v>
      </c>
      <c r="G16" s="550">
        <v>0</v>
      </c>
      <c r="H16" s="550">
        <v>9.1999999999999993</v>
      </c>
      <c r="I16" s="117">
        <v>9.1999999999999993</v>
      </c>
      <c r="J16" s="550">
        <v>0</v>
      </c>
      <c r="K16" s="550">
        <v>11.782439999999999</v>
      </c>
      <c r="L16" s="117">
        <v>11.782439999999999</v>
      </c>
      <c r="M16" s="118">
        <v>0.28070000000000001</v>
      </c>
      <c r="N16" s="118">
        <v>0.28070000000000001</v>
      </c>
      <c r="O16" s="117">
        <v>14138.928</v>
      </c>
      <c r="P16" s="118">
        <v>1.2062087244421331E-3</v>
      </c>
    </row>
    <row r="17" spans="1:16" ht="13">
      <c r="A17" s="107" t="s">
        <v>645</v>
      </c>
      <c r="B17" s="108"/>
      <c r="C17" s="108"/>
      <c r="D17" s="109" t="s">
        <v>679</v>
      </c>
      <c r="E17" s="109"/>
      <c r="F17" s="110"/>
      <c r="G17" s="109"/>
      <c r="H17" s="109"/>
      <c r="I17" s="109"/>
      <c r="J17" s="109"/>
      <c r="K17" s="109"/>
      <c r="L17" s="109"/>
      <c r="M17" s="109"/>
      <c r="N17" s="109"/>
      <c r="O17" s="109"/>
      <c r="P17" s="109"/>
    </row>
    <row r="18" spans="1:16" ht="25">
      <c r="A18" s="112" t="s">
        <v>647</v>
      </c>
      <c r="B18" s="574" t="s">
        <v>648</v>
      </c>
      <c r="C18" s="113">
        <v>93567</v>
      </c>
      <c r="D18" s="114" t="s">
        <v>4041</v>
      </c>
      <c r="E18" s="120" t="s">
        <v>682</v>
      </c>
      <c r="F18" s="116">
        <v>12</v>
      </c>
      <c r="G18" s="550">
        <v>24859.48</v>
      </c>
      <c r="H18" s="550">
        <v>0</v>
      </c>
      <c r="I18" s="117">
        <v>24859.48</v>
      </c>
      <c r="J18" s="550">
        <v>43661.996919770398</v>
      </c>
      <c r="K18" s="550">
        <v>0</v>
      </c>
      <c r="L18" s="117">
        <v>43661.996919770398</v>
      </c>
      <c r="M18" s="118">
        <v>0.28070000000000001</v>
      </c>
      <c r="N18" s="118">
        <v>0.28070000000000001</v>
      </c>
      <c r="O18" s="117">
        <v>523943.96303724474</v>
      </c>
      <c r="P18" s="118">
        <v>4.4698281180462276E-2</v>
      </c>
    </row>
    <row r="19" spans="1:16" ht="13">
      <c r="A19" s="112" t="s">
        <v>4049</v>
      </c>
      <c r="B19" s="574" t="s">
        <v>648</v>
      </c>
      <c r="C19" s="113">
        <v>90778</v>
      </c>
      <c r="D19" s="114" t="s">
        <v>684</v>
      </c>
      <c r="E19" s="120" t="s">
        <v>685</v>
      </c>
      <c r="F19" s="116">
        <v>100</v>
      </c>
      <c r="G19" s="550">
        <v>140.07</v>
      </c>
      <c r="H19" s="550">
        <v>0</v>
      </c>
      <c r="I19" s="117">
        <v>140.07</v>
      </c>
      <c r="J19" s="550">
        <v>246.01222183859997</v>
      </c>
      <c r="K19" s="550">
        <v>0</v>
      </c>
      <c r="L19" s="117">
        <v>246.01222183859997</v>
      </c>
      <c r="M19" s="118">
        <v>0.28070000000000001</v>
      </c>
      <c r="N19" s="118">
        <v>0.28070000000000001</v>
      </c>
      <c r="O19" s="117">
        <v>24601.222183859998</v>
      </c>
      <c r="P19" s="118">
        <v>2.0987594554630505E-3</v>
      </c>
    </row>
    <row r="20" spans="1:16" ht="13">
      <c r="A20" s="112" t="s">
        <v>641</v>
      </c>
      <c r="B20" s="574" t="s">
        <v>648</v>
      </c>
      <c r="C20" s="113">
        <v>90778</v>
      </c>
      <c r="D20" s="114" t="s">
        <v>687</v>
      </c>
      <c r="E20" s="120" t="s">
        <v>685</v>
      </c>
      <c r="F20" s="116">
        <v>100</v>
      </c>
      <c r="G20" s="550">
        <v>140.07</v>
      </c>
      <c r="H20" s="550">
        <v>0</v>
      </c>
      <c r="I20" s="117">
        <v>140.07</v>
      </c>
      <c r="J20" s="550">
        <v>246.01222183859997</v>
      </c>
      <c r="K20" s="550">
        <v>0</v>
      </c>
      <c r="L20" s="117">
        <v>246.01222183859997</v>
      </c>
      <c r="M20" s="118">
        <v>0.28070000000000001</v>
      </c>
      <c r="N20" s="118">
        <v>0.28070000000000001</v>
      </c>
      <c r="O20" s="117">
        <v>24601.222183859998</v>
      </c>
      <c r="P20" s="118">
        <v>2.0987594554630505E-3</v>
      </c>
    </row>
    <row r="21" spans="1:16" ht="13">
      <c r="A21" s="112" t="s">
        <v>4050</v>
      </c>
      <c r="B21" s="574" t="s">
        <v>648</v>
      </c>
      <c r="C21" s="113">
        <v>94295</v>
      </c>
      <c r="D21" s="114" t="s">
        <v>689</v>
      </c>
      <c r="E21" s="120" t="s">
        <v>682</v>
      </c>
      <c r="F21" s="116">
        <v>12</v>
      </c>
      <c r="G21" s="550">
        <v>8735.59</v>
      </c>
      <c r="H21" s="550">
        <v>0</v>
      </c>
      <c r="I21" s="117">
        <v>8735.59</v>
      </c>
      <c r="J21" s="550">
        <v>15342.7707929682</v>
      </c>
      <c r="K21" s="550">
        <v>0</v>
      </c>
      <c r="L21" s="117">
        <v>15342.7707929682</v>
      </c>
      <c r="M21" s="118">
        <v>0.28070000000000001</v>
      </c>
      <c r="N21" s="118">
        <v>0.28070000000000001</v>
      </c>
      <c r="O21" s="117">
        <v>184113.2495156184</v>
      </c>
      <c r="P21" s="118">
        <v>1.5706919778580828E-2</v>
      </c>
    </row>
    <row r="22" spans="1:16" ht="13">
      <c r="A22" s="112" t="s">
        <v>4051</v>
      </c>
      <c r="B22" s="574" t="s">
        <v>648</v>
      </c>
      <c r="C22" s="113">
        <v>93572</v>
      </c>
      <c r="D22" s="114" t="s">
        <v>693</v>
      </c>
      <c r="E22" s="120" t="s">
        <v>682</v>
      </c>
      <c r="F22" s="116">
        <v>12</v>
      </c>
      <c r="G22" s="550">
        <v>4323.46</v>
      </c>
      <c r="H22" s="550">
        <v>0</v>
      </c>
      <c r="I22" s="117">
        <v>4323.46</v>
      </c>
      <c r="J22" s="550">
        <v>7593.5175314507997</v>
      </c>
      <c r="K22" s="550">
        <v>0</v>
      </c>
      <c r="L22" s="117">
        <v>7593.5175314507997</v>
      </c>
      <c r="M22" s="118">
        <v>0.28070000000000001</v>
      </c>
      <c r="N22" s="118">
        <v>0.28070000000000001</v>
      </c>
      <c r="O22" s="117">
        <v>91122.210377409589</v>
      </c>
      <c r="P22" s="118">
        <v>7.7737438897547912E-3</v>
      </c>
    </row>
    <row r="23" spans="1:16" ht="13">
      <c r="A23" s="112" t="s">
        <v>4052</v>
      </c>
      <c r="B23" s="574" t="s">
        <v>648</v>
      </c>
      <c r="C23" s="113">
        <v>93572</v>
      </c>
      <c r="D23" s="114" t="s">
        <v>695</v>
      </c>
      <c r="E23" s="120" t="s">
        <v>682</v>
      </c>
      <c r="F23" s="116">
        <v>2</v>
      </c>
      <c r="G23" s="550">
        <v>4323.46</v>
      </c>
      <c r="H23" s="550">
        <v>0</v>
      </c>
      <c r="I23" s="117">
        <v>4323.46</v>
      </c>
      <c r="J23" s="550">
        <v>7593.5175314507997</v>
      </c>
      <c r="K23" s="550">
        <v>0</v>
      </c>
      <c r="L23" s="117">
        <v>7593.5175314507997</v>
      </c>
      <c r="M23" s="118">
        <v>0.28070000000000001</v>
      </c>
      <c r="N23" s="118">
        <v>0.28070000000000001</v>
      </c>
      <c r="O23" s="117">
        <v>15187.035062901599</v>
      </c>
      <c r="P23" s="118">
        <v>1.2956239816257985E-3</v>
      </c>
    </row>
    <row r="24" spans="1:16" ht="13">
      <c r="A24" s="104">
        <v>2</v>
      </c>
      <c r="B24" s="104"/>
      <c r="C24" s="104"/>
      <c r="D24" s="105" t="s">
        <v>4047</v>
      </c>
      <c r="E24" s="105"/>
      <c r="F24" s="105"/>
      <c r="G24" s="105"/>
      <c r="H24" s="105"/>
      <c r="I24" s="105"/>
      <c r="J24" s="105"/>
      <c r="K24" s="105"/>
      <c r="L24" s="105"/>
      <c r="M24" s="105"/>
      <c r="N24" s="105"/>
      <c r="O24" s="105"/>
      <c r="P24" s="106"/>
    </row>
    <row r="25" spans="1:16" ht="13">
      <c r="A25" s="107" t="s">
        <v>678</v>
      </c>
      <c r="B25" s="108"/>
      <c r="C25" s="108"/>
      <c r="D25" s="109" t="s">
        <v>646</v>
      </c>
      <c r="E25" s="109"/>
      <c r="F25" s="109"/>
      <c r="G25" s="109"/>
      <c r="H25" s="109"/>
      <c r="I25" s="109"/>
      <c r="J25" s="109"/>
      <c r="K25" s="109"/>
      <c r="L25" s="109"/>
      <c r="M25" s="109"/>
      <c r="N25" s="109"/>
      <c r="O25" s="109"/>
      <c r="P25" s="109"/>
    </row>
    <row r="26" spans="1:16" ht="13">
      <c r="A26" s="112" t="s">
        <v>680</v>
      </c>
      <c r="B26" s="574" t="s">
        <v>648</v>
      </c>
      <c r="C26" s="113">
        <v>85371</v>
      </c>
      <c r="D26" s="114" t="s">
        <v>649</v>
      </c>
      <c r="E26" s="115" t="s">
        <v>644</v>
      </c>
      <c r="F26" s="116">
        <v>5400</v>
      </c>
      <c r="G26" s="550">
        <v>4.24</v>
      </c>
      <c r="H26" s="550">
        <v>0</v>
      </c>
      <c r="I26" s="117">
        <v>4.24</v>
      </c>
      <c r="J26" s="550">
        <v>7.4469323952000002</v>
      </c>
      <c r="K26" s="550">
        <v>0</v>
      </c>
      <c r="L26" s="117">
        <v>7.4469323952000002</v>
      </c>
      <c r="M26" s="118">
        <v>0.28070000000000001</v>
      </c>
      <c r="N26" s="118">
        <v>0.28070000000000001</v>
      </c>
      <c r="O26" s="117">
        <v>40213.434934080004</v>
      </c>
      <c r="P26" s="118">
        <v>3.4306558500950962E-3</v>
      </c>
    </row>
    <row r="27" spans="1:16" ht="13">
      <c r="A27" s="112" t="s">
        <v>683</v>
      </c>
      <c r="B27" s="574" t="s">
        <v>648</v>
      </c>
      <c r="C27" s="113" t="s">
        <v>650</v>
      </c>
      <c r="D27" s="114" t="s">
        <v>651</v>
      </c>
      <c r="E27" s="115" t="s">
        <v>644</v>
      </c>
      <c r="F27" s="116">
        <v>3000</v>
      </c>
      <c r="G27" s="550">
        <v>13.77</v>
      </c>
      <c r="H27" s="550">
        <v>0</v>
      </c>
      <c r="I27" s="117">
        <v>13.77</v>
      </c>
      <c r="J27" s="550">
        <v>24.184966764599999</v>
      </c>
      <c r="K27" s="550">
        <v>0</v>
      </c>
      <c r="L27" s="117">
        <v>24.184966764599999</v>
      </c>
      <c r="M27" s="118">
        <v>0.28070000000000001</v>
      </c>
      <c r="N27" s="118">
        <v>0.28070000000000001</v>
      </c>
      <c r="O27" s="117">
        <v>72554.90029379999</v>
      </c>
      <c r="P27" s="118">
        <v>6.18974463519516E-3</v>
      </c>
    </row>
    <row r="28" spans="1:16" ht="13">
      <c r="A28" s="112" t="s">
        <v>686</v>
      </c>
      <c r="B28" s="574" t="s">
        <v>648</v>
      </c>
      <c r="C28" s="113" t="s">
        <v>650</v>
      </c>
      <c r="D28" s="114" t="s">
        <v>652</v>
      </c>
      <c r="E28" s="115" t="s">
        <v>644</v>
      </c>
      <c r="F28" s="116">
        <v>100</v>
      </c>
      <c r="G28" s="550">
        <v>36.01</v>
      </c>
      <c r="H28" s="550">
        <v>0</v>
      </c>
      <c r="I28" s="117">
        <v>36.01</v>
      </c>
      <c r="J28" s="550">
        <v>63.246234799799993</v>
      </c>
      <c r="K28" s="550">
        <v>0</v>
      </c>
      <c r="L28" s="117">
        <v>63.246234799799993</v>
      </c>
      <c r="M28" s="118">
        <v>0.28070000000000001</v>
      </c>
      <c r="N28" s="118">
        <v>0.28070000000000001</v>
      </c>
      <c r="O28" s="117">
        <v>6324.6234799799995</v>
      </c>
      <c r="P28" s="118">
        <v>5.3956113365620365E-4</v>
      </c>
    </row>
    <row r="29" spans="1:16" ht="13">
      <c r="A29" s="112" t="s">
        <v>688</v>
      </c>
      <c r="B29" s="574" t="s">
        <v>648</v>
      </c>
      <c r="C29" s="113" t="s">
        <v>653</v>
      </c>
      <c r="D29" s="114" t="s">
        <v>654</v>
      </c>
      <c r="E29" s="115" t="s">
        <v>655</v>
      </c>
      <c r="F29" s="116">
        <v>100</v>
      </c>
      <c r="G29" s="550">
        <v>34.04</v>
      </c>
      <c r="H29" s="550">
        <v>0</v>
      </c>
      <c r="I29" s="117">
        <v>34.04</v>
      </c>
      <c r="J29" s="550">
        <v>59.786221399199995</v>
      </c>
      <c r="K29" s="550">
        <v>0</v>
      </c>
      <c r="L29" s="117">
        <v>59.786221399199995</v>
      </c>
      <c r="M29" s="118">
        <v>0.28070000000000001</v>
      </c>
      <c r="N29" s="118">
        <v>0.28070000000000001</v>
      </c>
      <c r="O29" s="117">
        <v>5978.6221399199994</v>
      </c>
      <c r="P29" s="118">
        <v>5.1004334878248191E-4</v>
      </c>
    </row>
    <row r="30" spans="1:16" ht="13">
      <c r="A30" s="112" t="s">
        <v>690</v>
      </c>
      <c r="B30" s="574" t="s">
        <v>648</v>
      </c>
      <c r="C30" s="113">
        <v>72142</v>
      </c>
      <c r="D30" s="114" t="s">
        <v>656</v>
      </c>
      <c r="E30" s="115" t="s">
        <v>657</v>
      </c>
      <c r="F30" s="116">
        <v>20</v>
      </c>
      <c r="G30" s="550">
        <v>14.35</v>
      </c>
      <c r="H30" s="550">
        <v>0</v>
      </c>
      <c r="I30" s="117">
        <v>14.35</v>
      </c>
      <c r="J30" s="550">
        <v>25.203650913000001</v>
      </c>
      <c r="K30" s="550">
        <v>0</v>
      </c>
      <c r="L30" s="117">
        <v>25.203650913000001</v>
      </c>
      <c r="M30" s="118">
        <v>0.28070000000000001</v>
      </c>
      <c r="N30" s="118">
        <v>0.28070000000000001</v>
      </c>
      <c r="O30" s="117">
        <v>504.07301826000003</v>
      </c>
      <c r="P30" s="118">
        <v>4.3003067303340867E-5</v>
      </c>
    </row>
    <row r="31" spans="1:16" ht="13">
      <c r="A31" s="112" t="s">
        <v>692</v>
      </c>
      <c r="B31" s="574" t="s">
        <v>648</v>
      </c>
      <c r="C31" s="113">
        <v>72142</v>
      </c>
      <c r="D31" s="114" t="s">
        <v>658</v>
      </c>
      <c r="E31" s="115" t="s">
        <v>657</v>
      </c>
      <c r="F31" s="116">
        <v>80</v>
      </c>
      <c r="G31" s="550">
        <v>14.35</v>
      </c>
      <c r="H31" s="550">
        <v>0</v>
      </c>
      <c r="I31" s="117">
        <v>14.35</v>
      </c>
      <c r="J31" s="550">
        <v>25.203650913000001</v>
      </c>
      <c r="K31" s="550">
        <v>0</v>
      </c>
      <c r="L31" s="117">
        <v>25.203650913000001</v>
      </c>
      <c r="M31" s="118">
        <v>0.28070000000000001</v>
      </c>
      <c r="N31" s="118">
        <v>0.28070000000000001</v>
      </c>
      <c r="O31" s="117">
        <v>2016.2920730400001</v>
      </c>
      <c r="P31" s="118">
        <v>1.7201226921336347E-4</v>
      </c>
    </row>
    <row r="32" spans="1:16" ht="13">
      <c r="A32" s="112" t="s">
        <v>694</v>
      </c>
      <c r="B32" s="574" t="s">
        <v>648</v>
      </c>
      <c r="C32" s="113">
        <v>72142</v>
      </c>
      <c r="D32" s="114" t="s">
        <v>659</v>
      </c>
      <c r="E32" s="115" t="s">
        <v>657</v>
      </c>
      <c r="F32" s="116">
        <v>10</v>
      </c>
      <c r="G32" s="550">
        <v>14.35</v>
      </c>
      <c r="H32" s="550">
        <v>0</v>
      </c>
      <c r="I32" s="117">
        <v>14.35</v>
      </c>
      <c r="J32" s="550">
        <v>25.203650913000001</v>
      </c>
      <c r="K32" s="550">
        <v>0</v>
      </c>
      <c r="L32" s="117">
        <v>25.203650913000001</v>
      </c>
      <c r="M32" s="118">
        <v>0.28070000000000001</v>
      </c>
      <c r="N32" s="118">
        <v>0.28070000000000001</v>
      </c>
      <c r="O32" s="117">
        <v>252.03650913000001</v>
      </c>
      <c r="P32" s="118">
        <v>2.1501533651670433E-5</v>
      </c>
    </row>
    <row r="33" spans="1:16" ht="13">
      <c r="A33" s="112" t="s">
        <v>696</v>
      </c>
      <c r="B33" s="574" t="s">
        <v>648</v>
      </c>
      <c r="C33" s="113">
        <v>72221</v>
      </c>
      <c r="D33" s="114" t="s">
        <v>660</v>
      </c>
      <c r="E33" s="115" t="s">
        <v>644</v>
      </c>
      <c r="F33" s="116">
        <v>10</v>
      </c>
      <c r="G33" s="550">
        <v>22.69</v>
      </c>
      <c r="H33" s="550">
        <v>0</v>
      </c>
      <c r="I33" s="117">
        <v>22.69</v>
      </c>
      <c r="J33" s="550">
        <v>39.851626426199999</v>
      </c>
      <c r="K33" s="550">
        <v>0</v>
      </c>
      <c r="L33" s="117">
        <v>39.851626426199999</v>
      </c>
      <c r="M33" s="118">
        <v>0.28070000000000001</v>
      </c>
      <c r="N33" s="118">
        <v>0.28070000000000001</v>
      </c>
      <c r="O33" s="117">
        <v>398.51626426199999</v>
      </c>
      <c r="P33" s="118">
        <v>3.399789536978412E-5</v>
      </c>
    </row>
    <row r="34" spans="1:16" ht="13">
      <c r="A34" s="112" t="s">
        <v>4053</v>
      </c>
      <c r="B34" s="574" t="s">
        <v>648</v>
      </c>
      <c r="C34" s="113" t="s">
        <v>661</v>
      </c>
      <c r="D34" s="114" t="s">
        <v>662</v>
      </c>
      <c r="E34" s="115" t="s">
        <v>644</v>
      </c>
      <c r="F34" s="116">
        <v>20</v>
      </c>
      <c r="G34" s="550">
        <v>79.19</v>
      </c>
      <c r="H34" s="550">
        <v>0</v>
      </c>
      <c r="I34" s="117">
        <v>79.19</v>
      </c>
      <c r="J34" s="550">
        <v>139.08551329619999</v>
      </c>
      <c r="K34" s="550">
        <v>0</v>
      </c>
      <c r="L34" s="117">
        <v>139.08551329619999</v>
      </c>
      <c r="M34" s="118">
        <v>0.28070000000000001</v>
      </c>
      <c r="N34" s="118">
        <v>0.28070000000000001</v>
      </c>
      <c r="O34" s="117">
        <v>2781.7102659239999</v>
      </c>
      <c r="P34" s="118">
        <v>2.3731100346700788E-4</v>
      </c>
    </row>
    <row r="35" spans="1:16" ht="13">
      <c r="A35" s="112" t="s">
        <v>4054</v>
      </c>
      <c r="B35" s="574" t="s">
        <v>663</v>
      </c>
      <c r="C35" s="113" t="s">
        <v>664</v>
      </c>
      <c r="D35" s="114" t="s">
        <v>665</v>
      </c>
      <c r="E35" s="115" t="s">
        <v>644</v>
      </c>
      <c r="F35" s="116">
        <v>10</v>
      </c>
      <c r="G35" s="550">
        <v>10.620000000000001</v>
      </c>
      <c r="H35" s="550">
        <v>0</v>
      </c>
      <c r="I35" s="117">
        <v>10.620000000000001</v>
      </c>
      <c r="J35" s="550">
        <v>18.652458027599998</v>
      </c>
      <c r="K35" s="550">
        <v>0</v>
      </c>
      <c r="L35" s="117">
        <v>18.652458027599998</v>
      </c>
      <c r="M35" s="118">
        <v>0.28070000000000001</v>
      </c>
      <c r="N35" s="118">
        <v>0.28070000000000001</v>
      </c>
      <c r="O35" s="117">
        <v>186.52458027599999</v>
      </c>
      <c r="P35" s="118">
        <v>1.5912633266950522E-5</v>
      </c>
    </row>
    <row r="36" spans="1:16" ht="13">
      <c r="A36" s="112" t="s">
        <v>4055</v>
      </c>
      <c r="B36" s="574" t="s">
        <v>648</v>
      </c>
      <c r="C36" s="113">
        <v>72142</v>
      </c>
      <c r="D36" s="114" t="s">
        <v>666</v>
      </c>
      <c r="E36" s="115" t="s">
        <v>657</v>
      </c>
      <c r="F36" s="116">
        <v>50</v>
      </c>
      <c r="G36" s="550">
        <v>22.69</v>
      </c>
      <c r="H36" s="550">
        <v>0</v>
      </c>
      <c r="I36" s="117">
        <v>22.69</v>
      </c>
      <c r="J36" s="550">
        <v>39.851626426199999</v>
      </c>
      <c r="K36" s="550">
        <v>0</v>
      </c>
      <c r="L36" s="117">
        <v>39.851626426199999</v>
      </c>
      <c r="M36" s="118">
        <v>0.28070000000000001</v>
      </c>
      <c r="N36" s="118">
        <v>0.28070000000000001</v>
      </c>
      <c r="O36" s="117">
        <v>1992.58132131</v>
      </c>
      <c r="P36" s="118">
        <v>1.6998947684892062E-4</v>
      </c>
    </row>
    <row r="37" spans="1:16" ht="13">
      <c r="A37" s="112" t="s">
        <v>4056</v>
      </c>
      <c r="B37" s="574" t="s">
        <v>648</v>
      </c>
      <c r="C37" s="113">
        <v>72215</v>
      </c>
      <c r="D37" s="114" t="s">
        <v>667</v>
      </c>
      <c r="E37" s="115" t="s">
        <v>644</v>
      </c>
      <c r="F37" s="116">
        <v>60</v>
      </c>
      <c r="G37" s="550">
        <v>56.73</v>
      </c>
      <c r="H37" s="550">
        <v>0</v>
      </c>
      <c r="I37" s="117">
        <v>56.73</v>
      </c>
      <c r="J37" s="550">
        <v>99.637847825399973</v>
      </c>
      <c r="K37" s="550">
        <v>0</v>
      </c>
      <c r="L37" s="117">
        <v>99.637847825399973</v>
      </c>
      <c r="M37" s="118">
        <v>0.28070000000000001</v>
      </c>
      <c r="N37" s="118">
        <v>0.28070000000000001</v>
      </c>
      <c r="O37" s="117">
        <v>5978.270869523998</v>
      </c>
      <c r="P37" s="118">
        <v>5.1001338148819371E-4</v>
      </c>
    </row>
    <row r="38" spans="1:16" ht="13">
      <c r="A38" s="112" t="s">
        <v>4057</v>
      </c>
      <c r="B38" s="574" t="s">
        <v>648</v>
      </c>
      <c r="C38" s="113">
        <v>72238</v>
      </c>
      <c r="D38" s="114" t="s">
        <v>668</v>
      </c>
      <c r="E38" s="115" t="s">
        <v>644</v>
      </c>
      <c r="F38" s="116">
        <v>2969.6590000000001</v>
      </c>
      <c r="G38" s="550">
        <v>10.280000000000001</v>
      </c>
      <c r="H38" s="550">
        <v>0</v>
      </c>
      <c r="I38" s="117">
        <v>10.280000000000001</v>
      </c>
      <c r="J38" s="550">
        <v>18.055298354400001</v>
      </c>
      <c r="K38" s="550">
        <v>0</v>
      </c>
      <c r="L38" s="117">
        <v>18.055298354400001</v>
      </c>
      <c r="M38" s="118">
        <v>0.28070000000000001</v>
      </c>
      <c r="N38" s="118">
        <v>0.28070000000000001</v>
      </c>
      <c r="O38" s="117">
        <v>53618.079255829158</v>
      </c>
      <c r="P38" s="118">
        <v>4.5742219626700754E-3</v>
      </c>
    </row>
    <row r="39" spans="1:16" ht="13">
      <c r="A39" s="112" t="s">
        <v>4058</v>
      </c>
      <c r="B39" s="574" t="s">
        <v>669</v>
      </c>
      <c r="C39" s="113">
        <v>22701</v>
      </c>
      <c r="D39" s="114" t="s">
        <v>670</v>
      </c>
      <c r="E39" s="115" t="s">
        <v>657</v>
      </c>
      <c r="F39" s="116">
        <v>20</v>
      </c>
      <c r="G39" s="550">
        <v>33.520000000000003</v>
      </c>
      <c r="H39" s="550">
        <v>0</v>
      </c>
      <c r="I39" s="117">
        <v>33.520000000000003</v>
      </c>
      <c r="J39" s="550">
        <v>58.872918369600001</v>
      </c>
      <c r="K39" s="550">
        <v>0</v>
      </c>
      <c r="L39" s="117">
        <v>58.872918369600001</v>
      </c>
      <c r="M39" s="118">
        <v>0.28070000000000001</v>
      </c>
      <c r="N39" s="118">
        <v>0.28070000000000001</v>
      </c>
      <c r="O39" s="117">
        <v>1177.4583673920001</v>
      </c>
      <c r="P39" s="118">
        <v>1.0045037045351819E-4</v>
      </c>
    </row>
    <row r="40" spans="1:16" ht="25">
      <c r="A40" s="112" t="s">
        <v>4059</v>
      </c>
      <c r="B40" s="574" t="s">
        <v>648</v>
      </c>
      <c r="C40" s="113">
        <v>85407</v>
      </c>
      <c r="D40" s="114" t="s">
        <v>671</v>
      </c>
      <c r="E40" s="115" t="s">
        <v>644</v>
      </c>
      <c r="F40" s="116">
        <v>3100</v>
      </c>
      <c r="G40" s="550">
        <v>13.81</v>
      </c>
      <c r="H40" s="550">
        <v>0</v>
      </c>
      <c r="I40" s="117">
        <v>13.81</v>
      </c>
      <c r="J40" s="550">
        <v>24.2552208438</v>
      </c>
      <c r="K40" s="550">
        <v>0</v>
      </c>
      <c r="L40" s="117">
        <v>24.2552208438</v>
      </c>
      <c r="M40" s="118">
        <v>0.28070000000000001</v>
      </c>
      <c r="N40" s="118">
        <v>0.28070000000000001</v>
      </c>
      <c r="O40" s="117">
        <v>75191.184615780003</v>
      </c>
      <c r="P40" s="118">
        <v>6.41464917882692E-3</v>
      </c>
    </row>
    <row r="41" spans="1:16" ht="13">
      <c r="A41" s="112" t="s">
        <v>4060</v>
      </c>
      <c r="B41" s="574" t="s">
        <v>648</v>
      </c>
      <c r="C41" s="113">
        <v>72218</v>
      </c>
      <c r="D41" s="114" t="s">
        <v>672</v>
      </c>
      <c r="E41" s="115" t="s">
        <v>644</v>
      </c>
      <c r="F41" s="116">
        <v>600</v>
      </c>
      <c r="G41" s="550">
        <v>34.44</v>
      </c>
      <c r="H41" s="550">
        <v>0</v>
      </c>
      <c r="I41" s="117">
        <v>34.44</v>
      </c>
      <c r="J41" s="550">
        <v>60.488762191199996</v>
      </c>
      <c r="K41" s="550">
        <v>0</v>
      </c>
      <c r="L41" s="117">
        <v>60.488762191199996</v>
      </c>
      <c r="M41" s="118">
        <v>0.28070000000000001</v>
      </c>
      <c r="N41" s="118">
        <v>0.28070000000000001</v>
      </c>
      <c r="O41" s="117">
        <v>36293.257314719995</v>
      </c>
      <c r="P41" s="118">
        <v>3.0962208458405419E-3</v>
      </c>
    </row>
    <row r="42" spans="1:16" ht="13">
      <c r="A42" s="112" t="s">
        <v>4061</v>
      </c>
      <c r="B42" s="574" t="s">
        <v>648</v>
      </c>
      <c r="C42" s="113">
        <v>85333</v>
      </c>
      <c r="D42" s="114" t="s">
        <v>673</v>
      </c>
      <c r="E42" s="115" t="s">
        <v>657</v>
      </c>
      <c r="F42" s="116">
        <v>40</v>
      </c>
      <c r="G42" s="550">
        <v>26.1</v>
      </c>
      <c r="H42" s="550">
        <v>0</v>
      </c>
      <c r="I42" s="117">
        <v>26.1</v>
      </c>
      <c r="J42" s="550">
        <v>45.840786678000001</v>
      </c>
      <c r="K42" s="550">
        <v>0</v>
      </c>
      <c r="L42" s="117">
        <v>45.840786678000001</v>
      </c>
      <c r="M42" s="118">
        <v>0.28070000000000001</v>
      </c>
      <c r="N42" s="118">
        <v>0.28070000000000001</v>
      </c>
      <c r="O42" s="117">
        <v>1833.63146712</v>
      </c>
      <c r="P42" s="118">
        <v>1.5642927618358141E-4</v>
      </c>
    </row>
    <row r="43" spans="1:16" ht="13">
      <c r="A43" s="112" t="s">
        <v>4062</v>
      </c>
      <c r="B43" s="574" t="s">
        <v>674</v>
      </c>
      <c r="C43" s="113">
        <v>86889</v>
      </c>
      <c r="D43" s="114" t="s">
        <v>675</v>
      </c>
      <c r="E43" s="115" t="s">
        <v>644</v>
      </c>
      <c r="F43" s="116">
        <v>10</v>
      </c>
      <c r="G43" s="550">
        <v>67.09</v>
      </c>
      <c r="H43" s="550">
        <v>0</v>
      </c>
      <c r="I43" s="117">
        <v>67.09</v>
      </c>
      <c r="J43" s="550">
        <v>117.83365433819999</v>
      </c>
      <c r="K43" s="550">
        <v>0</v>
      </c>
      <c r="L43" s="117">
        <v>117.83365433819999</v>
      </c>
      <c r="M43" s="118">
        <v>0.28070000000000001</v>
      </c>
      <c r="N43" s="118">
        <v>0.28070000000000001</v>
      </c>
      <c r="O43" s="117">
        <v>1178.3365433819999</v>
      </c>
      <c r="P43" s="118">
        <v>1.0052528868923828E-4</v>
      </c>
    </row>
    <row r="44" spans="1:16" ht="25">
      <c r="A44" s="112" t="s">
        <v>4063</v>
      </c>
      <c r="B44" s="574" t="s">
        <v>648</v>
      </c>
      <c r="C44" s="113">
        <v>84181</v>
      </c>
      <c r="D44" s="114" t="s">
        <v>676</v>
      </c>
      <c r="E44" s="115" t="s">
        <v>644</v>
      </c>
      <c r="F44" s="116">
        <v>150</v>
      </c>
      <c r="G44" s="550">
        <v>21.810000000000002</v>
      </c>
      <c r="H44" s="550">
        <v>0</v>
      </c>
      <c r="I44" s="117">
        <v>21.810000000000002</v>
      </c>
      <c r="J44" s="550">
        <v>38.306036683800002</v>
      </c>
      <c r="K44" s="550">
        <v>0</v>
      </c>
      <c r="L44" s="117">
        <v>38.306036683800002</v>
      </c>
      <c r="M44" s="118">
        <v>0.28070000000000001</v>
      </c>
      <c r="N44" s="118">
        <v>0.28070000000000001</v>
      </c>
      <c r="O44" s="117">
        <v>5745.90550257</v>
      </c>
      <c r="P44" s="118">
        <v>4.9019001631665381E-4</v>
      </c>
    </row>
    <row r="45" spans="1:16" ht="37.5">
      <c r="A45" s="112" t="s">
        <v>4064</v>
      </c>
      <c r="B45" s="574" t="s">
        <v>648</v>
      </c>
      <c r="C45" s="113">
        <v>85407</v>
      </c>
      <c r="D45" s="114" t="s">
        <v>677</v>
      </c>
      <c r="E45" s="115" t="s">
        <v>644</v>
      </c>
      <c r="F45" s="116">
        <v>501</v>
      </c>
      <c r="G45" s="550">
        <v>13.81</v>
      </c>
      <c r="H45" s="550">
        <v>0</v>
      </c>
      <c r="I45" s="117">
        <v>13.81</v>
      </c>
      <c r="J45" s="550">
        <v>24.2552208438</v>
      </c>
      <c r="K45" s="550">
        <v>0</v>
      </c>
      <c r="L45" s="117">
        <v>24.2552208438</v>
      </c>
      <c r="M45" s="118">
        <v>0.28070000000000001</v>
      </c>
      <c r="N45" s="118">
        <v>0.28070000000000001</v>
      </c>
      <c r="O45" s="117">
        <v>12151.8656427438</v>
      </c>
      <c r="P45" s="118">
        <v>1.0366900769652537E-3</v>
      </c>
    </row>
    <row r="46" spans="1:16" ht="13">
      <c r="A46" s="104" t="s">
        <v>586</v>
      </c>
      <c r="B46" s="104"/>
      <c r="C46" s="104"/>
      <c r="D46" s="105" t="s">
        <v>4065</v>
      </c>
      <c r="E46" s="105"/>
      <c r="F46" s="105"/>
      <c r="G46" s="105"/>
      <c r="H46" s="105"/>
      <c r="I46" s="105"/>
      <c r="J46" s="105"/>
      <c r="K46" s="105"/>
      <c r="L46" s="105"/>
      <c r="M46" s="105"/>
      <c r="N46" s="105"/>
      <c r="O46" s="105"/>
      <c r="P46" s="105"/>
    </row>
    <row r="47" spans="1:16" ht="13">
      <c r="A47" s="107" t="s">
        <v>701</v>
      </c>
      <c r="B47" s="108"/>
      <c r="C47" s="108"/>
      <c r="D47" s="109" t="s">
        <v>4066</v>
      </c>
      <c r="E47" s="109"/>
      <c r="F47" s="109"/>
      <c r="G47" s="109"/>
      <c r="H47" s="109"/>
      <c r="I47" s="109"/>
      <c r="J47" s="109"/>
      <c r="K47" s="109"/>
      <c r="L47" s="109"/>
      <c r="M47" s="109"/>
      <c r="N47" s="109"/>
      <c r="O47" s="109"/>
      <c r="P47" s="109"/>
    </row>
    <row r="48" spans="1:16" ht="25">
      <c r="A48" s="112" t="s">
        <v>703</v>
      </c>
      <c r="B48" s="574" t="s">
        <v>648</v>
      </c>
      <c r="C48" s="113">
        <v>87801</v>
      </c>
      <c r="D48" s="114" t="s">
        <v>707</v>
      </c>
      <c r="E48" s="115" t="s">
        <v>644</v>
      </c>
      <c r="F48" s="116">
        <v>50</v>
      </c>
      <c r="G48" s="550">
        <v>29.66</v>
      </c>
      <c r="H48" s="550">
        <v>38.409999999999997</v>
      </c>
      <c r="I48" s="117">
        <v>68.069999999999993</v>
      </c>
      <c r="J48" s="550">
        <v>52.093399726800001</v>
      </c>
      <c r="K48" s="550">
        <v>49.191686999999995</v>
      </c>
      <c r="L48" s="117">
        <v>101.28508672679999</v>
      </c>
      <c r="M48" s="118">
        <v>0.28070000000000001</v>
      </c>
      <c r="N48" s="118">
        <v>0.28070000000000001</v>
      </c>
      <c r="O48" s="117">
        <v>5064.2543363399991</v>
      </c>
      <c r="P48" s="118">
        <v>4.3203754650191384E-4</v>
      </c>
    </row>
    <row r="49" spans="1:16" ht="25">
      <c r="A49" s="112" t="s">
        <v>705</v>
      </c>
      <c r="B49" s="574" t="s">
        <v>674</v>
      </c>
      <c r="C49" s="113" t="s">
        <v>721</v>
      </c>
      <c r="D49" s="134" t="s">
        <v>722</v>
      </c>
      <c r="E49" s="115" t="s">
        <v>644</v>
      </c>
      <c r="F49" s="116">
        <v>200</v>
      </c>
      <c r="G49" s="550">
        <v>38.19</v>
      </c>
      <c r="H49" s="550">
        <v>41.67</v>
      </c>
      <c r="I49" s="117">
        <v>79.86</v>
      </c>
      <c r="J49" s="550">
        <v>67.075082116199994</v>
      </c>
      <c r="K49" s="550">
        <v>53.366768999999998</v>
      </c>
      <c r="L49" s="117">
        <v>120.44185111619998</v>
      </c>
      <c r="M49" s="118">
        <v>0.28070000000000001</v>
      </c>
      <c r="N49" s="118">
        <v>0.28070000000000001</v>
      </c>
      <c r="O49" s="117">
        <v>24088.370223239996</v>
      </c>
      <c r="P49" s="118">
        <v>2.0550074461701891E-3</v>
      </c>
    </row>
    <row r="50" spans="1:16" ht="13">
      <c r="A50" s="104">
        <v>4</v>
      </c>
      <c r="B50" s="104"/>
      <c r="C50" s="104"/>
      <c r="D50" s="105" t="s">
        <v>4067</v>
      </c>
      <c r="E50" s="105"/>
      <c r="F50" s="105"/>
      <c r="G50" s="105"/>
      <c r="H50" s="105"/>
      <c r="I50" s="105"/>
      <c r="J50" s="105"/>
      <c r="K50" s="105"/>
      <c r="L50" s="105"/>
      <c r="M50" s="105"/>
      <c r="N50" s="105"/>
      <c r="O50" s="105"/>
      <c r="P50" s="105"/>
    </row>
    <row r="51" spans="1:16" ht="13">
      <c r="A51" s="107" t="s">
        <v>723</v>
      </c>
      <c r="B51" s="108"/>
      <c r="C51" s="108"/>
      <c r="D51" s="109" t="s">
        <v>702</v>
      </c>
      <c r="E51" s="109"/>
      <c r="F51" s="109"/>
      <c r="G51" s="109"/>
      <c r="H51" s="109"/>
      <c r="I51" s="109"/>
      <c r="J51" s="109"/>
      <c r="K51" s="109"/>
      <c r="L51" s="109"/>
      <c r="M51" s="109"/>
      <c r="N51" s="109"/>
      <c r="O51" s="109"/>
      <c r="P51" s="487"/>
    </row>
    <row r="52" spans="1:16" ht="25">
      <c r="A52" s="112" t="s">
        <v>4068</v>
      </c>
      <c r="B52" s="574" t="s">
        <v>648</v>
      </c>
      <c r="C52" s="113">
        <v>87459</v>
      </c>
      <c r="D52" s="114" t="s">
        <v>704</v>
      </c>
      <c r="E52" s="115" t="s">
        <v>644</v>
      </c>
      <c r="F52" s="116">
        <v>100</v>
      </c>
      <c r="G52" s="550">
        <v>38.28</v>
      </c>
      <c r="H52" s="550">
        <v>53.480000000000004</v>
      </c>
      <c r="I52" s="117">
        <v>91.76</v>
      </c>
      <c r="J52" s="550">
        <v>67.233153794399996</v>
      </c>
      <c r="K52" s="550">
        <v>68.491836000000006</v>
      </c>
      <c r="L52" s="117">
        <v>135.72498979440002</v>
      </c>
      <c r="M52" s="118">
        <v>0.28070000000000001</v>
      </c>
      <c r="N52" s="118">
        <v>0.28070000000000001</v>
      </c>
      <c r="O52" s="117">
        <v>13572.498979440003</v>
      </c>
      <c r="P52" s="118">
        <v>1.1578859925931075E-3</v>
      </c>
    </row>
    <row r="53" spans="1:16" ht="13">
      <c r="A53" s="112" t="s">
        <v>4069</v>
      </c>
      <c r="B53" s="574" t="s">
        <v>648</v>
      </c>
      <c r="C53" s="113">
        <v>93202</v>
      </c>
      <c r="D53" s="114" t="s">
        <v>706</v>
      </c>
      <c r="E53" s="115" t="s">
        <v>644</v>
      </c>
      <c r="F53" s="116">
        <v>50</v>
      </c>
      <c r="G53" s="550">
        <v>18.420000000000002</v>
      </c>
      <c r="H53" s="550">
        <v>10.36</v>
      </c>
      <c r="I53" s="117">
        <v>28.78</v>
      </c>
      <c r="J53" s="550">
        <v>32.3520034716</v>
      </c>
      <c r="K53" s="550">
        <v>13.268051999999999</v>
      </c>
      <c r="L53" s="117">
        <v>45.620055471599997</v>
      </c>
      <c r="M53" s="118">
        <v>0.28070000000000001</v>
      </c>
      <c r="N53" s="118">
        <v>0.28070000000000001</v>
      </c>
      <c r="O53" s="117">
        <v>2281.0027735799999</v>
      </c>
      <c r="P53" s="118">
        <v>1.9459505317297743E-4</v>
      </c>
    </row>
    <row r="54" spans="1:16" ht="13">
      <c r="A54" s="107" t="s">
        <v>4070</v>
      </c>
      <c r="B54" s="108"/>
      <c r="C54" s="108"/>
      <c r="D54" s="109" t="s">
        <v>708</v>
      </c>
      <c r="E54" s="109"/>
      <c r="F54" s="109"/>
      <c r="G54" s="109"/>
      <c r="H54" s="109"/>
      <c r="I54" s="109"/>
      <c r="J54" s="109"/>
      <c r="K54" s="109"/>
      <c r="L54" s="109"/>
      <c r="M54" s="109"/>
      <c r="N54" s="109"/>
      <c r="O54" s="109"/>
      <c r="P54" s="109"/>
    </row>
    <row r="55" spans="1:16" ht="25">
      <c r="A55" s="112" t="s">
        <v>4072</v>
      </c>
      <c r="B55" s="574" t="s">
        <v>669</v>
      </c>
      <c r="C55" s="113">
        <v>90802</v>
      </c>
      <c r="D55" s="114" t="s">
        <v>710</v>
      </c>
      <c r="E55" s="115" t="s">
        <v>644</v>
      </c>
      <c r="F55" s="116">
        <v>1800</v>
      </c>
      <c r="G55" s="550">
        <v>6.3</v>
      </c>
      <c r="H55" s="550">
        <v>156.46000000000004</v>
      </c>
      <c r="I55" s="117">
        <v>162.76000000000005</v>
      </c>
      <c r="J55" s="550">
        <v>11.065017473999999</v>
      </c>
      <c r="K55" s="550">
        <v>200.37832200000003</v>
      </c>
      <c r="L55" s="117">
        <v>211.44333947400003</v>
      </c>
      <c r="M55" s="118">
        <v>0.28070000000000001</v>
      </c>
      <c r="N55" s="118">
        <v>0.28070000000000001</v>
      </c>
      <c r="O55" s="117">
        <v>380598.01105320005</v>
      </c>
      <c r="P55" s="118">
        <v>3.2469267927362905E-2</v>
      </c>
    </row>
    <row r="56" spans="1:16" ht="13">
      <c r="A56" s="112" t="s">
        <v>4073</v>
      </c>
      <c r="B56" s="574" t="s">
        <v>669</v>
      </c>
      <c r="C56" s="113">
        <v>90802</v>
      </c>
      <c r="D56" s="114" t="s">
        <v>711</v>
      </c>
      <c r="E56" s="115" t="s">
        <v>644</v>
      </c>
      <c r="F56" s="116">
        <v>1100</v>
      </c>
      <c r="G56" s="550">
        <v>6.3</v>
      </c>
      <c r="H56" s="550">
        <v>133.56000000000003</v>
      </c>
      <c r="I56" s="117">
        <v>139.86000000000004</v>
      </c>
      <c r="J56" s="550">
        <v>11.065017473999999</v>
      </c>
      <c r="K56" s="550">
        <v>171.05029200000004</v>
      </c>
      <c r="L56" s="117">
        <v>182.11530947400004</v>
      </c>
      <c r="M56" s="118">
        <v>0.28070000000000001</v>
      </c>
      <c r="N56" s="118">
        <v>0.28070000000000001</v>
      </c>
      <c r="O56" s="117">
        <v>200326.84042140003</v>
      </c>
      <c r="P56" s="118">
        <v>1.709012045723832E-2</v>
      </c>
    </row>
    <row r="57" spans="1:16" ht="25">
      <c r="A57" s="112" t="s">
        <v>4074</v>
      </c>
      <c r="B57" s="574" t="s">
        <v>642</v>
      </c>
      <c r="C57" s="113">
        <v>120082</v>
      </c>
      <c r="D57" s="114" t="s">
        <v>712</v>
      </c>
      <c r="E57" s="115" t="s">
        <v>644</v>
      </c>
      <c r="F57" s="116">
        <v>500</v>
      </c>
      <c r="G57" s="550">
        <v>4.1399999999999997</v>
      </c>
      <c r="H57" s="550">
        <v>242.51</v>
      </c>
      <c r="I57" s="117">
        <v>246.64999999999998</v>
      </c>
      <c r="J57" s="550">
        <v>7.2712971971999982</v>
      </c>
      <c r="K57" s="550">
        <v>310.58255699999995</v>
      </c>
      <c r="L57" s="117">
        <v>317.85385419719995</v>
      </c>
      <c r="M57" s="118">
        <v>0.28070000000000001</v>
      </c>
      <c r="N57" s="118">
        <v>0.28070000000000001</v>
      </c>
      <c r="O57" s="117">
        <v>158926.92709859996</v>
      </c>
      <c r="P57" s="118">
        <v>1.3558244727967364E-2</v>
      </c>
    </row>
    <row r="58" spans="1:16" ht="13">
      <c r="A58" s="107" t="s">
        <v>4071</v>
      </c>
      <c r="B58" s="108"/>
      <c r="C58" s="108"/>
      <c r="D58" s="109" t="s">
        <v>713</v>
      </c>
      <c r="E58" s="109"/>
      <c r="F58" s="109"/>
      <c r="G58" s="109"/>
      <c r="H58" s="109"/>
      <c r="I58" s="109"/>
      <c r="J58" s="109"/>
      <c r="K58" s="109"/>
      <c r="L58" s="109"/>
      <c r="M58" s="109"/>
      <c r="N58" s="109"/>
      <c r="O58" s="109"/>
      <c r="P58" s="109"/>
    </row>
    <row r="59" spans="1:16" ht="25">
      <c r="A59" s="112" t="s">
        <v>4075</v>
      </c>
      <c r="B59" s="574" t="s">
        <v>648</v>
      </c>
      <c r="C59" s="113">
        <v>79627</v>
      </c>
      <c r="D59" s="114" t="s">
        <v>714</v>
      </c>
      <c r="E59" s="115" t="s">
        <v>644</v>
      </c>
      <c r="F59" s="116">
        <v>20</v>
      </c>
      <c r="G59" s="550">
        <v>196.67</v>
      </c>
      <c r="H59" s="550">
        <v>579.24</v>
      </c>
      <c r="I59" s="117">
        <v>775.91</v>
      </c>
      <c r="J59" s="550">
        <v>345.42174390659994</v>
      </c>
      <c r="K59" s="550">
        <v>741.83266800000001</v>
      </c>
      <c r="L59" s="117">
        <v>1087.2544119065999</v>
      </c>
      <c r="M59" s="118">
        <v>0.28070000000000001</v>
      </c>
      <c r="N59" s="118">
        <v>0.28070000000000001</v>
      </c>
      <c r="O59" s="117">
        <v>21745.088238131997</v>
      </c>
      <c r="P59" s="118">
        <v>1.8550992795634031E-3</v>
      </c>
    </row>
    <row r="60" spans="1:16" ht="13">
      <c r="A60" s="107" t="s">
        <v>4076</v>
      </c>
      <c r="B60" s="108"/>
      <c r="C60" s="108"/>
      <c r="D60" s="109" t="s">
        <v>715</v>
      </c>
      <c r="E60" s="109"/>
      <c r="F60" s="109"/>
      <c r="G60" s="109"/>
      <c r="H60" s="109"/>
      <c r="I60" s="109"/>
      <c r="J60" s="109"/>
      <c r="K60" s="109"/>
      <c r="L60" s="109"/>
      <c r="M60" s="109"/>
      <c r="N60" s="109"/>
      <c r="O60" s="109"/>
      <c r="P60" s="109"/>
    </row>
    <row r="61" spans="1:16" ht="50">
      <c r="A61" s="112" t="s">
        <v>4077</v>
      </c>
      <c r="B61" s="574" t="s">
        <v>674</v>
      </c>
      <c r="C61" s="113" t="s">
        <v>716</v>
      </c>
      <c r="D61" s="134" t="s">
        <v>717</v>
      </c>
      <c r="E61" s="115" t="s">
        <v>644</v>
      </c>
      <c r="F61" s="116">
        <v>2000</v>
      </c>
      <c r="G61" s="550">
        <v>9.08</v>
      </c>
      <c r="H61" s="550">
        <v>49.25</v>
      </c>
      <c r="I61" s="117">
        <v>58.33</v>
      </c>
      <c r="J61" s="550">
        <v>15.947675978399998</v>
      </c>
      <c r="K61" s="550">
        <v>63.074475</v>
      </c>
      <c r="L61" s="117">
        <v>79.022150978399992</v>
      </c>
      <c r="M61" s="118">
        <v>0.28070000000000001</v>
      </c>
      <c r="N61" s="118">
        <v>0.28070000000000001</v>
      </c>
      <c r="O61" s="117">
        <v>158044.30195679999</v>
      </c>
      <c r="P61" s="118">
        <v>1.3482946929827993E-2</v>
      </c>
    </row>
    <row r="62" spans="1:16" ht="37.5">
      <c r="A62" s="112" t="s">
        <v>4078</v>
      </c>
      <c r="B62" s="574" t="s">
        <v>648</v>
      </c>
      <c r="C62" s="113" t="s">
        <v>718</v>
      </c>
      <c r="D62" s="134" t="s">
        <v>719</v>
      </c>
      <c r="E62" s="115" t="s">
        <v>644</v>
      </c>
      <c r="F62" s="116">
        <v>300</v>
      </c>
      <c r="G62" s="550">
        <v>26.36</v>
      </c>
      <c r="H62" s="550">
        <v>14.889999999999999</v>
      </c>
      <c r="I62" s="117">
        <v>41.25</v>
      </c>
      <c r="J62" s="550">
        <v>46.297438192799994</v>
      </c>
      <c r="K62" s="550">
        <v>19.069622999999996</v>
      </c>
      <c r="L62" s="117">
        <v>65.367061192799994</v>
      </c>
      <c r="M62" s="118">
        <v>0.28070000000000001</v>
      </c>
      <c r="N62" s="118">
        <v>0.28070000000000001</v>
      </c>
      <c r="O62" s="117">
        <v>19610.118357839998</v>
      </c>
      <c r="P62" s="118">
        <v>1.672962465794397E-3</v>
      </c>
    </row>
    <row r="63" spans="1:16" ht="25">
      <c r="A63" s="112" t="s">
        <v>4079</v>
      </c>
      <c r="B63" s="574" t="s">
        <v>674</v>
      </c>
      <c r="C63" s="113">
        <v>84097</v>
      </c>
      <c r="D63" s="134" t="s">
        <v>720</v>
      </c>
      <c r="E63" s="115" t="s">
        <v>644</v>
      </c>
      <c r="F63" s="116">
        <v>50</v>
      </c>
      <c r="G63" s="550">
        <v>36.17</v>
      </c>
      <c r="H63" s="550">
        <v>275.3</v>
      </c>
      <c r="I63" s="117">
        <v>311.47000000000003</v>
      </c>
      <c r="J63" s="550">
        <v>63.527251116599999</v>
      </c>
      <c r="K63" s="550">
        <v>352.57670999999999</v>
      </c>
      <c r="L63" s="117">
        <v>416.10396111659998</v>
      </c>
      <c r="M63" s="118">
        <v>0.28070000000000001</v>
      </c>
      <c r="N63" s="118">
        <v>0.28070000000000001</v>
      </c>
      <c r="O63" s="117">
        <v>20805.198055829998</v>
      </c>
      <c r="P63" s="118">
        <v>1.7749161328700911E-3</v>
      </c>
    </row>
    <row r="64" spans="1:16" ht="13">
      <c r="A64" s="112" t="s">
        <v>4080</v>
      </c>
      <c r="B64" s="574" t="s">
        <v>674</v>
      </c>
      <c r="C64" s="113">
        <v>88261</v>
      </c>
      <c r="D64" s="134" t="s">
        <v>3998</v>
      </c>
      <c r="E64" s="486" t="s">
        <v>909</v>
      </c>
      <c r="F64" s="116">
        <v>500</v>
      </c>
      <c r="G64" s="550">
        <v>52.589999999999996</v>
      </c>
      <c r="H64" s="550">
        <v>0</v>
      </c>
      <c r="I64" s="117">
        <v>52.589999999999996</v>
      </c>
      <c r="J64" s="550">
        <v>92.366550628200002</v>
      </c>
      <c r="K64" s="550">
        <v>0</v>
      </c>
      <c r="L64" s="117">
        <v>92.366550628200002</v>
      </c>
      <c r="M64" s="118">
        <v>0.28070000000000001</v>
      </c>
      <c r="N64" s="118">
        <v>0.28070000000000001</v>
      </c>
      <c r="O64" s="117">
        <v>46183.275314099999</v>
      </c>
      <c r="P64" s="118">
        <v>3.9399500165203764E-3</v>
      </c>
    </row>
    <row r="65" spans="1:16" ht="13">
      <c r="A65" s="107" t="s">
        <v>4081</v>
      </c>
      <c r="B65" s="108"/>
      <c r="C65" s="108"/>
      <c r="D65" s="109" t="s">
        <v>794</v>
      </c>
      <c r="E65" s="109"/>
      <c r="F65" s="109"/>
      <c r="G65" s="109"/>
      <c r="H65" s="109"/>
      <c r="I65" s="109"/>
      <c r="J65" s="109"/>
      <c r="K65" s="109"/>
      <c r="L65" s="109"/>
      <c r="M65" s="109"/>
      <c r="N65" s="109"/>
      <c r="O65" s="109"/>
      <c r="P65" s="487"/>
    </row>
    <row r="66" spans="1:16" ht="37.5">
      <c r="A66" s="112" t="s">
        <v>4082</v>
      </c>
      <c r="B66" s="574" t="s">
        <v>674</v>
      </c>
      <c r="C66" s="113">
        <v>90797</v>
      </c>
      <c r="D66" s="114" t="s">
        <v>796</v>
      </c>
      <c r="E66" s="115" t="s">
        <v>657</v>
      </c>
      <c r="F66" s="116">
        <v>10</v>
      </c>
      <c r="G66" s="550">
        <v>87.93</v>
      </c>
      <c r="H66" s="550">
        <v>1437.88</v>
      </c>
      <c r="I66" s="117">
        <v>1525.8100000000002</v>
      </c>
      <c r="J66" s="550">
        <v>154.43602960140001</v>
      </c>
      <c r="K66" s="550">
        <v>1841.4929160000002</v>
      </c>
      <c r="L66" s="117">
        <v>1995.9289456014001</v>
      </c>
      <c r="M66" s="118">
        <v>0.28070000000000001</v>
      </c>
      <c r="N66" s="118">
        <v>0.28070000000000001</v>
      </c>
      <c r="O66" s="117">
        <v>19959.289456014001</v>
      </c>
      <c r="P66" s="118">
        <v>1.7027506664939495E-3</v>
      </c>
    </row>
    <row r="67" spans="1:16" ht="37.5">
      <c r="A67" s="112" t="s">
        <v>4083</v>
      </c>
      <c r="B67" s="574" t="s">
        <v>674</v>
      </c>
      <c r="C67" s="113">
        <v>90844</v>
      </c>
      <c r="D67" s="114" t="s">
        <v>798</v>
      </c>
      <c r="E67" s="115" t="s">
        <v>657</v>
      </c>
      <c r="F67" s="116">
        <v>10</v>
      </c>
      <c r="G67" s="550">
        <v>87.93</v>
      </c>
      <c r="H67" s="550">
        <v>1426.9800000000002</v>
      </c>
      <c r="I67" s="117">
        <v>1514.9100000000003</v>
      </c>
      <c r="J67" s="550">
        <v>154.43602960140001</v>
      </c>
      <c r="K67" s="550">
        <v>1827.5332860000003</v>
      </c>
      <c r="L67" s="117">
        <v>1981.9693156014002</v>
      </c>
      <c r="M67" s="118">
        <v>0.28070000000000001</v>
      </c>
      <c r="N67" s="118">
        <v>0.28070000000000001</v>
      </c>
      <c r="O67" s="117">
        <v>19819.693156014004</v>
      </c>
      <c r="P67" s="118">
        <v>1.6908415405008164E-3</v>
      </c>
    </row>
    <row r="68" spans="1:16" ht="50">
      <c r="A68" s="112" t="s">
        <v>4084</v>
      </c>
      <c r="B68" s="574" t="s">
        <v>674</v>
      </c>
      <c r="C68" s="113">
        <v>90823</v>
      </c>
      <c r="D68" s="114" t="s">
        <v>800</v>
      </c>
      <c r="E68" s="115" t="s">
        <v>657</v>
      </c>
      <c r="F68" s="116">
        <v>30</v>
      </c>
      <c r="G68" s="550">
        <v>67.199999999999989</v>
      </c>
      <c r="H68" s="550">
        <v>1229.3999999999999</v>
      </c>
      <c r="I68" s="117">
        <v>1296.5999999999999</v>
      </c>
      <c r="J68" s="550">
        <v>118.02685305599998</v>
      </c>
      <c r="K68" s="550">
        <v>1574.4925799999999</v>
      </c>
      <c r="L68" s="117">
        <v>1692.5194330559998</v>
      </c>
      <c r="M68" s="118">
        <v>0.28070000000000001</v>
      </c>
      <c r="N68" s="118">
        <v>0.28070000000000001</v>
      </c>
      <c r="O68" s="117">
        <v>50775.582991679992</v>
      </c>
      <c r="P68" s="118">
        <v>4.3317252335679192E-3</v>
      </c>
    </row>
    <row r="69" spans="1:16" ht="50">
      <c r="A69" s="112" t="s">
        <v>4085</v>
      </c>
      <c r="B69" s="574" t="s">
        <v>674</v>
      </c>
      <c r="C69" s="113">
        <v>90823</v>
      </c>
      <c r="D69" s="114" t="s">
        <v>802</v>
      </c>
      <c r="E69" s="115" t="s">
        <v>657</v>
      </c>
      <c r="F69" s="116">
        <v>30</v>
      </c>
      <c r="G69" s="550">
        <v>67.199999999999989</v>
      </c>
      <c r="H69" s="550">
        <v>1096.07</v>
      </c>
      <c r="I69" s="117">
        <v>1163.27</v>
      </c>
      <c r="J69" s="550">
        <v>118.02685305599998</v>
      </c>
      <c r="K69" s="550">
        <v>1403.7368489999999</v>
      </c>
      <c r="L69" s="117">
        <v>1521.7637020559998</v>
      </c>
      <c r="M69" s="118">
        <v>0.28070000000000001</v>
      </c>
      <c r="N69" s="118">
        <v>0.28070000000000001</v>
      </c>
      <c r="O69" s="117">
        <v>45652.911061679995</v>
      </c>
      <c r="P69" s="118">
        <v>3.8947040128345782E-3</v>
      </c>
    </row>
    <row r="70" spans="1:16" ht="50">
      <c r="A70" s="112" t="s">
        <v>4086</v>
      </c>
      <c r="B70" s="574" t="s">
        <v>674</v>
      </c>
      <c r="C70" s="113">
        <v>90823</v>
      </c>
      <c r="D70" s="114" t="s">
        <v>804</v>
      </c>
      <c r="E70" s="115" t="s">
        <v>657</v>
      </c>
      <c r="F70" s="116">
        <v>30</v>
      </c>
      <c r="G70" s="550">
        <v>67.199999999999989</v>
      </c>
      <c r="H70" s="550">
        <v>1096.07</v>
      </c>
      <c r="I70" s="117">
        <v>1163.27</v>
      </c>
      <c r="J70" s="550">
        <v>118.02685305599998</v>
      </c>
      <c r="K70" s="550">
        <v>1403.7368489999999</v>
      </c>
      <c r="L70" s="117">
        <v>1521.7637020559998</v>
      </c>
      <c r="M70" s="118">
        <v>0.28070000000000001</v>
      </c>
      <c r="N70" s="118">
        <v>0.28070000000000001</v>
      </c>
      <c r="O70" s="117">
        <v>45652.911061679995</v>
      </c>
      <c r="P70" s="118">
        <v>3.8947040128345782E-3</v>
      </c>
    </row>
    <row r="71" spans="1:16" ht="50">
      <c r="A71" s="112" t="s">
        <v>4087</v>
      </c>
      <c r="B71" s="574" t="s">
        <v>674</v>
      </c>
      <c r="C71" s="113">
        <v>90823</v>
      </c>
      <c r="D71" s="114" t="s">
        <v>806</v>
      </c>
      <c r="E71" s="115" t="s">
        <v>657</v>
      </c>
      <c r="F71" s="116">
        <v>30</v>
      </c>
      <c r="G71" s="550">
        <v>67.199999999999989</v>
      </c>
      <c r="H71" s="550">
        <v>1096.07</v>
      </c>
      <c r="I71" s="117">
        <v>1163.27</v>
      </c>
      <c r="J71" s="550">
        <v>118.02685305599998</v>
      </c>
      <c r="K71" s="550">
        <v>1403.7368489999999</v>
      </c>
      <c r="L71" s="117">
        <v>1521.7637020559998</v>
      </c>
      <c r="M71" s="118">
        <v>0.28070000000000001</v>
      </c>
      <c r="N71" s="118">
        <v>0.28070000000000001</v>
      </c>
      <c r="O71" s="117">
        <v>45652.911061679995</v>
      </c>
      <c r="P71" s="118">
        <v>3.8947040128345782E-3</v>
      </c>
    </row>
    <row r="72" spans="1:16" ht="25">
      <c r="A72" s="112" t="s">
        <v>4088</v>
      </c>
      <c r="B72" s="574" t="s">
        <v>674</v>
      </c>
      <c r="C72" s="113">
        <v>90790</v>
      </c>
      <c r="D72" s="114" t="s">
        <v>807</v>
      </c>
      <c r="E72" s="115" t="s">
        <v>657</v>
      </c>
      <c r="F72" s="116">
        <v>30</v>
      </c>
      <c r="G72" s="550">
        <v>22.24</v>
      </c>
      <c r="H72" s="550">
        <v>1091.79</v>
      </c>
      <c r="I72" s="117">
        <v>1114.03</v>
      </c>
      <c r="J72" s="550">
        <v>39.061268035199994</v>
      </c>
      <c r="K72" s="550">
        <v>1398.255453</v>
      </c>
      <c r="L72" s="117">
        <v>1437.3167210352001</v>
      </c>
      <c r="M72" s="118">
        <v>0.28070000000000001</v>
      </c>
      <c r="N72" s="118">
        <v>0.28070000000000001</v>
      </c>
      <c r="O72" s="117">
        <v>43119.501631056002</v>
      </c>
      <c r="P72" s="118">
        <v>3.6785758482521828E-3</v>
      </c>
    </row>
    <row r="73" spans="1:16" ht="13">
      <c r="A73" s="112" t="s">
        <v>4089</v>
      </c>
      <c r="B73" s="574" t="s">
        <v>674</v>
      </c>
      <c r="C73" s="113">
        <v>88273</v>
      </c>
      <c r="D73" s="114" t="s">
        <v>4009</v>
      </c>
      <c r="E73" s="115" t="s">
        <v>657</v>
      </c>
      <c r="F73" s="116">
        <v>30</v>
      </c>
      <c r="G73" s="550">
        <v>216.65</v>
      </c>
      <c r="H73" s="550">
        <v>24.61</v>
      </c>
      <c r="I73" s="117">
        <v>241.26</v>
      </c>
      <c r="J73" s="550">
        <v>380.51365646700003</v>
      </c>
      <c r="K73" s="550">
        <v>31.518026999999996</v>
      </c>
      <c r="L73" s="117">
        <v>412.03168346700005</v>
      </c>
      <c r="M73" s="118">
        <v>0.28070000000000001</v>
      </c>
      <c r="N73" s="118">
        <v>0.28070000000000001</v>
      </c>
      <c r="O73" s="117">
        <v>12360.950504010001</v>
      </c>
      <c r="P73" s="118">
        <v>1.0545273545727262E-3</v>
      </c>
    </row>
    <row r="74" spans="1:16" ht="13">
      <c r="A74" s="107" t="s">
        <v>4090</v>
      </c>
      <c r="B74" s="108"/>
      <c r="C74" s="108"/>
      <c r="D74" s="109" t="s">
        <v>808</v>
      </c>
      <c r="E74" s="109"/>
      <c r="F74" s="109"/>
      <c r="G74" s="109"/>
      <c r="H74" s="109"/>
      <c r="I74" s="109"/>
      <c r="J74" s="109"/>
      <c r="K74" s="109"/>
      <c r="L74" s="109"/>
      <c r="M74" s="109"/>
      <c r="N74" s="109"/>
      <c r="O74" s="109"/>
      <c r="P74" s="109"/>
    </row>
    <row r="75" spans="1:16" ht="37.5">
      <c r="A75" s="112" t="s">
        <v>4091</v>
      </c>
      <c r="B75" s="574" t="s">
        <v>674</v>
      </c>
      <c r="C75" s="113" t="s">
        <v>809</v>
      </c>
      <c r="D75" s="114" t="s">
        <v>810</v>
      </c>
      <c r="E75" s="115" t="s">
        <v>657</v>
      </c>
      <c r="F75" s="116">
        <v>10</v>
      </c>
      <c r="G75" s="550">
        <v>192.6</v>
      </c>
      <c r="H75" s="550">
        <v>1082.3700000000001</v>
      </c>
      <c r="I75" s="117">
        <v>1274.97</v>
      </c>
      <c r="J75" s="550">
        <v>338.27339134799996</v>
      </c>
      <c r="K75" s="550">
        <v>1386.1912590000002</v>
      </c>
      <c r="L75" s="117">
        <v>1724.4646503480001</v>
      </c>
      <c r="M75" s="118">
        <v>0.28070000000000001</v>
      </c>
      <c r="N75" s="118">
        <v>0.28070000000000001</v>
      </c>
      <c r="O75" s="117">
        <v>17244.646503480002</v>
      </c>
      <c r="P75" s="118">
        <v>1.4711612551119933E-3</v>
      </c>
    </row>
    <row r="76" spans="1:16" ht="37.5">
      <c r="A76" s="112" t="s">
        <v>4092</v>
      </c>
      <c r="B76" s="574" t="s">
        <v>674</v>
      </c>
      <c r="C76" s="113" t="s">
        <v>809</v>
      </c>
      <c r="D76" s="114" t="s">
        <v>811</v>
      </c>
      <c r="E76" s="115" t="s">
        <v>657</v>
      </c>
      <c r="F76" s="116">
        <v>10</v>
      </c>
      <c r="G76" s="550">
        <v>192.6</v>
      </c>
      <c r="H76" s="550">
        <v>1348.9800000000002</v>
      </c>
      <c r="I76" s="117">
        <v>1541.5800000000002</v>
      </c>
      <c r="J76" s="550">
        <v>338.27339134799996</v>
      </c>
      <c r="K76" s="550">
        <v>1727.6386860000002</v>
      </c>
      <c r="L76" s="117">
        <v>2065.9120773480004</v>
      </c>
      <c r="M76" s="118">
        <v>0.28070000000000001</v>
      </c>
      <c r="N76" s="118">
        <v>0.28070000000000001</v>
      </c>
      <c r="O76" s="117">
        <v>20659.120773480005</v>
      </c>
      <c r="P76" s="118">
        <v>1.7624541065825706E-3</v>
      </c>
    </row>
    <row r="77" spans="1:16" ht="25">
      <c r="A77" s="112" t="s">
        <v>4093</v>
      </c>
      <c r="B77" s="574" t="s">
        <v>674</v>
      </c>
      <c r="C77" s="113">
        <v>91016</v>
      </c>
      <c r="D77" s="114" t="s">
        <v>812</v>
      </c>
      <c r="E77" s="115" t="s">
        <v>657</v>
      </c>
      <c r="F77" s="116">
        <v>10</v>
      </c>
      <c r="G77" s="550">
        <v>0</v>
      </c>
      <c r="H77" s="550">
        <v>1108.6599999999999</v>
      </c>
      <c r="I77" s="117">
        <v>1108.6599999999999</v>
      </c>
      <c r="J77" s="550">
        <v>0</v>
      </c>
      <c r="K77" s="550">
        <v>1419.8608619999998</v>
      </c>
      <c r="L77" s="117">
        <v>1419.8608619999998</v>
      </c>
      <c r="M77" s="118">
        <v>0.28070000000000001</v>
      </c>
      <c r="N77" s="118">
        <v>0.28070000000000001</v>
      </c>
      <c r="O77" s="117">
        <v>14198.608619999997</v>
      </c>
      <c r="P77" s="118">
        <v>1.2113001489492891E-3</v>
      </c>
    </row>
    <row r="78" spans="1:16" ht="13">
      <c r="A78" s="107" t="s">
        <v>4094</v>
      </c>
      <c r="B78" s="108"/>
      <c r="C78" s="108"/>
      <c r="D78" s="109" t="s">
        <v>813</v>
      </c>
      <c r="E78" s="109"/>
      <c r="F78" s="109"/>
      <c r="G78" s="109"/>
      <c r="H78" s="109"/>
      <c r="I78" s="109"/>
      <c r="J78" s="109"/>
      <c r="K78" s="109"/>
      <c r="L78" s="109"/>
      <c r="M78" s="109"/>
      <c r="N78" s="109"/>
      <c r="O78" s="109"/>
      <c r="P78" s="109"/>
    </row>
    <row r="79" spans="1:16" ht="25">
      <c r="A79" s="112" t="s">
        <v>4095</v>
      </c>
      <c r="B79" s="574" t="s">
        <v>648</v>
      </c>
      <c r="C79" s="113">
        <v>90838</v>
      </c>
      <c r="D79" s="114" t="s">
        <v>814</v>
      </c>
      <c r="E79" s="115" t="s">
        <v>657</v>
      </c>
      <c r="F79" s="116">
        <v>20</v>
      </c>
      <c r="G79" s="550">
        <v>144.12</v>
      </c>
      <c r="H79" s="550">
        <v>1904.31</v>
      </c>
      <c r="I79" s="117">
        <v>2048.4299999999998</v>
      </c>
      <c r="J79" s="550">
        <v>253.1254473576</v>
      </c>
      <c r="K79" s="550">
        <v>2438.8498169999998</v>
      </c>
      <c r="L79" s="117">
        <v>2691.9752643575998</v>
      </c>
      <c r="M79" s="118">
        <v>0.28070000000000001</v>
      </c>
      <c r="N79" s="118">
        <v>0.28070000000000001</v>
      </c>
      <c r="O79" s="117">
        <v>53839.505287151995</v>
      </c>
      <c r="P79" s="118">
        <v>4.5931120801386846E-3</v>
      </c>
    </row>
    <row r="80" spans="1:16" ht="13">
      <c r="A80" s="107" t="s">
        <v>4096</v>
      </c>
      <c r="B80" s="108"/>
      <c r="C80" s="108"/>
      <c r="D80" s="109" t="s">
        <v>815</v>
      </c>
      <c r="E80" s="109"/>
      <c r="F80" s="109"/>
      <c r="G80" s="109"/>
      <c r="H80" s="109"/>
      <c r="I80" s="109"/>
      <c r="J80" s="109"/>
      <c r="K80" s="109"/>
      <c r="L80" s="109"/>
      <c r="M80" s="109"/>
      <c r="N80" s="109"/>
      <c r="O80" s="109"/>
      <c r="P80" s="109"/>
    </row>
    <row r="81" spans="1:16" ht="87.5">
      <c r="A81" s="112" t="s">
        <v>4097</v>
      </c>
      <c r="B81" s="574" t="s">
        <v>728</v>
      </c>
      <c r="C81" s="574" t="s">
        <v>417</v>
      </c>
      <c r="D81" s="441" t="s">
        <v>817</v>
      </c>
      <c r="E81" s="115" t="s">
        <v>657</v>
      </c>
      <c r="F81" s="116">
        <v>4</v>
      </c>
      <c r="G81" s="550">
        <v>0</v>
      </c>
      <c r="H81" s="550">
        <v>24143.68</v>
      </c>
      <c r="I81" s="117">
        <v>24143.68</v>
      </c>
      <c r="J81" s="550">
        <v>0</v>
      </c>
      <c r="K81" s="550">
        <v>30920.810976000001</v>
      </c>
      <c r="L81" s="117">
        <v>30920.810976000001</v>
      </c>
      <c r="M81" s="118">
        <v>0.28070000000000001</v>
      </c>
      <c r="N81" s="118">
        <v>0.28070000000000001</v>
      </c>
      <c r="O81" s="117">
        <v>123683.243904</v>
      </c>
      <c r="P81" s="118">
        <v>1.0551564295702552E-2</v>
      </c>
    </row>
    <row r="82" spans="1:16" ht="13">
      <c r="A82" s="107" t="s">
        <v>4098</v>
      </c>
      <c r="B82" s="108"/>
      <c r="C82" s="108"/>
      <c r="D82" s="109" t="s">
        <v>818</v>
      </c>
      <c r="E82" s="109"/>
      <c r="F82" s="109"/>
      <c r="G82" s="109"/>
      <c r="H82" s="109"/>
      <c r="I82" s="109"/>
      <c r="J82" s="109"/>
      <c r="K82" s="109"/>
      <c r="L82" s="109"/>
      <c r="M82" s="109"/>
      <c r="N82" s="109"/>
      <c r="O82" s="109"/>
      <c r="P82" s="109"/>
    </row>
    <row r="83" spans="1:16" ht="25">
      <c r="A83" s="112" t="s">
        <v>4323</v>
      </c>
      <c r="B83" s="574" t="s">
        <v>648</v>
      </c>
      <c r="C83" s="113">
        <v>94570</v>
      </c>
      <c r="D83" s="114" t="s">
        <v>819</v>
      </c>
      <c r="E83" s="115" t="s">
        <v>644</v>
      </c>
      <c r="F83" s="116">
        <v>20</v>
      </c>
      <c r="G83" s="550">
        <v>21.58</v>
      </c>
      <c r="H83" s="550">
        <v>335.7</v>
      </c>
      <c r="I83" s="117">
        <v>357.28</v>
      </c>
      <c r="J83" s="550">
        <v>37.9020757284</v>
      </c>
      <c r="K83" s="550">
        <v>429.93098999999995</v>
      </c>
      <c r="L83" s="117">
        <v>467.83306572839996</v>
      </c>
      <c r="M83" s="118">
        <v>0.28070000000000001</v>
      </c>
      <c r="N83" s="118">
        <v>0.28070000000000001</v>
      </c>
      <c r="O83" s="117">
        <v>9356.6613145679985</v>
      </c>
      <c r="P83" s="118">
        <v>7.9822787903595794E-4</v>
      </c>
    </row>
    <row r="84" spans="1:16" ht="25">
      <c r="A84" s="112" t="s">
        <v>4101</v>
      </c>
      <c r="B84" s="574" t="s">
        <v>663</v>
      </c>
      <c r="C84" s="113" t="s">
        <v>820</v>
      </c>
      <c r="D84" s="114" t="s">
        <v>821</v>
      </c>
      <c r="E84" s="115" t="s">
        <v>644</v>
      </c>
      <c r="F84" s="116">
        <v>800</v>
      </c>
      <c r="G84" s="550">
        <v>24.05</v>
      </c>
      <c r="H84" s="550">
        <v>25.58</v>
      </c>
      <c r="I84" s="117">
        <v>49.629999999999995</v>
      </c>
      <c r="J84" s="550">
        <v>42.240265119</v>
      </c>
      <c r="K84" s="550">
        <v>32.760306</v>
      </c>
      <c r="L84" s="117">
        <v>75.000571119</v>
      </c>
      <c r="M84" s="118">
        <v>0.28070000000000001</v>
      </c>
      <c r="N84" s="118">
        <v>0.28070000000000001</v>
      </c>
      <c r="O84" s="117">
        <v>60000.456895199997</v>
      </c>
      <c r="P84" s="118">
        <v>5.1187101721929962E-3</v>
      </c>
    </row>
    <row r="85" spans="1:16" ht="13">
      <c r="A85" s="107" t="s">
        <v>4099</v>
      </c>
      <c r="B85" s="108"/>
      <c r="C85" s="108"/>
      <c r="D85" s="109" t="s">
        <v>822</v>
      </c>
      <c r="E85" s="109"/>
      <c r="F85" s="109"/>
      <c r="G85" s="109"/>
      <c r="H85" s="109"/>
      <c r="I85" s="109"/>
      <c r="J85" s="109"/>
      <c r="K85" s="109"/>
      <c r="L85" s="109"/>
      <c r="M85" s="109"/>
      <c r="N85" s="109"/>
      <c r="O85" s="109"/>
      <c r="P85" s="109"/>
    </row>
    <row r="86" spans="1:16" ht="13">
      <c r="A86" s="112" t="s">
        <v>4102</v>
      </c>
      <c r="B86" s="574" t="s">
        <v>674</v>
      </c>
      <c r="C86" s="113">
        <v>84886</v>
      </c>
      <c r="D86" s="114" t="s">
        <v>823</v>
      </c>
      <c r="E86" s="115" t="s">
        <v>657</v>
      </c>
      <c r="F86" s="116">
        <v>80</v>
      </c>
      <c r="G86" s="550">
        <v>27.77</v>
      </c>
      <c r="H86" s="550">
        <v>278.32</v>
      </c>
      <c r="I86" s="117">
        <v>306.08999999999997</v>
      </c>
      <c r="J86" s="550">
        <v>48.7738944846</v>
      </c>
      <c r="K86" s="550">
        <v>356.44442399999997</v>
      </c>
      <c r="L86" s="117">
        <v>405.21831848459999</v>
      </c>
      <c r="M86" s="118">
        <v>0.28070000000000001</v>
      </c>
      <c r="N86" s="118">
        <v>0.28070000000000001</v>
      </c>
      <c r="O86" s="117">
        <v>32417.465478767997</v>
      </c>
      <c r="P86" s="118">
        <v>2.7655724454351584E-3</v>
      </c>
    </row>
    <row r="87" spans="1:16" ht="13">
      <c r="A87" s="112" t="s">
        <v>4103</v>
      </c>
      <c r="B87" s="574" t="s">
        <v>674</v>
      </c>
      <c r="C87" s="113">
        <v>88273</v>
      </c>
      <c r="D87" s="114" t="s">
        <v>4018</v>
      </c>
      <c r="E87" s="115" t="s">
        <v>657</v>
      </c>
      <c r="F87" s="116">
        <v>30</v>
      </c>
      <c r="G87" s="550">
        <v>41.67</v>
      </c>
      <c r="H87" s="550">
        <v>36.590000000000003</v>
      </c>
      <c r="I87" s="117">
        <v>78.260000000000005</v>
      </c>
      <c r="J87" s="550">
        <v>73.187187006599999</v>
      </c>
      <c r="K87" s="550">
        <v>46.860813</v>
      </c>
      <c r="L87" s="117">
        <v>120.04800000660001</v>
      </c>
      <c r="M87" s="118">
        <v>0.28070000000000001</v>
      </c>
      <c r="N87" s="118">
        <v>0.28070000000000001</v>
      </c>
      <c r="O87" s="117">
        <v>3601.4400001980002</v>
      </c>
      <c r="P87" s="118">
        <v>3.072431197608267E-4</v>
      </c>
    </row>
    <row r="88" spans="1:16" ht="13">
      <c r="A88" s="107" t="s">
        <v>4100</v>
      </c>
      <c r="B88" s="108"/>
      <c r="C88" s="108"/>
      <c r="D88" s="109" t="s">
        <v>824</v>
      </c>
      <c r="E88" s="109"/>
      <c r="F88" s="109"/>
      <c r="G88" s="109"/>
      <c r="H88" s="109"/>
      <c r="I88" s="109"/>
      <c r="J88" s="109"/>
      <c r="K88" s="109"/>
      <c r="L88" s="109"/>
      <c r="M88" s="109"/>
      <c r="N88" s="109"/>
      <c r="O88" s="109"/>
      <c r="P88" s="109"/>
    </row>
    <row r="89" spans="1:16" ht="25">
      <c r="A89" s="112" t="s">
        <v>4104</v>
      </c>
      <c r="B89" s="574" t="s">
        <v>674</v>
      </c>
      <c r="C89" s="113">
        <v>72119</v>
      </c>
      <c r="D89" s="114" t="s">
        <v>825</v>
      </c>
      <c r="E89" s="115" t="s">
        <v>644</v>
      </c>
      <c r="F89" s="116">
        <v>120</v>
      </c>
      <c r="G89" s="550">
        <v>25.33</v>
      </c>
      <c r="H89" s="550">
        <v>625.01</v>
      </c>
      <c r="I89" s="117">
        <v>650.34</v>
      </c>
      <c r="J89" s="550">
        <v>44.488395653399991</v>
      </c>
      <c r="K89" s="550">
        <v>800.45030699999995</v>
      </c>
      <c r="L89" s="117">
        <v>844.9387026533999</v>
      </c>
      <c r="M89" s="118">
        <v>0.28070000000000001</v>
      </c>
      <c r="N89" s="118">
        <v>0.28070000000000001</v>
      </c>
      <c r="O89" s="117">
        <v>101392.64431840798</v>
      </c>
      <c r="P89" s="118">
        <v>8.6499267958024678E-3</v>
      </c>
    </row>
    <row r="90" spans="1:16" ht="13">
      <c r="A90" s="112" t="s">
        <v>4105</v>
      </c>
      <c r="B90" s="574" t="s">
        <v>674</v>
      </c>
      <c r="C90" s="113">
        <v>88273</v>
      </c>
      <c r="D90" s="134" t="s">
        <v>4017</v>
      </c>
      <c r="E90" s="115" t="s">
        <v>644</v>
      </c>
      <c r="F90" s="116">
        <v>30</v>
      </c>
      <c r="G90" s="550">
        <v>18.350000000000001</v>
      </c>
      <c r="H90" s="550">
        <v>347.83</v>
      </c>
      <c r="I90" s="117">
        <v>366.18</v>
      </c>
      <c r="J90" s="550">
        <v>32.229058833000003</v>
      </c>
      <c r="K90" s="550">
        <v>445.46588099999997</v>
      </c>
      <c r="L90" s="117">
        <v>477.69493983299998</v>
      </c>
      <c r="M90" s="118">
        <v>0.28070000000000001</v>
      </c>
      <c r="N90" s="118">
        <v>0.28070000000000001</v>
      </c>
      <c r="O90" s="117">
        <v>14330.84819499</v>
      </c>
      <c r="P90" s="118">
        <v>1.2225816640025844E-3</v>
      </c>
    </row>
    <row r="91" spans="1:16" ht="13">
      <c r="A91" s="107" t="s">
        <v>4106</v>
      </c>
      <c r="B91" s="108"/>
      <c r="C91" s="491"/>
      <c r="D91" s="492" t="s">
        <v>885</v>
      </c>
      <c r="E91" s="487"/>
      <c r="F91" s="109"/>
      <c r="G91" s="109"/>
      <c r="H91" s="109"/>
      <c r="I91" s="109"/>
      <c r="J91" s="109"/>
      <c r="K91" s="109"/>
      <c r="L91" s="109"/>
      <c r="M91" s="109"/>
      <c r="N91" s="109"/>
      <c r="O91" s="109"/>
      <c r="P91" s="109"/>
    </row>
    <row r="92" spans="1:16" ht="25">
      <c r="A92" s="112" t="s">
        <v>17963</v>
      </c>
      <c r="B92" s="574" t="s">
        <v>642</v>
      </c>
      <c r="C92" s="113">
        <v>200504</v>
      </c>
      <c r="D92" s="488" t="s">
        <v>373</v>
      </c>
      <c r="E92" s="115" t="s">
        <v>644</v>
      </c>
      <c r="F92" s="116">
        <v>400</v>
      </c>
      <c r="G92" s="550">
        <v>27.22</v>
      </c>
      <c r="H92" s="550">
        <v>209</v>
      </c>
      <c r="I92" s="117">
        <v>236.22</v>
      </c>
      <c r="J92" s="550">
        <v>47.807900895599992</v>
      </c>
      <c r="K92" s="550">
        <v>267.66629999999998</v>
      </c>
      <c r="L92" s="117">
        <v>315.47420089559995</v>
      </c>
      <c r="M92" s="118">
        <v>0.28070000000000001</v>
      </c>
      <c r="N92" s="118">
        <v>0.28070000000000001</v>
      </c>
      <c r="O92" s="117">
        <v>126189.68035823997</v>
      </c>
      <c r="P92" s="118">
        <v>1.0765391363664426E-2</v>
      </c>
    </row>
    <row r="93" spans="1:16" ht="25">
      <c r="A93" s="112" t="s">
        <v>17964</v>
      </c>
      <c r="B93" s="574" t="s">
        <v>669</v>
      </c>
      <c r="C93" s="113">
        <v>200502</v>
      </c>
      <c r="D93" s="488" t="s">
        <v>4038</v>
      </c>
      <c r="E93" s="115" t="s">
        <v>644</v>
      </c>
      <c r="F93" s="116">
        <v>200</v>
      </c>
      <c r="G93" s="550">
        <v>27.22</v>
      </c>
      <c r="H93" s="550">
        <v>259.89999999999998</v>
      </c>
      <c r="I93" s="117">
        <v>287.12</v>
      </c>
      <c r="J93" s="550">
        <v>47.807900895599992</v>
      </c>
      <c r="K93" s="550">
        <v>332.85392999999993</v>
      </c>
      <c r="L93" s="117">
        <v>380.66183089559991</v>
      </c>
      <c r="M93" s="118">
        <v>0.28070000000000001</v>
      </c>
      <c r="N93" s="118">
        <v>0.28070000000000001</v>
      </c>
      <c r="O93" s="117">
        <v>76132.366179119985</v>
      </c>
      <c r="P93" s="118">
        <v>6.49494249476889E-3</v>
      </c>
    </row>
    <row r="94" spans="1:16" ht="13">
      <c r="A94" s="104">
        <v>5</v>
      </c>
      <c r="B94" s="104"/>
      <c r="C94" s="104"/>
      <c r="D94" s="105" t="s">
        <v>4107</v>
      </c>
      <c r="E94" s="105"/>
      <c r="F94" s="105"/>
      <c r="G94" s="105"/>
      <c r="H94" s="105"/>
      <c r="I94" s="105"/>
      <c r="J94" s="105"/>
      <c r="K94" s="105"/>
      <c r="L94" s="105"/>
      <c r="M94" s="105"/>
      <c r="N94" s="105"/>
      <c r="O94" s="105"/>
      <c r="P94" s="105"/>
    </row>
    <row r="95" spans="1:16" ht="13">
      <c r="A95" s="107" t="s">
        <v>725</v>
      </c>
      <c r="B95" s="108"/>
      <c r="C95" s="108"/>
      <c r="D95" s="109" t="s">
        <v>770</v>
      </c>
      <c r="E95" s="109"/>
      <c r="F95" s="109"/>
      <c r="G95" s="109"/>
      <c r="H95" s="109"/>
      <c r="I95" s="109"/>
      <c r="J95" s="109"/>
      <c r="K95" s="109"/>
      <c r="L95" s="109"/>
      <c r="M95" s="109"/>
      <c r="N95" s="109"/>
      <c r="O95" s="109"/>
      <c r="P95" s="109"/>
    </row>
    <row r="96" spans="1:16" ht="25">
      <c r="A96" s="112" t="s">
        <v>727</v>
      </c>
      <c r="B96" s="574" t="s">
        <v>648</v>
      </c>
      <c r="C96" s="113">
        <v>87792</v>
      </c>
      <c r="D96" s="114" t="s">
        <v>772</v>
      </c>
      <c r="E96" s="115" t="s">
        <v>644</v>
      </c>
      <c r="F96" s="116">
        <v>150</v>
      </c>
      <c r="G96" s="550">
        <v>21.18</v>
      </c>
      <c r="H96" s="550">
        <v>23.82</v>
      </c>
      <c r="I96" s="117">
        <v>45</v>
      </c>
      <c r="J96" s="550">
        <v>37.199534936399999</v>
      </c>
      <c r="K96" s="550">
        <v>30.506273999999998</v>
      </c>
      <c r="L96" s="117">
        <v>67.70580893639999</v>
      </c>
      <c r="M96" s="118">
        <v>0.28070000000000001</v>
      </c>
      <c r="N96" s="118">
        <v>0.28070000000000001</v>
      </c>
      <c r="O96" s="117">
        <v>10155.871340459998</v>
      </c>
      <c r="P96" s="118">
        <v>8.6640943465973318E-4</v>
      </c>
    </row>
    <row r="97" spans="1:16" ht="25">
      <c r="A97" s="112" t="s">
        <v>4031</v>
      </c>
      <c r="B97" s="574" t="s">
        <v>648</v>
      </c>
      <c r="C97" s="113">
        <v>87879</v>
      </c>
      <c r="D97" s="114" t="s">
        <v>773</v>
      </c>
      <c r="E97" s="115" t="s">
        <v>644</v>
      </c>
      <c r="F97" s="116">
        <v>150</v>
      </c>
      <c r="G97" s="550">
        <v>2.2800000000000002</v>
      </c>
      <c r="H97" s="550">
        <v>2.41</v>
      </c>
      <c r="I97" s="117">
        <v>4.6900000000000004</v>
      </c>
      <c r="J97" s="550">
        <v>4.0044825144000002</v>
      </c>
      <c r="K97" s="550">
        <v>3.086487</v>
      </c>
      <c r="L97" s="117">
        <v>7.0909695144000002</v>
      </c>
      <c r="M97" s="118">
        <v>0.28070000000000001</v>
      </c>
      <c r="N97" s="118">
        <v>0.28070000000000001</v>
      </c>
      <c r="O97" s="117">
        <v>1063.6454271600001</v>
      </c>
      <c r="P97" s="118">
        <v>9.0740853475834347E-5</v>
      </c>
    </row>
    <row r="98" spans="1:16" ht="13">
      <c r="A98" s="107" t="s">
        <v>731</v>
      </c>
      <c r="B98" s="108"/>
      <c r="C98" s="108"/>
      <c r="D98" s="109" t="s">
        <v>774</v>
      </c>
      <c r="E98" s="109"/>
      <c r="F98" s="109"/>
      <c r="G98" s="109"/>
      <c r="H98" s="109"/>
      <c r="I98" s="109"/>
      <c r="J98" s="109"/>
      <c r="K98" s="109"/>
      <c r="L98" s="109"/>
      <c r="M98" s="109"/>
      <c r="N98" s="109"/>
      <c r="O98" s="109"/>
      <c r="P98" s="109"/>
    </row>
    <row r="99" spans="1:16" ht="37.5">
      <c r="A99" s="112" t="s">
        <v>4108</v>
      </c>
      <c r="B99" s="574" t="s">
        <v>648</v>
      </c>
      <c r="C99" s="113">
        <v>87273</v>
      </c>
      <c r="D99" s="114" t="s">
        <v>775</v>
      </c>
      <c r="E99" s="115" t="s">
        <v>644</v>
      </c>
      <c r="F99" s="116">
        <v>100</v>
      </c>
      <c r="G99" s="550">
        <v>40.090000000000003</v>
      </c>
      <c r="H99" s="550">
        <v>36.619999999999997</v>
      </c>
      <c r="I99" s="117">
        <v>76.710000000000008</v>
      </c>
      <c r="J99" s="550">
        <v>70.412150878199995</v>
      </c>
      <c r="K99" s="550">
        <v>46.899233999999993</v>
      </c>
      <c r="L99" s="117">
        <v>117.31138487819999</v>
      </c>
      <c r="M99" s="118">
        <v>0.28070000000000001</v>
      </c>
      <c r="N99" s="118">
        <v>0.28070000000000001</v>
      </c>
      <c r="O99" s="117">
        <v>11731.138487819999</v>
      </c>
      <c r="P99" s="118">
        <v>1.000797344158438E-3</v>
      </c>
    </row>
    <row r="100" spans="1:16" ht="13">
      <c r="A100" s="107" t="s">
        <v>734</v>
      </c>
      <c r="B100" s="108"/>
      <c r="C100" s="108"/>
      <c r="D100" s="109" t="s">
        <v>776</v>
      </c>
      <c r="E100" s="109"/>
      <c r="F100" s="109"/>
      <c r="G100" s="109"/>
      <c r="H100" s="109"/>
      <c r="I100" s="109"/>
      <c r="J100" s="109"/>
      <c r="K100" s="109"/>
      <c r="L100" s="109"/>
      <c r="M100" s="109"/>
      <c r="N100" s="109"/>
      <c r="O100" s="109"/>
      <c r="P100" s="109"/>
    </row>
    <row r="101" spans="1:16" ht="25">
      <c r="A101" s="112" t="s">
        <v>736</v>
      </c>
      <c r="B101" s="574" t="s">
        <v>674</v>
      </c>
      <c r="C101" s="113">
        <v>84078</v>
      </c>
      <c r="D101" s="114" t="s">
        <v>777</v>
      </c>
      <c r="E101" s="115" t="s">
        <v>644</v>
      </c>
      <c r="F101" s="116">
        <v>50</v>
      </c>
      <c r="G101" s="550">
        <v>41.45</v>
      </c>
      <c r="H101" s="550">
        <v>280.42</v>
      </c>
      <c r="I101" s="117">
        <v>321.87</v>
      </c>
      <c r="J101" s="550">
        <v>72.800789570999996</v>
      </c>
      <c r="K101" s="550">
        <v>359.133894</v>
      </c>
      <c r="L101" s="117">
        <v>431.93468357099999</v>
      </c>
      <c r="M101" s="118">
        <v>0.28070000000000001</v>
      </c>
      <c r="N101" s="118">
        <v>0.28070000000000001</v>
      </c>
      <c r="O101" s="117">
        <v>21596.734178549999</v>
      </c>
      <c r="P101" s="118">
        <v>1.8424430187086755E-3</v>
      </c>
    </row>
    <row r="102" spans="1:16" ht="13">
      <c r="A102" s="107" t="s">
        <v>738</v>
      </c>
      <c r="B102" s="108"/>
      <c r="C102" s="108"/>
      <c r="D102" s="109" t="s">
        <v>778</v>
      </c>
      <c r="E102" s="109"/>
      <c r="F102" s="109"/>
      <c r="G102" s="109"/>
      <c r="H102" s="109"/>
      <c r="I102" s="109"/>
      <c r="J102" s="109"/>
      <c r="K102" s="109"/>
      <c r="L102" s="109"/>
      <c r="M102" s="109"/>
      <c r="N102" s="109"/>
      <c r="O102" s="109"/>
      <c r="P102" s="109"/>
    </row>
    <row r="103" spans="1:16" ht="25">
      <c r="A103" s="112" t="s">
        <v>740</v>
      </c>
      <c r="B103" s="574" t="s">
        <v>674</v>
      </c>
      <c r="C103" s="113">
        <v>72200</v>
      </c>
      <c r="D103" s="114" t="s">
        <v>779</v>
      </c>
      <c r="E103" s="115" t="s">
        <v>644</v>
      </c>
      <c r="F103" s="116">
        <v>30</v>
      </c>
      <c r="G103" s="550">
        <v>41.03</v>
      </c>
      <c r="H103" s="550">
        <v>223.55999999999997</v>
      </c>
      <c r="I103" s="117">
        <v>264.58999999999997</v>
      </c>
      <c r="J103" s="550">
        <v>72.063121739399989</v>
      </c>
      <c r="K103" s="550">
        <v>286.31329199999993</v>
      </c>
      <c r="L103" s="117">
        <v>358.37641373939994</v>
      </c>
      <c r="M103" s="118">
        <v>0.28070000000000001</v>
      </c>
      <c r="N103" s="118">
        <v>0.28070000000000001</v>
      </c>
      <c r="O103" s="117">
        <v>10751.292412181998</v>
      </c>
      <c r="P103" s="118">
        <v>9.172055127943527E-4</v>
      </c>
    </row>
    <row r="104" spans="1:16" ht="13">
      <c r="A104" s="107" t="s">
        <v>742</v>
      </c>
      <c r="B104" s="108"/>
      <c r="C104" s="108"/>
      <c r="D104" s="109" t="s">
        <v>780</v>
      </c>
      <c r="E104" s="109"/>
      <c r="F104" s="109"/>
      <c r="G104" s="109"/>
      <c r="H104" s="109"/>
      <c r="I104" s="109"/>
      <c r="J104" s="109"/>
      <c r="K104" s="109"/>
      <c r="L104" s="109"/>
      <c r="M104" s="109"/>
      <c r="N104" s="109"/>
      <c r="O104" s="109"/>
      <c r="P104" s="109"/>
    </row>
    <row r="105" spans="1:16" ht="37.5">
      <c r="A105" s="112" t="s">
        <v>744</v>
      </c>
      <c r="B105" s="574" t="s">
        <v>648</v>
      </c>
      <c r="C105" s="113">
        <v>72120</v>
      </c>
      <c r="D105" s="114" t="s">
        <v>781</v>
      </c>
      <c r="E105" s="115" t="s">
        <v>644</v>
      </c>
      <c r="F105" s="116">
        <v>300</v>
      </c>
      <c r="G105" s="550">
        <v>25.33</v>
      </c>
      <c r="H105" s="550">
        <v>333.07</v>
      </c>
      <c r="I105" s="117">
        <v>358.4</v>
      </c>
      <c r="J105" s="550">
        <v>44.488395653399991</v>
      </c>
      <c r="K105" s="550">
        <v>426.562749</v>
      </c>
      <c r="L105" s="117">
        <v>471.0511446534</v>
      </c>
      <c r="M105" s="118">
        <v>0.28070000000000001</v>
      </c>
      <c r="N105" s="118">
        <v>0.28070000000000001</v>
      </c>
      <c r="O105" s="117">
        <v>141315.34339602001</v>
      </c>
      <c r="P105" s="118">
        <v>1.2055779625005186E-2</v>
      </c>
    </row>
    <row r="106" spans="1:16" ht="13">
      <c r="A106" s="107" t="s">
        <v>746</v>
      </c>
      <c r="B106" s="108"/>
      <c r="C106" s="108"/>
      <c r="D106" s="109" t="s">
        <v>595</v>
      </c>
      <c r="E106" s="109"/>
      <c r="F106" s="109"/>
      <c r="G106" s="109"/>
      <c r="H106" s="109"/>
      <c r="I106" s="109"/>
      <c r="J106" s="109"/>
      <c r="K106" s="109"/>
      <c r="L106" s="109"/>
      <c r="M106" s="109"/>
      <c r="N106" s="109"/>
      <c r="O106" s="109"/>
      <c r="P106" s="109"/>
    </row>
    <row r="107" spans="1:16" ht="13">
      <c r="A107" s="112" t="s">
        <v>748</v>
      </c>
      <c r="B107" s="574" t="s">
        <v>648</v>
      </c>
      <c r="C107" s="113">
        <v>96114</v>
      </c>
      <c r="D107" s="114" t="s">
        <v>783</v>
      </c>
      <c r="E107" s="115" t="s">
        <v>644</v>
      </c>
      <c r="F107" s="116">
        <v>1800</v>
      </c>
      <c r="G107" s="550">
        <v>17.190000000000001</v>
      </c>
      <c r="H107" s="550">
        <v>49.919999999999995</v>
      </c>
      <c r="I107" s="117">
        <v>67.11</v>
      </c>
      <c r="J107" s="550">
        <v>30.191690536200003</v>
      </c>
      <c r="K107" s="550">
        <v>63.932543999999993</v>
      </c>
      <c r="L107" s="117">
        <v>94.124234536199992</v>
      </c>
      <c r="M107" s="118">
        <v>0.28070000000000001</v>
      </c>
      <c r="N107" s="118">
        <v>0.28070000000000001</v>
      </c>
      <c r="O107" s="117">
        <v>169423.62216515999</v>
      </c>
      <c r="P107" s="118">
        <v>1.4453730239110316E-2</v>
      </c>
    </row>
    <row r="108" spans="1:16" ht="25">
      <c r="A108" s="112" t="s">
        <v>4032</v>
      </c>
      <c r="B108" s="574" t="s">
        <v>648</v>
      </c>
      <c r="C108" s="113">
        <v>72197</v>
      </c>
      <c r="D108" s="114" t="s">
        <v>785</v>
      </c>
      <c r="E108" s="115" t="s">
        <v>760</v>
      </c>
      <c r="F108" s="116">
        <v>500</v>
      </c>
      <c r="G108" s="550">
        <v>36.89</v>
      </c>
      <c r="H108" s="550">
        <v>5.84</v>
      </c>
      <c r="I108" s="117">
        <v>42.730000000000004</v>
      </c>
      <c r="J108" s="550">
        <v>64.79182454219999</v>
      </c>
      <c r="K108" s="550">
        <v>7.4792879999999995</v>
      </c>
      <c r="L108" s="117">
        <v>72.271112542199987</v>
      </c>
      <c r="M108" s="118">
        <v>0.28070000000000001</v>
      </c>
      <c r="N108" s="118">
        <v>0.28070000000000001</v>
      </c>
      <c r="O108" s="117">
        <v>36135.556271099995</v>
      </c>
      <c r="P108" s="118">
        <v>3.0827671826867248E-3</v>
      </c>
    </row>
    <row r="109" spans="1:16" ht="50">
      <c r="A109" s="112" t="s">
        <v>4109</v>
      </c>
      <c r="B109" s="574" t="s">
        <v>642</v>
      </c>
      <c r="C109" s="113">
        <v>120714</v>
      </c>
      <c r="D109" s="114" t="s">
        <v>787</v>
      </c>
      <c r="E109" s="115" t="s">
        <v>644</v>
      </c>
      <c r="F109" s="116">
        <v>1800</v>
      </c>
      <c r="G109" s="550">
        <v>39.68</v>
      </c>
      <c r="H109" s="550">
        <v>107.25999999999999</v>
      </c>
      <c r="I109" s="117">
        <v>146.94</v>
      </c>
      <c r="J109" s="550">
        <v>69.692046566399995</v>
      </c>
      <c r="K109" s="550">
        <v>137.36788199999998</v>
      </c>
      <c r="L109" s="117">
        <v>207.05992856639998</v>
      </c>
      <c r="M109" s="118">
        <v>0.28070000000000001</v>
      </c>
      <c r="N109" s="118">
        <v>0.28070000000000001</v>
      </c>
      <c r="O109" s="117">
        <v>372707.87141951994</v>
      </c>
      <c r="P109" s="118">
        <v>3.1796150753047314E-2</v>
      </c>
    </row>
    <row r="110" spans="1:16" ht="13">
      <c r="A110" s="112" t="s">
        <v>4110</v>
      </c>
      <c r="B110" s="574" t="s">
        <v>674</v>
      </c>
      <c r="C110" s="113">
        <v>72197</v>
      </c>
      <c r="D110" s="114" t="s">
        <v>789</v>
      </c>
      <c r="E110" s="115" t="s">
        <v>760</v>
      </c>
      <c r="F110" s="116">
        <v>400</v>
      </c>
      <c r="G110" s="550">
        <v>36.89</v>
      </c>
      <c r="H110" s="550">
        <v>4.8099999999999996</v>
      </c>
      <c r="I110" s="117">
        <v>41.7</v>
      </c>
      <c r="J110" s="550">
        <v>64.79182454219999</v>
      </c>
      <c r="K110" s="550">
        <v>6.1601669999999995</v>
      </c>
      <c r="L110" s="117">
        <v>70.951991542199991</v>
      </c>
      <c r="M110" s="118">
        <v>0.28070000000000001</v>
      </c>
      <c r="N110" s="118">
        <v>0.28070000000000001</v>
      </c>
      <c r="O110" s="117">
        <v>28380.796616879998</v>
      </c>
      <c r="P110" s="118">
        <v>2.4211994350560686E-3</v>
      </c>
    </row>
    <row r="111" spans="1:16" ht="13">
      <c r="A111" s="112" t="s">
        <v>4111</v>
      </c>
      <c r="B111" s="574" t="s">
        <v>648</v>
      </c>
      <c r="C111" s="113" t="s">
        <v>791</v>
      </c>
      <c r="D111" s="114" t="s">
        <v>792</v>
      </c>
      <c r="E111" s="115" t="s">
        <v>657</v>
      </c>
      <c r="F111" s="116">
        <v>250</v>
      </c>
      <c r="G111" s="550">
        <v>34.340000000000003</v>
      </c>
      <c r="H111" s="550">
        <v>77.11</v>
      </c>
      <c r="I111" s="117">
        <v>111.45</v>
      </c>
      <c r="J111" s="550">
        <v>60.313126993200001</v>
      </c>
      <c r="K111" s="550">
        <v>98.75477699999999</v>
      </c>
      <c r="L111" s="117">
        <v>159.06790399319999</v>
      </c>
      <c r="M111" s="118">
        <v>0.28070000000000001</v>
      </c>
      <c r="N111" s="118">
        <v>0.28070000000000001</v>
      </c>
      <c r="O111" s="117">
        <v>39766.975998299997</v>
      </c>
      <c r="P111" s="118">
        <v>3.3925679085309978E-3</v>
      </c>
    </row>
    <row r="112" spans="1:16" ht="13">
      <c r="A112" s="107" t="s">
        <v>750</v>
      </c>
      <c r="B112" s="108"/>
      <c r="C112" s="108"/>
      <c r="D112" s="109" t="s">
        <v>827</v>
      </c>
      <c r="E112" s="109"/>
      <c r="F112" s="109"/>
      <c r="G112" s="109"/>
      <c r="H112" s="109"/>
      <c r="I112" s="109"/>
      <c r="J112" s="109"/>
      <c r="K112" s="109"/>
      <c r="L112" s="109"/>
      <c r="M112" s="109"/>
      <c r="N112" s="109"/>
      <c r="O112" s="109"/>
      <c r="P112" s="109"/>
    </row>
    <row r="113" spans="1:16" ht="13">
      <c r="A113" s="112" t="s">
        <v>752</v>
      </c>
      <c r="B113" s="574" t="s">
        <v>674</v>
      </c>
      <c r="C113" s="113">
        <v>88494</v>
      </c>
      <c r="D113" s="114" t="s">
        <v>829</v>
      </c>
      <c r="E113" s="115" t="s">
        <v>644</v>
      </c>
      <c r="F113" s="116">
        <v>2600</v>
      </c>
      <c r="G113" s="550">
        <v>20.2</v>
      </c>
      <c r="H113" s="550">
        <v>4.68</v>
      </c>
      <c r="I113" s="117">
        <v>24.88</v>
      </c>
      <c r="J113" s="550">
        <v>35.478309996</v>
      </c>
      <c r="K113" s="550">
        <v>5.9936759999999998</v>
      </c>
      <c r="L113" s="117">
        <v>41.471985996000001</v>
      </c>
      <c r="M113" s="118">
        <v>0.28070000000000001</v>
      </c>
      <c r="N113" s="118">
        <v>0.28070000000000001</v>
      </c>
      <c r="O113" s="117">
        <v>107827.16358960001</v>
      </c>
      <c r="P113" s="118">
        <v>9.1988632698055076E-3</v>
      </c>
    </row>
    <row r="114" spans="1:16" ht="13">
      <c r="A114" s="112" t="s">
        <v>754</v>
      </c>
      <c r="B114" s="574" t="s">
        <v>648</v>
      </c>
      <c r="C114" s="113">
        <v>88488</v>
      </c>
      <c r="D114" s="114" t="s">
        <v>831</v>
      </c>
      <c r="E114" s="115" t="s">
        <v>644</v>
      </c>
      <c r="F114" s="116">
        <v>1700</v>
      </c>
      <c r="G114" s="550">
        <v>9.76</v>
      </c>
      <c r="H114" s="550">
        <v>10.81</v>
      </c>
      <c r="I114" s="117">
        <v>20.57</v>
      </c>
      <c r="J114" s="550">
        <v>17.1419953248</v>
      </c>
      <c r="K114" s="550">
        <v>13.844367</v>
      </c>
      <c r="L114" s="117">
        <v>30.986362324799998</v>
      </c>
      <c r="M114" s="118">
        <v>0.28070000000000001</v>
      </c>
      <c r="N114" s="118">
        <v>0.28070000000000001</v>
      </c>
      <c r="O114" s="117">
        <v>52676.815952159996</v>
      </c>
      <c r="P114" s="118">
        <v>4.4939216733636328E-3</v>
      </c>
    </row>
    <row r="115" spans="1:16" ht="13">
      <c r="A115" s="112" t="s">
        <v>4135</v>
      </c>
      <c r="B115" s="574" t="s">
        <v>648</v>
      </c>
      <c r="C115" s="113">
        <v>97113</v>
      </c>
      <c r="D115" s="489" t="s">
        <v>12542</v>
      </c>
      <c r="E115" s="490" t="s">
        <v>644</v>
      </c>
      <c r="F115" s="116">
        <v>4000</v>
      </c>
      <c r="G115" s="550">
        <v>0.27</v>
      </c>
      <c r="H115" s="550">
        <v>2.27</v>
      </c>
      <c r="I115" s="117">
        <v>2.54</v>
      </c>
      <c r="J115" s="550">
        <v>0.47421503459999997</v>
      </c>
      <c r="K115" s="550">
        <v>2.9071889999999998</v>
      </c>
      <c r="L115" s="117">
        <v>3.3814040345999996</v>
      </c>
      <c r="M115" s="118">
        <v>0.28070000000000001</v>
      </c>
      <c r="N115" s="118">
        <v>0.28070000000000001</v>
      </c>
      <c r="O115" s="117">
        <v>13525.616138399999</v>
      </c>
      <c r="P115" s="118">
        <v>1.1538863617944297E-3</v>
      </c>
    </row>
    <row r="116" spans="1:16" ht="13">
      <c r="A116" s="107" t="s">
        <v>756</v>
      </c>
      <c r="B116" s="108"/>
      <c r="C116" s="108"/>
      <c r="D116" s="109" t="s">
        <v>833</v>
      </c>
      <c r="E116" s="109"/>
      <c r="F116" s="109"/>
      <c r="G116" s="109"/>
      <c r="H116" s="109"/>
      <c r="I116" s="109"/>
      <c r="J116" s="109"/>
      <c r="K116" s="109"/>
      <c r="L116" s="109"/>
      <c r="M116" s="109"/>
      <c r="N116" s="109"/>
      <c r="O116" s="109"/>
      <c r="P116" s="109"/>
    </row>
    <row r="117" spans="1:16" ht="13">
      <c r="A117" s="112" t="s">
        <v>758</v>
      </c>
      <c r="B117" s="574" t="s">
        <v>648</v>
      </c>
      <c r="C117" s="113">
        <v>88495</v>
      </c>
      <c r="D117" s="114" t="s">
        <v>835</v>
      </c>
      <c r="E117" s="115" t="s">
        <v>644</v>
      </c>
      <c r="F117" s="116">
        <v>8000</v>
      </c>
      <c r="G117" s="550">
        <v>9.379999999999999</v>
      </c>
      <c r="H117" s="550">
        <v>4.68</v>
      </c>
      <c r="I117" s="117">
        <v>14.059999999999999</v>
      </c>
      <c r="J117" s="550">
        <v>16.474581572399998</v>
      </c>
      <c r="K117" s="550">
        <v>5.9936759999999998</v>
      </c>
      <c r="L117" s="117">
        <v>22.468257572399999</v>
      </c>
      <c r="M117" s="118">
        <v>0.28070000000000001</v>
      </c>
      <c r="N117" s="118">
        <v>0.28070000000000001</v>
      </c>
      <c r="O117" s="117">
        <v>179746.06057919998</v>
      </c>
      <c r="P117" s="118">
        <v>1.5334349708459878E-2</v>
      </c>
    </row>
    <row r="118" spans="1:16" ht="13">
      <c r="A118" s="112" t="s">
        <v>4112</v>
      </c>
      <c r="B118" s="574" t="s">
        <v>648</v>
      </c>
      <c r="C118" s="113">
        <v>88489</v>
      </c>
      <c r="D118" s="114" t="s">
        <v>837</v>
      </c>
      <c r="E118" s="115" t="s">
        <v>644</v>
      </c>
      <c r="F118" s="116">
        <v>2000</v>
      </c>
      <c r="G118" s="550">
        <v>7.5100000000000007</v>
      </c>
      <c r="H118" s="550">
        <v>10.81</v>
      </c>
      <c r="I118" s="117">
        <v>18.32</v>
      </c>
      <c r="J118" s="550">
        <v>13.190203369800001</v>
      </c>
      <c r="K118" s="550">
        <v>13.844367</v>
      </c>
      <c r="L118" s="117">
        <v>27.034570369800001</v>
      </c>
      <c r="M118" s="118">
        <v>0.28070000000000001</v>
      </c>
      <c r="N118" s="118">
        <v>0.28070000000000001</v>
      </c>
      <c r="O118" s="117">
        <v>54069.1407396</v>
      </c>
      <c r="P118" s="118">
        <v>4.6127025530644959E-3</v>
      </c>
    </row>
    <row r="119" spans="1:16" ht="13">
      <c r="A119" s="107" t="s">
        <v>761</v>
      </c>
      <c r="B119" s="108"/>
      <c r="C119" s="108"/>
      <c r="D119" s="109" t="s">
        <v>839</v>
      </c>
      <c r="E119" s="109"/>
      <c r="F119" s="109"/>
      <c r="G119" s="109"/>
      <c r="H119" s="109"/>
      <c r="I119" s="109"/>
      <c r="J119" s="109"/>
      <c r="K119" s="109"/>
      <c r="L119" s="109"/>
      <c r="M119" s="109"/>
      <c r="N119" s="109"/>
      <c r="O119" s="109"/>
      <c r="P119" s="109"/>
    </row>
    <row r="120" spans="1:16" ht="25">
      <c r="A120" s="112" t="s">
        <v>763</v>
      </c>
      <c r="B120" s="574" t="s">
        <v>674</v>
      </c>
      <c r="C120" s="113">
        <v>102494</v>
      </c>
      <c r="D120" s="114" t="s">
        <v>841</v>
      </c>
      <c r="E120" s="115" t="s">
        <v>644</v>
      </c>
      <c r="F120" s="116">
        <v>200</v>
      </c>
      <c r="G120" s="550">
        <v>11.34</v>
      </c>
      <c r="H120" s="550">
        <v>59.45</v>
      </c>
      <c r="I120" s="117">
        <v>70.790000000000006</v>
      </c>
      <c r="J120" s="550">
        <v>19.9170314532</v>
      </c>
      <c r="K120" s="550">
        <v>76.137614999999997</v>
      </c>
      <c r="L120" s="117">
        <v>96.054646453199993</v>
      </c>
      <c r="M120" s="118">
        <v>0.28070000000000001</v>
      </c>
      <c r="N120" s="118">
        <v>0.28070000000000001</v>
      </c>
      <c r="O120" s="117">
        <v>19210.929290639997</v>
      </c>
      <c r="P120" s="118">
        <v>1.6389071728076473E-3</v>
      </c>
    </row>
    <row r="121" spans="1:16" ht="13">
      <c r="A121" s="107" t="s">
        <v>765</v>
      </c>
      <c r="B121" s="108"/>
      <c r="C121" s="108"/>
      <c r="D121" s="109" t="s">
        <v>4036</v>
      </c>
      <c r="E121" s="109"/>
      <c r="F121" s="109"/>
      <c r="G121" s="109"/>
      <c r="H121" s="109"/>
      <c r="I121" s="109"/>
      <c r="J121" s="109"/>
      <c r="K121" s="109"/>
      <c r="L121" s="109"/>
      <c r="M121" s="109"/>
      <c r="N121" s="109"/>
      <c r="O121" s="109"/>
      <c r="P121" s="109"/>
    </row>
    <row r="122" spans="1:16" ht="13">
      <c r="A122" s="112" t="s">
        <v>767</v>
      </c>
      <c r="B122" s="574" t="s">
        <v>674</v>
      </c>
      <c r="C122" s="113">
        <v>88310</v>
      </c>
      <c r="D122" s="134" t="s">
        <v>4019</v>
      </c>
      <c r="E122" s="115" t="s">
        <v>657</v>
      </c>
      <c r="F122" s="116">
        <v>30</v>
      </c>
      <c r="G122" s="550">
        <v>52.09</v>
      </c>
      <c r="H122" s="550">
        <v>11.08</v>
      </c>
      <c r="I122" s="117">
        <v>63.17</v>
      </c>
      <c r="J122" s="550">
        <v>91.4883746382</v>
      </c>
      <c r="K122" s="550">
        <v>14.190156</v>
      </c>
      <c r="L122" s="117">
        <v>105.6785306382</v>
      </c>
      <c r="M122" s="118">
        <v>0.28070000000000001</v>
      </c>
      <c r="N122" s="118">
        <v>0.28070000000000001</v>
      </c>
      <c r="O122" s="117">
        <v>3170.3559191459999</v>
      </c>
      <c r="P122" s="118">
        <v>2.704668252968445E-4</v>
      </c>
    </row>
    <row r="123" spans="1:16" ht="13">
      <c r="A123" s="637">
        <v>6</v>
      </c>
      <c r="B123" s="104"/>
      <c r="C123" s="104"/>
      <c r="D123" s="105" t="s">
        <v>4113</v>
      </c>
      <c r="E123" s="105"/>
      <c r="F123" s="105"/>
      <c r="G123" s="105"/>
      <c r="H123" s="105"/>
      <c r="I123" s="105"/>
      <c r="J123" s="105"/>
      <c r="K123" s="105"/>
      <c r="L123" s="105"/>
      <c r="M123" s="105"/>
      <c r="N123" s="105"/>
      <c r="O123" s="105"/>
      <c r="P123" s="105"/>
    </row>
    <row r="124" spans="1:16" ht="13">
      <c r="A124" s="107" t="s">
        <v>769</v>
      </c>
      <c r="B124" s="108"/>
      <c r="C124" s="108"/>
      <c r="D124" s="109" t="s">
        <v>589</v>
      </c>
      <c r="E124" s="109"/>
      <c r="F124" s="109"/>
      <c r="G124" s="109"/>
      <c r="H124" s="109"/>
      <c r="I124" s="109"/>
      <c r="J124" s="109"/>
      <c r="K124" s="109"/>
      <c r="L124" s="109"/>
      <c r="M124" s="109"/>
      <c r="N124" s="109"/>
      <c r="O124" s="109"/>
      <c r="P124" s="109"/>
    </row>
    <row r="125" spans="1:16" ht="13">
      <c r="A125" s="112" t="s">
        <v>771</v>
      </c>
      <c r="B125" s="574" t="s">
        <v>648</v>
      </c>
      <c r="C125" s="113">
        <v>72075</v>
      </c>
      <c r="D125" s="114" t="s">
        <v>724</v>
      </c>
      <c r="E125" s="115" t="s">
        <v>644</v>
      </c>
      <c r="F125" s="116">
        <v>120</v>
      </c>
      <c r="G125" s="550">
        <v>8.32</v>
      </c>
      <c r="H125" s="550">
        <v>3.97</v>
      </c>
      <c r="I125" s="117">
        <v>12.290000000000001</v>
      </c>
      <c r="J125" s="550">
        <v>14.6128484736</v>
      </c>
      <c r="K125" s="550">
        <v>5.0843790000000002</v>
      </c>
      <c r="L125" s="117">
        <v>19.697227473600002</v>
      </c>
      <c r="M125" s="118">
        <v>0.28070000000000001</v>
      </c>
      <c r="N125" s="118">
        <v>0.28070000000000001</v>
      </c>
      <c r="O125" s="117">
        <v>2363.6672968320004</v>
      </c>
      <c r="P125" s="118">
        <v>2.0164726173846505E-4</v>
      </c>
    </row>
    <row r="126" spans="1:16" ht="13">
      <c r="A126" s="104">
        <v>7</v>
      </c>
      <c r="B126" s="104"/>
      <c r="C126" s="104"/>
      <c r="D126" s="105" t="s">
        <v>4114</v>
      </c>
      <c r="E126" s="105"/>
      <c r="F126" s="105"/>
      <c r="G126" s="105"/>
      <c r="H126" s="105"/>
      <c r="I126" s="105"/>
      <c r="J126" s="105"/>
      <c r="K126" s="105"/>
      <c r="L126" s="105"/>
      <c r="M126" s="105"/>
      <c r="N126" s="105"/>
      <c r="O126" s="105"/>
      <c r="P126" s="105"/>
    </row>
    <row r="127" spans="1:16" ht="13">
      <c r="A127" s="107" t="s">
        <v>782</v>
      </c>
      <c r="B127" s="108"/>
      <c r="C127" s="108"/>
      <c r="D127" s="109" t="s">
        <v>726</v>
      </c>
      <c r="E127" s="109"/>
      <c r="F127" s="109"/>
      <c r="G127" s="109"/>
      <c r="H127" s="109"/>
      <c r="I127" s="109"/>
      <c r="J127" s="109"/>
      <c r="K127" s="109"/>
      <c r="L127" s="109"/>
      <c r="M127" s="109"/>
      <c r="N127" s="109"/>
      <c r="O127" s="109"/>
      <c r="P127" s="109"/>
    </row>
    <row r="128" spans="1:16" ht="37.5">
      <c r="A128" s="112" t="s">
        <v>4120</v>
      </c>
      <c r="B128" s="574" t="s">
        <v>669</v>
      </c>
      <c r="C128" s="113">
        <v>170828</v>
      </c>
      <c r="D128" s="114" t="s">
        <v>730</v>
      </c>
      <c r="E128" s="115" t="s">
        <v>644</v>
      </c>
      <c r="F128" s="116">
        <v>1200</v>
      </c>
      <c r="G128" s="550">
        <v>3.09</v>
      </c>
      <c r="H128" s="550">
        <v>473.62</v>
      </c>
      <c r="I128" s="117">
        <v>476.71</v>
      </c>
      <c r="J128" s="550">
        <v>5.4271276181999992</v>
      </c>
      <c r="K128" s="550">
        <v>606.56513399999994</v>
      </c>
      <c r="L128" s="117">
        <v>611.9922616181999</v>
      </c>
      <c r="M128" s="118">
        <v>0.28070000000000001</v>
      </c>
      <c r="N128" s="118">
        <v>0.28070000000000001</v>
      </c>
      <c r="O128" s="117">
        <v>734390.71394183987</v>
      </c>
      <c r="P128" s="118">
        <v>6.2651743208957153E-2</v>
      </c>
    </row>
    <row r="129" spans="1:16" ht="13">
      <c r="A129" s="112" t="s">
        <v>4121</v>
      </c>
      <c r="B129" s="574" t="s">
        <v>674</v>
      </c>
      <c r="C129" s="113">
        <v>88309</v>
      </c>
      <c r="D129" s="423" t="s">
        <v>12478</v>
      </c>
      <c r="E129" s="115" t="s">
        <v>644</v>
      </c>
      <c r="F129" s="116">
        <v>1200</v>
      </c>
      <c r="G129" s="550">
        <v>37.409999999999997</v>
      </c>
      <c r="H129" s="550">
        <v>0</v>
      </c>
      <c r="I129" s="117">
        <v>37.409999999999997</v>
      </c>
      <c r="J129" s="550">
        <v>65.705127571799991</v>
      </c>
      <c r="K129" s="550">
        <v>0</v>
      </c>
      <c r="L129" s="117">
        <v>65.705127571799991</v>
      </c>
      <c r="M129" s="118">
        <v>0.28070000000000001</v>
      </c>
      <c r="N129" s="118">
        <v>0.28070000000000001</v>
      </c>
      <c r="O129" s="117">
        <v>78846.153086159989</v>
      </c>
      <c r="P129" s="118">
        <v>6.726458875894E-3</v>
      </c>
    </row>
    <row r="130" spans="1:16" ht="13">
      <c r="A130" s="107" t="s">
        <v>784</v>
      </c>
      <c r="B130" s="108"/>
      <c r="C130" s="108"/>
      <c r="D130" s="109" t="s">
        <v>732</v>
      </c>
      <c r="E130" s="109"/>
      <c r="F130" s="109"/>
      <c r="G130" s="109"/>
      <c r="H130" s="109"/>
      <c r="I130" s="109"/>
      <c r="J130" s="109"/>
      <c r="K130" s="109"/>
      <c r="L130" s="109"/>
      <c r="M130" s="109"/>
      <c r="N130" s="109"/>
      <c r="O130" s="109"/>
      <c r="P130" s="109"/>
    </row>
    <row r="131" spans="1:16" ht="25">
      <c r="A131" s="112" t="s">
        <v>4122</v>
      </c>
      <c r="B131" s="574" t="s">
        <v>674</v>
      </c>
      <c r="C131" s="113">
        <v>72186</v>
      </c>
      <c r="D131" s="114" t="s">
        <v>733</v>
      </c>
      <c r="E131" s="115" t="s">
        <v>644</v>
      </c>
      <c r="F131" s="116">
        <v>120</v>
      </c>
      <c r="G131" s="550">
        <v>9</v>
      </c>
      <c r="H131" s="550">
        <v>235.94</v>
      </c>
      <c r="I131" s="117">
        <v>244.94</v>
      </c>
      <c r="J131" s="550">
        <v>15.807167819999998</v>
      </c>
      <c r="K131" s="550">
        <v>302.16835800000001</v>
      </c>
      <c r="L131" s="117">
        <v>317.97552582000003</v>
      </c>
      <c r="M131" s="118">
        <v>0.28070000000000001</v>
      </c>
      <c r="N131" s="118">
        <v>0.28070000000000001</v>
      </c>
      <c r="O131" s="117">
        <v>38157.063098400002</v>
      </c>
      <c r="P131" s="118">
        <v>3.2552243287736564E-3</v>
      </c>
    </row>
    <row r="132" spans="1:16" ht="13">
      <c r="A132" s="107" t="s">
        <v>786</v>
      </c>
      <c r="B132" s="108"/>
      <c r="C132" s="108"/>
      <c r="D132" s="109" t="s">
        <v>735</v>
      </c>
      <c r="E132" s="109"/>
      <c r="F132" s="109"/>
      <c r="G132" s="109"/>
      <c r="H132" s="109"/>
      <c r="I132" s="109"/>
      <c r="J132" s="109"/>
      <c r="K132" s="109"/>
      <c r="L132" s="109"/>
      <c r="M132" s="109"/>
      <c r="N132" s="109"/>
      <c r="O132" s="109"/>
      <c r="P132" s="109"/>
    </row>
    <row r="133" spans="1:16" ht="50">
      <c r="A133" s="112" t="s">
        <v>4123</v>
      </c>
      <c r="B133" s="574" t="s">
        <v>674</v>
      </c>
      <c r="C133" s="113">
        <v>87258</v>
      </c>
      <c r="D133" s="114" t="s">
        <v>737</v>
      </c>
      <c r="E133" s="115" t="s">
        <v>644</v>
      </c>
      <c r="F133" s="116">
        <v>100</v>
      </c>
      <c r="G133" s="550">
        <v>36.31</v>
      </c>
      <c r="H133" s="550">
        <v>213.70999999999998</v>
      </c>
      <c r="I133" s="117">
        <v>250.01999999999998</v>
      </c>
      <c r="J133" s="550">
        <v>63.773140393799999</v>
      </c>
      <c r="K133" s="550">
        <v>273.69839699999994</v>
      </c>
      <c r="L133" s="117">
        <v>337.47153739379996</v>
      </c>
      <c r="M133" s="118">
        <v>0.28070000000000001</v>
      </c>
      <c r="N133" s="118">
        <v>0.28070000000000001</v>
      </c>
      <c r="O133" s="117">
        <v>33747.153739379995</v>
      </c>
      <c r="P133" s="118">
        <v>2.8790097287099917E-3</v>
      </c>
    </row>
    <row r="134" spans="1:16" ht="13">
      <c r="A134" s="107" t="s">
        <v>788</v>
      </c>
      <c r="B134" s="108"/>
      <c r="C134" s="108"/>
      <c r="D134" s="109" t="s">
        <v>739</v>
      </c>
      <c r="E134" s="109"/>
      <c r="F134" s="109"/>
      <c r="G134" s="109"/>
      <c r="H134" s="109"/>
      <c r="I134" s="109"/>
      <c r="J134" s="109"/>
      <c r="K134" s="109"/>
      <c r="L134" s="109"/>
      <c r="M134" s="109"/>
      <c r="N134" s="109"/>
      <c r="O134" s="109"/>
      <c r="P134" s="109"/>
    </row>
    <row r="135" spans="1:16" ht="25">
      <c r="A135" s="112" t="s">
        <v>4124</v>
      </c>
      <c r="B135" s="574" t="s">
        <v>648</v>
      </c>
      <c r="C135" s="113">
        <v>84190</v>
      </c>
      <c r="D135" s="114" t="s">
        <v>741</v>
      </c>
      <c r="E135" s="115" t="s">
        <v>644</v>
      </c>
      <c r="F135" s="116">
        <v>100</v>
      </c>
      <c r="G135" s="550">
        <v>41.45</v>
      </c>
      <c r="H135" s="550">
        <v>280.42</v>
      </c>
      <c r="I135" s="117">
        <v>321.87</v>
      </c>
      <c r="J135" s="550">
        <v>72.800789570999996</v>
      </c>
      <c r="K135" s="550">
        <v>359.133894</v>
      </c>
      <c r="L135" s="117">
        <v>431.93468357099999</v>
      </c>
      <c r="M135" s="118">
        <v>0.28070000000000001</v>
      </c>
      <c r="N135" s="118">
        <v>0.28070000000000001</v>
      </c>
      <c r="O135" s="117">
        <v>43193.468357099999</v>
      </c>
      <c r="P135" s="118">
        <v>3.684886037417351E-3</v>
      </c>
    </row>
    <row r="136" spans="1:16" ht="13">
      <c r="A136" s="107" t="s">
        <v>790</v>
      </c>
      <c r="B136" s="108"/>
      <c r="C136" s="108"/>
      <c r="D136" s="109" t="s">
        <v>743</v>
      </c>
      <c r="E136" s="109"/>
      <c r="F136" s="109"/>
      <c r="G136" s="109"/>
      <c r="H136" s="109"/>
      <c r="I136" s="109"/>
      <c r="J136" s="109"/>
      <c r="K136" s="109"/>
      <c r="L136" s="109"/>
      <c r="M136" s="109"/>
      <c r="N136" s="109"/>
      <c r="O136" s="109"/>
      <c r="P136" s="109"/>
    </row>
    <row r="137" spans="1:16" ht="37.5">
      <c r="A137" s="112" t="s">
        <v>4125</v>
      </c>
      <c r="B137" s="574" t="s">
        <v>674</v>
      </c>
      <c r="C137" s="113">
        <v>84186</v>
      </c>
      <c r="D137" s="114" t="s">
        <v>745</v>
      </c>
      <c r="E137" s="115" t="s">
        <v>644</v>
      </c>
      <c r="F137" s="116">
        <v>50</v>
      </c>
      <c r="G137" s="550">
        <v>9</v>
      </c>
      <c r="H137" s="550">
        <v>95</v>
      </c>
      <c r="I137" s="117">
        <v>104</v>
      </c>
      <c r="J137" s="550">
        <v>15.807167819999998</v>
      </c>
      <c r="K137" s="550">
        <v>121.6665</v>
      </c>
      <c r="L137" s="117">
        <v>137.47366782</v>
      </c>
      <c r="M137" s="118">
        <v>0.28070000000000001</v>
      </c>
      <c r="N137" s="118">
        <v>0.28070000000000001</v>
      </c>
      <c r="O137" s="117">
        <v>6873.6833910000005</v>
      </c>
      <c r="P137" s="118">
        <v>5.8640208616078866E-4</v>
      </c>
    </row>
    <row r="138" spans="1:16" ht="13">
      <c r="A138" s="107" t="s">
        <v>4115</v>
      </c>
      <c r="B138" s="108"/>
      <c r="C138" s="108"/>
      <c r="D138" s="109" t="s">
        <v>747</v>
      </c>
      <c r="E138" s="109"/>
      <c r="F138" s="109"/>
      <c r="G138" s="109"/>
      <c r="H138" s="109"/>
      <c r="I138" s="109"/>
      <c r="J138" s="109"/>
      <c r="K138" s="109"/>
      <c r="L138" s="109"/>
      <c r="M138" s="109"/>
      <c r="N138" s="109"/>
      <c r="O138" s="109"/>
      <c r="P138" s="109"/>
    </row>
    <row r="139" spans="1:16" ht="37.5">
      <c r="A139" s="112" t="s">
        <v>4126</v>
      </c>
      <c r="B139" s="574" t="s">
        <v>648</v>
      </c>
      <c r="C139" s="113">
        <v>98678</v>
      </c>
      <c r="D139" s="423" t="s">
        <v>749</v>
      </c>
      <c r="E139" s="115" t="s">
        <v>644</v>
      </c>
      <c r="F139" s="116">
        <v>200</v>
      </c>
      <c r="G139" s="550">
        <v>17.010000000000002</v>
      </c>
      <c r="H139" s="550">
        <v>345.54</v>
      </c>
      <c r="I139" s="117">
        <v>362.55</v>
      </c>
      <c r="J139" s="550">
        <v>29.875547179800002</v>
      </c>
      <c r="K139" s="550">
        <v>442.53307799999999</v>
      </c>
      <c r="L139" s="117">
        <v>472.40862517979997</v>
      </c>
      <c r="M139" s="118">
        <v>0.28070000000000001</v>
      </c>
      <c r="N139" s="118">
        <v>0.28070000000000001</v>
      </c>
      <c r="O139" s="117">
        <v>94481.72503596</v>
      </c>
      <c r="P139" s="118">
        <v>8.0603480715594322E-3</v>
      </c>
    </row>
    <row r="140" spans="1:16" ht="13">
      <c r="A140" s="112" t="s">
        <v>4127</v>
      </c>
      <c r="B140" s="574" t="s">
        <v>674</v>
      </c>
      <c r="C140" s="113">
        <v>88309</v>
      </c>
      <c r="D140" s="423" t="s">
        <v>12477</v>
      </c>
      <c r="E140" s="115" t="s">
        <v>644</v>
      </c>
      <c r="F140" s="116">
        <v>200</v>
      </c>
      <c r="G140" s="550">
        <v>37.409999999999997</v>
      </c>
      <c r="H140" s="550">
        <v>0</v>
      </c>
      <c r="I140" s="117">
        <v>37.409999999999997</v>
      </c>
      <c r="J140" s="550">
        <v>65.705127571799991</v>
      </c>
      <c r="K140" s="550">
        <v>0</v>
      </c>
      <c r="L140" s="117">
        <v>65.705127571799991</v>
      </c>
      <c r="M140" s="118">
        <v>0.28070000000000001</v>
      </c>
      <c r="N140" s="118">
        <v>0.28070000000000001</v>
      </c>
      <c r="O140" s="117">
        <v>13141.025514359999</v>
      </c>
      <c r="P140" s="118">
        <v>1.1210764793156667E-3</v>
      </c>
    </row>
    <row r="141" spans="1:16" ht="13">
      <c r="A141" s="107" t="s">
        <v>4116</v>
      </c>
      <c r="B141" s="108"/>
      <c r="C141" s="108"/>
      <c r="D141" s="109" t="s">
        <v>751</v>
      </c>
      <c r="E141" s="109"/>
      <c r="F141" s="109"/>
      <c r="G141" s="109"/>
      <c r="H141" s="109"/>
      <c r="I141" s="109"/>
      <c r="J141" s="109"/>
      <c r="K141" s="109"/>
      <c r="L141" s="109"/>
      <c r="M141" s="109"/>
      <c r="N141" s="109"/>
      <c r="O141" s="109"/>
      <c r="P141" s="109"/>
    </row>
    <row r="142" spans="1:16" ht="25">
      <c r="A142" s="112" t="s">
        <v>4128</v>
      </c>
      <c r="B142" s="574" t="s">
        <v>648</v>
      </c>
      <c r="C142" s="113">
        <v>88478</v>
      </c>
      <c r="D142" s="114" t="s">
        <v>753</v>
      </c>
      <c r="E142" s="115" t="s">
        <v>644</v>
      </c>
      <c r="F142" s="116">
        <v>200</v>
      </c>
      <c r="G142" s="550">
        <v>8.4</v>
      </c>
      <c r="H142" s="550">
        <v>29.380000000000003</v>
      </c>
      <c r="I142" s="117">
        <v>37.78</v>
      </c>
      <c r="J142" s="550">
        <v>14.753356631999999</v>
      </c>
      <c r="K142" s="550">
        <v>37.626966000000003</v>
      </c>
      <c r="L142" s="117">
        <v>52.380322632000002</v>
      </c>
      <c r="M142" s="118">
        <v>0.28070000000000001</v>
      </c>
      <c r="N142" s="118">
        <v>0.28070000000000001</v>
      </c>
      <c r="O142" s="117">
        <v>10476.064526400001</v>
      </c>
      <c r="P142" s="118">
        <v>8.9372549528241637E-4</v>
      </c>
    </row>
    <row r="143" spans="1:16" ht="37.5">
      <c r="A143" s="112" t="s">
        <v>4129</v>
      </c>
      <c r="B143" s="574" t="s">
        <v>648</v>
      </c>
      <c r="C143" s="113">
        <v>92874</v>
      </c>
      <c r="D143" s="114" t="s">
        <v>755</v>
      </c>
      <c r="E143" s="115" t="s">
        <v>655</v>
      </c>
      <c r="F143" s="116">
        <v>50</v>
      </c>
      <c r="G143" s="550">
        <v>39.019999999999996</v>
      </c>
      <c r="H143" s="550">
        <v>552.72</v>
      </c>
      <c r="I143" s="117">
        <v>591.74</v>
      </c>
      <c r="J143" s="550">
        <v>68.532854259599986</v>
      </c>
      <c r="K143" s="550">
        <v>707.86850400000003</v>
      </c>
      <c r="L143" s="117">
        <v>776.40135825959999</v>
      </c>
      <c r="M143" s="118">
        <v>0.28070000000000001</v>
      </c>
      <c r="N143" s="118">
        <v>0.28070000000000001</v>
      </c>
      <c r="O143" s="117">
        <v>38820.067912979997</v>
      </c>
      <c r="P143" s="118">
        <v>3.3117860562040195E-3</v>
      </c>
    </row>
    <row r="144" spans="1:16" ht="13">
      <c r="A144" s="107" t="s">
        <v>4117</v>
      </c>
      <c r="B144" s="108"/>
      <c r="C144" s="108"/>
      <c r="D144" s="109" t="s">
        <v>757</v>
      </c>
      <c r="E144" s="109"/>
      <c r="F144" s="109"/>
      <c r="G144" s="109"/>
      <c r="H144" s="109"/>
      <c r="I144" s="109"/>
      <c r="J144" s="109"/>
      <c r="K144" s="109"/>
      <c r="L144" s="109"/>
      <c r="M144" s="109"/>
      <c r="N144" s="109"/>
      <c r="O144" s="109"/>
      <c r="P144" s="109"/>
    </row>
    <row r="145" spans="1:16" s="125" customFormat="1" ht="25">
      <c r="A145" s="122" t="s">
        <v>4130</v>
      </c>
      <c r="B145" s="574" t="s">
        <v>674</v>
      </c>
      <c r="C145" s="113">
        <v>98688</v>
      </c>
      <c r="D145" s="123" t="s">
        <v>759</v>
      </c>
      <c r="E145" s="124" t="s">
        <v>760</v>
      </c>
      <c r="F145" s="116">
        <v>800</v>
      </c>
      <c r="G145" s="550">
        <v>4.3</v>
      </c>
      <c r="H145" s="550">
        <v>79.77</v>
      </c>
      <c r="I145" s="117">
        <v>84.07</v>
      </c>
      <c r="J145" s="550">
        <v>7.5523135139999988</v>
      </c>
      <c r="K145" s="550">
        <v>102.16143899999999</v>
      </c>
      <c r="L145" s="117">
        <v>109.71375251399999</v>
      </c>
      <c r="M145" s="118">
        <v>0.28070000000000001</v>
      </c>
      <c r="N145" s="118">
        <v>0.28070000000000001</v>
      </c>
      <c r="O145" s="117">
        <v>87771.002011199991</v>
      </c>
      <c r="P145" s="118">
        <v>7.4878483276057031E-3</v>
      </c>
    </row>
    <row r="146" spans="1:16" ht="13">
      <c r="A146" s="107" t="s">
        <v>4118</v>
      </c>
      <c r="B146" s="108"/>
      <c r="C146" s="108"/>
      <c r="D146" s="109" t="s">
        <v>762</v>
      </c>
      <c r="E146" s="109"/>
      <c r="F146" s="109"/>
      <c r="G146" s="109"/>
      <c r="H146" s="109"/>
      <c r="I146" s="109"/>
      <c r="J146" s="109"/>
      <c r="K146" s="109"/>
      <c r="L146" s="109"/>
      <c r="M146" s="109"/>
      <c r="N146" s="109"/>
      <c r="O146" s="109"/>
      <c r="P146" s="109"/>
    </row>
    <row r="147" spans="1:16" ht="13">
      <c r="A147" s="112" t="s">
        <v>4131</v>
      </c>
      <c r="B147" s="574" t="s">
        <v>648</v>
      </c>
      <c r="C147" s="113">
        <v>72138</v>
      </c>
      <c r="D147" s="114" t="s">
        <v>764</v>
      </c>
      <c r="E147" s="115" t="s">
        <v>644</v>
      </c>
      <c r="F147" s="116">
        <v>30</v>
      </c>
      <c r="G147" s="550">
        <v>41.45</v>
      </c>
      <c r="H147" s="550">
        <v>280.42</v>
      </c>
      <c r="I147" s="117">
        <v>321.87</v>
      </c>
      <c r="J147" s="550">
        <v>72.800789570999996</v>
      </c>
      <c r="K147" s="550">
        <v>359.133894</v>
      </c>
      <c r="L147" s="117">
        <v>431.93468357099999</v>
      </c>
      <c r="M147" s="118">
        <v>0.28070000000000001</v>
      </c>
      <c r="N147" s="118">
        <v>0.28070000000000001</v>
      </c>
      <c r="O147" s="117">
        <v>12958.040507129999</v>
      </c>
      <c r="P147" s="118">
        <v>1.1054658112252052E-3</v>
      </c>
    </row>
    <row r="148" spans="1:16" ht="13">
      <c r="A148" s="107" t="s">
        <v>4119</v>
      </c>
      <c r="B148" s="108"/>
      <c r="C148" s="108"/>
      <c r="D148" s="109" t="s">
        <v>766</v>
      </c>
      <c r="E148" s="109"/>
      <c r="F148" s="109"/>
      <c r="G148" s="109"/>
      <c r="H148" s="109"/>
      <c r="I148" s="109"/>
      <c r="J148" s="109"/>
      <c r="K148" s="109"/>
      <c r="L148" s="109"/>
      <c r="M148" s="109"/>
      <c r="N148" s="109"/>
      <c r="O148" s="109"/>
      <c r="P148" s="109"/>
    </row>
    <row r="149" spans="1:16" ht="13">
      <c r="A149" s="112" t="s">
        <v>4132</v>
      </c>
      <c r="B149" s="574" t="s">
        <v>648</v>
      </c>
      <c r="C149" s="113">
        <v>84089</v>
      </c>
      <c r="D149" s="114" t="s">
        <v>768</v>
      </c>
      <c r="E149" s="115" t="s">
        <v>760</v>
      </c>
      <c r="F149" s="116">
        <v>50</v>
      </c>
      <c r="G149" s="550">
        <v>17.350000000000001</v>
      </c>
      <c r="H149" s="550">
        <v>106.61</v>
      </c>
      <c r="I149" s="117">
        <v>123.96000000000001</v>
      </c>
      <c r="J149" s="550">
        <v>30.472706853000002</v>
      </c>
      <c r="K149" s="550">
        <v>136.535427</v>
      </c>
      <c r="L149" s="117">
        <v>167.008133853</v>
      </c>
      <c r="M149" s="118">
        <v>0.28070000000000001</v>
      </c>
      <c r="N149" s="118">
        <v>0.28070000000000001</v>
      </c>
      <c r="O149" s="117">
        <v>8350.40669265</v>
      </c>
      <c r="P149" s="118">
        <v>7.1238310325325992E-4</v>
      </c>
    </row>
    <row r="150" spans="1:16" ht="13">
      <c r="A150" s="104">
        <v>8</v>
      </c>
      <c r="B150" s="104"/>
      <c r="C150" s="104"/>
      <c r="D150" s="105" t="s">
        <v>4133</v>
      </c>
      <c r="E150" s="105"/>
      <c r="F150" s="105"/>
      <c r="G150" s="105"/>
      <c r="H150" s="105"/>
      <c r="I150" s="105"/>
      <c r="J150" s="105"/>
      <c r="K150" s="105"/>
      <c r="L150" s="105"/>
      <c r="M150" s="105"/>
      <c r="N150" s="105"/>
      <c r="O150" s="105"/>
      <c r="P150" s="105"/>
    </row>
    <row r="151" spans="1:16" ht="13">
      <c r="A151" s="107" t="s">
        <v>793</v>
      </c>
      <c r="B151" s="108"/>
      <c r="C151" s="108"/>
      <c r="D151" s="109" t="s">
        <v>4134</v>
      </c>
      <c r="E151" s="109"/>
      <c r="F151" s="109"/>
      <c r="G151" s="109"/>
      <c r="H151" s="109"/>
      <c r="I151" s="109"/>
      <c r="J151" s="109"/>
      <c r="K151" s="109"/>
      <c r="L151" s="109"/>
      <c r="M151" s="109"/>
      <c r="N151" s="109"/>
      <c r="O151" s="109"/>
      <c r="P151" s="109"/>
    </row>
    <row r="152" spans="1:16" ht="25">
      <c r="A152" s="112" t="s">
        <v>795</v>
      </c>
      <c r="B152" s="574" t="s">
        <v>663</v>
      </c>
      <c r="C152" s="113" t="s">
        <v>921</v>
      </c>
      <c r="D152" s="114" t="s">
        <v>922</v>
      </c>
      <c r="E152" s="115" t="s">
        <v>644</v>
      </c>
      <c r="F152" s="116">
        <v>50</v>
      </c>
      <c r="G152" s="550">
        <v>273.78999999999996</v>
      </c>
      <c r="H152" s="550">
        <v>248.01999999999998</v>
      </c>
      <c r="I152" s="117">
        <v>521.80999999999995</v>
      </c>
      <c r="J152" s="550">
        <v>480.87160860419993</v>
      </c>
      <c r="K152" s="550">
        <v>317.63921399999998</v>
      </c>
      <c r="L152" s="117">
        <v>798.51082260419992</v>
      </c>
      <c r="M152" s="118">
        <v>0.28070000000000001</v>
      </c>
      <c r="N152" s="118">
        <v>0.28070000000000001</v>
      </c>
      <c r="O152" s="117">
        <v>39925.541130209996</v>
      </c>
      <c r="P152" s="118">
        <v>3.406095288082132E-3</v>
      </c>
    </row>
    <row r="153" spans="1:16" ht="13">
      <c r="A153" s="112" t="s">
        <v>797</v>
      </c>
      <c r="B153" s="574" t="s">
        <v>674</v>
      </c>
      <c r="C153" s="113">
        <v>88273</v>
      </c>
      <c r="D153" s="134" t="s">
        <v>4002</v>
      </c>
      <c r="E153" s="486" t="s">
        <v>865</v>
      </c>
      <c r="F153" s="116">
        <v>1000</v>
      </c>
      <c r="G153" s="550">
        <v>42.95</v>
      </c>
      <c r="H153" s="550">
        <v>0</v>
      </c>
      <c r="I153" s="117">
        <v>42.95</v>
      </c>
      <c r="J153" s="550">
        <v>75.435317541000003</v>
      </c>
      <c r="K153" s="550">
        <v>0</v>
      </c>
      <c r="L153" s="117">
        <v>75.435317541000003</v>
      </c>
      <c r="M153" s="118">
        <v>0.28070000000000001</v>
      </c>
      <c r="N153" s="118">
        <v>0.28070000000000001</v>
      </c>
      <c r="O153" s="117">
        <v>75435.317540999997</v>
      </c>
      <c r="P153" s="118">
        <v>6.4354764483571083E-3</v>
      </c>
    </row>
    <row r="154" spans="1:16" ht="13">
      <c r="A154" s="112" t="s">
        <v>799</v>
      </c>
      <c r="B154" s="574" t="s">
        <v>674</v>
      </c>
      <c r="C154" s="113">
        <v>88273</v>
      </c>
      <c r="D154" s="134" t="s">
        <v>4003</v>
      </c>
      <c r="E154" s="486" t="s">
        <v>865</v>
      </c>
      <c r="F154" s="116">
        <v>250</v>
      </c>
      <c r="G154" s="550">
        <v>42.95</v>
      </c>
      <c r="H154" s="550">
        <v>0</v>
      </c>
      <c r="I154" s="117">
        <v>42.95</v>
      </c>
      <c r="J154" s="550">
        <v>75.435317541000003</v>
      </c>
      <c r="K154" s="550">
        <v>0</v>
      </c>
      <c r="L154" s="117">
        <v>75.435317541000003</v>
      </c>
      <c r="M154" s="118">
        <v>0.28070000000000001</v>
      </c>
      <c r="N154" s="118">
        <v>0.28070000000000001</v>
      </c>
      <c r="O154" s="117">
        <v>18858.829385249999</v>
      </c>
      <c r="P154" s="118">
        <v>1.6088691120892771E-3</v>
      </c>
    </row>
    <row r="155" spans="1:16" ht="13">
      <c r="A155" s="112" t="s">
        <v>801</v>
      </c>
      <c r="B155" s="574" t="s">
        <v>674</v>
      </c>
      <c r="C155" s="113">
        <v>88273</v>
      </c>
      <c r="D155" s="134" t="s">
        <v>4004</v>
      </c>
      <c r="E155" s="486" t="s">
        <v>865</v>
      </c>
      <c r="F155" s="116">
        <v>1000</v>
      </c>
      <c r="G155" s="550">
        <v>143.43</v>
      </c>
      <c r="H155" s="550">
        <v>0</v>
      </c>
      <c r="I155" s="117">
        <v>143.43</v>
      </c>
      <c r="J155" s="550">
        <v>251.9135644914</v>
      </c>
      <c r="K155" s="550">
        <v>0</v>
      </c>
      <c r="L155" s="117">
        <v>251.9135644914</v>
      </c>
      <c r="M155" s="118">
        <v>0.28070000000000001</v>
      </c>
      <c r="N155" s="118">
        <v>0.28070000000000001</v>
      </c>
      <c r="O155" s="117">
        <v>251913.5644914</v>
      </c>
      <c r="P155" s="118">
        <v>2.1491045098669618E-2</v>
      </c>
    </row>
    <row r="156" spans="1:16" ht="13">
      <c r="A156" s="112" t="s">
        <v>803</v>
      </c>
      <c r="B156" s="574" t="s">
        <v>674</v>
      </c>
      <c r="C156" s="113">
        <v>88273</v>
      </c>
      <c r="D156" s="134" t="s">
        <v>4005</v>
      </c>
      <c r="E156" s="486" t="s">
        <v>865</v>
      </c>
      <c r="F156" s="116">
        <v>1000</v>
      </c>
      <c r="G156" s="550">
        <v>100.57</v>
      </c>
      <c r="H156" s="550">
        <v>0</v>
      </c>
      <c r="I156" s="117">
        <v>100.57</v>
      </c>
      <c r="J156" s="550">
        <v>176.63631862859998</v>
      </c>
      <c r="K156" s="550">
        <v>0</v>
      </c>
      <c r="L156" s="117">
        <v>176.63631862859998</v>
      </c>
      <c r="M156" s="118">
        <v>0.28070000000000001</v>
      </c>
      <c r="N156" s="118">
        <v>0.28070000000000001</v>
      </c>
      <c r="O156" s="117">
        <v>176636.31862859998</v>
      </c>
      <c r="P156" s="118">
        <v>1.5069053932742127E-2</v>
      </c>
    </row>
    <row r="157" spans="1:16" ht="13">
      <c r="A157" s="112" t="s">
        <v>805</v>
      </c>
      <c r="B157" s="574" t="s">
        <v>674</v>
      </c>
      <c r="C157" s="113">
        <v>88273</v>
      </c>
      <c r="D157" s="488" t="s">
        <v>4010</v>
      </c>
      <c r="E157" s="486" t="s">
        <v>865</v>
      </c>
      <c r="F157" s="116">
        <v>500</v>
      </c>
      <c r="G157" s="550">
        <v>32.339999999999996</v>
      </c>
      <c r="H157" s="550">
        <v>0</v>
      </c>
      <c r="I157" s="117">
        <v>32.339999999999996</v>
      </c>
      <c r="J157" s="550">
        <v>56.800423033199991</v>
      </c>
      <c r="K157" s="550">
        <v>0</v>
      </c>
      <c r="L157" s="117">
        <v>56.800423033199991</v>
      </c>
      <c r="M157" s="118">
        <v>0.28070000000000001</v>
      </c>
      <c r="N157" s="118">
        <v>0.28070000000000001</v>
      </c>
      <c r="O157" s="117">
        <v>28400.211516599997</v>
      </c>
      <c r="P157" s="118">
        <v>2.4228557431882291E-3</v>
      </c>
    </row>
    <row r="158" spans="1:16" ht="13">
      <c r="A158" s="104">
        <v>9</v>
      </c>
      <c r="B158" s="104"/>
      <c r="C158" s="104"/>
      <c r="D158" s="105" t="s">
        <v>4136</v>
      </c>
      <c r="E158" s="105"/>
      <c r="F158" s="105"/>
      <c r="G158" s="105"/>
      <c r="H158" s="105"/>
      <c r="I158" s="105"/>
      <c r="J158" s="105"/>
      <c r="K158" s="105"/>
      <c r="L158" s="105"/>
      <c r="M158" s="105"/>
      <c r="N158" s="105"/>
      <c r="O158" s="105"/>
      <c r="P158" s="105"/>
    </row>
    <row r="159" spans="1:16" ht="13">
      <c r="A159" s="126" t="s">
        <v>826</v>
      </c>
      <c r="B159" s="127"/>
      <c r="C159" s="127"/>
      <c r="D159" s="128" t="s">
        <v>353</v>
      </c>
      <c r="E159" s="128"/>
      <c r="F159" s="109"/>
      <c r="G159" s="128"/>
      <c r="H159" s="128"/>
      <c r="I159" s="128"/>
      <c r="J159" s="128"/>
      <c r="K159" s="128"/>
      <c r="L159" s="128"/>
      <c r="M159" s="128"/>
      <c r="N159" s="128"/>
      <c r="O159" s="128"/>
      <c r="P159" s="128"/>
    </row>
    <row r="160" spans="1:16" ht="25">
      <c r="A160" s="112" t="s">
        <v>828</v>
      </c>
      <c r="B160" s="574" t="s">
        <v>648</v>
      </c>
      <c r="C160" s="113">
        <v>89355</v>
      </c>
      <c r="D160" s="114" t="s">
        <v>354</v>
      </c>
      <c r="E160" s="115" t="s">
        <v>760</v>
      </c>
      <c r="F160" s="116">
        <v>400</v>
      </c>
      <c r="G160" s="550">
        <v>16.71</v>
      </c>
      <c r="H160" s="550">
        <v>4.34</v>
      </c>
      <c r="I160" s="117">
        <v>21.05</v>
      </c>
      <c r="J160" s="550">
        <v>29.348641585799999</v>
      </c>
      <c r="K160" s="550">
        <v>5.5582379999999993</v>
      </c>
      <c r="L160" s="117">
        <v>34.906879585799999</v>
      </c>
      <c r="M160" s="118">
        <v>0.28070000000000001</v>
      </c>
      <c r="N160" s="118">
        <v>0.28070000000000001</v>
      </c>
      <c r="O160" s="117">
        <v>13962.751834319999</v>
      </c>
      <c r="P160" s="118">
        <v>1.1911789267034375E-3</v>
      </c>
    </row>
    <row r="161" spans="1:16" ht="25">
      <c r="A161" s="112" t="s">
        <v>830</v>
      </c>
      <c r="B161" s="574" t="s">
        <v>648</v>
      </c>
      <c r="C161" s="113">
        <v>89356</v>
      </c>
      <c r="D161" s="114" t="s">
        <v>355</v>
      </c>
      <c r="E161" s="115" t="s">
        <v>760</v>
      </c>
      <c r="F161" s="116">
        <v>300</v>
      </c>
      <c r="G161" s="550">
        <v>19.329999999999998</v>
      </c>
      <c r="H161" s="550">
        <v>4.8999999999999995</v>
      </c>
      <c r="I161" s="117">
        <v>24.229999999999997</v>
      </c>
      <c r="J161" s="550">
        <v>33.950283773399995</v>
      </c>
      <c r="K161" s="550">
        <v>6.2754299999999992</v>
      </c>
      <c r="L161" s="117">
        <v>40.225713773399995</v>
      </c>
      <c r="M161" s="118">
        <v>0.28070000000000001</v>
      </c>
      <c r="N161" s="118">
        <v>0.28070000000000001</v>
      </c>
      <c r="O161" s="117">
        <v>12067.714132019999</v>
      </c>
      <c r="P161" s="118">
        <v>1.0295110117341389E-3</v>
      </c>
    </row>
    <row r="162" spans="1:16" ht="25">
      <c r="A162" s="112" t="s">
        <v>4137</v>
      </c>
      <c r="B162" s="574" t="s">
        <v>648</v>
      </c>
      <c r="C162" s="113">
        <v>89357</v>
      </c>
      <c r="D162" s="114" t="s">
        <v>356</v>
      </c>
      <c r="E162" s="115" t="s">
        <v>760</v>
      </c>
      <c r="F162" s="116">
        <v>250</v>
      </c>
      <c r="G162" s="550">
        <v>23.05</v>
      </c>
      <c r="H162" s="550">
        <v>10.41</v>
      </c>
      <c r="I162" s="117">
        <v>33.46</v>
      </c>
      <c r="J162" s="550">
        <v>40.483913138999995</v>
      </c>
      <c r="K162" s="550">
        <v>13.332087</v>
      </c>
      <c r="L162" s="117">
        <v>53.816000138999996</v>
      </c>
      <c r="M162" s="118">
        <v>0.28070000000000001</v>
      </c>
      <c r="N162" s="118">
        <v>0.28070000000000001</v>
      </c>
      <c r="O162" s="117">
        <v>13454.000034749999</v>
      </c>
      <c r="P162" s="118">
        <v>1.1477767070148608E-3</v>
      </c>
    </row>
    <row r="163" spans="1:16" ht="25">
      <c r="A163" s="112" t="s">
        <v>4138</v>
      </c>
      <c r="B163" s="574" t="s">
        <v>648</v>
      </c>
      <c r="C163" s="113">
        <v>89449</v>
      </c>
      <c r="D163" s="114" t="s">
        <v>357</v>
      </c>
      <c r="E163" s="115" t="s">
        <v>760</v>
      </c>
      <c r="F163" s="116">
        <v>100</v>
      </c>
      <c r="G163" s="550">
        <v>1.52</v>
      </c>
      <c r="H163" s="550">
        <v>17.57</v>
      </c>
      <c r="I163" s="117">
        <v>19.09</v>
      </c>
      <c r="J163" s="550">
        <v>2.6696550096</v>
      </c>
      <c r="K163" s="550">
        <v>22.501898999999998</v>
      </c>
      <c r="L163" s="117">
        <v>25.171554009599998</v>
      </c>
      <c r="M163" s="118">
        <v>0.28070000000000001</v>
      </c>
      <c r="N163" s="118">
        <v>0.28070000000000001</v>
      </c>
      <c r="O163" s="117">
        <v>2517.15540096</v>
      </c>
      <c r="P163" s="118">
        <v>2.1474151402529158E-4</v>
      </c>
    </row>
    <row r="164" spans="1:16" ht="13">
      <c r="A164" s="126" t="s">
        <v>832</v>
      </c>
      <c r="B164" s="127"/>
      <c r="C164" s="127"/>
      <c r="D164" s="128" t="s">
        <v>358</v>
      </c>
      <c r="E164" s="128"/>
      <c r="F164" s="109"/>
      <c r="G164" s="128"/>
      <c r="H164" s="128"/>
      <c r="I164" s="128"/>
      <c r="J164" s="128"/>
      <c r="K164" s="128"/>
      <c r="L164" s="128"/>
      <c r="M164" s="128"/>
      <c r="N164" s="128"/>
      <c r="O164" s="128"/>
      <c r="P164" s="128"/>
    </row>
    <row r="165" spans="1:16" ht="25">
      <c r="A165" s="112" t="s">
        <v>834</v>
      </c>
      <c r="B165" s="574" t="s">
        <v>648</v>
      </c>
      <c r="C165" s="113">
        <v>89986</v>
      </c>
      <c r="D165" s="114" t="s">
        <v>359</v>
      </c>
      <c r="E165" s="115" t="s">
        <v>657</v>
      </c>
      <c r="F165" s="116">
        <v>5</v>
      </c>
      <c r="G165" s="550">
        <v>14.11</v>
      </c>
      <c r="H165" s="550">
        <v>101.24</v>
      </c>
      <c r="I165" s="117">
        <v>115.35</v>
      </c>
      <c r="J165" s="550">
        <v>24.782126437799999</v>
      </c>
      <c r="K165" s="550">
        <v>129.65806799999999</v>
      </c>
      <c r="L165" s="117">
        <v>154.44019443779999</v>
      </c>
      <c r="M165" s="118">
        <v>0.28070000000000001</v>
      </c>
      <c r="N165" s="118">
        <v>0.28070000000000001</v>
      </c>
      <c r="O165" s="117">
        <v>772.20097218899991</v>
      </c>
      <c r="P165" s="118">
        <v>6.5877381204364901E-5</v>
      </c>
    </row>
    <row r="166" spans="1:16" ht="25">
      <c r="A166" s="112" t="s">
        <v>836</v>
      </c>
      <c r="B166" s="574" t="s">
        <v>648</v>
      </c>
      <c r="C166" s="113">
        <v>89987</v>
      </c>
      <c r="D166" s="114" t="s">
        <v>360</v>
      </c>
      <c r="E166" s="115" t="s">
        <v>657</v>
      </c>
      <c r="F166" s="116">
        <v>4</v>
      </c>
      <c r="G166" s="550">
        <v>14.11</v>
      </c>
      <c r="H166" s="550">
        <v>114.17999999999999</v>
      </c>
      <c r="I166" s="117">
        <v>128.29</v>
      </c>
      <c r="J166" s="550">
        <v>24.782126437799999</v>
      </c>
      <c r="K166" s="550">
        <v>146.23032599999999</v>
      </c>
      <c r="L166" s="117">
        <v>171.01245243779999</v>
      </c>
      <c r="M166" s="118">
        <v>0.28070000000000001</v>
      </c>
      <c r="N166" s="118">
        <v>0.28070000000000001</v>
      </c>
      <c r="O166" s="117">
        <v>684.04980975119997</v>
      </c>
      <c r="P166" s="118">
        <v>5.8357100939680771E-5</v>
      </c>
    </row>
    <row r="167" spans="1:16" ht="25">
      <c r="A167" s="112" t="s">
        <v>4139</v>
      </c>
      <c r="B167" s="574" t="s">
        <v>648</v>
      </c>
      <c r="C167" s="113">
        <v>94794</v>
      </c>
      <c r="D167" s="114" t="s">
        <v>361</v>
      </c>
      <c r="E167" s="115" t="s">
        <v>657</v>
      </c>
      <c r="F167" s="116">
        <v>6</v>
      </c>
      <c r="G167" s="550">
        <v>41.33</v>
      </c>
      <c r="H167" s="550">
        <v>203.19</v>
      </c>
      <c r="I167" s="117">
        <v>244.51999999999998</v>
      </c>
      <c r="J167" s="550">
        <v>72.590027333399988</v>
      </c>
      <c r="K167" s="550">
        <v>260.22543300000001</v>
      </c>
      <c r="L167" s="117">
        <v>332.81546033339998</v>
      </c>
      <c r="M167" s="118">
        <v>0.28070000000000001</v>
      </c>
      <c r="N167" s="118">
        <v>0.28070000000000001</v>
      </c>
      <c r="O167" s="117">
        <v>1996.8927620003999</v>
      </c>
      <c r="P167" s="118">
        <v>1.7035729097002479E-4</v>
      </c>
    </row>
    <row r="168" spans="1:16" ht="25">
      <c r="A168" s="112" t="s">
        <v>4140</v>
      </c>
      <c r="B168" s="574" t="s">
        <v>648</v>
      </c>
      <c r="C168" s="113">
        <v>89984</v>
      </c>
      <c r="D168" s="114" t="s">
        <v>362</v>
      </c>
      <c r="E168" s="115" t="s">
        <v>657</v>
      </c>
      <c r="F168" s="116">
        <v>1</v>
      </c>
      <c r="G168" s="550">
        <v>14.11</v>
      </c>
      <c r="H168" s="550">
        <v>104.2</v>
      </c>
      <c r="I168" s="117">
        <v>118.31</v>
      </c>
      <c r="J168" s="550">
        <v>24.782126437799999</v>
      </c>
      <c r="K168" s="550">
        <v>133.44893999999999</v>
      </c>
      <c r="L168" s="117">
        <v>158.2310664378</v>
      </c>
      <c r="M168" s="118">
        <v>0.28070000000000001</v>
      </c>
      <c r="N168" s="118">
        <v>0.28070000000000001</v>
      </c>
      <c r="O168" s="117">
        <v>158.2310664378</v>
      </c>
      <c r="P168" s="118">
        <v>1.3498880029310366E-5</v>
      </c>
    </row>
    <row r="169" spans="1:16" ht="13">
      <c r="A169" s="126" t="s">
        <v>838</v>
      </c>
      <c r="B169" s="127"/>
      <c r="C169" s="127"/>
      <c r="D169" s="128" t="s">
        <v>363</v>
      </c>
      <c r="E169" s="128"/>
      <c r="F169" s="109"/>
      <c r="G169" s="128"/>
      <c r="H169" s="128"/>
      <c r="I169" s="128"/>
      <c r="J169" s="128"/>
      <c r="K169" s="128"/>
      <c r="L169" s="128"/>
      <c r="M169" s="128"/>
      <c r="N169" s="128"/>
      <c r="O169" s="128"/>
      <c r="P169" s="128"/>
    </row>
    <row r="170" spans="1:16" ht="25">
      <c r="A170" s="112" t="s">
        <v>840</v>
      </c>
      <c r="B170" s="574" t="s">
        <v>648</v>
      </c>
      <c r="C170" s="113">
        <v>89711</v>
      </c>
      <c r="D170" s="114" t="s">
        <v>364</v>
      </c>
      <c r="E170" s="115" t="s">
        <v>760</v>
      </c>
      <c r="F170" s="116">
        <v>200</v>
      </c>
      <c r="G170" s="550">
        <v>15.719999999999999</v>
      </c>
      <c r="H170" s="550">
        <v>5.95</v>
      </c>
      <c r="I170" s="117">
        <v>21.669999999999998</v>
      </c>
      <c r="J170" s="550">
        <v>27.609853125599994</v>
      </c>
      <c r="K170" s="550">
        <v>7.6201650000000001</v>
      </c>
      <c r="L170" s="117">
        <v>35.230018125599997</v>
      </c>
      <c r="M170" s="118">
        <v>0.28070000000000001</v>
      </c>
      <c r="N170" s="118">
        <v>0.28070000000000001</v>
      </c>
      <c r="O170" s="117">
        <v>7046.0036251199999</v>
      </c>
      <c r="P170" s="118">
        <v>6.0110292980278571E-4</v>
      </c>
    </row>
    <row r="171" spans="1:16" ht="25">
      <c r="A171" s="112" t="s">
        <v>4141</v>
      </c>
      <c r="B171" s="574" t="s">
        <v>648</v>
      </c>
      <c r="C171" s="113">
        <v>89712</v>
      </c>
      <c r="D171" s="114" t="s">
        <v>365</v>
      </c>
      <c r="E171" s="115" t="s">
        <v>760</v>
      </c>
      <c r="F171" s="116">
        <v>200</v>
      </c>
      <c r="G171" s="550">
        <v>19.91</v>
      </c>
      <c r="H171" s="550">
        <v>11.759999999999998</v>
      </c>
      <c r="I171" s="117">
        <v>31.669999999999998</v>
      </c>
      <c r="J171" s="550">
        <v>34.968967921799994</v>
      </c>
      <c r="K171" s="550">
        <v>15.061031999999997</v>
      </c>
      <c r="L171" s="117">
        <v>50.029999921799991</v>
      </c>
      <c r="M171" s="118">
        <v>0.28070000000000001</v>
      </c>
      <c r="N171" s="118">
        <v>0.28070000000000001</v>
      </c>
      <c r="O171" s="117">
        <v>10005.999984359998</v>
      </c>
      <c r="P171" s="118">
        <v>8.5362373143868314E-4</v>
      </c>
    </row>
    <row r="172" spans="1:16" ht="25">
      <c r="A172" s="112" t="s">
        <v>4142</v>
      </c>
      <c r="B172" s="574" t="s">
        <v>648</v>
      </c>
      <c r="C172" s="113">
        <v>89713</v>
      </c>
      <c r="D172" s="114" t="s">
        <v>366</v>
      </c>
      <c r="E172" s="115" t="s">
        <v>760</v>
      </c>
      <c r="F172" s="116">
        <v>50</v>
      </c>
      <c r="G172" s="550">
        <v>29.330000000000002</v>
      </c>
      <c r="H172" s="550">
        <v>17.53</v>
      </c>
      <c r="I172" s="117">
        <v>46.86</v>
      </c>
      <c r="J172" s="550">
        <v>51.513803573399997</v>
      </c>
      <c r="K172" s="550">
        <v>22.450671</v>
      </c>
      <c r="L172" s="117">
        <v>73.964474573399997</v>
      </c>
      <c r="M172" s="118">
        <v>0.28070000000000001</v>
      </c>
      <c r="N172" s="118">
        <v>0.28070000000000001</v>
      </c>
      <c r="O172" s="117">
        <v>3698.2237286699997</v>
      </c>
      <c r="P172" s="118">
        <v>3.1549985447699216E-4</v>
      </c>
    </row>
    <row r="173" spans="1:16" ht="25">
      <c r="A173" s="112" t="s">
        <v>4143</v>
      </c>
      <c r="B173" s="574" t="s">
        <v>648</v>
      </c>
      <c r="C173" s="113">
        <v>89714</v>
      </c>
      <c r="D173" s="114" t="s">
        <v>367</v>
      </c>
      <c r="E173" s="115" t="s">
        <v>760</v>
      </c>
      <c r="F173" s="116">
        <v>50</v>
      </c>
      <c r="G173" s="550">
        <v>38.760000000000005</v>
      </c>
      <c r="H173" s="550">
        <v>20.81</v>
      </c>
      <c r="I173" s="117">
        <v>59.570000000000007</v>
      </c>
      <c r="J173" s="550">
        <v>68.0762027448</v>
      </c>
      <c r="K173" s="550">
        <v>26.651366999999997</v>
      </c>
      <c r="L173" s="117">
        <v>94.727569744799993</v>
      </c>
      <c r="M173" s="118">
        <v>0.28070000000000001</v>
      </c>
      <c r="N173" s="118">
        <v>0.28070000000000001</v>
      </c>
      <c r="O173" s="117">
        <v>4736.3784872399992</v>
      </c>
      <c r="P173" s="118">
        <v>4.0406606876906929E-4</v>
      </c>
    </row>
    <row r="174" spans="1:16" ht="13">
      <c r="A174" s="126" t="s">
        <v>4035</v>
      </c>
      <c r="B174" s="127"/>
      <c r="C174" s="127"/>
      <c r="D174" s="128" t="s">
        <v>368</v>
      </c>
      <c r="E174" s="128"/>
      <c r="F174" s="109"/>
      <c r="G174" s="128"/>
      <c r="H174" s="128"/>
      <c r="I174" s="128"/>
      <c r="J174" s="128"/>
      <c r="K174" s="128"/>
      <c r="L174" s="128"/>
      <c r="M174" s="128"/>
      <c r="N174" s="128"/>
      <c r="O174" s="128"/>
      <c r="P174" s="128"/>
    </row>
    <row r="175" spans="1:16" ht="25">
      <c r="A175" s="112" t="s">
        <v>4037</v>
      </c>
      <c r="B175" s="574" t="s">
        <v>674</v>
      </c>
      <c r="C175" s="113">
        <v>89708</v>
      </c>
      <c r="D175" s="114" t="s">
        <v>369</v>
      </c>
      <c r="E175" s="115" t="s">
        <v>657</v>
      </c>
      <c r="F175" s="116">
        <v>20</v>
      </c>
      <c r="G175" s="550">
        <v>19.91</v>
      </c>
      <c r="H175" s="550">
        <v>77.179999999999993</v>
      </c>
      <c r="I175" s="117">
        <v>97.089999999999989</v>
      </c>
      <c r="J175" s="550">
        <v>34.968967921799994</v>
      </c>
      <c r="K175" s="550">
        <v>98.844425999999984</v>
      </c>
      <c r="L175" s="117">
        <v>133.81339392179999</v>
      </c>
      <c r="M175" s="118">
        <v>0.28070000000000001</v>
      </c>
      <c r="N175" s="118">
        <v>0.28070000000000001</v>
      </c>
      <c r="O175" s="117">
        <v>2676.2678784359996</v>
      </c>
      <c r="P175" s="118">
        <v>2.2831558827612254E-4</v>
      </c>
    </row>
    <row r="176" spans="1:16" ht="25">
      <c r="A176" s="112" t="s">
        <v>4144</v>
      </c>
      <c r="B176" s="574" t="s">
        <v>674</v>
      </c>
      <c r="C176" s="113">
        <v>89708</v>
      </c>
      <c r="D176" s="114" t="s">
        <v>370</v>
      </c>
      <c r="E176" s="115" t="s">
        <v>657</v>
      </c>
      <c r="F176" s="116">
        <v>5</v>
      </c>
      <c r="G176" s="550">
        <v>19.91</v>
      </c>
      <c r="H176" s="550">
        <v>504.00000000000006</v>
      </c>
      <c r="I176" s="117">
        <v>523.91000000000008</v>
      </c>
      <c r="J176" s="550">
        <v>34.968967921799994</v>
      </c>
      <c r="K176" s="550">
        <v>645.47280000000001</v>
      </c>
      <c r="L176" s="117">
        <v>680.44176792179996</v>
      </c>
      <c r="M176" s="118">
        <v>0.28070000000000001</v>
      </c>
      <c r="N176" s="118">
        <v>0.28070000000000001</v>
      </c>
      <c r="O176" s="117">
        <v>3402.2088396089998</v>
      </c>
      <c r="P176" s="118">
        <v>2.9024647305018607E-4</v>
      </c>
    </row>
    <row r="177" spans="1:16" ht="25">
      <c r="A177" s="112" t="s">
        <v>4145</v>
      </c>
      <c r="B177" s="574" t="s">
        <v>648</v>
      </c>
      <c r="C177" s="113">
        <v>89709</v>
      </c>
      <c r="D177" s="114" t="s">
        <v>371</v>
      </c>
      <c r="E177" s="115" t="s">
        <v>657</v>
      </c>
      <c r="F177" s="116">
        <v>50</v>
      </c>
      <c r="G177" s="550">
        <v>3.66</v>
      </c>
      <c r="H177" s="550">
        <v>16.78</v>
      </c>
      <c r="I177" s="117">
        <v>20.440000000000001</v>
      </c>
      <c r="J177" s="550">
        <v>6.4282482468</v>
      </c>
      <c r="K177" s="550">
        <v>21.490145999999999</v>
      </c>
      <c r="L177" s="117">
        <v>27.918394246799998</v>
      </c>
      <c r="M177" s="118">
        <v>0.28070000000000001</v>
      </c>
      <c r="N177" s="118">
        <v>0.28070000000000001</v>
      </c>
      <c r="O177" s="117">
        <v>1395.9197123399999</v>
      </c>
      <c r="P177" s="118">
        <v>1.1908756700969555E-4</v>
      </c>
    </row>
    <row r="178" spans="1:16" ht="25">
      <c r="A178" s="112" t="s">
        <v>4146</v>
      </c>
      <c r="B178" s="574" t="s">
        <v>674</v>
      </c>
      <c r="C178" s="113">
        <v>89708</v>
      </c>
      <c r="D178" s="114" t="s">
        <v>372</v>
      </c>
      <c r="E178" s="115" t="s">
        <v>657</v>
      </c>
      <c r="F178" s="116">
        <v>38</v>
      </c>
      <c r="G178" s="550">
        <v>19.91</v>
      </c>
      <c r="H178" s="550">
        <v>138.66</v>
      </c>
      <c r="I178" s="117">
        <v>158.57</v>
      </c>
      <c r="J178" s="550">
        <v>34.968967921799994</v>
      </c>
      <c r="K178" s="550">
        <v>177.581862</v>
      </c>
      <c r="L178" s="117">
        <v>212.55082992179999</v>
      </c>
      <c r="M178" s="118">
        <v>0.28070000000000001</v>
      </c>
      <c r="N178" s="118">
        <v>0.28070000000000001</v>
      </c>
      <c r="O178" s="117">
        <v>8076.9315370283994</v>
      </c>
      <c r="P178" s="118">
        <v>6.8905261323103583E-4</v>
      </c>
    </row>
    <row r="179" spans="1:16" ht="13">
      <c r="A179" s="107" t="s">
        <v>4042</v>
      </c>
      <c r="B179" s="108"/>
      <c r="C179" s="108"/>
      <c r="D179" s="109" t="s">
        <v>843</v>
      </c>
      <c r="E179" s="109"/>
      <c r="F179" s="109"/>
      <c r="G179" s="109"/>
      <c r="H179" s="109"/>
      <c r="I179" s="109"/>
      <c r="J179" s="109"/>
      <c r="K179" s="109"/>
      <c r="L179" s="109"/>
      <c r="M179" s="109"/>
      <c r="N179" s="109"/>
      <c r="O179" s="109"/>
      <c r="P179" s="109"/>
    </row>
    <row r="180" spans="1:16" ht="13">
      <c r="A180" s="112" t="s">
        <v>4043</v>
      </c>
      <c r="B180" s="574" t="s">
        <v>674</v>
      </c>
      <c r="C180" s="113">
        <v>86904</v>
      </c>
      <c r="D180" s="114" t="s">
        <v>845</v>
      </c>
      <c r="E180" s="115" t="s">
        <v>657</v>
      </c>
      <c r="F180" s="116">
        <v>5</v>
      </c>
      <c r="G180" s="550">
        <v>37.090000000000003</v>
      </c>
      <c r="H180" s="550">
        <v>298.28999999999996</v>
      </c>
      <c r="I180" s="117">
        <v>335.38</v>
      </c>
      <c r="J180" s="550">
        <v>65.143094938200008</v>
      </c>
      <c r="K180" s="550">
        <v>382.02000299999992</v>
      </c>
      <c r="L180" s="117">
        <v>447.16309793819994</v>
      </c>
      <c r="M180" s="118">
        <v>0.28070000000000001</v>
      </c>
      <c r="N180" s="118">
        <v>0.28070000000000001</v>
      </c>
      <c r="O180" s="117">
        <v>2235.8154896909996</v>
      </c>
      <c r="P180" s="118">
        <v>1.9074007236674124E-4</v>
      </c>
    </row>
    <row r="181" spans="1:16" ht="25">
      <c r="A181" s="112" t="s">
        <v>4147</v>
      </c>
      <c r="B181" s="574" t="s">
        <v>674</v>
      </c>
      <c r="C181" s="113">
        <v>86888</v>
      </c>
      <c r="D181" s="114" t="s">
        <v>847</v>
      </c>
      <c r="E181" s="115" t="s">
        <v>657</v>
      </c>
      <c r="F181" s="116">
        <v>5</v>
      </c>
      <c r="G181" s="550">
        <v>32.980000000000004</v>
      </c>
      <c r="H181" s="550">
        <v>1925.74</v>
      </c>
      <c r="I181" s="117">
        <v>1958.72</v>
      </c>
      <c r="J181" s="550">
        <v>57.9244883004</v>
      </c>
      <c r="K181" s="550">
        <v>2466.2952179999997</v>
      </c>
      <c r="L181" s="117">
        <v>2524.2197063003996</v>
      </c>
      <c r="M181" s="118">
        <v>0.28070000000000001</v>
      </c>
      <c r="N181" s="118">
        <v>0.28070000000000001</v>
      </c>
      <c r="O181" s="117">
        <v>12621.098531501997</v>
      </c>
      <c r="P181" s="118">
        <v>1.0767208914807052E-3</v>
      </c>
    </row>
    <row r="182" spans="1:16" ht="37.5">
      <c r="A182" s="112" t="s">
        <v>4148</v>
      </c>
      <c r="B182" s="574" t="s">
        <v>674</v>
      </c>
      <c r="C182" s="113">
        <v>86888</v>
      </c>
      <c r="D182" s="114" t="s">
        <v>849</v>
      </c>
      <c r="E182" s="115" t="s">
        <v>657</v>
      </c>
      <c r="F182" s="116">
        <v>5</v>
      </c>
      <c r="G182" s="550">
        <v>32.980000000000004</v>
      </c>
      <c r="H182" s="550">
        <v>1925.74</v>
      </c>
      <c r="I182" s="117">
        <v>1958.72</v>
      </c>
      <c r="J182" s="550">
        <v>57.9244883004</v>
      </c>
      <c r="K182" s="550">
        <v>2466.2952179999997</v>
      </c>
      <c r="L182" s="117">
        <v>2524.2197063003996</v>
      </c>
      <c r="M182" s="118">
        <v>0.28070000000000001</v>
      </c>
      <c r="N182" s="118">
        <v>0.28070000000000001</v>
      </c>
      <c r="O182" s="117">
        <v>12621.098531501997</v>
      </c>
      <c r="P182" s="118">
        <v>1.0767208914807052E-3</v>
      </c>
    </row>
    <row r="183" spans="1:16" ht="13">
      <c r="A183" s="112" t="s">
        <v>4149</v>
      </c>
      <c r="B183" s="574" t="s">
        <v>674</v>
      </c>
      <c r="C183" s="113">
        <v>86901</v>
      </c>
      <c r="D183" s="114" t="s">
        <v>851</v>
      </c>
      <c r="E183" s="115" t="s">
        <v>657</v>
      </c>
      <c r="F183" s="116">
        <v>5</v>
      </c>
      <c r="G183" s="550">
        <v>31.72</v>
      </c>
      <c r="H183" s="550">
        <v>140.84</v>
      </c>
      <c r="I183" s="117">
        <v>172.56</v>
      </c>
      <c r="J183" s="550">
        <v>55.711484805599994</v>
      </c>
      <c r="K183" s="550">
        <v>180.37378799999999</v>
      </c>
      <c r="L183" s="117">
        <v>236.08527280559997</v>
      </c>
      <c r="M183" s="118">
        <v>0.28070000000000001</v>
      </c>
      <c r="N183" s="118">
        <v>0.28070000000000001</v>
      </c>
      <c r="O183" s="117">
        <v>1180.4263640279999</v>
      </c>
      <c r="P183" s="118">
        <v>1.0070357376825731E-4</v>
      </c>
    </row>
    <row r="184" spans="1:16" ht="25">
      <c r="A184" s="112" t="s">
        <v>4150</v>
      </c>
      <c r="B184" s="574" t="s">
        <v>674</v>
      </c>
      <c r="C184" s="113" t="s">
        <v>853</v>
      </c>
      <c r="D184" s="114" t="s">
        <v>854</v>
      </c>
      <c r="E184" s="115" t="s">
        <v>657</v>
      </c>
      <c r="F184" s="116">
        <v>10</v>
      </c>
      <c r="G184" s="550">
        <v>167.62</v>
      </c>
      <c r="H184" s="550">
        <v>1365</v>
      </c>
      <c r="I184" s="117">
        <v>1532.62</v>
      </c>
      <c r="J184" s="550">
        <v>294.39971888759999</v>
      </c>
      <c r="K184" s="550">
        <v>1748.1554999999998</v>
      </c>
      <c r="L184" s="117">
        <v>2042.5552188875999</v>
      </c>
      <c r="M184" s="118">
        <v>0.28070000000000001</v>
      </c>
      <c r="N184" s="118">
        <v>0.28070000000000001</v>
      </c>
      <c r="O184" s="117">
        <v>20425.552188875998</v>
      </c>
      <c r="P184" s="118">
        <v>1.742528093485612E-3</v>
      </c>
    </row>
    <row r="185" spans="1:16" ht="13">
      <c r="A185" s="112" t="s">
        <v>4151</v>
      </c>
      <c r="B185" s="574" t="s">
        <v>648</v>
      </c>
      <c r="C185" s="113">
        <v>86920</v>
      </c>
      <c r="D185" s="114" t="s">
        <v>856</v>
      </c>
      <c r="E185" s="115" t="s">
        <v>657</v>
      </c>
      <c r="F185" s="116">
        <v>5</v>
      </c>
      <c r="G185" s="550">
        <v>0</v>
      </c>
      <c r="H185" s="550">
        <v>835.07</v>
      </c>
      <c r="I185" s="117">
        <v>835.07</v>
      </c>
      <c r="J185" s="550">
        <v>0</v>
      </c>
      <c r="K185" s="550">
        <v>1069.4741490000001</v>
      </c>
      <c r="L185" s="117">
        <v>1069.4741490000001</v>
      </c>
      <c r="M185" s="118">
        <v>0.28070000000000001</v>
      </c>
      <c r="N185" s="118">
        <v>0.28070000000000001</v>
      </c>
      <c r="O185" s="117">
        <v>5347.3707450000002</v>
      </c>
      <c r="P185" s="118">
        <v>4.561905432608207E-4</v>
      </c>
    </row>
    <row r="186" spans="1:16" ht="13">
      <c r="A186" s="107" t="s">
        <v>4152</v>
      </c>
      <c r="B186" s="108"/>
      <c r="C186" s="108"/>
      <c r="D186" s="109" t="s">
        <v>858</v>
      </c>
      <c r="E186" s="109"/>
      <c r="F186" s="109"/>
      <c r="G186" s="109"/>
      <c r="H186" s="109"/>
      <c r="I186" s="109"/>
      <c r="J186" s="109"/>
      <c r="K186" s="109"/>
      <c r="L186" s="109"/>
      <c r="M186" s="109"/>
      <c r="N186" s="109"/>
      <c r="O186" s="109"/>
      <c r="P186" s="109"/>
    </row>
    <row r="187" spans="1:16" ht="13">
      <c r="A187" s="112" t="s">
        <v>4153</v>
      </c>
      <c r="B187" s="574" t="s">
        <v>648</v>
      </c>
      <c r="C187" s="113">
        <v>86900</v>
      </c>
      <c r="D187" s="114" t="s">
        <v>860</v>
      </c>
      <c r="E187" s="115" t="s">
        <v>657</v>
      </c>
      <c r="F187" s="116">
        <v>2</v>
      </c>
      <c r="G187" s="550">
        <v>17.849999999999998</v>
      </c>
      <c r="H187" s="550">
        <v>196.2</v>
      </c>
      <c r="I187" s="117">
        <v>214.04999999999998</v>
      </c>
      <c r="J187" s="550">
        <v>31.350882842999994</v>
      </c>
      <c r="K187" s="550">
        <v>251.27333999999996</v>
      </c>
      <c r="L187" s="117">
        <v>282.62422284299998</v>
      </c>
      <c r="M187" s="118">
        <v>0.28070000000000001</v>
      </c>
      <c r="N187" s="118">
        <v>0.28070000000000001</v>
      </c>
      <c r="O187" s="117">
        <v>565.24844568599997</v>
      </c>
      <c r="P187" s="118">
        <v>4.8222015605695738E-5</v>
      </c>
    </row>
    <row r="188" spans="1:16" ht="37.5">
      <c r="A188" s="112" t="s">
        <v>4154</v>
      </c>
      <c r="B188" s="574" t="s">
        <v>674</v>
      </c>
      <c r="C188" s="113">
        <v>86910</v>
      </c>
      <c r="D188" s="114" t="s">
        <v>862</v>
      </c>
      <c r="E188" s="115" t="s">
        <v>657</v>
      </c>
      <c r="F188" s="116">
        <v>3</v>
      </c>
      <c r="G188" s="550">
        <v>6.14</v>
      </c>
      <c r="H188" s="550">
        <v>2707.25</v>
      </c>
      <c r="I188" s="117">
        <v>2713.39</v>
      </c>
      <c r="J188" s="550">
        <v>10.784001157199999</v>
      </c>
      <c r="K188" s="550">
        <v>3467.1750749999997</v>
      </c>
      <c r="L188" s="117">
        <v>3477.9590761571994</v>
      </c>
      <c r="M188" s="118">
        <v>0.28070000000000001</v>
      </c>
      <c r="N188" s="118">
        <v>0.28070000000000001</v>
      </c>
      <c r="O188" s="117">
        <v>10433.877228471598</v>
      </c>
      <c r="P188" s="118">
        <v>8.9012644683815814E-4</v>
      </c>
    </row>
    <row r="189" spans="1:16" ht="25">
      <c r="A189" s="112" t="s">
        <v>4155</v>
      </c>
      <c r="B189" s="574" t="s">
        <v>674</v>
      </c>
      <c r="C189" s="113">
        <v>86906</v>
      </c>
      <c r="D189" s="114" t="s">
        <v>864</v>
      </c>
      <c r="E189" s="115" t="s">
        <v>865</v>
      </c>
      <c r="F189" s="116">
        <v>2</v>
      </c>
      <c r="G189" s="550">
        <v>3.6300000000000003</v>
      </c>
      <c r="H189" s="550">
        <v>1356.8</v>
      </c>
      <c r="I189" s="117">
        <v>1360.43</v>
      </c>
      <c r="J189" s="550">
        <v>6.3755576874000006</v>
      </c>
      <c r="K189" s="550">
        <v>1737.6537599999999</v>
      </c>
      <c r="L189" s="117">
        <v>1744.0293176874</v>
      </c>
      <c r="M189" s="118">
        <v>0.28070000000000001</v>
      </c>
      <c r="N189" s="118">
        <v>0.28070000000000001</v>
      </c>
      <c r="O189" s="117">
        <v>3488.0586353747999</v>
      </c>
      <c r="P189" s="118">
        <v>2.9757042099335995E-4</v>
      </c>
    </row>
    <row r="190" spans="1:16" ht="13">
      <c r="A190" s="112" t="s">
        <v>4156</v>
      </c>
      <c r="B190" s="574" t="s">
        <v>674</v>
      </c>
      <c r="C190" s="113">
        <v>86913</v>
      </c>
      <c r="D190" s="114" t="s">
        <v>867</v>
      </c>
      <c r="E190" s="115" t="s">
        <v>657</v>
      </c>
      <c r="F190" s="116">
        <v>12</v>
      </c>
      <c r="G190" s="550">
        <v>5.55</v>
      </c>
      <c r="H190" s="550">
        <v>166.49</v>
      </c>
      <c r="I190" s="117">
        <v>172.04000000000002</v>
      </c>
      <c r="J190" s="550">
        <v>9.747753488999999</v>
      </c>
      <c r="K190" s="550">
        <v>213.22374300000001</v>
      </c>
      <c r="L190" s="117">
        <v>222.971496489</v>
      </c>
      <c r="M190" s="118">
        <v>0.28070000000000001</v>
      </c>
      <c r="N190" s="118">
        <v>0.28070000000000001</v>
      </c>
      <c r="O190" s="117">
        <v>2675.6579578680003</v>
      </c>
      <c r="P190" s="118">
        <v>2.2826355522875591E-4</v>
      </c>
    </row>
    <row r="191" spans="1:16" ht="13">
      <c r="A191" s="112" t="s">
        <v>4157</v>
      </c>
      <c r="B191" s="574" t="s">
        <v>648</v>
      </c>
      <c r="C191" s="113">
        <v>86906</v>
      </c>
      <c r="D191" s="114" t="s">
        <v>869</v>
      </c>
      <c r="E191" s="115" t="s">
        <v>657</v>
      </c>
      <c r="F191" s="116">
        <v>20</v>
      </c>
      <c r="G191" s="550">
        <v>3.6300000000000003</v>
      </c>
      <c r="H191" s="550">
        <v>67.97</v>
      </c>
      <c r="I191" s="117">
        <v>71.599999999999994</v>
      </c>
      <c r="J191" s="550">
        <v>6.3755576874000006</v>
      </c>
      <c r="K191" s="550">
        <v>87.049178999999995</v>
      </c>
      <c r="L191" s="117">
        <v>93.424736687399999</v>
      </c>
      <c r="M191" s="118">
        <v>0.28070000000000001</v>
      </c>
      <c r="N191" s="118">
        <v>0.28070000000000001</v>
      </c>
      <c r="O191" s="117">
        <v>1868.494733748</v>
      </c>
      <c r="P191" s="118">
        <v>1.5940350282716046E-4</v>
      </c>
    </row>
    <row r="192" spans="1:16" ht="25">
      <c r="A192" s="112" t="s">
        <v>4158</v>
      </c>
      <c r="B192" s="574" t="s">
        <v>674</v>
      </c>
      <c r="C192" s="113">
        <v>86910</v>
      </c>
      <c r="D192" s="114" t="s">
        <v>871</v>
      </c>
      <c r="E192" s="115" t="s">
        <v>657</v>
      </c>
      <c r="F192" s="116">
        <v>4</v>
      </c>
      <c r="G192" s="550">
        <v>6.14</v>
      </c>
      <c r="H192" s="550">
        <v>234.02</v>
      </c>
      <c r="I192" s="117">
        <v>240.16</v>
      </c>
      <c r="J192" s="550">
        <v>10.784001157199999</v>
      </c>
      <c r="K192" s="550">
        <v>299.70941399999998</v>
      </c>
      <c r="L192" s="117">
        <v>310.49341515719999</v>
      </c>
      <c r="M192" s="118">
        <v>0.28070000000000001</v>
      </c>
      <c r="N192" s="118">
        <v>0.28070000000000001</v>
      </c>
      <c r="O192" s="117">
        <v>1241.9736606288</v>
      </c>
      <c r="P192" s="118">
        <v>1.0595424667116147E-4</v>
      </c>
    </row>
    <row r="193" spans="1:16" ht="13">
      <c r="A193" s="112" t="s">
        <v>4159</v>
      </c>
      <c r="B193" s="574" t="s">
        <v>674</v>
      </c>
      <c r="C193" s="113">
        <v>86877</v>
      </c>
      <c r="D193" s="114" t="s">
        <v>873</v>
      </c>
      <c r="E193" s="115" t="s">
        <v>657</v>
      </c>
      <c r="F193" s="116">
        <v>6</v>
      </c>
      <c r="G193" s="550">
        <v>6.14</v>
      </c>
      <c r="H193" s="550">
        <v>40.799999999999997</v>
      </c>
      <c r="I193" s="117">
        <v>46.94</v>
      </c>
      <c r="J193" s="550">
        <v>10.784001157199999</v>
      </c>
      <c r="K193" s="550">
        <v>52.252559999999995</v>
      </c>
      <c r="L193" s="117">
        <v>63.036561157199998</v>
      </c>
      <c r="M193" s="118">
        <v>0.28070000000000001</v>
      </c>
      <c r="N193" s="118">
        <v>0.28070000000000001</v>
      </c>
      <c r="O193" s="117">
        <v>378.21936694319999</v>
      </c>
      <c r="P193" s="118">
        <v>3.2266342975922103E-5</v>
      </c>
    </row>
    <row r="194" spans="1:16" ht="13">
      <c r="A194" s="112" t="s">
        <v>4160</v>
      </c>
      <c r="B194" s="574" t="s">
        <v>648</v>
      </c>
      <c r="C194" s="113">
        <v>86877</v>
      </c>
      <c r="D194" s="114" t="s">
        <v>875</v>
      </c>
      <c r="E194" s="115" t="s">
        <v>657</v>
      </c>
      <c r="F194" s="116">
        <v>8</v>
      </c>
      <c r="G194" s="550">
        <v>6.14</v>
      </c>
      <c r="H194" s="550">
        <v>51.309999999999995</v>
      </c>
      <c r="I194" s="117">
        <v>57.449999999999996</v>
      </c>
      <c r="J194" s="550">
        <v>10.784001157199999</v>
      </c>
      <c r="K194" s="550">
        <v>65.712716999999998</v>
      </c>
      <c r="L194" s="117">
        <v>76.496718157199993</v>
      </c>
      <c r="M194" s="118">
        <v>0.28070000000000001</v>
      </c>
      <c r="N194" s="118">
        <v>0.28070000000000001</v>
      </c>
      <c r="O194" s="117">
        <v>611.97374525759994</v>
      </c>
      <c r="P194" s="118">
        <v>5.2208206354770638E-5</v>
      </c>
    </row>
    <row r="195" spans="1:16" ht="13">
      <c r="A195" s="112" t="s">
        <v>4161</v>
      </c>
      <c r="B195" s="574" t="s">
        <v>648</v>
      </c>
      <c r="C195" s="113">
        <v>86878</v>
      </c>
      <c r="D195" s="114" t="s">
        <v>876</v>
      </c>
      <c r="E195" s="115" t="s">
        <v>657</v>
      </c>
      <c r="F195" s="116">
        <v>12</v>
      </c>
      <c r="G195" s="550">
        <v>6.14</v>
      </c>
      <c r="H195" s="550">
        <v>55.68</v>
      </c>
      <c r="I195" s="117">
        <v>61.82</v>
      </c>
      <c r="J195" s="550">
        <v>10.784001157199999</v>
      </c>
      <c r="K195" s="550">
        <v>71.309376</v>
      </c>
      <c r="L195" s="117">
        <v>82.093377157199996</v>
      </c>
      <c r="M195" s="118">
        <v>0.28070000000000001</v>
      </c>
      <c r="N195" s="118">
        <v>0.28070000000000001</v>
      </c>
      <c r="O195" s="117">
        <v>985.12052588639995</v>
      </c>
      <c r="P195" s="118">
        <v>8.4041800973256095E-5</v>
      </c>
    </row>
    <row r="196" spans="1:16" ht="13">
      <c r="A196" s="112" t="s">
        <v>4162</v>
      </c>
      <c r="B196" s="574" t="s">
        <v>648</v>
      </c>
      <c r="C196" s="113">
        <v>86881</v>
      </c>
      <c r="D196" s="114" t="s">
        <v>877</v>
      </c>
      <c r="E196" s="115" t="s">
        <v>657</v>
      </c>
      <c r="F196" s="116">
        <v>21</v>
      </c>
      <c r="G196" s="550">
        <v>10</v>
      </c>
      <c r="H196" s="550">
        <v>162.79</v>
      </c>
      <c r="I196" s="117">
        <v>172.79</v>
      </c>
      <c r="J196" s="550">
        <v>17.563519799999998</v>
      </c>
      <c r="K196" s="550">
        <v>208.48515299999997</v>
      </c>
      <c r="L196" s="117">
        <v>226.04867279999996</v>
      </c>
      <c r="M196" s="118">
        <v>0.28070000000000001</v>
      </c>
      <c r="N196" s="118">
        <v>0.28070000000000001</v>
      </c>
      <c r="O196" s="117">
        <v>4747.0221287999993</v>
      </c>
      <c r="P196" s="118">
        <v>4.0497409045992926E-4</v>
      </c>
    </row>
    <row r="197" spans="1:16" ht="13">
      <c r="A197" s="112" t="s">
        <v>4163</v>
      </c>
      <c r="B197" s="574" t="s">
        <v>648</v>
      </c>
      <c r="C197" s="113">
        <v>86881</v>
      </c>
      <c r="D197" s="114" t="s">
        <v>878</v>
      </c>
      <c r="E197" s="115" t="s">
        <v>657</v>
      </c>
      <c r="F197" s="116">
        <v>10</v>
      </c>
      <c r="G197" s="550">
        <v>10</v>
      </c>
      <c r="H197" s="550">
        <v>204.54</v>
      </c>
      <c r="I197" s="117">
        <v>214.54</v>
      </c>
      <c r="J197" s="550">
        <v>17.563519799999998</v>
      </c>
      <c r="K197" s="550">
        <v>261.95437799999996</v>
      </c>
      <c r="L197" s="117">
        <v>279.51789779999996</v>
      </c>
      <c r="M197" s="118">
        <v>0.28070000000000001</v>
      </c>
      <c r="N197" s="118">
        <v>0.28070000000000001</v>
      </c>
      <c r="O197" s="117">
        <v>2795.1789779999995</v>
      </c>
      <c r="P197" s="118">
        <v>2.3846003527571853E-4</v>
      </c>
    </row>
    <row r="198" spans="1:16" ht="13">
      <c r="A198" s="112" t="s">
        <v>4164</v>
      </c>
      <c r="B198" s="574" t="s">
        <v>648</v>
      </c>
      <c r="C198" s="113">
        <v>100868</v>
      </c>
      <c r="D198" s="114" t="s">
        <v>880</v>
      </c>
      <c r="E198" s="115" t="s">
        <v>657</v>
      </c>
      <c r="F198" s="116">
        <v>10</v>
      </c>
      <c r="G198" s="550">
        <v>34.75</v>
      </c>
      <c r="H198" s="550">
        <v>305.60000000000002</v>
      </c>
      <c r="I198" s="117">
        <v>340.35</v>
      </c>
      <c r="J198" s="550">
        <v>61.033231305000001</v>
      </c>
      <c r="K198" s="550">
        <v>391.38192000000004</v>
      </c>
      <c r="L198" s="117">
        <v>452.41515130500005</v>
      </c>
      <c r="M198" s="118">
        <v>0.28070000000000001</v>
      </c>
      <c r="N198" s="118">
        <v>0.28070000000000001</v>
      </c>
      <c r="O198" s="117">
        <v>4524.1515130500002</v>
      </c>
      <c r="P198" s="118">
        <v>3.8596073377974532E-4</v>
      </c>
    </row>
    <row r="199" spans="1:16" ht="25">
      <c r="A199" s="112" t="s">
        <v>4165</v>
      </c>
      <c r="B199" s="574" t="s">
        <v>648</v>
      </c>
      <c r="C199" s="113">
        <v>100867</v>
      </c>
      <c r="D199" s="114" t="s">
        <v>881</v>
      </c>
      <c r="E199" s="115" t="s">
        <v>657</v>
      </c>
      <c r="F199" s="116">
        <v>10</v>
      </c>
      <c r="G199" s="550">
        <v>34.75</v>
      </c>
      <c r="H199" s="550">
        <v>293.3</v>
      </c>
      <c r="I199" s="117">
        <v>328.05</v>
      </c>
      <c r="J199" s="550">
        <v>61.033231305000001</v>
      </c>
      <c r="K199" s="550">
        <v>375.62930999999998</v>
      </c>
      <c r="L199" s="117">
        <v>436.66254130499999</v>
      </c>
      <c r="M199" s="118">
        <v>0.28070000000000001</v>
      </c>
      <c r="N199" s="118">
        <v>0.28070000000000001</v>
      </c>
      <c r="O199" s="117">
        <v>4366.6254130500001</v>
      </c>
      <c r="P199" s="118">
        <v>3.7252199527373247E-4</v>
      </c>
    </row>
    <row r="200" spans="1:16" ht="13">
      <c r="A200" s="112" t="s">
        <v>4166</v>
      </c>
      <c r="B200" s="574" t="s">
        <v>648</v>
      </c>
      <c r="C200" s="113">
        <v>100866</v>
      </c>
      <c r="D200" s="114" t="s">
        <v>12413</v>
      </c>
      <c r="E200" s="115" t="s">
        <v>657</v>
      </c>
      <c r="F200" s="116">
        <v>10</v>
      </c>
      <c r="G200" s="550">
        <v>34.75</v>
      </c>
      <c r="H200" s="550">
        <v>274.82</v>
      </c>
      <c r="I200" s="117">
        <v>309.57</v>
      </c>
      <c r="J200" s="550">
        <v>61.033231305000001</v>
      </c>
      <c r="K200" s="550">
        <v>351.961974</v>
      </c>
      <c r="L200" s="117">
        <v>412.99520530500001</v>
      </c>
      <c r="M200" s="118">
        <v>0.28070000000000001</v>
      </c>
      <c r="N200" s="118">
        <v>0.28070000000000001</v>
      </c>
      <c r="O200" s="117">
        <v>4129.9520530500004</v>
      </c>
      <c r="P200" s="118">
        <v>3.5233111010372285E-4</v>
      </c>
    </row>
    <row r="201" spans="1:16" ht="25">
      <c r="A201" s="112" t="s">
        <v>4167</v>
      </c>
      <c r="B201" s="574" t="s">
        <v>709</v>
      </c>
      <c r="C201" s="113" t="s">
        <v>879</v>
      </c>
      <c r="D201" s="114" t="s">
        <v>882</v>
      </c>
      <c r="E201" s="115" t="s">
        <v>657</v>
      </c>
      <c r="F201" s="116">
        <v>5</v>
      </c>
      <c r="G201" s="550">
        <v>52.95</v>
      </c>
      <c r="H201" s="550">
        <v>1196.98</v>
      </c>
      <c r="I201" s="117">
        <v>1249.93</v>
      </c>
      <c r="J201" s="550">
        <v>92.998837340999984</v>
      </c>
      <c r="K201" s="550">
        <v>1532.9722859999999</v>
      </c>
      <c r="L201" s="117">
        <v>1625.9711233409998</v>
      </c>
      <c r="M201" s="118">
        <v>0.28070000000000001</v>
      </c>
      <c r="N201" s="118">
        <v>0.28070000000000001</v>
      </c>
      <c r="O201" s="117">
        <v>8129.8556167049992</v>
      </c>
      <c r="P201" s="118">
        <v>6.9356762926612605E-4</v>
      </c>
    </row>
    <row r="202" spans="1:16" ht="13">
      <c r="A202" s="112" t="s">
        <v>4168</v>
      </c>
      <c r="B202" s="574" t="s">
        <v>648</v>
      </c>
      <c r="C202" s="113">
        <v>86886</v>
      </c>
      <c r="D202" s="114" t="s">
        <v>883</v>
      </c>
      <c r="E202" s="115" t="s">
        <v>657</v>
      </c>
      <c r="F202" s="116">
        <v>5</v>
      </c>
      <c r="G202" s="550">
        <v>5.55</v>
      </c>
      <c r="H202" s="550">
        <v>37.35</v>
      </c>
      <c r="I202" s="117">
        <v>42.9</v>
      </c>
      <c r="J202" s="550">
        <v>9.747753488999999</v>
      </c>
      <c r="K202" s="550">
        <v>47.834144999999999</v>
      </c>
      <c r="L202" s="117">
        <v>57.581898488999997</v>
      </c>
      <c r="M202" s="118">
        <v>0.28070000000000001</v>
      </c>
      <c r="N202" s="118">
        <v>0.28070000000000001</v>
      </c>
      <c r="O202" s="117">
        <v>287.90949244499996</v>
      </c>
      <c r="P202" s="118">
        <v>2.4561900423912292E-5</v>
      </c>
    </row>
    <row r="203" spans="1:16" ht="13">
      <c r="A203" s="107" t="s">
        <v>4169</v>
      </c>
      <c r="B203" s="108"/>
      <c r="C203" s="108"/>
      <c r="D203" s="109" t="s">
        <v>885</v>
      </c>
      <c r="E203" s="109"/>
      <c r="F203" s="109"/>
      <c r="G203" s="109"/>
      <c r="H203" s="109"/>
      <c r="I203" s="109"/>
      <c r="J203" s="109"/>
      <c r="K203" s="109"/>
      <c r="L203" s="109"/>
      <c r="M203" s="109"/>
      <c r="N203" s="109"/>
      <c r="O203" s="109"/>
      <c r="P203" s="109"/>
    </row>
    <row r="204" spans="1:16" ht="13">
      <c r="A204" s="112" t="s">
        <v>4170</v>
      </c>
      <c r="B204" s="574" t="s">
        <v>642</v>
      </c>
      <c r="C204" s="113">
        <v>190085</v>
      </c>
      <c r="D204" s="114" t="s">
        <v>887</v>
      </c>
      <c r="E204" s="115" t="s">
        <v>657</v>
      </c>
      <c r="F204" s="116">
        <v>10</v>
      </c>
      <c r="G204" s="550">
        <v>32.260000000000005</v>
      </c>
      <c r="H204" s="550">
        <v>111.9</v>
      </c>
      <c r="I204" s="117">
        <v>144.16000000000003</v>
      </c>
      <c r="J204" s="550">
        <v>56.659914874800009</v>
      </c>
      <c r="K204" s="550">
        <v>143.31032999999999</v>
      </c>
      <c r="L204" s="117">
        <v>199.97024487480002</v>
      </c>
      <c r="M204" s="118">
        <v>0.28070000000000001</v>
      </c>
      <c r="N204" s="118">
        <v>0.28070000000000001</v>
      </c>
      <c r="O204" s="117">
        <v>1999.7024487480003</v>
      </c>
      <c r="P204" s="118">
        <v>1.7059698868033952E-4</v>
      </c>
    </row>
    <row r="205" spans="1:16" ht="13">
      <c r="A205" s="112" t="s">
        <v>4171</v>
      </c>
      <c r="B205" s="574" t="s">
        <v>642</v>
      </c>
      <c r="C205" s="113">
        <v>190007</v>
      </c>
      <c r="D205" s="114" t="s">
        <v>12414</v>
      </c>
      <c r="E205" s="115" t="s">
        <v>657</v>
      </c>
      <c r="F205" s="116">
        <v>50</v>
      </c>
      <c r="G205" s="550">
        <v>48.03</v>
      </c>
      <c r="H205" s="550">
        <v>60.37</v>
      </c>
      <c r="I205" s="117">
        <v>108.4</v>
      </c>
      <c r="J205" s="550">
        <v>84.357585599399997</v>
      </c>
      <c r="K205" s="550">
        <v>77.315858999999989</v>
      </c>
      <c r="L205" s="117">
        <v>161.6734445994</v>
      </c>
      <c r="M205" s="118">
        <v>0.28070000000000001</v>
      </c>
      <c r="N205" s="118">
        <v>0.28070000000000001</v>
      </c>
      <c r="O205" s="117">
        <v>8083.6722299699995</v>
      </c>
      <c r="P205" s="118">
        <v>6.8962766974415646E-4</v>
      </c>
    </row>
    <row r="206" spans="1:16" ht="13">
      <c r="A206" s="112" t="s">
        <v>4172</v>
      </c>
      <c r="B206" s="574" t="s">
        <v>663</v>
      </c>
      <c r="C206" s="113" t="s">
        <v>890</v>
      </c>
      <c r="D206" s="114" t="s">
        <v>891</v>
      </c>
      <c r="E206" s="115" t="s">
        <v>657</v>
      </c>
      <c r="F206" s="116">
        <v>50</v>
      </c>
      <c r="G206" s="550">
        <v>13.04</v>
      </c>
      <c r="H206" s="550">
        <v>2151.9</v>
      </c>
      <c r="I206" s="117">
        <v>2164.94</v>
      </c>
      <c r="J206" s="550">
        <v>22.902829819199997</v>
      </c>
      <c r="K206" s="550">
        <v>2755.93833</v>
      </c>
      <c r="L206" s="117">
        <v>2778.8411598192001</v>
      </c>
      <c r="M206" s="118">
        <v>0.28070000000000001</v>
      </c>
      <c r="N206" s="118">
        <v>0.28070000000000001</v>
      </c>
      <c r="O206" s="117">
        <v>138942.05799096002</v>
      </c>
      <c r="P206" s="118">
        <v>1.1853311831041278E-2</v>
      </c>
    </row>
    <row r="207" spans="1:16" ht="25">
      <c r="A207" s="112" t="s">
        <v>4173</v>
      </c>
      <c r="B207" s="574" t="s">
        <v>674</v>
      </c>
      <c r="C207" s="113">
        <v>190703</v>
      </c>
      <c r="D207" s="114" t="s">
        <v>893</v>
      </c>
      <c r="E207" s="115" t="s">
        <v>657</v>
      </c>
      <c r="F207" s="116">
        <v>30</v>
      </c>
      <c r="G207" s="550">
        <v>12.13</v>
      </c>
      <c r="H207" s="550">
        <v>42.9</v>
      </c>
      <c r="I207" s="117">
        <v>55.03</v>
      </c>
      <c r="J207" s="550">
        <v>21.304549517399998</v>
      </c>
      <c r="K207" s="550">
        <v>54.942029999999995</v>
      </c>
      <c r="L207" s="117">
        <v>76.246579517399994</v>
      </c>
      <c r="M207" s="118">
        <v>0.28070000000000001</v>
      </c>
      <c r="N207" s="118">
        <v>0.28070000000000001</v>
      </c>
      <c r="O207" s="117">
        <v>2287.3973855219997</v>
      </c>
      <c r="P207" s="118">
        <v>1.9514058510537442E-4</v>
      </c>
    </row>
    <row r="208" spans="1:16" ht="25">
      <c r="A208" s="112" t="s">
        <v>4174</v>
      </c>
      <c r="B208" s="574" t="s">
        <v>674</v>
      </c>
      <c r="C208" s="113">
        <v>190703</v>
      </c>
      <c r="D208" s="114" t="s">
        <v>895</v>
      </c>
      <c r="E208" s="115" t="s">
        <v>657</v>
      </c>
      <c r="F208" s="116">
        <v>30</v>
      </c>
      <c r="G208" s="550">
        <v>12.13</v>
      </c>
      <c r="H208" s="550">
        <v>42.9</v>
      </c>
      <c r="I208" s="117">
        <v>55.03</v>
      </c>
      <c r="J208" s="550">
        <v>21.304549517399998</v>
      </c>
      <c r="K208" s="550">
        <v>54.942029999999995</v>
      </c>
      <c r="L208" s="117">
        <v>76.246579517399994</v>
      </c>
      <c r="M208" s="118">
        <v>0.28070000000000001</v>
      </c>
      <c r="N208" s="118">
        <v>0.28070000000000001</v>
      </c>
      <c r="O208" s="117">
        <v>2287.3973855219997</v>
      </c>
      <c r="P208" s="118">
        <v>1.9514058510537442E-4</v>
      </c>
    </row>
    <row r="209" spans="1:16" ht="25">
      <c r="A209" s="112" t="s">
        <v>4175</v>
      </c>
      <c r="B209" s="574" t="s">
        <v>674</v>
      </c>
      <c r="C209" s="113">
        <v>88571</v>
      </c>
      <c r="D209" s="114" t="s">
        <v>897</v>
      </c>
      <c r="E209" s="115" t="s">
        <v>657</v>
      </c>
      <c r="F209" s="116">
        <v>30</v>
      </c>
      <c r="G209" s="550">
        <v>26.2</v>
      </c>
      <c r="H209" s="550">
        <v>41.21</v>
      </c>
      <c r="I209" s="117">
        <v>67.41</v>
      </c>
      <c r="J209" s="550">
        <v>46.016421875999995</v>
      </c>
      <c r="K209" s="550">
        <v>52.777647000000002</v>
      </c>
      <c r="L209" s="117">
        <v>98.794068875999997</v>
      </c>
      <c r="M209" s="118">
        <v>0.28070000000000001</v>
      </c>
      <c r="N209" s="118">
        <v>0.28070000000000001</v>
      </c>
      <c r="O209" s="117">
        <v>2963.8220662799999</v>
      </c>
      <c r="P209" s="118">
        <v>2.5284717724293143E-4</v>
      </c>
    </row>
    <row r="210" spans="1:16" ht="13">
      <c r="A210" s="112" t="s">
        <v>4176</v>
      </c>
      <c r="B210" s="574" t="s">
        <v>674</v>
      </c>
      <c r="C210" s="113">
        <v>88571</v>
      </c>
      <c r="D210" s="114" t="s">
        <v>899</v>
      </c>
      <c r="E210" s="115" t="s">
        <v>657</v>
      </c>
      <c r="F210" s="116">
        <v>30</v>
      </c>
      <c r="G210" s="550">
        <v>26.2</v>
      </c>
      <c r="H210" s="550">
        <v>41.21</v>
      </c>
      <c r="I210" s="117">
        <v>67.41</v>
      </c>
      <c r="J210" s="550">
        <v>46.016421875999995</v>
      </c>
      <c r="K210" s="550">
        <v>52.777647000000002</v>
      </c>
      <c r="L210" s="117">
        <v>98.794068875999997</v>
      </c>
      <c r="M210" s="118">
        <v>0.28070000000000001</v>
      </c>
      <c r="N210" s="118">
        <v>0.28070000000000001</v>
      </c>
      <c r="O210" s="117">
        <v>2963.8220662799999</v>
      </c>
      <c r="P210" s="118">
        <v>2.5284717724293143E-4</v>
      </c>
    </row>
    <row r="211" spans="1:16" ht="25">
      <c r="A211" s="112" t="s">
        <v>4177</v>
      </c>
      <c r="B211" s="574" t="s">
        <v>642</v>
      </c>
      <c r="C211" s="113">
        <v>190068</v>
      </c>
      <c r="D211" s="114" t="s">
        <v>901</v>
      </c>
      <c r="E211" s="115" t="s">
        <v>657</v>
      </c>
      <c r="F211" s="116">
        <v>8</v>
      </c>
      <c r="G211" s="550">
        <v>33.39</v>
      </c>
      <c r="H211" s="550">
        <v>430.36</v>
      </c>
      <c r="I211" s="117">
        <v>463.75</v>
      </c>
      <c r="J211" s="550">
        <v>58.644592612199993</v>
      </c>
      <c r="K211" s="550">
        <v>551.16205200000002</v>
      </c>
      <c r="L211" s="117">
        <v>609.80664461219999</v>
      </c>
      <c r="M211" s="118">
        <v>0.28070000000000001</v>
      </c>
      <c r="N211" s="118">
        <v>0.28070000000000001</v>
      </c>
      <c r="O211" s="117">
        <v>4878.4531568975999</v>
      </c>
      <c r="P211" s="118">
        <v>4.161866274184402E-4</v>
      </c>
    </row>
    <row r="212" spans="1:16" ht="25">
      <c r="A212" s="112" t="s">
        <v>4178</v>
      </c>
      <c r="B212" s="574" t="s">
        <v>669</v>
      </c>
      <c r="C212" s="113">
        <v>202125</v>
      </c>
      <c r="D212" s="114" t="s">
        <v>903</v>
      </c>
      <c r="E212" s="115" t="s">
        <v>657</v>
      </c>
      <c r="F212" s="116">
        <v>12</v>
      </c>
      <c r="G212" s="550">
        <v>42.47</v>
      </c>
      <c r="H212" s="550">
        <v>418.5</v>
      </c>
      <c r="I212" s="117">
        <v>460.97</v>
      </c>
      <c r="J212" s="550">
        <v>74.5922685906</v>
      </c>
      <c r="K212" s="550">
        <v>535.97294999999997</v>
      </c>
      <c r="L212" s="117">
        <v>610.56521859060001</v>
      </c>
      <c r="M212" s="118">
        <v>0.28070000000000001</v>
      </c>
      <c r="N212" s="118">
        <v>0.28070000000000001</v>
      </c>
      <c r="O212" s="117">
        <v>7326.7826230871997</v>
      </c>
      <c r="P212" s="118">
        <v>6.2505651928199916E-4</v>
      </c>
    </row>
    <row r="213" spans="1:16" ht="25">
      <c r="A213" s="112" t="s">
        <v>4179</v>
      </c>
      <c r="B213" s="574" t="s">
        <v>905</v>
      </c>
      <c r="C213" s="113">
        <v>2061</v>
      </c>
      <c r="D213" s="114" t="s">
        <v>906</v>
      </c>
      <c r="E213" s="115" t="s">
        <v>657</v>
      </c>
      <c r="F213" s="116">
        <v>1</v>
      </c>
      <c r="G213" s="550">
        <v>45.33</v>
      </c>
      <c r="H213" s="550">
        <v>2101.8000000000002</v>
      </c>
      <c r="I213" s="117">
        <v>2147.13</v>
      </c>
      <c r="J213" s="550">
        <v>79.615435253399994</v>
      </c>
      <c r="K213" s="550">
        <v>2691.7752600000003</v>
      </c>
      <c r="L213" s="117">
        <v>2771.3906952534003</v>
      </c>
      <c r="M213" s="118">
        <v>0.28070000000000001</v>
      </c>
      <c r="N213" s="118">
        <v>0.28070000000000001</v>
      </c>
      <c r="O213" s="117">
        <v>2771.3906952534003</v>
      </c>
      <c r="P213" s="118">
        <v>2.3643062864825399E-4</v>
      </c>
    </row>
    <row r="214" spans="1:16" ht="13">
      <c r="A214" s="112" t="s">
        <v>4180</v>
      </c>
      <c r="B214" s="574" t="s">
        <v>674</v>
      </c>
      <c r="C214" s="113">
        <v>88571</v>
      </c>
      <c r="D214" s="114" t="s">
        <v>908</v>
      </c>
      <c r="E214" s="115" t="s">
        <v>909</v>
      </c>
      <c r="F214" s="116">
        <v>6</v>
      </c>
      <c r="G214" s="550">
        <v>26.2</v>
      </c>
      <c r="H214" s="550">
        <v>747.98</v>
      </c>
      <c r="I214" s="117">
        <v>774.18000000000006</v>
      </c>
      <c r="J214" s="550">
        <v>46.016421875999995</v>
      </c>
      <c r="K214" s="550">
        <v>957.93798600000002</v>
      </c>
      <c r="L214" s="117">
        <v>1003.954407876</v>
      </c>
      <c r="M214" s="118">
        <v>0.28070000000000001</v>
      </c>
      <c r="N214" s="118">
        <v>0.28070000000000001</v>
      </c>
      <c r="O214" s="117">
        <v>6023.726447256</v>
      </c>
      <c r="P214" s="118">
        <v>5.1389125076052459E-4</v>
      </c>
    </row>
    <row r="215" spans="1:16" ht="25">
      <c r="A215" s="112" t="s">
        <v>4181</v>
      </c>
      <c r="B215" s="574" t="s">
        <v>642</v>
      </c>
      <c r="C215" s="113">
        <v>40090</v>
      </c>
      <c r="D215" s="114" t="s">
        <v>911</v>
      </c>
      <c r="E215" s="115" t="s">
        <v>657</v>
      </c>
      <c r="F215" s="116">
        <v>6</v>
      </c>
      <c r="G215" s="550">
        <v>31.1</v>
      </c>
      <c r="H215" s="550">
        <v>133.44</v>
      </c>
      <c r="I215" s="117">
        <v>164.54</v>
      </c>
      <c r="J215" s="550">
        <v>54.622546578000005</v>
      </c>
      <c r="K215" s="550">
        <v>170.89660799999999</v>
      </c>
      <c r="L215" s="117">
        <v>225.51915457799998</v>
      </c>
      <c r="M215" s="118">
        <v>0.28070000000000001</v>
      </c>
      <c r="N215" s="118">
        <v>0.28070000000000001</v>
      </c>
      <c r="O215" s="117">
        <v>1353.1149274679999</v>
      </c>
      <c r="P215" s="118">
        <v>1.1543584002159044E-4</v>
      </c>
    </row>
    <row r="216" spans="1:16" ht="13">
      <c r="A216" s="112" t="s">
        <v>4182</v>
      </c>
      <c r="B216" s="574" t="s">
        <v>674</v>
      </c>
      <c r="C216" s="113">
        <v>88273</v>
      </c>
      <c r="D216" s="114" t="s">
        <v>4008</v>
      </c>
      <c r="E216" s="115" t="s">
        <v>657</v>
      </c>
      <c r="F216" s="116">
        <v>50</v>
      </c>
      <c r="G216" s="550">
        <v>39.14</v>
      </c>
      <c r="H216" s="550">
        <v>40.22</v>
      </c>
      <c r="I216" s="117">
        <v>79.36</v>
      </c>
      <c r="J216" s="550">
        <v>68.743616497199994</v>
      </c>
      <c r="K216" s="550">
        <v>51.509753999999994</v>
      </c>
      <c r="L216" s="117">
        <v>120.2533704972</v>
      </c>
      <c r="M216" s="118">
        <v>0.28070000000000001</v>
      </c>
      <c r="N216" s="118">
        <v>0.28070000000000001</v>
      </c>
      <c r="O216" s="117">
        <v>6012.6685248599997</v>
      </c>
      <c r="P216" s="118">
        <v>5.1294788627997414E-4</v>
      </c>
    </row>
    <row r="217" spans="1:16" ht="25">
      <c r="A217" s="112" t="s">
        <v>4183</v>
      </c>
      <c r="B217" s="574" t="s">
        <v>674</v>
      </c>
      <c r="C217" s="113">
        <v>88273</v>
      </c>
      <c r="D217" s="114" t="s">
        <v>4011</v>
      </c>
      <c r="E217" s="115" t="s">
        <v>644</v>
      </c>
      <c r="F217" s="116">
        <v>200</v>
      </c>
      <c r="G217" s="550">
        <v>36.21</v>
      </c>
      <c r="H217" s="550">
        <v>0</v>
      </c>
      <c r="I217" s="117">
        <v>36.21</v>
      </c>
      <c r="J217" s="550">
        <v>63.597505195799997</v>
      </c>
      <c r="K217" s="550">
        <v>0</v>
      </c>
      <c r="L217" s="117">
        <v>63.597505195799997</v>
      </c>
      <c r="M217" s="118">
        <v>0.28070000000000001</v>
      </c>
      <c r="N217" s="118">
        <v>0.28070000000000001</v>
      </c>
      <c r="O217" s="117">
        <v>12719.501039159999</v>
      </c>
      <c r="P217" s="118">
        <v>1.0851157261700158E-3</v>
      </c>
    </row>
    <row r="218" spans="1:16" ht="13">
      <c r="A218" s="107" t="s">
        <v>4184</v>
      </c>
      <c r="B218" s="108"/>
      <c r="C218" s="108"/>
      <c r="D218" s="109" t="s">
        <v>913</v>
      </c>
      <c r="E218" s="109"/>
      <c r="F218" s="109"/>
      <c r="G218" s="109"/>
      <c r="H218" s="109"/>
      <c r="I218" s="109"/>
      <c r="J218" s="109"/>
      <c r="K218" s="109"/>
      <c r="L218" s="109"/>
      <c r="M218" s="109"/>
      <c r="N218" s="109"/>
      <c r="O218" s="109"/>
      <c r="P218" s="109"/>
    </row>
    <row r="219" spans="1:16" ht="25">
      <c r="A219" s="112" t="s">
        <v>4186</v>
      </c>
      <c r="B219" s="574" t="s">
        <v>648</v>
      </c>
      <c r="C219" s="113">
        <v>86889</v>
      </c>
      <c r="D219" s="114" t="s">
        <v>915</v>
      </c>
      <c r="E219" s="115" t="s">
        <v>644</v>
      </c>
      <c r="F219" s="116">
        <v>12</v>
      </c>
      <c r="G219" s="550">
        <v>67.09</v>
      </c>
      <c r="H219" s="550">
        <v>638.52</v>
      </c>
      <c r="I219" s="117">
        <v>705.61</v>
      </c>
      <c r="J219" s="550">
        <v>117.83365433819999</v>
      </c>
      <c r="K219" s="550">
        <v>817.75256399999989</v>
      </c>
      <c r="L219" s="117">
        <v>935.58621833819984</v>
      </c>
      <c r="M219" s="118">
        <v>0.28070000000000001</v>
      </c>
      <c r="N219" s="118">
        <v>0.28070000000000001</v>
      </c>
      <c r="O219" s="117">
        <v>11227.034620058399</v>
      </c>
      <c r="P219" s="118">
        <v>9.5779164504751068E-4</v>
      </c>
    </row>
    <row r="220" spans="1:16" ht="13">
      <c r="A220" s="107" t="s">
        <v>4185</v>
      </c>
      <c r="B220" s="108"/>
      <c r="C220" s="108"/>
      <c r="D220" s="109" t="s">
        <v>917</v>
      </c>
      <c r="E220" s="109"/>
      <c r="F220" s="109"/>
      <c r="G220" s="109"/>
      <c r="H220" s="109"/>
      <c r="I220" s="109"/>
      <c r="J220" s="109"/>
      <c r="K220" s="109"/>
      <c r="L220" s="109"/>
      <c r="M220" s="109"/>
      <c r="N220" s="109"/>
      <c r="O220" s="109"/>
      <c r="P220" s="109"/>
    </row>
    <row r="221" spans="1:16" ht="13">
      <c r="A221" s="112" t="s">
        <v>4187</v>
      </c>
      <c r="B221" s="574" t="s">
        <v>642</v>
      </c>
      <c r="C221" s="113">
        <v>150160</v>
      </c>
      <c r="D221" s="114" t="s">
        <v>919</v>
      </c>
      <c r="E221" s="115" t="s">
        <v>644</v>
      </c>
      <c r="F221" s="116">
        <v>80</v>
      </c>
      <c r="G221" s="550">
        <v>42.57</v>
      </c>
      <c r="H221" s="550">
        <v>278</v>
      </c>
      <c r="I221" s="117">
        <v>320.57</v>
      </c>
      <c r="J221" s="550">
        <v>74.767903788599995</v>
      </c>
      <c r="K221" s="550">
        <v>356.03460000000001</v>
      </c>
      <c r="L221" s="117">
        <v>430.80250378860001</v>
      </c>
      <c r="M221" s="118">
        <v>0.28070000000000001</v>
      </c>
      <c r="N221" s="118">
        <v>0.28070000000000001</v>
      </c>
      <c r="O221" s="117">
        <v>34464.200303088001</v>
      </c>
      <c r="P221" s="118">
        <v>2.940181821882533E-3</v>
      </c>
    </row>
    <row r="222" spans="1:16" ht="13">
      <c r="A222" s="104">
        <v>10</v>
      </c>
      <c r="B222" s="104"/>
      <c r="C222" s="104"/>
      <c r="D222" s="105" t="s">
        <v>4188</v>
      </c>
      <c r="E222" s="105"/>
      <c r="F222" s="105"/>
      <c r="G222" s="105"/>
      <c r="H222" s="105"/>
      <c r="I222" s="105"/>
      <c r="J222" s="105"/>
      <c r="K222" s="105"/>
      <c r="L222" s="105"/>
      <c r="M222" s="105"/>
      <c r="N222" s="105"/>
      <c r="O222" s="105"/>
      <c r="P222" s="105"/>
    </row>
    <row r="223" spans="1:16" ht="13">
      <c r="A223" s="107" t="s">
        <v>842</v>
      </c>
      <c r="B223" s="108"/>
      <c r="C223" s="108"/>
      <c r="D223" s="109" t="s">
        <v>924</v>
      </c>
      <c r="E223" s="109"/>
      <c r="F223" s="109"/>
      <c r="G223" s="109"/>
      <c r="H223" s="109"/>
      <c r="I223" s="109"/>
      <c r="J223" s="109"/>
      <c r="K223" s="109"/>
      <c r="L223" s="109"/>
      <c r="M223" s="109"/>
      <c r="N223" s="109"/>
      <c r="O223" s="109"/>
      <c r="P223" s="109"/>
    </row>
    <row r="224" spans="1:16" ht="25">
      <c r="A224" s="112" t="s">
        <v>844</v>
      </c>
      <c r="B224" s="574" t="s">
        <v>648</v>
      </c>
      <c r="C224" s="113">
        <v>72308</v>
      </c>
      <c r="D224" s="114" t="s">
        <v>926</v>
      </c>
      <c r="E224" s="115" t="s">
        <v>760</v>
      </c>
      <c r="F224" s="116">
        <v>150</v>
      </c>
      <c r="G224" s="550">
        <v>27.27</v>
      </c>
      <c r="H224" s="550">
        <v>11.15</v>
      </c>
      <c r="I224" s="117">
        <v>38.42</v>
      </c>
      <c r="J224" s="550">
        <v>47.895718494599997</v>
      </c>
      <c r="K224" s="550">
        <v>14.279805</v>
      </c>
      <c r="L224" s="117">
        <v>62.1755234946</v>
      </c>
      <c r="M224" s="118">
        <v>0.28070000000000001</v>
      </c>
      <c r="N224" s="118">
        <v>0.28070000000000001</v>
      </c>
      <c r="O224" s="117">
        <v>9326.3285241899994</v>
      </c>
      <c r="P224" s="118">
        <v>7.956401526969726E-4</v>
      </c>
    </row>
    <row r="225" spans="1:16" ht="25">
      <c r="A225" s="112" t="s">
        <v>846</v>
      </c>
      <c r="B225" s="574" t="s">
        <v>648</v>
      </c>
      <c r="C225" s="113">
        <v>72309</v>
      </c>
      <c r="D225" s="114" t="s">
        <v>928</v>
      </c>
      <c r="E225" s="115" t="s">
        <v>760</v>
      </c>
      <c r="F225" s="116">
        <v>200</v>
      </c>
      <c r="G225" s="550">
        <v>27.27</v>
      </c>
      <c r="H225" s="550">
        <v>14.41</v>
      </c>
      <c r="I225" s="117">
        <v>41.68</v>
      </c>
      <c r="J225" s="550">
        <v>47.895718494599997</v>
      </c>
      <c r="K225" s="550">
        <v>18.454886999999999</v>
      </c>
      <c r="L225" s="117">
        <v>66.350605494599989</v>
      </c>
      <c r="M225" s="118">
        <v>0.28070000000000001</v>
      </c>
      <c r="N225" s="118">
        <v>0.28070000000000001</v>
      </c>
      <c r="O225" s="117">
        <v>13270.121098919997</v>
      </c>
      <c r="P225" s="118">
        <v>1.1320897768148284E-3</v>
      </c>
    </row>
    <row r="226" spans="1:16" ht="25">
      <c r="A226" s="112" t="s">
        <v>848</v>
      </c>
      <c r="B226" s="574" t="s">
        <v>674</v>
      </c>
      <c r="C226" s="113">
        <v>72310</v>
      </c>
      <c r="D226" s="114" t="s">
        <v>930</v>
      </c>
      <c r="E226" s="115" t="s">
        <v>760</v>
      </c>
      <c r="F226" s="116">
        <v>100</v>
      </c>
      <c r="G226" s="550">
        <v>40.900000000000006</v>
      </c>
      <c r="H226" s="550">
        <v>27.72</v>
      </c>
      <c r="I226" s="117">
        <v>68.62</v>
      </c>
      <c r="J226" s="550">
        <v>71.834795982000003</v>
      </c>
      <c r="K226" s="550">
        <v>35.501003999999995</v>
      </c>
      <c r="L226" s="117">
        <v>107.335799982</v>
      </c>
      <c r="M226" s="118">
        <v>0.28070000000000001</v>
      </c>
      <c r="N226" s="118">
        <v>0.28070000000000001</v>
      </c>
      <c r="O226" s="117">
        <v>10733.579998199999</v>
      </c>
      <c r="P226" s="118">
        <v>9.1569444574061162E-4</v>
      </c>
    </row>
    <row r="227" spans="1:16" ht="25">
      <c r="A227" s="112" t="s">
        <v>850</v>
      </c>
      <c r="B227" s="574" t="s">
        <v>648</v>
      </c>
      <c r="C227" s="113">
        <v>72310</v>
      </c>
      <c r="D227" s="114" t="s">
        <v>931</v>
      </c>
      <c r="E227" s="115" t="s">
        <v>760</v>
      </c>
      <c r="F227" s="116">
        <v>100</v>
      </c>
      <c r="G227" s="550">
        <v>40.900000000000006</v>
      </c>
      <c r="H227" s="550">
        <v>28.16</v>
      </c>
      <c r="I227" s="117">
        <v>69.06</v>
      </c>
      <c r="J227" s="550">
        <v>71.834795982000003</v>
      </c>
      <c r="K227" s="550">
        <v>36.064512000000001</v>
      </c>
      <c r="L227" s="117">
        <v>107.89930798200001</v>
      </c>
      <c r="M227" s="118">
        <v>0.28070000000000001</v>
      </c>
      <c r="N227" s="118">
        <v>0.28070000000000001</v>
      </c>
      <c r="O227" s="117">
        <v>10789.930798200001</v>
      </c>
      <c r="P227" s="118">
        <v>9.2050179935251886E-4</v>
      </c>
    </row>
    <row r="228" spans="1:16" ht="25">
      <c r="A228" s="112" t="s">
        <v>852</v>
      </c>
      <c r="B228" s="574" t="s">
        <v>674</v>
      </c>
      <c r="C228" s="113">
        <v>72311</v>
      </c>
      <c r="D228" s="423" t="s">
        <v>932</v>
      </c>
      <c r="E228" s="115" t="s">
        <v>760</v>
      </c>
      <c r="F228" s="116">
        <v>120</v>
      </c>
      <c r="G228" s="550">
        <v>40.900000000000006</v>
      </c>
      <c r="H228" s="550">
        <v>66.47</v>
      </c>
      <c r="I228" s="117">
        <v>107.37</v>
      </c>
      <c r="J228" s="550">
        <v>71.834795982000003</v>
      </c>
      <c r="K228" s="550">
        <v>85.128129000000001</v>
      </c>
      <c r="L228" s="117">
        <v>156.962924982</v>
      </c>
      <c r="M228" s="118">
        <v>0.28070000000000001</v>
      </c>
      <c r="N228" s="118">
        <v>0.28070000000000001</v>
      </c>
      <c r="O228" s="117">
        <v>18835.55099784</v>
      </c>
      <c r="P228" s="118">
        <v>1.6068832052380021E-3</v>
      </c>
    </row>
    <row r="229" spans="1:16" ht="25">
      <c r="A229" s="112" t="s">
        <v>855</v>
      </c>
      <c r="B229" s="574" t="s">
        <v>648</v>
      </c>
      <c r="C229" s="113">
        <v>91872</v>
      </c>
      <c r="D229" s="114" t="s">
        <v>933</v>
      </c>
      <c r="E229" s="115" t="s">
        <v>760</v>
      </c>
      <c r="F229" s="116">
        <v>250</v>
      </c>
      <c r="G229" s="550">
        <v>10.57</v>
      </c>
      <c r="H229" s="550">
        <v>8.85</v>
      </c>
      <c r="I229" s="117">
        <v>19.420000000000002</v>
      </c>
      <c r="J229" s="550">
        <v>18.564640428600001</v>
      </c>
      <c r="K229" s="550">
        <v>11.334194999999999</v>
      </c>
      <c r="L229" s="117">
        <v>29.898835428600002</v>
      </c>
      <c r="M229" s="118">
        <v>0.28070000000000001</v>
      </c>
      <c r="N229" s="118">
        <v>0.28070000000000001</v>
      </c>
      <c r="O229" s="117">
        <v>7474.7088571500008</v>
      </c>
      <c r="P229" s="118">
        <v>6.3767628183404124E-4</v>
      </c>
    </row>
    <row r="230" spans="1:16" ht="25">
      <c r="A230" s="112" t="s">
        <v>4189</v>
      </c>
      <c r="B230" s="574" t="s">
        <v>648</v>
      </c>
      <c r="C230" s="113">
        <v>91873</v>
      </c>
      <c r="D230" s="114" t="s">
        <v>934</v>
      </c>
      <c r="E230" s="115" t="s">
        <v>760</v>
      </c>
      <c r="F230" s="116">
        <v>360</v>
      </c>
      <c r="G230" s="550">
        <v>12.05</v>
      </c>
      <c r="H230" s="550">
        <v>11.78</v>
      </c>
      <c r="I230" s="117">
        <v>23.83</v>
      </c>
      <c r="J230" s="550">
        <v>21.164041358999999</v>
      </c>
      <c r="K230" s="550">
        <v>15.086645999999998</v>
      </c>
      <c r="L230" s="117">
        <v>36.250687358999997</v>
      </c>
      <c r="M230" s="118">
        <v>0.28070000000000001</v>
      </c>
      <c r="N230" s="118">
        <v>0.28070000000000001</v>
      </c>
      <c r="O230" s="117">
        <v>13050.24744924</v>
      </c>
      <c r="P230" s="118">
        <v>1.1133320948661725E-3</v>
      </c>
    </row>
    <row r="231" spans="1:16" ht="25">
      <c r="A231" s="112" t="s">
        <v>4190</v>
      </c>
      <c r="B231" s="574" t="s">
        <v>648</v>
      </c>
      <c r="C231" s="113">
        <v>72925</v>
      </c>
      <c r="D231" s="114" t="s">
        <v>935</v>
      </c>
      <c r="E231" s="115" t="s">
        <v>760</v>
      </c>
      <c r="F231" s="116">
        <v>300</v>
      </c>
      <c r="G231" s="550">
        <v>8.18</v>
      </c>
      <c r="H231" s="550">
        <v>17</v>
      </c>
      <c r="I231" s="117">
        <v>25.18</v>
      </c>
      <c r="J231" s="550">
        <v>14.366959196399998</v>
      </c>
      <c r="K231" s="550">
        <v>21.771899999999999</v>
      </c>
      <c r="L231" s="117">
        <v>36.138859196399999</v>
      </c>
      <c r="M231" s="118">
        <v>0.28070000000000001</v>
      </c>
      <c r="N231" s="118">
        <v>0.28070000000000001</v>
      </c>
      <c r="O231" s="117">
        <v>10841.657758919999</v>
      </c>
      <c r="P231" s="118">
        <v>9.2491468774896139E-4</v>
      </c>
    </row>
    <row r="232" spans="1:16" ht="25">
      <c r="A232" s="112" t="s">
        <v>4191</v>
      </c>
      <c r="B232" s="574" t="s">
        <v>674</v>
      </c>
      <c r="C232" s="113">
        <v>72925</v>
      </c>
      <c r="D232" s="114" t="s">
        <v>936</v>
      </c>
      <c r="E232" s="115" t="s">
        <v>760</v>
      </c>
      <c r="F232" s="116">
        <v>250</v>
      </c>
      <c r="G232" s="550">
        <v>8.18</v>
      </c>
      <c r="H232" s="550">
        <v>25.65</v>
      </c>
      <c r="I232" s="117">
        <v>33.83</v>
      </c>
      <c r="J232" s="550">
        <v>14.366959196399998</v>
      </c>
      <c r="K232" s="550">
        <v>32.849954999999994</v>
      </c>
      <c r="L232" s="117">
        <v>47.216914196399991</v>
      </c>
      <c r="M232" s="118">
        <v>0.28070000000000001</v>
      </c>
      <c r="N232" s="118">
        <v>0.28070000000000001</v>
      </c>
      <c r="O232" s="117">
        <v>11804.228549099998</v>
      </c>
      <c r="P232" s="118">
        <v>1.0070327440123692E-3</v>
      </c>
    </row>
    <row r="233" spans="1:16" ht="25">
      <c r="A233" s="112" t="s">
        <v>4192</v>
      </c>
      <c r="B233" s="574" t="s">
        <v>648</v>
      </c>
      <c r="C233" s="113">
        <v>72926</v>
      </c>
      <c r="D233" s="114" t="s">
        <v>937</v>
      </c>
      <c r="E233" s="115" t="s">
        <v>760</v>
      </c>
      <c r="F233" s="116">
        <v>300</v>
      </c>
      <c r="G233" s="550">
        <v>8.18</v>
      </c>
      <c r="H233" s="550">
        <v>33.01</v>
      </c>
      <c r="I233" s="117">
        <v>41.19</v>
      </c>
      <c r="J233" s="550">
        <v>14.366959196399998</v>
      </c>
      <c r="K233" s="550">
        <v>42.275906999999997</v>
      </c>
      <c r="L233" s="117">
        <v>56.642866196399993</v>
      </c>
      <c r="M233" s="118">
        <v>0.28070000000000001</v>
      </c>
      <c r="N233" s="118">
        <v>0.28070000000000001</v>
      </c>
      <c r="O233" s="117">
        <v>16992.859858919997</v>
      </c>
      <c r="P233" s="118">
        <v>1.4496810377032697E-3</v>
      </c>
    </row>
    <row r="234" spans="1:16" ht="25">
      <c r="A234" s="112" t="s">
        <v>4193</v>
      </c>
      <c r="B234" s="574" t="s">
        <v>674</v>
      </c>
      <c r="C234" s="113">
        <v>72926</v>
      </c>
      <c r="D234" s="114" t="s">
        <v>938</v>
      </c>
      <c r="E234" s="115" t="s">
        <v>760</v>
      </c>
      <c r="F234" s="116">
        <v>150</v>
      </c>
      <c r="G234" s="550">
        <v>8.18</v>
      </c>
      <c r="H234" s="550">
        <v>43.97</v>
      </c>
      <c r="I234" s="117">
        <v>52.15</v>
      </c>
      <c r="J234" s="550">
        <v>14.366959196399998</v>
      </c>
      <c r="K234" s="550">
        <v>56.312378999999993</v>
      </c>
      <c r="L234" s="117">
        <v>70.679338196399996</v>
      </c>
      <c r="M234" s="118">
        <v>0.28070000000000001</v>
      </c>
      <c r="N234" s="118">
        <v>0.28070000000000001</v>
      </c>
      <c r="O234" s="117">
        <v>10601.90072946</v>
      </c>
      <c r="P234" s="118">
        <v>9.0446073107834396E-4</v>
      </c>
    </row>
    <row r="235" spans="1:16" ht="13">
      <c r="A235" s="107" t="s">
        <v>857</v>
      </c>
      <c r="B235" s="108"/>
      <c r="C235" s="108"/>
      <c r="D235" s="109" t="s">
        <v>940</v>
      </c>
      <c r="E235" s="109"/>
      <c r="F235" s="109"/>
      <c r="G235" s="109"/>
      <c r="H235" s="109"/>
      <c r="I235" s="109"/>
      <c r="J235" s="109"/>
      <c r="K235" s="109"/>
      <c r="L235" s="109"/>
      <c r="M235" s="109"/>
      <c r="N235" s="109"/>
      <c r="O235" s="109"/>
      <c r="P235" s="109"/>
    </row>
    <row r="236" spans="1:16" ht="25">
      <c r="A236" s="112" t="s">
        <v>859</v>
      </c>
      <c r="B236" s="574" t="s">
        <v>709</v>
      </c>
      <c r="C236" s="113" t="s">
        <v>942</v>
      </c>
      <c r="D236" s="114" t="s">
        <v>943</v>
      </c>
      <c r="E236" s="115" t="s">
        <v>760</v>
      </c>
      <c r="F236" s="116">
        <v>100</v>
      </c>
      <c r="G236" s="550">
        <v>24.54</v>
      </c>
      <c r="H236" s="550">
        <v>87.789999999999992</v>
      </c>
      <c r="I236" s="117">
        <v>112.32999999999998</v>
      </c>
      <c r="J236" s="550">
        <v>43.100877589199996</v>
      </c>
      <c r="K236" s="550">
        <v>112.43265299999999</v>
      </c>
      <c r="L236" s="117">
        <v>155.53353058919998</v>
      </c>
      <c r="M236" s="118">
        <v>0.28070000000000001</v>
      </c>
      <c r="N236" s="118">
        <v>0.28070000000000001</v>
      </c>
      <c r="O236" s="117">
        <v>15553.353058919998</v>
      </c>
      <c r="P236" s="118">
        <v>1.3268750045263714E-3</v>
      </c>
    </row>
    <row r="237" spans="1:16" ht="25">
      <c r="A237" s="112" t="s">
        <v>861</v>
      </c>
      <c r="B237" s="574" t="s">
        <v>709</v>
      </c>
      <c r="C237" s="113" t="s">
        <v>945</v>
      </c>
      <c r="D237" s="114" t="s">
        <v>946</v>
      </c>
      <c r="E237" s="115" t="s">
        <v>760</v>
      </c>
      <c r="F237" s="116">
        <v>100</v>
      </c>
      <c r="G237" s="550">
        <v>24.54</v>
      </c>
      <c r="H237" s="550">
        <v>67.179999999999993</v>
      </c>
      <c r="I237" s="117">
        <v>91.72</v>
      </c>
      <c r="J237" s="550">
        <v>43.100877589199996</v>
      </c>
      <c r="K237" s="550">
        <v>86.037425999999982</v>
      </c>
      <c r="L237" s="117">
        <v>129.13830358919998</v>
      </c>
      <c r="M237" s="118">
        <v>0.28070000000000001</v>
      </c>
      <c r="N237" s="118">
        <v>0.28070000000000001</v>
      </c>
      <c r="O237" s="117">
        <v>12913.830358919999</v>
      </c>
      <c r="P237" s="118">
        <v>1.1016941910231798E-3</v>
      </c>
    </row>
    <row r="238" spans="1:16" ht="25">
      <c r="A238" s="112" t="s">
        <v>863</v>
      </c>
      <c r="B238" s="574" t="s">
        <v>709</v>
      </c>
      <c r="C238" s="113" t="s">
        <v>942</v>
      </c>
      <c r="D238" s="114" t="s">
        <v>947</v>
      </c>
      <c r="E238" s="115" t="s">
        <v>760</v>
      </c>
      <c r="F238" s="116">
        <v>50</v>
      </c>
      <c r="G238" s="550">
        <v>24.54</v>
      </c>
      <c r="H238" s="550">
        <v>94.609999999999985</v>
      </c>
      <c r="I238" s="117">
        <v>119.14999999999998</v>
      </c>
      <c r="J238" s="550">
        <v>43.100877589199996</v>
      </c>
      <c r="K238" s="550">
        <v>121.16702699999998</v>
      </c>
      <c r="L238" s="117">
        <v>164.26790458919999</v>
      </c>
      <c r="M238" s="118">
        <v>0.28070000000000001</v>
      </c>
      <c r="N238" s="118">
        <v>0.28070000000000001</v>
      </c>
      <c r="O238" s="117">
        <v>8213.3952294599985</v>
      </c>
      <c r="P238" s="118">
        <v>7.0069449275546531E-4</v>
      </c>
    </row>
    <row r="239" spans="1:16" ht="25">
      <c r="A239" s="112" t="s">
        <v>866</v>
      </c>
      <c r="B239" s="574" t="s">
        <v>709</v>
      </c>
      <c r="C239" s="113" t="s">
        <v>945</v>
      </c>
      <c r="D239" s="114" t="s">
        <v>948</v>
      </c>
      <c r="E239" s="115" t="s">
        <v>760</v>
      </c>
      <c r="F239" s="116">
        <v>200</v>
      </c>
      <c r="G239" s="550">
        <v>24.54</v>
      </c>
      <c r="H239" s="550">
        <v>86.529999999999987</v>
      </c>
      <c r="I239" s="117">
        <v>111.07</v>
      </c>
      <c r="J239" s="550">
        <v>43.100877589199996</v>
      </c>
      <c r="K239" s="550">
        <v>110.81897099999998</v>
      </c>
      <c r="L239" s="117">
        <v>153.91984858919997</v>
      </c>
      <c r="M239" s="118">
        <v>0.28070000000000001</v>
      </c>
      <c r="N239" s="118">
        <v>0.28070000000000001</v>
      </c>
      <c r="O239" s="117">
        <v>30783.969717839995</v>
      </c>
      <c r="P239" s="118">
        <v>2.6262169838209117E-3</v>
      </c>
    </row>
    <row r="240" spans="1:16" ht="25">
      <c r="A240" s="112" t="s">
        <v>868</v>
      </c>
      <c r="B240" s="574" t="s">
        <v>709</v>
      </c>
      <c r="C240" s="113" t="s">
        <v>945</v>
      </c>
      <c r="D240" s="114" t="s">
        <v>949</v>
      </c>
      <c r="E240" s="115" t="s">
        <v>760</v>
      </c>
      <c r="F240" s="116">
        <v>50</v>
      </c>
      <c r="G240" s="550">
        <v>24.54</v>
      </c>
      <c r="H240" s="550">
        <v>165.13</v>
      </c>
      <c r="I240" s="117">
        <v>189.67</v>
      </c>
      <c r="J240" s="550">
        <v>43.100877589199996</v>
      </c>
      <c r="K240" s="550">
        <v>211.48199099999999</v>
      </c>
      <c r="L240" s="117">
        <v>254.58286858919999</v>
      </c>
      <c r="M240" s="118">
        <v>0.28070000000000001</v>
      </c>
      <c r="N240" s="118">
        <v>0.28070000000000001</v>
      </c>
      <c r="O240" s="117">
        <v>12729.14342946</v>
      </c>
      <c r="P240" s="118">
        <v>1.0859383299278351E-3</v>
      </c>
    </row>
    <row r="241" spans="1:16" ht="25">
      <c r="A241" s="112" t="s">
        <v>870</v>
      </c>
      <c r="B241" s="574" t="s">
        <v>709</v>
      </c>
      <c r="C241" s="113" t="s">
        <v>942</v>
      </c>
      <c r="D241" s="114" t="s">
        <v>950</v>
      </c>
      <c r="E241" s="115" t="s">
        <v>760</v>
      </c>
      <c r="F241" s="116">
        <v>50</v>
      </c>
      <c r="G241" s="550">
        <v>24.54</v>
      </c>
      <c r="H241" s="550">
        <v>212.37</v>
      </c>
      <c r="I241" s="117">
        <v>236.91</v>
      </c>
      <c r="J241" s="550">
        <v>43.100877589199996</v>
      </c>
      <c r="K241" s="550">
        <v>271.982259</v>
      </c>
      <c r="L241" s="117">
        <v>315.08313658919997</v>
      </c>
      <c r="M241" s="118">
        <v>0.28070000000000001</v>
      </c>
      <c r="N241" s="118">
        <v>0.28070000000000001</v>
      </c>
      <c r="O241" s="117">
        <v>15754.156829459998</v>
      </c>
      <c r="P241" s="118">
        <v>1.3440058124579363E-3</v>
      </c>
    </row>
    <row r="242" spans="1:16" ht="25">
      <c r="A242" s="112" t="s">
        <v>872</v>
      </c>
      <c r="B242" s="574" t="s">
        <v>709</v>
      </c>
      <c r="C242" s="113" t="s">
        <v>951</v>
      </c>
      <c r="D242" s="114" t="s">
        <v>952</v>
      </c>
      <c r="E242" s="115" t="s">
        <v>760</v>
      </c>
      <c r="F242" s="116">
        <v>400</v>
      </c>
      <c r="G242" s="550">
        <v>21.82</v>
      </c>
      <c r="H242" s="550">
        <v>8.1999999999999993</v>
      </c>
      <c r="I242" s="117">
        <v>30.02</v>
      </c>
      <c r="J242" s="550">
        <v>38.323600203599995</v>
      </c>
      <c r="K242" s="550">
        <v>10.501739999999998</v>
      </c>
      <c r="L242" s="117">
        <v>48.825340203599993</v>
      </c>
      <c r="M242" s="118">
        <v>0.28070000000000001</v>
      </c>
      <c r="N242" s="118">
        <v>0.28070000000000001</v>
      </c>
      <c r="O242" s="117">
        <v>19530.136081439996</v>
      </c>
      <c r="P242" s="118">
        <v>1.6661390828905146E-3</v>
      </c>
    </row>
    <row r="243" spans="1:16" ht="13">
      <c r="A243" s="112" t="s">
        <v>874</v>
      </c>
      <c r="B243" s="574" t="s">
        <v>709</v>
      </c>
      <c r="C243" s="113" t="s">
        <v>953</v>
      </c>
      <c r="D243" s="114" t="s">
        <v>954</v>
      </c>
      <c r="E243" s="115" t="s">
        <v>760</v>
      </c>
      <c r="F243" s="116">
        <v>100</v>
      </c>
      <c r="G243" s="550">
        <v>21.82</v>
      </c>
      <c r="H243" s="550">
        <v>32.74</v>
      </c>
      <c r="I243" s="117">
        <v>54.56</v>
      </c>
      <c r="J243" s="550">
        <v>38.323600203599995</v>
      </c>
      <c r="K243" s="550">
        <v>41.930118</v>
      </c>
      <c r="L243" s="117">
        <v>80.253718203599988</v>
      </c>
      <c r="M243" s="118">
        <v>0.28070000000000001</v>
      </c>
      <c r="N243" s="118">
        <v>0.28070000000000001</v>
      </c>
      <c r="O243" s="117">
        <v>8025.3718203599983</v>
      </c>
      <c r="P243" s="118">
        <v>6.8465399262308097E-4</v>
      </c>
    </row>
    <row r="244" spans="1:16" ht="13">
      <c r="A244" s="107" t="s">
        <v>884</v>
      </c>
      <c r="B244" s="108"/>
      <c r="C244" s="108"/>
      <c r="D244" s="109" t="s">
        <v>956</v>
      </c>
      <c r="E244" s="109"/>
      <c r="F244" s="109"/>
      <c r="G244" s="109"/>
      <c r="H244" s="109"/>
      <c r="I244" s="109"/>
      <c r="J244" s="109"/>
      <c r="K244" s="109"/>
      <c r="L244" s="109"/>
      <c r="M244" s="109"/>
      <c r="N244" s="109"/>
      <c r="O244" s="109"/>
      <c r="P244" s="109"/>
    </row>
    <row r="245" spans="1:16" ht="37.5">
      <c r="A245" s="112" t="s">
        <v>886</v>
      </c>
      <c r="B245" s="574" t="s">
        <v>648</v>
      </c>
      <c r="C245" s="113">
        <v>91927</v>
      </c>
      <c r="D245" s="114" t="s">
        <v>958</v>
      </c>
      <c r="E245" s="115" t="s">
        <v>760</v>
      </c>
      <c r="F245" s="116">
        <v>12000</v>
      </c>
      <c r="G245" s="550">
        <v>1.6400000000000001</v>
      </c>
      <c r="H245" s="550">
        <v>3.2800000000000002</v>
      </c>
      <c r="I245" s="117">
        <v>4.92</v>
      </c>
      <c r="J245" s="550">
        <v>2.8804172471999996</v>
      </c>
      <c r="K245" s="550">
        <v>4.2006959999999998</v>
      </c>
      <c r="L245" s="117">
        <v>7.0811132471999993</v>
      </c>
      <c r="M245" s="118">
        <v>0.28070000000000001</v>
      </c>
      <c r="N245" s="118">
        <v>0.28070000000000001</v>
      </c>
      <c r="O245" s="117">
        <v>84973.358966399988</v>
      </c>
      <c r="P245" s="118">
        <v>7.2491780798675E-3</v>
      </c>
    </row>
    <row r="246" spans="1:16" ht="37.5">
      <c r="A246" s="112" t="s">
        <v>888</v>
      </c>
      <c r="B246" s="574" t="s">
        <v>648</v>
      </c>
      <c r="C246" s="113">
        <v>91929</v>
      </c>
      <c r="D246" s="114" t="s">
        <v>960</v>
      </c>
      <c r="E246" s="115" t="s">
        <v>760</v>
      </c>
      <c r="F246" s="116">
        <v>10000</v>
      </c>
      <c r="G246" s="550">
        <v>2.19</v>
      </c>
      <c r="H246" s="550">
        <v>5</v>
      </c>
      <c r="I246" s="117">
        <v>7.1899999999999995</v>
      </c>
      <c r="J246" s="550">
        <v>3.8464108361999996</v>
      </c>
      <c r="K246" s="550">
        <v>6.4034999999999993</v>
      </c>
      <c r="L246" s="117">
        <v>10.249910836199998</v>
      </c>
      <c r="M246" s="118">
        <v>0.28070000000000001</v>
      </c>
      <c r="N246" s="118">
        <v>0.28070000000000001</v>
      </c>
      <c r="O246" s="117">
        <v>102499.10836199998</v>
      </c>
      <c r="P246" s="118">
        <v>8.7443205562532031E-3</v>
      </c>
    </row>
    <row r="247" spans="1:16" ht="37.5">
      <c r="A247" s="112" t="s">
        <v>889</v>
      </c>
      <c r="B247" s="574" t="s">
        <v>648</v>
      </c>
      <c r="C247" s="113">
        <v>91931</v>
      </c>
      <c r="D247" s="114" t="s">
        <v>962</v>
      </c>
      <c r="E247" s="115" t="s">
        <v>760</v>
      </c>
      <c r="F247" s="116">
        <v>1500</v>
      </c>
      <c r="G247" s="550">
        <v>2.83</v>
      </c>
      <c r="H247" s="550">
        <v>7.26</v>
      </c>
      <c r="I247" s="117">
        <v>10.09</v>
      </c>
      <c r="J247" s="550">
        <v>4.9704761034000002</v>
      </c>
      <c r="K247" s="550">
        <v>9.2978819999999995</v>
      </c>
      <c r="L247" s="117">
        <v>14.268358103400001</v>
      </c>
      <c r="M247" s="118">
        <v>0.28070000000000001</v>
      </c>
      <c r="N247" s="118">
        <v>0.28070000000000001</v>
      </c>
      <c r="O247" s="117">
        <v>21402.537155100003</v>
      </c>
      <c r="P247" s="118">
        <v>1.825875840210696E-3</v>
      </c>
    </row>
    <row r="248" spans="1:16" ht="37.5">
      <c r="A248" s="112" t="s">
        <v>892</v>
      </c>
      <c r="B248" s="574" t="s">
        <v>648</v>
      </c>
      <c r="C248" s="113">
        <v>91935</v>
      </c>
      <c r="D248" s="114" t="s">
        <v>963</v>
      </c>
      <c r="E248" s="115" t="s">
        <v>760</v>
      </c>
      <c r="F248" s="116">
        <v>100</v>
      </c>
      <c r="G248" s="550">
        <v>6.27</v>
      </c>
      <c r="H248" s="550">
        <v>18.899999999999999</v>
      </c>
      <c r="I248" s="117">
        <v>25.169999999999998</v>
      </c>
      <c r="J248" s="550">
        <v>11.012326914599997</v>
      </c>
      <c r="K248" s="550">
        <v>24.205229999999997</v>
      </c>
      <c r="L248" s="117">
        <v>35.217556914599996</v>
      </c>
      <c r="M248" s="118">
        <v>0.28070000000000001</v>
      </c>
      <c r="N248" s="118">
        <v>0.28070000000000001</v>
      </c>
      <c r="O248" s="117">
        <v>3521.7556914599995</v>
      </c>
      <c r="P248" s="118">
        <v>3.0044515683174766E-4</v>
      </c>
    </row>
    <row r="249" spans="1:16" ht="37.5">
      <c r="A249" s="112" t="s">
        <v>894</v>
      </c>
      <c r="B249" s="574" t="s">
        <v>648</v>
      </c>
      <c r="C249" s="113">
        <v>92984</v>
      </c>
      <c r="D249" s="114" t="s">
        <v>964</v>
      </c>
      <c r="E249" s="115" t="s">
        <v>760</v>
      </c>
      <c r="F249" s="116">
        <v>50</v>
      </c>
      <c r="G249" s="550">
        <v>3.49</v>
      </c>
      <c r="H249" s="550">
        <v>24.99</v>
      </c>
      <c r="I249" s="117">
        <v>28.479999999999997</v>
      </c>
      <c r="J249" s="550">
        <v>6.1296684102000007</v>
      </c>
      <c r="K249" s="550">
        <v>32.004692999999996</v>
      </c>
      <c r="L249" s="117">
        <v>38.1343614102</v>
      </c>
      <c r="M249" s="118">
        <v>0.28070000000000001</v>
      </c>
      <c r="N249" s="118">
        <v>0.28070000000000001</v>
      </c>
      <c r="O249" s="117">
        <v>1906.71807051</v>
      </c>
      <c r="P249" s="118">
        <v>1.6266438104081386E-4</v>
      </c>
    </row>
    <row r="250" spans="1:16" ht="50">
      <c r="A250" s="112" t="s">
        <v>896</v>
      </c>
      <c r="B250" s="574" t="s">
        <v>674</v>
      </c>
      <c r="C250" s="113">
        <v>91931</v>
      </c>
      <c r="D250" s="114" t="s">
        <v>965</v>
      </c>
      <c r="E250" s="115" t="s">
        <v>760</v>
      </c>
      <c r="F250" s="116">
        <v>5600</v>
      </c>
      <c r="G250" s="550">
        <v>2.83</v>
      </c>
      <c r="H250" s="550">
        <v>6.48</v>
      </c>
      <c r="I250" s="117">
        <v>9.31</v>
      </c>
      <c r="J250" s="550">
        <v>4.9704761034000002</v>
      </c>
      <c r="K250" s="550">
        <v>8.2989359999999994</v>
      </c>
      <c r="L250" s="117">
        <v>13.269412103400001</v>
      </c>
      <c r="M250" s="118">
        <v>0.28070000000000001</v>
      </c>
      <c r="N250" s="118">
        <v>0.28070000000000001</v>
      </c>
      <c r="O250" s="117">
        <v>74308.707779040007</v>
      </c>
      <c r="P250" s="118">
        <v>6.3393640327681884E-3</v>
      </c>
    </row>
    <row r="251" spans="1:16" ht="13">
      <c r="A251" s="112" t="s">
        <v>898</v>
      </c>
      <c r="B251" s="574" t="s">
        <v>663</v>
      </c>
      <c r="C251" s="113" t="s">
        <v>966</v>
      </c>
      <c r="D251" s="114" t="s">
        <v>967</v>
      </c>
      <c r="E251" s="115" t="s">
        <v>760</v>
      </c>
      <c r="F251" s="116">
        <v>12000</v>
      </c>
      <c r="G251" s="550">
        <v>13.629999999999999</v>
      </c>
      <c r="H251" s="550">
        <v>9.14</v>
      </c>
      <c r="I251" s="117">
        <v>22.77</v>
      </c>
      <c r="J251" s="550">
        <v>23.939077487399999</v>
      </c>
      <c r="K251" s="550">
        <v>11.705598</v>
      </c>
      <c r="L251" s="117">
        <v>35.644675487400001</v>
      </c>
      <c r="M251" s="118">
        <v>0.28070000000000001</v>
      </c>
      <c r="N251" s="118">
        <v>0.28070000000000001</v>
      </c>
      <c r="O251" s="117">
        <v>427736.10584879998</v>
      </c>
      <c r="P251" s="118">
        <v>3.6490674726805755E-2</v>
      </c>
    </row>
    <row r="252" spans="1:16" ht="13">
      <c r="A252" s="112" t="s">
        <v>900</v>
      </c>
      <c r="B252" s="574" t="s">
        <v>648</v>
      </c>
      <c r="C252" s="113" t="s">
        <v>968</v>
      </c>
      <c r="D252" s="114" t="s">
        <v>969</v>
      </c>
      <c r="E252" s="115" t="s">
        <v>760</v>
      </c>
      <c r="F252" s="116">
        <v>300</v>
      </c>
      <c r="G252" s="550">
        <v>3.2</v>
      </c>
      <c r="H252" s="550">
        <v>6.84</v>
      </c>
      <c r="I252" s="117">
        <v>10.039999999999999</v>
      </c>
      <c r="J252" s="550">
        <v>5.6203263359999998</v>
      </c>
      <c r="K252" s="550">
        <v>8.7599879999999999</v>
      </c>
      <c r="L252" s="117">
        <v>14.380314336</v>
      </c>
      <c r="M252" s="118">
        <v>0.28070000000000001</v>
      </c>
      <c r="N252" s="118">
        <v>0.28070000000000001</v>
      </c>
      <c r="O252" s="117">
        <v>4314.0943007999995</v>
      </c>
      <c r="P252" s="118">
        <v>3.6804050375608701E-4</v>
      </c>
    </row>
    <row r="253" spans="1:16" ht="13">
      <c r="A253" s="112" t="s">
        <v>902</v>
      </c>
      <c r="B253" s="574" t="s">
        <v>642</v>
      </c>
      <c r="C253" s="113">
        <v>59565</v>
      </c>
      <c r="D253" s="114" t="s">
        <v>970</v>
      </c>
      <c r="E253" s="115" t="s">
        <v>760</v>
      </c>
      <c r="F253" s="116">
        <v>300</v>
      </c>
      <c r="G253" s="550">
        <v>6.82</v>
      </c>
      <c r="H253" s="550">
        <v>16.829999999999998</v>
      </c>
      <c r="I253" s="117">
        <v>23.65</v>
      </c>
      <c r="J253" s="550">
        <v>11.978320503600001</v>
      </c>
      <c r="K253" s="550">
        <v>21.554180999999996</v>
      </c>
      <c r="L253" s="117">
        <v>33.532501503599995</v>
      </c>
      <c r="M253" s="118">
        <v>0.28070000000000001</v>
      </c>
      <c r="N253" s="118">
        <v>0.28070000000000001</v>
      </c>
      <c r="O253" s="117">
        <v>10059.750451079999</v>
      </c>
      <c r="P253" s="118">
        <v>8.5820924753300806E-4</v>
      </c>
    </row>
    <row r="254" spans="1:16" ht="13">
      <c r="A254" s="112" t="s">
        <v>904</v>
      </c>
      <c r="B254" s="574" t="s">
        <v>674</v>
      </c>
      <c r="C254" s="113">
        <v>91929</v>
      </c>
      <c r="D254" s="114" t="s">
        <v>971</v>
      </c>
      <c r="E254" s="115" t="s">
        <v>760</v>
      </c>
      <c r="F254" s="116">
        <v>300</v>
      </c>
      <c r="G254" s="550">
        <v>2.19</v>
      </c>
      <c r="H254" s="550">
        <v>4.4400000000000004</v>
      </c>
      <c r="I254" s="117">
        <v>6.6300000000000008</v>
      </c>
      <c r="J254" s="550">
        <v>3.8464108361999996</v>
      </c>
      <c r="K254" s="550">
        <v>5.6863080000000004</v>
      </c>
      <c r="L254" s="117">
        <v>9.5327188362000008</v>
      </c>
      <c r="M254" s="118">
        <v>0.28070000000000001</v>
      </c>
      <c r="N254" s="118">
        <v>0.28070000000000001</v>
      </c>
      <c r="O254" s="117">
        <v>2859.8156508600005</v>
      </c>
      <c r="P254" s="118">
        <v>2.4397426653304197E-4</v>
      </c>
    </row>
    <row r="255" spans="1:16" ht="13">
      <c r="A255" s="112" t="s">
        <v>907</v>
      </c>
      <c r="B255" s="574" t="s">
        <v>674</v>
      </c>
      <c r="C255" s="113">
        <v>91929</v>
      </c>
      <c r="D255" s="114" t="s">
        <v>972</v>
      </c>
      <c r="E255" s="115" t="s">
        <v>760</v>
      </c>
      <c r="F255" s="116">
        <v>300</v>
      </c>
      <c r="G255" s="550">
        <v>2.19</v>
      </c>
      <c r="H255" s="550">
        <v>2.82</v>
      </c>
      <c r="I255" s="117">
        <v>5.01</v>
      </c>
      <c r="J255" s="550">
        <v>3.8464108361999996</v>
      </c>
      <c r="K255" s="550">
        <v>3.6115739999999996</v>
      </c>
      <c r="L255" s="117">
        <v>7.4579848361999996</v>
      </c>
      <c r="M255" s="118">
        <v>0.28070000000000001</v>
      </c>
      <c r="N255" s="118">
        <v>0.28070000000000001</v>
      </c>
      <c r="O255" s="117">
        <v>2237.39545086</v>
      </c>
      <c r="P255" s="118">
        <v>1.9087486072879586E-4</v>
      </c>
    </row>
    <row r="256" spans="1:16" ht="13">
      <c r="A256" s="112" t="s">
        <v>910</v>
      </c>
      <c r="B256" s="574" t="s">
        <v>663</v>
      </c>
      <c r="C256" s="113" t="s">
        <v>973</v>
      </c>
      <c r="D256" s="114" t="s">
        <v>974</v>
      </c>
      <c r="E256" s="115" t="s">
        <v>657</v>
      </c>
      <c r="F256" s="116">
        <v>50</v>
      </c>
      <c r="G256" s="550">
        <v>6.6400000000000006</v>
      </c>
      <c r="H256" s="550">
        <v>150</v>
      </c>
      <c r="I256" s="117">
        <v>156.63999999999999</v>
      </c>
      <c r="J256" s="550">
        <v>11.6621771472</v>
      </c>
      <c r="K256" s="550">
        <v>192.10499999999999</v>
      </c>
      <c r="L256" s="117">
        <v>203.76717714719999</v>
      </c>
      <c r="M256" s="118">
        <v>0.28070000000000001</v>
      </c>
      <c r="N256" s="118">
        <v>0.28070000000000001</v>
      </c>
      <c r="O256" s="117">
        <v>10188.358857359999</v>
      </c>
      <c r="P256" s="118">
        <v>8.6918098327503431E-4</v>
      </c>
    </row>
    <row r="257" spans="1:16" ht="13">
      <c r="A257" s="112" t="s">
        <v>4033</v>
      </c>
      <c r="B257" s="574" t="s">
        <v>674</v>
      </c>
      <c r="C257" s="113">
        <v>91927</v>
      </c>
      <c r="D257" s="114" t="s">
        <v>975</v>
      </c>
      <c r="E257" s="115" t="s">
        <v>760</v>
      </c>
      <c r="F257" s="116">
        <v>600</v>
      </c>
      <c r="G257" s="550">
        <v>1.6400000000000001</v>
      </c>
      <c r="H257" s="550">
        <v>8.1199999999999992</v>
      </c>
      <c r="I257" s="117">
        <v>9.76</v>
      </c>
      <c r="J257" s="550">
        <v>2.8804172471999996</v>
      </c>
      <c r="K257" s="550">
        <v>10.399283999999998</v>
      </c>
      <c r="L257" s="117">
        <v>13.279701247199998</v>
      </c>
      <c r="M257" s="118">
        <v>0.28070000000000001</v>
      </c>
      <c r="N257" s="118">
        <v>0.28070000000000001</v>
      </c>
      <c r="O257" s="117">
        <v>7967.8207483199994</v>
      </c>
      <c r="P257" s="118">
        <v>6.7974424237924041E-4</v>
      </c>
    </row>
    <row r="258" spans="1:16" ht="13">
      <c r="A258" s="112" t="s">
        <v>4034</v>
      </c>
      <c r="B258" s="574" t="s">
        <v>674</v>
      </c>
      <c r="C258" s="113">
        <v>91931</v>
      </c>
      <c r="D258" s="114" t="s">
        <v>976</v>
      </c>
      <c r="E258" s="115" t="s">
        <v>760</v>
      </c>
      <c r="F258" s="116">
        <v>500</v>
      </c>
      <c r="G258" s="550">
        <v>2.83</v>
      </c>
      <c r="H258" s="550">
        <v>3.54</v>
      </c>
      <c r="I258" s="117">
        <v>6.37</v>
      </c>
      <c r="J258" s="550">
        <v>4.9704761034000002</v>
      </c>
      <c r="K258" s="550">
        <v>4.5336780000000001</v>
      </c>
      <c r="L258" s="117">
        <v>9.5041541034000012</v>
      </c>
      <c r="M258" s="118">
        <v>0.28070000000000001</v>
      </c>
      <c r="N258" s="118">
        <v>0.28070000000000001</v>
      </c>
      <c r="O258" s="117">
        <v>4752.077051700001</v>
      </c>
      <c r="P258" s="118">
        <v>4.054053319305248E-4</v>
      </c>
    </row>
    <row r="259" spans="1:16" ht="13">
      <c r="A259" s="112" t="s">
        <v>4194</v>
      </c>
      <c r="B259" s="574" t="s">
        <v>648</v>
      </c>
      <c r="C259" s="113" t="s">
        <v>977</v>
      </c>
      <c r="D259" s="114" t="s">
        <v>978</v>
      </c>
      <c r="E259" s="115" t="s">
        <v>760</v>
      </c>
      <c r="F259" s="116">
        <v>500</v>
      </c>
      <c r="G259" s="550">
        <v>3.7300000000000004</v>
      </c>
      <c r="H259" s="550">
        <v>12.99</v>
      </c>
      <c r="I259" s="117">
        <v>16.72</v>
      </c>
      <c r="J259" s="550">
        <v>6.5511928854000008</v>
      </c>
      <c r="K259" s="550">
        <v>16.636292999999998</v>
      </c>
      <c r="L259" s="117">
        <v>23.187485885400001</v>
      </c>
      <c r="M259" s="118">
        <v>0.28070000000000001</v>
      </c>
      <c r="N259" s="118">
        <v>0.28070000000000001</v>
      </c>
      <c r="O259" s="117">
        <v>11593.742942700001</v>
      </c>
      <c r="P259" s="118">
        <v>9.8907596717545698E-4</v>
      </c>
    </row>
    <row r="260" spans="1:16" ht="13">
      <c r="A260" s="107" t="s">
        <v>912</v>
      </c>
      <c r="B260" s="108"/>
      <c r="C260" s="108"/>
      <c r="D260" s="109" t="s">
        <v>980</v>
      </c>
      <c r="E260" s="109"/>
      <c r="F260" s="109"/>
      <c r="G260" s="109"/>
      <c r="H260" s="109"/>
      <c r="I260" s="109"/>
      <c r="J260" s="109"/>
      <c r="K260" s="109"/>
      <c r="L260" s="109"/>
      <c r="M260" s="109"/>
      <c r="N260" s="109"/>
      <c r="O260" s="109"/>
      <c r="P260" s="109"/>
    </row>
    <row r="261" spans="1:16" ht="25">
      <c r="A261" s="112" t="s">
        <v>914</v>
      </c>
      <c r="B261" s="574" t="s">
        <v>674</v>
      </c>
      <c r="C261" s="113">
        <v>72927</v>
      </c>
      <c r="D261" s="114" t="s">
        <v>982</v>
      </c>
      <c r="E261" s="115" t="s">
        <v>760</v>
      </c>
      <c r="F261" s="116">
        <v>400</v>
      </c>
      <c r="G261" s="550">
        <v>35.989999999999995</v>
      </c>
      <c r="H261" s="550">
        <v>12.49</v>
      </c>
      <c r="I261" s="117">
        <v>48.48</v>
      </c>
      <c r="J261" s="550">
        <v>63.211107760199987</v>
      </c>
      <c r="K261" s="550">
        <v>15.995943</v>
      </c>
      <c r="L261" s="117">
        <v>79.207050760199991</v>
      </c>
      <c r="M261" s="118">
        <v>0.28070000000000001</v>
      </c>
      <c r="N261" s="118">
        <v>0.28070000000000001</v>
      </c>
      <c r="O261" s="117">
        <v>31682.820304079996</v>
      </c>
      <c r="P261" s="118">
        <v>2.7028989938780116E-3</v>
      </c>
    </row>
    <row r="262" spans="1:16" ht="25">
      <c r="A262" s="112" t="s">
        <v>4195</v>
      </c>
      <c r="B262" s="574" t="s">
        <v>648</v>
      </c>
      <c r="C262" s="113">
        <v>72927</v>
      </c>
      <c r="D262" s="114" t="s">
        <v>983</v>
      </c>
      <c r="E262" s="115" t="s">
        <v>760</v>
      </c>
      <c r="F262" s="116">
        <v>250</v>
      </c>
      <c r="G262" s="550">
        <v>35.989999999999995</v>
      </c>
      <c r="H262" s="550">
        <v>21.44</v>
      </c>
      <c r="I262" s="117">
        <v>57.429999999999993</v>
      </c>
      <c r="J262" s="550">
        <v>63.211107760199987</v>
      </c>
      <c r="K262" s="550">
        <v>27.458207999999999</v>
      </c>
      <c r="L262" s="117">
        <v>90.669315760199993</v>
      </c>
      <c r="M262" s="118">
        <v>0.28070000000000001</v>
      </c>
      <c r="N262" s="118">
        <v>0.28070000000000001</v>
      </c>
      <c r="O262" s="117">
        <v>22667.32894005</v>
      </c>
      <c r="P262" s="118">
        <v>1.9337767281428946E-3</v>
      </c>
    </row>
    <row r="263" spans="1:16" ht="25">
      <c r="A263" s="112" t="s">
        <v>4196</v>
      </c>
      <c r="B263" s="574" t="s">
        <v>648</v>
      </c>
      <c r="C263" s="113">
        <v>72930</v>
      </c>
      <c r="D263" s="114" t="s">
        <v>984</v>
      </c>
      <c r="E263" s="115" t="s">
        <v>760</v>
      </c>
      <c r="F263" s="116">
        <v>120</v>
      </c>
      <c r="G263" s="550">
        <v>44.17</v>
      </c>
      <c r="H263" s="550">
        <v>58.459999999999994</v>
      </c>
      <c r="I263" s="117">
        <v>102.63</v>
      </c>
      <c r="J263" s="550">
        <v>77.578066956599997</v>
      </c>
      <c r="K263" s="550">
        <v>74.869721999999996</v>
      </c>
      <c r="L263" s="117">
        <v>152.44778895659999</v>
      </c>
      <c r="M263" s="118">
        <v>0.28070000000000001</v>
      </c>
      <c r="N263" s="118">
        <v>0.28070000000000001</v>
      </c>
      <c r="O263" s="117">
        <v>18293.734674791998</v>
      </c>
      <c r="P263" s="118">
        <v>1.560660211818299E-3</v>
      </c>
    </row>
    <row r="264" spans="1:16" ht="25">
      <c r="A264" s="112" t="s">
        <v>4197</v>
      </c>
      <c r="B264" s="574" t="s">
        <v>674</v>
      </c>
      <c r="C264" s="113">
        <v>72927</v>
      </c>
      <c r="D264" s="114" t="s">
        <v>985</v>
      </c>
      <c r="E264" s="115" t="s">
        <v>657</v>
      </c>
      <c r="F264" s="116">
        <v>150</v>
      </c>
      <c r="G264" s="550">
        <v>35.989999999999995</v>
      </c>
      <c r="H264" s="550">
        <v>47.16</v>
      </c>
      <c r="I264" s="117">
        <v>83.149999999999991</v>
      </c>
      <c r="J264" s="550">
        <v>63.211107760199987</v>
      </c>
      <c r="K264" s="550">
        <v>60.397811999999995</v>
      </c>
      <c r="L264" s="117">
        <v>123.60891976019998</v>
      </c>
      <c r="M264" s="118">
        <v>0.28070000000000001</v>
      </c>
      <c r="N264" s="118">
        <v>0.28070000000000001</v>
      </c>
      <c r="O264" s="117">
        <v>18541.337964029997</v>
      </c>
      <c r="P264" s="118">
        <v>1.5817835422206777E-3</v>
      </c>
    </row>
    <row r="265" spans="1:16" ht="13">
      <c r="A265" s="112" t="s">
        <v>4198</v>
      </c>
      <c r="B265" s="574" t="s">
        <v>648</v>
      </c>
      <c r="C265" s="113">
        <v>72259</v>
      </c>
      <c r="D265" s="114" t="s">
        <v>986</v>
      </c>
      <c r="E265" s="115" t="s">
        <v>657</v>
      </c>
      <c r="F265" s="116">
        <v>600</v>
      </c>
      <c r="G265" s="550">
        <v>5.45</v>
      </c>
      <c r="H265" s="550">
        <v>1.56</v>
      </c>
      <c r="I265" s="117">
        <v>7.01</v>
      </c>
      <c r="J265" s="550">
        <v>9.5721182910000007</v>
      </c>
      <c r="K265" s="550">
        <v>1.997892</v>
      </c>
      <c r="L265" s="117">
        <v>11.570010291000001</v>
      </c>
      <c r="M265" s="118">
        <v>0.28070000000000001</v>
      </c>
      <c r="N265" s="118">
        <v>0.28070000000000001</v>
      </c>
      <c r="O265" s="117">
        <v>6942.0061746000001</v>
      </c>
      <c r="P265" s="118">
        <v>5.9223078389915263E-4</v>
      </c>
    </row>
    <row r="266" spans="1:16" ht="13">
      <c r="A266" s="112" t="s">
        <v>4199</v>
      </c>
      <c r="B266" s="574" t="s">
        <v>648</v>
      </c>
      <c r="C266" s="113">
        <v>72260</v>
      </c>
      <c r="D266" s="114" t="s">
        <v>987</v>
      </c>
      <c r="E266" s="115" t="s">
        <v>657</v>
      </c>
      <c r="F266" s="116">
        <v>400</v>
      </c>
      <c r="G266" s="550">
        <v>5.45</v>
      </c>
      <c r="H266" s="550">
        <v>2</v>
      </c>
      <c r="I266" s="117">
        <v>7.45</v>
      </c>
      <c r="J266" s="550">
        <v>9.5721182910000007</v>
      </c>
      <c r="K266" s="550">
        <v>2.5613999999999999</v>
      </c>
      <c r="L266" s="117">
        <v>12.133518291000001</v>
      </c>
      <c r="M266" s="118">
        <v>0.28070000000000001</v>
      </c>
      <c r="N266" s="118">
        <v>0.28070000000000001</v>
      </c>
      <c r="O266" s="117">
        <v>4853.4073164000001</v>
      </c>
      <c r="P266" s="118">
        <v>4.1404993704706331E-4</v>
      </c>
    </row>
    <row r="267" spans="1:16" ht="13">
      <c r="A267" s="112" t="s">
        <v>4200</v>
      </c>
      <c r="B267" s="574" t="s">
        <v>648</v>
      </c>
      <c r="C267" s="113">
        <v>72263</v>
      </c>
      <c r="D267" s="114" t="s">
        <v>988</v>
      </c>
      <c r="E267" s="115" t="s">
        <v>657</v>
      </c>
      <c r="F267" s="116">
        <v>100</v>
      </c>
      <c r="G267" s="550">
        <v>5.45</v>
      </c>
      <c r="H267" s="550">
        <v>5.41</v>
      </c>
      <c r="I267" s="117">
        <v>10.86</v>
      </c>
      <c r="J267" s="550">
        <v>9.5721182910000007</v>
      </c>
      <c r="K267" s="550">
        <v>6.9285870000000003</v>
      </c>
      <c r="L267" s="117">
        <v>16.500705291000003</v>
      </c>
      <c r="M267" s="118">
        <v>0.28070000000000001</v>
      </c>
      <c r="N267" s="118">
        <v>0.28070000000000001</v>
      </c>
      <c r="O267" s="117">
        <v>1650.0705291000004</v>
      </c>
      <c r="P267" s="118">
        <v>1.4076947475404552E-4</v>
      </c>
    </row>
    <row r="268" spans="1:16" ht="13">
      <c r="A268" s="112" t="s">
        <v>4201</v>
      </c>
      <c r="B268" s="574" t="s">
        <v>989</v>
      </c>
      <c r="C268" s="113" t="s">
        <v>990</v>
      </c>
      <c r="D268" s="114" t="s">
        <v>991</v>
      </c>
      <c r="E268" s="115" t="s">
        <v>657</v>
      </c>
      <c r="F268" s="116">
        <v>50</v>
      </c>
      <c r="G268" s="550">
        <v>5.45</v>
      </c>
      <c r="H268" s="550">
        <v>1.04</v>
      </c>
      <c r="I268" s="117">
        <v>6.49</v>
      </c>
      <c r="J268" s="550">
        <v>9.5721182910000007</v>
      </c>
      <c r="K268" s="550">
        <v>1.331928</v>
      </c>
      <c r="L268" s="117">
        <v>10.904046291</v>
      </c>
      <c r="M268" s="118">
        <v>0.28070000000000001</v>
      </c>
      <c r="N268" s="118">
        <v>0.28070000000000001</v>
      </c>
      <c r="O268" s="117">
        <v>545.20231454999998</v>
      </c>
      <c r="P268" s="118">
        <v>4.6511856372438853E-5</v>
      </c>
    </row>
    <row r="269" spans="1:16" ht="13">
      <c r="A269" s="107" t="s">
        <v>916</v>
      </c>
      <c r="B269" s="108"/>
      <c r="C269" s="108"/>
      <c r="D269" s="109" t="s">
        <v>993</v>
      </c>
      <c r="E269" s="109"/>
      <c r="F269" s="109"/>
      <c r="G269" s="109"/>
      <c r="H269" s="109"/>
      <c r="I269" s="109"/>
      <c r="J269" s="109"/>
      <c r="K269" s="109"/>
      <c r="L269" s="109"/>
      <c r="M269" s="109"/>
      <c r="N269" s="109"/>
      <c r="O269" s="109"/>
      <c r="P269" s="109"/>
    </row>
    <row r="270" spans="1:16" ht="25">
      <c r="A270" s="112" t="s">
        <v>918</v>
      </c>
      <c r="B270" s="574" t="s">
        <v>648</v>
      </c>
      <c r="C270" s="113" t="s">
        <v>995</v>
      </c>
      <c r="D270" s="114" t="s">
        <v>996</v>
      </c>
      <c r="E270" s="115" t="s">
        <v>657</v>
      </c>
      <c r="F270" s="116">
        <v>300</v>
      </c>
      <c r="G270" s="550">
        <v>27.09</v>
      </c>
      <c r="H270" s="550">
        <v>18.569999999999997</v>
      </c>
      <c r="I270" s="117">
        <v>45.66</v>
      </c>
      <c r="J270" s="550">
        <v>47.579575138199992</v>
      </c>
      <c r="K270" s="550">
        <v>23.782598999999994</v>
      </c>
      <c r="L270" s="117">
        <v>71.36217413819999</v>
      </c>
      <c r="M270" s="118">
        <v>0.28070000000000001</v>
      </c>
      <c r="N270" s="118">
        <v>0.28070000000000001</v>
      </c>
      <c r="O270" s="117">
        <v>21408.652241459997</v>
      </c>
      <c r="P270" s="118">
        <v>1.8263975254840168E-3</v>
      </c>
    </row>
    <row r="271" spans="1:16" ht="25">
      <c r="A271" s="112" t="s">
        <v>4202</v>
      </c>
      <c r="B271" s="574" t="s">
        <v>648</v>
      </c>
      <c r="C271" s="113" t="s">
        <v>998</v>
      </c>
      <c r="D271" s="114" t="s">
        <v>999</v>
      </c>
      <c r="E271" s="115" t="s">
        <v>657</v>
      </c>
      <c r="F271" s="116">
        <v>500</v>
      </c>
      <c r="G271" s="550">
        <v>29.36</v>
      </c>
      <c r="H271" s="550">
        <v>21.549999999999997</v>
      </c>
      <c r="I271" s="117">
        <v>50.91</v>
      </c>
      <c r="J271" s="550">
        <v>51.566494132799995</v>
      </c>
      <c r="K271" s="550">
        <v>27.599084999999995</v>
      </c>
      <c r="L271" s="117">
        <v>79.165579132799991</v>
      </c>
      <c r="M271" s="118">
        <v>0.28070000000000001</v>
      </c>
      <c r="N271" s="118">
        <v>0.28070000000000001</v>
      </c>
      <c r="O271" s="117">
        <v>39582.789566399995</v>
      </c>
      <c r="P271" s="118">
        <v>3.3768547454763693E-3</v>
      </c>
    </row>
    <row r="272" spans="1:16" ht="25">
      <c r="A272" s="112" t="s">
        <v>4203</v>
      </c>
      <c r="B272" s="574" t="s">
        <v>709</v>
      </c>
      <c r="C272" s="113" t="s">
        <v>1001</v>
      </c>
      <c r="D272" s="114" t="s">
        <v>1002</v>
      </c>
      <c r="E272" s="115" t="s">
        <v>657</v>
      </c>
      <c r="F272" s="116">
        <v>300</v>
      </c>
      <c r="G272" s="550">
        <v>21.82</v>
      </c>
      <c r="H272" s="550">
        <v>47.46</v>
      </c>
      <c r="I272" s="117">
        <v>69.28</v>
      </c>
      <c r="J272" s="550">
        <v>38.323600203599995</v>
      </c>
      <c r="K272" s="550">
        <v>60.782021999999998</v>
      </c>
      <c r="L272" s="117">
        <v>99.105622203599992</v>
      </c>
      <c r="M272" s="118">
        <v>0.28070000000000001</v>
      </c>
      <c r="N272" s="118">
        <v>0.28070000000000001</v>
      </c>
      <c r="O272" s="117">
        <v>29731.686661079999</v>
      </c>
      <c r="P272" s="118">
        <v>2.5364454676460968E-3</v>
      </c>
    </row>
    <row r="273" spans="1:16" ht="25">
      <c r="A273" s="112" t="s">
        <v>4204</v>
      </c>
      <c r="B273" s="574" t="s">
        <v>709</v>
      </c>
      <c r="C273" s="113" t="s">
        <v>1004</v>
      </c>
      <c r="D273" s="114" t="s">
        <v>1005</v>
      </c>
      <c r="E273" s="115" t="s">
        <v>657</v>
      </c>
      <c r="F273" s="116">
        <v>200</v>
      </c>
      <c r="G273" s="550">
        <v>38.17</v>
      </c>
      <c r="H273" s="550">
        <v>98.17</v>
      </c>
      <c r="I273" s="117">
        <v>136.34</v>
      </c>
      <c r="J273" s="550">
        <v>67.039955076599995</v>
      </c>
      <c r="K273" s="550">
        <v>125.726319</v>
      </c>
      <c r="L273" s="117">
        <v>192.76627407659998</v>
      </c>
      <c r="M273" s="118">
        <v>0.28070000000000001</v>
      </c>
      <c r="N273" s="118">
        <v>0.28070000000000001</v>
      </c>
      <c r="O273" s="117">
        <v>38553.254815319997</v>
      </c>
      <c r="P273" s="118">
        <v>3.2890239142514665E-3</v>
      </c>
    </row>
    <row r="274" spans="1:16" ht="25">
      <c r="A274" s="112" t="s">
        <v>4205</v>
      </c>
      <c r="B274" s="574" t="s">
        <v>709</v>
      </c>
      <c r="C274" s="113" t="s">
        <v>1001</v>
      </c>
      <c r="D274" s="114" t="s">
        <v>1007</v>
      </c>
      <c r="E274" s="115" t="s">
        <v>657</v>
      </c>
      <c r="F274" s="116">
        <v>150</v>
      </c>
      <c r="G274" s="550">
        <v>21.82</v>
      </c>
      <c r="H274" s="550">
        <v>48</v>
      </c>
      <c r="I274" s="117">
        <v>69.819999999999993</v>
      </c>
      <c r="J274" s="550">
        <v>38.323600203599995</v>
      </c>
      <c r="K274" s="550">
        <v>61.473599999999998</v>
      </c>
      <c r="L274" s="117">
        <v>99.797200203599999</v>
      </c>
      <c r="M274" s="118">
        <v>0.28070000000000001</v>
      </c>
      <c r="N274" s="118">
        <v>0.28070000000000001</v>
      </c>
      <c r="O274" s="117">
        <v>14969.580030540001</v>
      </c>
      <c r="P274" s="118">
        <v>1.2770726347904227E-3</v>
      </c>
    </row>
    <row r="275" spans="1:16" ht="25">
      <c r="A275" s="112" t="s">
        <v>4206</v>
      </c>
      <c r="B275" s="574" t="s">
        <v>709</v>
      </c>
      <c r="C275" s="113" t="s">
        <v>1004</v>
      </c>
      <c r="D275" s="114" t="s">
        <v>1009</v>
      </c>
      <c r="E275" s="115" t="s">
        <v>657</v>
      </c>
      <c r="F275" s="116">
        <v>100</v>
      </c>
      <c r="G275" s="550">
        <v>38.17</v>
      </c>
      <c r="H275" s="550">
        <v>48</v>
      </c>
      <c r="I275" s="117">
        <v>86.17</v>
      </c>
      <c r="J275" s="550">
        <v>67.039955076599995</v>
      </c>
      <c r="K275" s="550">
        <v>61.473599999999998</v>
      </c>
      <c r="L275" s="117">
        <v>128.5135550766</v>
      </c>
      <c r="M275" s="118">
        <v>0.28070000000000001</v>
      </c>
      <c r="N275" s="118">
        <v>0.28070000000000001</v>
      </c>
      <c r="O275" s="117">
        <v>12851.355507660001</v>
      </c>
      <c r="P275" s="118">
        <v>1.0963643873316952E-3</v>
      </c>
    </row>
    <row r="276" spans="1:16" ht="25">
      <c r="A276" s="112" t="s">
        <v>4207</v>
      </c>
      <c r="B276" s="574" t="s">
        <v>709</v>
      </c>
      <c r="C276" s="113" t="s">
        <v>1011</v>
      </c>
      <c r="D276" s="114" t="s">
        <v>1012</v>
      </c>
      <c r="E276" s="115" t="s">
        <v>657</v>
      </c>
      <c r="F276" s="116">
        <v>100</v>
      </c>
      <c r="G276" s="550">
        <v>68.16</v>
      </c>
      <c r="H276" s="550">
        <v>25.5</v>
      </c>
      <c r="I276" s="117">
        <v>93.66</v>
      </c>
      <c r="J276" s="550">
        <v>119.71295095679999</v>
      </c>
      <c r="K276" s="550">
        <v>32.657849999999996</v>
      </c>
      <c r="L276" s="117">
        <v>152.3708009568</v>
      </c>
      <c r="M276" s="118">
        <v>0.28070000000000001</v>
      </c>
      <c r="N276" s="118">
        <v>0.28070000000000001</v>
      </c>
      <c r="O276" s="117">
        <v>15237.080095679999</v>
      </c>
      <c r="P276" s="118">
        <v>1.2998933827538261E-3</v>
      </c>
    </row>
    <row r="277" spans="1:16" s="125" customFormat="1" ht="25">
      <c r="A277" s="112" t="s">
        <v>4208</v>
      </c>
      <c r="B277" s="574" t="s">
        <v>709</v>
      </c>
      <c r="C277" s="113" t="s">
        <v>1014</v>
      </c>
      <c r="D277" s="114" t="s">
        <v>1015</v>
      </c>
      <c r="E277" s="115" t="s">
        <v>657</v>
      </c>
      <c r="F277" s="116">
        <v>600</v>
      </c>
      <c r="G277" s="550">
        <v>35.450000000000003</v>
      </c>
      <c r="H277" s="550">
        <v>64.5</v>
      </c>
      <c r="I277" s="117">
        <v>99.95</v>
      </c>
      <c r="J277" s="550">
        <v>62.262677691</v>
      </c>
      <c r="K277" s="550">
        <v>82.605149999999995</v>
      </c>
      <c r="L277" s="117">
        <v>144.867827691</v>
      </c>
      <c r="M277" s="118">
        <v>0.28070000000000001</v>
      </c>
      <c r="N277" s="118">
        <v>0.28070000000000001</v>
      </c>
      <c r="O277" s="117">
        <v>86920.696614600005</v>
      </c>
      <c r="P277" s="118">
        <v>7.4153077652788328E-3</v>
      </c>
    </row>
    <row r="278" spans="1:16" ht="25">
      <c r="A278" s="112" t="s">
        <v>4209</v>
      </c>
      <c r="B278" s="574" t="s">
        <v>709</v>
      </c>
      <c r="C278" s="113" t="s">
        <v>1014</v>
      </c>
      <c r="D278" s="114" t="s">
        <v>1017</v>
      </c>
      <c r="E278" s="115" t="s">
        <v>657</v>
      </c>
      <c r="F278" s="116">
        <v>600</v>
      </c>
      <c r="G278" s="550">
        <v>35.450000000000003</v>
      </c>
      <c r="H278" s="550">
        <v>39.79</v>
      </c>
      <c r="I278" s="117">
        <v>75.240000000000009</v>
      </c>
      <c r="J278" s="550">
        <v>62.262677691</v>
      </c>
      <c r="K278" s="550">
        <v>50.959052999999997</v>
      </c>
      <c r="L278" s="117">
        <v>113.221730691</v>
      </c>
      <c r="M278" s="118">
        <v>0.28070000000000001</v>
      </c>
      <c r="N278" s="118">
        <v>0.28070000000000001</v>
      </c>
      <c r="O278" s="117">
        <v>67933.0384146</v>
      </c>
      <c r="P278" s="118">
        <v>5.7954481141394235E-3</v>
      </c>
    </row>
    <row r="279" spans="1:16" ht="25">
      <c r="A279" s="112" t="s">
        <v>4210</v>
      </c>
      <c r="B279" s="574" t="s">
        <v>674</v>
      </c>
      <c r="C279" s="113" t="s">
        <v>1019</v>
      </c>
      <c r="D279" s="114" t="s">
        <v>1020</v>
      </c>
      <c r="E279" s="115" t="s">
        <v>657</v>
      </c>
      <c r="F279" s="116">
        <v>900</v>
      </c>
      <c r="G279" s="550">
        <v>61.13</v>
      </c>
      <c r="H279" s="550">
        <v>194.94</v>
      </c>
      <c r="I279" s="117">
        <v>256.07</v>
      </c>
      <c r="J279" s="550">
        <v>107.3657965374</v>
      </c>
      <c r="K279" s="550">
        <v>249.65965799999998</v>
      </c>
      <c r="L279" s="117">
        <v>357.02545453739998</v>
      </c>
      <c r="M279" s="118">
        <v>0.28070000000000001</v>
      </c>
      <c r="N279" s="118">
        <v>0.28070000000000001</v>
      </c>
      <c r="O279" s="117">
        <v>321322.90908365999</v>
      </c>
      <c r="P279" s="118">
        <v>2.7412438644558983E-2</v>
      </c>
    </row>
    <row r="280" spans="1:16" ht="25">
      <c r="A280" s="112" t="s">
        <v>4211</v>
      </c>
      <c r="B280" s="574" t="s">
        <v>1022</v>
      </c>
      <c r="C280" s="113" t="s">
        <v>1023</v>
      </c>
      <c r="D280" s="114" t="s">
        <v>1024</v>
      </c>
      <c r="E280" s="115" t="s">
        <v>657</v>
      </c>
      <c r="F280" s="116">
        <v>900</v>
      </c>
      <c r="G280" s="550">
        <v>129.62</v>
      </c>
      <c r="H280" s="550">
        <v>67.66</v>
      </c>
      <c r="I280" s="117">
        <v>197.28</v>
      </c>
      <c r="J280" s="550">
        <v>227.65834364759999</v>
      </c>
      <c r="K280" s="550">
        <v>86.65216199999999</v>
      </c>
      <c r="L280" s="117">
        <v>314.3105056476</v>
      </c>
      <c r="M280" s="118">
        <v>0.28070000000000001</v>
      </c>
      <c r="N280" s="118">
        <v>0.28070000000000001</v>
      </c>
      <c r="O280" s="117">
        <v>282879.45508284</v>
      </c>
      <c r="P280" s="118">
        <v>2.4132781968078353E-2</v>
      </c>
    </row>
    <row r="281" spans="1:16" ht="13">
      <c r="A281" s="112" t="s">
        <v>4212</v>
      </c>
      <c r="B281" s="574" t="s">
        <v>648</v>
      </c>
      <c r="C281" s="113">
        <v>91941</v>
      </c>
      <c r="D281" s="114" t="s">
        <v>1026</v>
      </c>
      <c r="E281" s="115" t="s">
        <v>657</v>
      </c>
      <c r="F281" s="116">
        <v>500</v>
      </c>
      <c r="G281" s="550">
        <v>13.47</v>
      </c>
      <c r="H281" s="550">
        <v>2.5299999999999998</v>
      </c>
      <c r="I281" s="117">
        <v>16</v>
      </c>
      <c r="J281" s="550">
        <v>23.658061170599996</v>
      </c>
      <c r="K281" s="550">
        <v>3.2401709999999997</v>
      </c>
      <c r="L281" s="117">
        <v>26.898232170599996</v>
      </c>
      <c r="M281" s="118">
        <v>0.28070000000000001</v>
      </c>
      <c r="N281" s="118">
        <v>0.28070000000000001</v>
      </c>
      <c r="O281" s="117">
        <v>13449.116085299998</v>
      </c>
      <c r="P281" s="118">
        <v>1.1473600514921561E-3</v>
      </c>
    </row>
    <row r="282" spans="1:16" ht="13">
      <c r="A282" s="107" t="s">
        <v>4213</v>
      </c>
      <c r="B282" s="108"/>
      <c r="C282" s="108"/>
      <c r="D282" s="109" t="s">
        <v>1028</v>
      </c>
      <c r="E282" s="109"/>
      <c r="F282" s="109"/>
      <c r="G282" s="109"/>
      <c r="H282" s="109"/>
      <c r="I282" s="109"/>
      <c r="J282" s="109"/>
      <c r="K282" s="109"/>
      <c r="L282" s="109"/>
      <c r="M282" s="109"/>
      <c r="N282" s="109"/>
      <c r="O282" s="109"/>
      <c r="P282" s="109"/>
    </row>
    <row r="283" spans="1:16" ht="13">
      <c r="A283" s="112" t="s">
        <v>4214</v>
      </c>
      <c r="B283" s="574" t="s">
        <v>648</v>
      </c>
      <c r="C283" s="113">
        <v>59502</v>
      </c>
      <c r="D283" s="114" t="s">
        <v>1030</v>
      </c>
      <c r="E283" s="115" t="s">
        <v>657</v>
      </c>
      <c r="F283" s="116">
        <v>2500</v>
      </c>
      <c r="G283" s="550">
        <v>11.83</v>
      </c>
      <c r="H283" s="550">
        <v>3.86</v>
      </c>
      <c r="I283" s="117">
        <v>15.69</v>
      </c>
      <c r="J283" s="550">
        <v>20.777643923399996</v>
      </c>
      <c r="K283" s="550">
        <v>4.9435019999999996</v>
      </c>
      <c r="L283" s="117">
        <v>25.721145923399995</v>
      </c>
      <c r="M283" s="118">
        <v>0.28070000000000001</v>
      </c>
      <c r="N283" s="118">
        <v>0.28070000000000001</v>
      </c>
      <c r="O283" s="117">
        <v>64302.864808499988</v>
      </c>
      <c r="P283" s="118">
        <v>5.4857536963647952E-3</v>
      </c>
    </row>
    <row r="284" spans="1:16" ht="13">
      <c r="A284" s="112" t="s">
        <v>4215</v>
      </c>
      <c r="B284" s="574" t="s">
        <v>648</v>
      </c>
      <c r="C284" s="113">
        <v>59503</v>
      </c>
      <c r="D284" s="114" t="s">
        <v>1032</v>
      </c>
      <c r="E284" s="115" t="s">
        <v>657</v>
      </c>
      <c r="F284" s="116">
        <v>2000</v>
      </c>
      <c r="G284" s="550">
        <v>11.83</v>
      </c>
      <c r="H284" s="550">
        <v>36.26</v>
      </c>
      <c r="I284" s="117">
        <v>48.089999999999996</v>
      </c>
      <c r="J284" s="550">
        <v>20.777643923399996</v>
      </c>
      <c r="K284" s="550">
        <v>46.438181999999998</v>
      </c>
      <c r="L284" s="117">
        <v>67.21582592339999</v>
      </c>
      <c r="M284" s="118">
        <v>0.28070000000000001</v>
      </c>
      <c r="N284" s="118">
        <v>0.28070000000000001</v>
      </c>
      <c r="O284" s="117">
        <v>134431.65184679997</v>
      </c>
      <c r="P284" s="118">
        <v>1.1468523730991312E-2</v>
      </c>
    </row>
    <row r="285" spans="1:16" ht="13">
      <c r="A285" s="112" t="s">
        <v>4216</v>
      </c>
      <c r="B285" s="574" t="s">
        <v>648</v>
      </c>
      <c r="C285" s="113">
        <v>91953</v>
      </c>
      <c r="D285" s="114" t="s">
        <v>1034</v>
      </c>
      <c r="E285" s="115" t="s">
        <v>657</v>
      </c>
      <c r="F285" s="116">
        <v>500</v>
      </c>
      <c r="G285" s="550">
        <v>16.07</v>
      </c>
      <c r="H285" s="550">
        <v>13.39</v>
      </c>
      <c r="I285" s="117">
        <v>29.46</v>
      </c>
      <c r="J285" s="550">
        <v>28.2245763186</v>
      </c>
      <c r="K285" s="550">
        <v>17.148572999999999</v>
      </c>
      <c r="L285" s="117">
        <v>45.373149318599999</v>
      </c>
      <c r="M285" s="118">
        <v>0.28070000000000001</v>
      </c>
      <c r="N285" s="118">
        <v>0.28070000000000001</v>
      </c>
      <c r="O285" s="117">
        <v>22686.5746593</v>
      </c>
      <c r="P285" s="118">
        <v>1.9354186032884159E-3</v>
      </c>
    </row>
    <row r="286" spans="1:16" ht="13">
      <c r="A286" s="112" t="s">
        <v>4217</v>
      </c>
      <c r="B286" s="574" t="s">
        <v>648</v>
      </c>
      <c r="C286" s="113">
        <v>91959</v>
      </c>
      <c r="D286" s="114" t="s">
        <v>1036</v>
      </c>
      <c r="E286" s="115" t="s">
        <v>657</v>
      </c>
      <c r="F286" s="116">
        <v>500</v>
      </c>
      <c r="G286" s="550">
        <v>25.07</v>
      </c>
      <c r="H286" s="550">
        <v>21.54</v>
      </c>
      <c r="I286" s="117">
        <v>46.61</v>
      </c>
      <c r="J286" s="550">
        <v>44.031744138599997</v>
      </c>
      <c r="K286" s="550">
        <v>27.586277999999997</v>
      </c>
      <c r="L286" s="117">
        <v>71.618022138599997</v>
      </c>
      <c r="M286" s="118">
        <v>0.28070000000000001</v>
      </c>
      <c r="N286" s="118">
        <v>0.28070000000000001</v>
      </c>
      <c r="O286" s="117">
        <v>35809.011069299995</v>
      </c>
      <c r="P286" s="118">
        <v>3.0549092240539436E-3</v>
      </c>
    </row>
    <row r="287" spans="1:16" ht="13">
      <c r="A287" s="112" t="s">
        <v>4218</v>
      </c>
      <c r="B287" s="574" t="s">
        <v>648</v>
      </c>
      <c r="C287" s="113">
        <v>91967</v>
      </c>
      <c r="D287" s="114" t="s">
        <v>1037</v>
      </c>
      <c r="E287" s="115" t="s">
        <v>657</v>
      </c>
      <c r="F287" s="116">
        <v>300</v>
      </c>
      <c r="G287" s="550">
        <v>34.06</v>
      </c>
      <c r="H287" s="550">
        <v>29.689999999999998</v>
      </c>
      <c r="I287" s="117">
        <v>63.75</v>
      </c>
      <c r="J287" s="550">
        <v>59.821348438800001</v>
      </c>
      <c r="K287" s="550">
        <v>38.023982999999994</v>
      </c>
      <c r="L287" s="117">
        <v>97.845331438800002</v>
      </c>
      <c r="M287" s="118">
        <v>0.28070000000000001</v>
      </c>
      <c r="N287" s="118">
        <v>0.28070000000000001</v>
      </c>
      <c r="O287" s="117">
        <v>29353.599431639999</v>
      </c>
      <c r="P287" s="118">
        <v>2.5041903974773625E-3</v>
      </c>
    </row>
    <row r="288" spans="1:16" ht="13">
      <c r="A288" s="112" t="s">
        <v>4219</v>
      </c>
      <c r="B288" s="574" t="s">
        <v>648</v>
      </c>
      <c r="C288" s="113">
        <v>91955</v>
      </c>
      <c r="D288" s="114" t="s">
        <v>1038</v>
      </c>
      <c r="E288" s="115" t="s">
        <v>657</v>
      </c>
      <c r="F288" s="116">
        <v>300</v>
      </c>
      <c r="G288" s="550">
        <v>20.6</v>
      </c>
      <c r="H288" s="550">
        <v>15.86</v>
      </c>
      <c r="I288" s="117">
        <v>36.46</v>
      </c>
      <c r="J288" s="550">
        <v>36.180850788000001</v>
      </c>
      <c r="K288" s="550">
        <v>20.311902</v>
      </c>
      <c r="L288" s="117">
        <v>56.492752788000004</v>
      </c>
      <c r="M288" s="118">
        <v>0.28070000000000001</v>
      </c>
      <c r="N288" s="118">
        <v>0.28070000000000001</v>
      </c>
      <c r="O288" s="117">
        <v>16947.825836400003</v>
      </c>
      <c r="P288" s="118">
        <v>1.4458391318062781E-3</v>
      </c>
    </row>
    <row r="289" spans="1:16" ht="25">
      <c r="A289" s="112" t="s">
        <v>4220</v>
      </c>
      <c r="B289" s="574" t="s">
        <v>1039</v>
      </c>
      <c r="C289" s="113" t="s">
        <v>1040</v>
      </c>
      <c r="D289" s="114" t="s">
        <v>1041</v>
      </c>
      <c r="E289" s="115" t="s">
        <v>657</v>
      </c>
      <c r="F289" s="116">
        <v>200</v>
      </c>
      <c r="G289" s="550">
        <v>71.97999999999999</v>
      </c>
      <c r="H289" s="550">
        <v>6.58</v>
      </c>
      <c r="I289" s="117">
        <v>78.559999999999988</v>
      </c>
      <c r="J289" s="550">
        <v>126.42221552039997</v>
      </c>
      <c r="K289" s="550">
        <v>8.4270060000000004</v>
      </c>
      <c r="L289" s="117">
        <v>134.84922152039996</v>
      </c>
      <c r="M289" s="118">
        <v>0.28070000000000001</v>
      </c>
      <c r="N289" s="118">
        <v>0.28070000000000001</v>
      </c>
      <c r="O289" s="117">
        <v>26969.844304079994</v>
      </c>
      <c r="P289" s="118">
        <v>2.300829419063967E-3</v>
      </c>
    </row>
    <row r="290" spans="1:16" ht="37.5">
      <c r="A290" s="112" t="s">
        <v>4221</v>
      </c>
      <c r="B290" s="574" t="s">
        <v>648</v>
      </c>
      <c r="C290" s="113">
        <v>92001</v>
      </c>
      <c r="D290" s="114" t="s">
        <v>1042</v>
      </c>
      <c r="E290" s="115" t="s">
        <v>657</v>
      </c>
      <c r="F290" s="116">
        <v>1500</v>
      </c>
      <c r="G290" s="550">
        <v>16.61</v>
      </c>
      <c r="H290" s="550">
        <v>17.11</v>
      </c>
      <c r="I290" s="117">
        <v>33.72</v>
      </c>
      <c r="J290" s="550">
        <v>29.173006387799994</v>
      </c>
      <c r="K290" s="550">
        <v>21.912776999999998</v>
      </c>
      <c r="L290" s="117">
        <v>51.085783387799992</v>
      </c>
      <c r="M290" s="118">
        <v>0.28070000000000001</v>
      </c>
      <c r="N290" s="118">
        <v>0.28070000000000001</v>
      </c>
      <c r="O290" s="117">
        <v>76628.675081699985</v>
      </c>
      <c r="P290" s="118">
        <v>6.5372831961509397E-3</v>
      </c>
    </row>
    <row r="291" spans="1:16" ht="25">
      <c r="A291" s="112" t="s">
        <v>4222</v>
      </c>
      <c r="B291" s="574" t="s">
        <v>674</v>
      </c>
      <c r="C291" s="113">
        <v>72339</v>
      </c>
      <c r="D291" s="114" t="s">
        <v>1043</v>
      </c>
      <c r="E291" s="115" t="s">
        <v>657</v>
      </c>
      <c r="F291" s="116">
        <v>40</v>
      </c>
      <c r="G291" s="550">
        <v>24.54</v>
      </c>
      <c r="H291" s="550">
        <v>127.28</v>
      </c>
      <c r="I291" s="117">
        <v>151.82</v>
      </c>
      <c r="J291" s="550">
        <v>43.100877589199996</v>
      </c>
      <c r="K291" s="550">
        <v>163.007496</v>
      </c>
      <c r="L291" s="117">
        <v>206.1083735892</v>
      </c>
      <c r="M291" s="118">
        <v>0.28070000000000001</v>
      </c>
      <c r="N291" s="118">
        <v>0.28070000000000001</v>
      </c>
      <c r="O291" s="117">
        <v>8244.3349435679993</v>
      </c>
      <c r="P291" s="118">
        <v>7.0333399647801176E-4</v>
      </c>
    </row>
    <row r="292" spans="1:16" ht="25">
      <c r="A292" s="112" t="s">
        <v>4223</v>
      </c>
      <c r="B292" s="574" t="s">
        <v>674</v>
      </c>
      <c r="C292" s="113">
        <v>72339</v>
      </c>
      <c r="D292" s="114" t="s">
        <v>1044</v>
      </c>
      <c r="E292" s="115" t="s">
        <v>657</v>
      </c>
      <c r="F292" s="116">
        <v>30</v>
      </c>
      <c r="G292" s="550">
        <v>24.54</v>
      </c>
      <c r="H292" s="550">
        <v>163.86</v>
      </c>
      <c r="I292" s="117">
        <v>188.4</v>
      </c>
      <c r="J292" s="550">
        <v>43.100877589199996</v>
      </c>
      <c r="K292" s="550">
        <v>209.855502</v>
      </c>
      <c r="L292" s="117">
        <v>252.9563795892</v>
      </c>
      <c r="M292" s="118">
        <v>0.28070000000000001</v>
      </c>
      <c r="N292" s="118">
        <v>0.28070000000000001</v>
      </c>
      <c r="O292" s="117">
        <v>7588.691387676</v>
      </c>
      <c r="P292" s="118">
        <v>6.4740026676093616E-4</v>
      </c>
    </row>
    <row r="293" spans="1:16" ht="13">
      <c r="A293" s="112" t="s">
        <v>4224</v>
      </c>
      <c r="B293" s="574" t="s">
        <v>709</v>
      </c>
      <c r="C293" s="113" t="s">
        <v>1001</v>
      </c>
      <c r="D293" s="114" t="s">
        <v>1045</v>
      </c>
      <c r="E293" s="115" t="s">
        <v>657</v>
      </c>
      <c r="F293" s="116">
        <v>150</v>
      </c>
      <c r="G293" s="550">
        <v>21.82</v>
      </c>
      <c r="H293" s="550">
        <v>113.64</v>
      </c>
      <c r="I293" s="117">
        <v>135.46</v>
      </c>
      <c r="J293" s="550">
        <v>38.323600203599995</v>
      </c>
      <c r="K293" s="550">
        <v>145.538748</v>
      </c>
      <c r="L293" s="117">
        <v>183.86234820359999</v>
      </c>
      <c r="M293" s="118">
        <v>0.28070000000000001</v>
      </c>
      <c r="N293" s="118">
        <v>0.28070000000000001</v>
      </c>
      <c r="O293" s="117">
        <v>27579.35223054</v>
      </c>
      <c r="P293" s="118">
        <v>2.3528272634912601E-3</v>
      </c>
    </row>
    <row r="294" spans="1:16" ht="13">
      <c r="A294" s="112" t="s">
        <v>4225</v>
      </c>
      <c r="B294" s="574" t="s">
        <v>674</v>
      </c>
      <c r="C294" s="113">
        <v>100307</v>
      </c>
      <c r="D294" s="114" t="s">
        <v>4000</v>
      </c>
      <c r="E294" s="115" t="s">
        <v>657</v>
      </c>
      <c r="F294" s="116">
        <v>50</v>
      </c>
      <c r="G294" s="550">
        <v>185.85999999999999</v>
      </c>
      <c r="H294" s="550">
        <v>0</v>
      </c>
      <c r="I294" s="117">
        <v>185.85999999999999</v>
      </c>
      <c r="J294" s="550">
        <v>326.43557900279995</v>
      </c>
      <c r="K294" s="550">
        <v>0</v>
      </c>
      <c r="L294" s="117">
        <v>326.43557900279995</v>
      </c>
      <c r="M294" s="118">
        <v>0.28070000000000001</v>
      </c>
      <c r="N294" s="118">
        <v>0.28070000000000001</v>
      </c>
      <c r="O294" s="117">
        <v>16321.778950139998</v>
      </c>
      <c r="P294" s="118">
        <v>1.3924303290938907E-3</v>
      </c>
    </row>
    <row r="295" spans="1:16" ht="13">
      <c r="A295" s="112" t="s">
        <v>4226</v>
      </c>
      <c r="B295" s="574" t="s">
        <v>674</v>
      </c>
      <c r="C295" s="113">
        <v>100307</v>
      </c>
      <c r="D295" s="114" t="s">
        <v>3999</v>
      </c>
      <c r="E295" s="115" t="s">
        <v>657</v>
      </c>
      <c r="F295" s="116">
        <v>50</v>
      </c>
      <c r="G295" s="550">
        <v>39.520000000000003</v>
      </c>
      <c r="H295" s="550">
        <v>168.32</v>
      </c>
      <c r="I295" s="117">
        <v>207.84</v>
      </c>
      <c r="J295" s="550">
        <v>69.411030249600003</v>
      </c>
      <c r="K295" s="550">
        <v>215.56742399999999</v>
      </c>
      <c r="L295" s="117">
        <v>284.97845424959996</v>
      </c>
      <c r="M295" s="118">
        <v>0.28070000000000001</v>
      </c>
      <c r="N295" s="118">
        <v>0.28070000000000001</v>
      </c>
      <c r="O295" s="117">
        <v>14248.922712479998</v>
      </c>
      <c r="P295" s="118">
        <v>1.215592503879717E-3</v>
      </c>
    </row>
    <row r="296" spans="1:16" ht="25">
      <c r="A296" s="112" t="s">
        <v>4227</v>
      </c>
      <c r="B296" s="574" t="s">
        <v>674</v>
      </c>
      <c r="C296" s="113">
        <v>100307</v>
      </c>
      <c r="D296" s="114" t="s">
        <v>4001</v>
      </c>
      <c r="E296" s="115" t="s">
        <v>657</v>
      </c>
      <c r="F296" s="116">
        <v>50</v>
      </c>
      <c r="G296" s="550">
        <v>39.520000000000003</v>
      </c>
      <c r="H296" s="550">
        <v>155.37</v>
      </c>
      <c r="I296" s="117">
        <v>194.89000000000001</v>
      </c>
      <c r="J296" s="550">
        <v>69.411030249600003</v>
      </c>
      <c r="K296" s="550">
        <v>198.982359</v>
      </c>
      <c r="L296" s="117">
        <v>268.39338924959998</v>
      </c>
      <c r="M296" s="118">
        <v>0.28070000000000001</v>
      </c>
      <c r="N296" s="118">
        <v>0.28070000000000001</v>
      </c>
      <c r="O296" s="117">
        <v>13419.669462479998</v>
      </c>
      <c r="P296" s="118">
        <v>1.1448479251590393E-3</v>
      </c>
    </row>
    <row r="297" spans="1:16" ht="13">
      <c r="A297" s="107" t="s">
        <v>4228</v>
      </c>
      <c r="B297" s="108"/>
      <c r="C297" s="108"/>
      <c r="D297" s="109" t="s">
        <v>1028</v>
      </c>
      <c r="E297" s="109"/>
      <c r="F297" s="109"/>
      <c r="G297" s="109"/>
      <c r="H297" s="109"/>
      <c r="I297" s="109"/>
      <c r="J297" s="109"/>
      <c r="K297" s="109"/>
      <c r="L297" s="109"/>
      <c r="M297" s="109"/>
      <c r="N297" s="109"/>
      <c r="O297" s="109"/>
      <c r="P297" s="109"/>
    </row>
    <row r="298" spans="1:16" ht="25">
      <c r="A298" s="112" t="s">
        <v>4229</v>
      </c>
      <c r="B298" s="574" t="s">
        <v>669</v>
      </c>
      <c r="C298" s="113">
        <v>59502</v>
      </c>
      <c r="D298" s="114" t="s">
        <v>1046</v>
      </c>
      <c r="E298" s="115" t="s">
        <v>657</v>
      </c>
      <c r="F298" s="116">
        <v>100</v>
      </c>
      <c r="G298" s="550">
        <v>14.879999999999999</v>
      </c>
      <c r="H298" s="550">
        <v>91.44</v>
      </c>
      <c r="I298" s="117">
        <v>106.32</v>
      </c>
      <c r="J298" s="550">
        <v>26.134517462399995</v>
      </c>
      <c r="K298" s="550">
        <v>117.10720799999999</v>
      </c>
      <c r="L298" s="117">
        <v>143.24172546239998</v>
      </c>
      <c r="M298" s="118">
        <v>0.28070000000000001</v>
      </c>
      <c r="N298" s="118">
        <v>0.28070000000000001</v>
      </c>
      <c r="O298" s="117">
        <v>14324.172546239999</v>
      </c>
      <c r="P298" s="118">
        <v>1.2220121564866283E-3</v>
      </c>
    </row>
    <row r="299" spans="1:16" ht="25">
      <c r="A299" s="112" t="s">
        <v>4230</v>
      </c>
      <c r="B299" s="574" t="s">
        <v>669</v>
      </c>
      <c r="C299" s="113">
        <v>59503</v>
      </c>
      <c r="D299" s="114" t="s">
        <v>1047</v>
      </c>
      <c r="E299" s="115" t="s">
        <v>657</v>
      </c>
      <c r="F299" s="116">
        <v>30</v>
      </c>
      <c r="G299" s="550">
        <v>10.85</v>
      </c>
      <c r="H299" s="550">
        <v>216.72</v>
      </c>
      <c r="I299" s="117">
        <v>227.57</v>
      </c>
      <c r="J299" s="550">
        <v>19.056418982999997</v>
      </c>
      <c r="K299" s="550">
        <v>277.55330399999997</v>
      </c>
      <c r="L299" s="117">
        <v>296.60972298299998</v>
      </c>
      <c r="M299" s="118">
        <v>0.28070000000000001</v>
      </c>
      <c r="N299" s="118">
        <v>0.28070000000000001</v>
      </c>
      <c r="O299" s="117">
        <v>8898.291689489999</v>
      </c>
      <c r="P299" s="118">
        <v>7.5912382243503653E-4</v>
      </c>
    </row>
    <row r="300" spans="1:16" ht="25">
      <c r="A300" s="112" t="s">
        <v>4231</v>
      </c>
      <c r="B300" s="574" t="s">
        <v>648</v>
      </c>
      <c r="C300" s="113">
        <v>91953</v>
      </c>
      <c r="D300" s="114" t="s">
        <v>1048</v>
      </c>
      <c r="E300" s="115" t="s">
        <v>657</v>
      </c>
      <c r="F300" s="116">
        <v>10</v>
      </c>
      <c r="G300" s="550">
        <v>29.5</v>
      </c>
      <c r="H300" s="550">
        <v>236.44</v>
      </c>
      <c r="I300" s="117">
        <v>265.94</v>
      </c>
      <c r="J300" s="550">
        <v>51.812383410000002</v>
      </c>
      <c r="K300" s="550">
        <v>302.80870799999997</v>
      </c>
      <c r="L300" s="117">
        <v>354.62109140999996</v>
      </c>
      <c r="M300" s="118">
        <v>0.28070000000000001</v>
      </c>
      <c r="N300" s="118">
        <v>0.28070000000000001</v>
      </c>
      <c r="O300" s="117">
        <v>3546.2109140999996</v>
      </c>
      <c r="P300" s="118">
        <v>3.0253146089288607E-4</v>
      </c>
    </row>
    <row r="301" spans="1:16" ht="13">
      <c r="A301" s="112" t="s">
        <v>4232</v>
      </c>
      <c r="B301" s="574" t="s">
        <v>648</v>
      </c>
      <c r="C301" s="113">
        <v>91953</v>
      </c>
      <c r="D301" s="114" t="s">
        <v>1049</v>
      </c>
      <c r="E301" s="115" t="s">
        <v>657</v>
      </c>
      <c r="F301" s="116">
        <v>5</v>
      </c>
      <c r="G301" s="550">
        <v>54.53</v>
      </c>
      <c r="H301" s="550">
        <v>96.32</v>
      </c>
      <c r="I301" s="117">
        <v>150.85</v>
      </c>
      <c r="J301" s="550">
        <v>95.773873469399987</v>
      </c>
      <c r="K301" s="550">
        <v>123.35702399999998</v>
      </c>
      <c r="L301" s="117">
        <v>219.13089746939997</v>
      </c>
      <c r="M301" s="118">
        <v>0.28070000000000001</v>
      </c>
      <c r="N301" s="118">
        <v>0.28070000000000001</v>
      </c>
      <c r="O301" s="117">
        <v>1095.6544873469998</v>
      </c>
      <c r="P301" s="118">
        <v>9.3471584381229171E-5</v>
      </c>
    </row>
    <row r="302" spans="1:16" ht="25">
      <c r="A302" s="112" t="s">
        <v>4233</v>
      </c>
      <c r="B302" s="574" t="s">
        <v>674</v>
      </c>
      <c r="C302" s="113">
        <v>91953</v>
      </c>
      <c r="D302" s="114" t="s">
        <v>1050</v>
      </c>
      <c r="E302" s="115" t="s">
        <v>657</v>
      </c>
      <c r="F302" s="116">
        <v>50</v>
      </c>
      <c r="G302" s="550">
        <v>2.7199999999999998</v>
      </c>
      <c r="H302" s="550">
        <v>283.16000000000003</v>
      </c>
      <c r="I302" s="117">
        <v>285.88000000000005</v>
      </c>
      <c r="J302" s="550">
        <v>4.7772773855999988</v>
      </c>
      <c r="K302" s="550">
        <v>362.643012</v>
      </c>
      <c r="L302" s="117">
        <v>367.42028938559997</v>
      </c>
      <c r="M302" s="118">
        <v>0.28070000000000001</v>
      </c>
      <c r="N302" s="118">
        <v>0.28070000000000001</v>
      </c>
      <c r="O302" s="117">
        <v>18371.014469279999</v>
      </c>
      <c r="P302" s="118">
        <v>1.567253042783597E-3</v>
      </c>
    </row>
    <row r="303" spans="1:16" ht="50">
      <c r="A303" s="112" t="s">
        <v>4234</v>
      </c>
      <c r="B303" s="574" t="s">
        <v>648</v>
      </c>
      <c r="C303" s="113">
        <v>91953</v>
      </c>
      <c r="D303" s="114" t="s">
        <v>1051</v>
      </c>
      <c r="E303" s="115" t="s">
        <v>657</v>
      </c>
      <c r="F303" s="116">
        <v>2</v>
      </c>
      <c r="G303" s="550">
        <v>327.18</v>
      </c>
      <c r="H303" s="550">
        <v>64532</v>
      </c>
      <c r="I303" s="117">
        <v>64859.18</v>
      </c>
      <c r="J303" s="550">
        <v>574.64324081639995</v>
      </c>
      <c r="K303" s="550">
        <v>82646.132400000002</v>
      </c>
      <c r="L303" s="117">
        <v>83220.775640816399</v>
      </c>
      <c r="M303" s="118">
        <v>0.28070000000000001</v>
      </c>
      <c r="N303" s="118">
        <v>0.28070000000000001</v>
      </c>
      <c r="O303" s="117">
        <v>166441.5512816328</v>
      </c>
      <c r="P303" s="118">
        <v>1.4199326233614612E-2</v>
      </c>
    </row>
    <row r="304" spans="1:16" ht="13">
      <c r="A304" s="112" t="s">
        <v>4235</v>
      </c>
      <c r="B304" s="574" t="s">
        <v>648</v>
      </c>
      <c r="C304" s="113">
        <v>91953</v>
      </c>
      <c r="D304" s="114" t="s">
        <v>1052</v>
      </c>
      <c r="E304" s="115" t="s">
        <v>657</v>
      </c>
      <c r="F304" s="116">
        <v>20</v>
      </c>
      <c r="G304" s="550">
        <v>10.91</v>
      </c>
      <c r="H304" s="550">
        <v>67.5</v>
      </c>
      <c r="I304" s="117">
        <v>78.41</v>
      </c>
      <c r="J304" s="550">
        <v>19.161800101799997</v>
      </c>
      <c r="K304" s="550">
        <v>86.447249999999997</v>
      </c>
      <c r="L304" s="117">
        <v>105.60905010179999</v>
      </c>
      <c r="M304" s="118">
        <v>0.28070000000000001</v>
      </c>
      <c r="N304" s="118">
        <v>0.28070000000000001</v>
      </c>
      <c r="O304" s="117">
        <v>2112.1810020359999</v>
      </c>
      <c r="P304" s="118">
        <v>1.8019266752449336E-4</v>
      </c>
    </row>
    <row r="305" spans="1:16" ht="13">
      <c r="A305" s="107" t="s">
        <v>4236</v>
      </c>
      <c r="B305" s="108"/>
      <c r="C305" s="108"/>
      <c r="D305" s="109" t="s">
        <v>1054</v>
      </c>
      <c r="E305" s="109"/>
      <c r="F305" s="109"/>
      <c r="G305" s="109"/>
      <c r="H305" s="109"/>
      <c r="I305" s="109"/>
      <c r="J305" s="109"/>
      <c r="K305" s="109"/>
      <c r="L305" s="109"/>
      <c r="M305" s="109"/>
      <c r="N305" s="109"/>
      <c r="O305" s="109"/>
      <c r="P305" s="487"/>
    </row>
    <row r="306" spans="1:16" ht="13">
      <c r="A306" s="112" t="s">
        <v>4244</v>
      </c>
      <c r="B306" s="574" t="s">
        <v>905</v>
      </c>
      <c r="C306" s="113">
        <v>11273</v>
      </c>
      <c r="D306" s="114" t="s">
        <v>1056</v>
      </c>
      <c r="E306" s="115" t="s">
        <v>657</v>
      </c>
      <c r="F306" s="116">
        <v>10</v>
      </c>
      <c r="G306" s="550">
        <v>45.96</v>
      </c>
      <c r="H306" s="550">
        <v>468.78</v>
      </c>
      <c r="I306" s="117">
        <v>514.74</v>
      </c>
      <c r="J306" s="550">
        <v>80.721937000799997</v>
      </c>
      <c r="K306" s="550">
        <v>600.36654599999997</v>
      </c>
      <c r="L306" s="117">
        <v>681.08848300080001</v>
      </c>
      <c r="M306" s="118">
        <v>0.28070000000000001</v>
      </c>
      <c r="N306" s="118">
        <v>0.28070000000000001</v>
      </c>
      <c r="O306" s="117">
        <v>6810.8848300079999</v>
      </c>
      <c r="P306" s="118">
        <v>5.8104466640796415E-4</v>
      </c>
    </row>
    <row r="307" spans="1:16" ht="13">
      <c r="A307" s="112" t="s">
        <v>4245</v>
      </c>
      <c r="B307" s="574" t="s">
        <v>905</v>
      </c>
      <c r="C307" s="113">
        <v>11273</v>
      </c>
      <c r="D307" s="114" t="s">
        <v>1058</v>
      </c>
      <c r="E307" s="115" t="s">
        <v>657</v>
      </c>
      <c r="F307" s="116">
        <v>10</v>
      </c>
      <c r="G307" s="550">
        <v>45.96</v>
      </c>
      <c r="H307" s="550">
        <v>472.02</v>
      </c>
      <c r="I307" s="117">
        <v>517.98</v>
      </c>
      <c r="J307" s="550">
        <v>80.721937000799997</v>
      </c>
      <c r="K307" s="550">
        <v>604.51601399999993</v>
      </c>
      <c r="L307" s="117">
        <v>685.23795100079997</v>
      </c>
      <c r="M307" s="118">
        <v>0.28070000000000001</v>
      </c>
      <c r="N307" s="118">
        <v>0.28070000000000001</v>
      </c>
      <c r="O307" s="117">
        <v>6852.3795100079997</v>
      </c>
      <c r="P307" s="118">
        <v>5.845846267949139E-4</v>
      </c>
    </row>
    <row r="308" spans="1:16" ht="13">
      <c r="A308" s="107" t="s">
        <v>4237</v>
      </c>
      <c r="B308" s="108"/>
      <c r="C308" s="108"/>
      <c r="D308" s="109" t="s">
        <v>1059</v>
      </c>
      <c r="E308" s="109"/>
      <c r="F308" s="109"/>
      <c r="G308" s="109"/>
      <c r="H308" s="109"/>
      <c r="I308" s="109"/>
      <c r="J308" s="109"/>
      <c r="K308" s="109"/>
      <c r="L308" s="109"/>
      <c r="M308" s="109"/>
      <c r="N308" s="109"/>
      <c r="O308" s="109"/>
      <c r="P308" s="109"/>
    </row>
    <row r="309" spans="1:16" ht="13">
      <c r="A309" s="112" t="s">
        <v>4246</v>
      </c>
      <c r="B309" s="574" t="s">
        <v>1060</v>
      </c>
      <c r="C309" s="113" t="s">
        <v>1061</v>
      </c>
      <c r="D309" s="114" t="s">
        <v>1062</v>
      </c>
      <c r="E309" s="115" t="s">
        <v>657</v>
      </c>
      <c r="F309" s="116">
        <v>18</v>
      </c>
      <c r="G309" s="550">
        <v>352.01</v>
      </c>
      <c r="H309" s="550">
        <v>1641.12</v>
      </c>
      <c r="I309" s="117">
        <v>1993.1299999999999</v>
      </c>
      <c r="J309" s="550">
        <v>618.25346047979986</v>
      </c>
      <c r="K309" s="550">
        <v>2101.7823839999996</v>
      </c>
      <c r="L309" s="117">
        <v>2720.0358444797994</v>
      </c>
      <c r="M309" s="118">
        <v>0.28070000000000001</v>
      </c>
      <c r="N309" s="118">
        <v>0.28070000000000001</v>
      </c>
      <c r="O309" s="117">
        <v>48960.645200636391</v>
      </c>
      <c r="P309" s="118">
        <v>4.176890737071684E-3</v>
      </c>
    </row>
    <row r="310" spans="1:16" ht="13">
      <c r="A310" s="107" t="s">
        <v>4238</v>
      </c>
      <c r="B310" s="108"/>
      <c r="C310" s="108"/>
      <c r="D310" s="109" t="s">
        <v>1063</v>
      </c>
      <c r="E310" s="109"/>
      <c r="F310" s="109"/>
      <c r="G310" s="109"/>
      <c r="H310" s="109"/>
      <c r="I310" s="109"/>
      <c r="J310" s="109"/>
      <c r="K310" s="109"/>
      <c r="L310" s="109"/>
      <c r="M310" s="109"/>
      <c r="N310" s="109"/>
      <c r="O310" s="109"/>
      <c r="P310" s="109"/>
    </row>
    <row r="311" spans="1:16" ht="13">
      <c r="A311" s="112" t="s">
        <v>4247</v>
      </c>
      <c r="B311" s="574" t="s">
        <v>669</v>
      </c>
      <c r="C311" s="113">
        <v>59427</v>
      </c>
      <c r="D311" s="114" t="s">
        <v>1064</v>
      </c>
      <c r="E311" s="115" t="s">
        <v>657</v>
      </c>
      <c r="F311" s="116">
        <v>20</v>
      </c>
      <c r="G311" s="550">
        <v>116.25</v>
      </c>
      <c r="H311" s="550">
        <v>99.99</v>
      </c>
      <c r="I311" s="117">
        <v>216.24</v>
      </c>
      <c r="J311" s="550">
        <v>204.17591767499999</v>
      </c>
      <c r="K311" s="550">
        <v>128.05719299999998</v>
      </c>
      <c r="L311" s="117">
        <v>332.23311067499998</v>
      </c>
      <c r="M311" s="118">
        <v>0.28070000000000001</v>
      </c>
      <c r="N311" s="118">
        <v>0.28070000000000001</v>
      </c>
      <c r="O311" s="117">
        <v>6644.6622134999998</v>
      </c>
      <c r="P311" s="118">
        <v>5.6686401775966856E-4</v>
      </c>
    </row>
    <row r="312" spans="1:16" ht="13">
      <c r="A312" s="112" t="s">
        <v>4248</v>
      </c>
      <c r="B312" s="574" t="s">
        <v>669</v>
      </c>
      <c r="C312" s="113">
        <v>59428</v>
      </c>
      <c r="D312" s="114" t="s">
        <v>1065</v>
      </c>
      <c r="E312" s="115" t="s">
        <v>657</v>
      </c>
      <c r="F312" s="116">
        <v>40</v>
      </c>
      <c r="G312" s="550">
        <v>65.31</v>
      </c>
      <c r="H312" s="550">
        <v>14.06</v>
      </c>
      <c r="I312" s="117">
        <v>79.37</v>
      </c>
      <c r="J312" s="550">
        <v>114.7073478138</v>
      </c>
      <c r="K312" s="550">
        <v>18.006641999999999</v>
      </c>
      <c r="L312" s="117">
        <v>132.7139898138</v>
      </c>
      <c r="M312" s="118">
        <v>0.28070000000000001</v>
      </c>
      <c r="N312" s="118">
        <v>0.28070000000000001</v>
      </c>
      <c r="O312" s="117">
        <v>5308.5595925520001</v>
      </c>
      <c r="P312" s="118">
        <v>4.5287951779351293E-4</v>
      </c>
    </row>
    <row r="313" spans="1:16" ht="13">
      <c r="A313" s="107" t="s">
        <v>4239</v>
      </c>
      <c r="B313" s="108"/>
      <c r="C313" s="108"/>
      <c r="D313" s="109" t="s">
        <v>1066</v>
      </c>
      <c r="E313" s="109"/>
      <c r="F313" s="109"/>
      <c r="G313" s="109"/>
      <c r="H313" s="109"/>
      <c r="I313" s="109"/>
      <c r="J313" s="109"/>
      <c r="K313" s="109"/>
      <c r="L313" s="109"/>
      <c r="M313" s="109"/>
      <c r="N313" s="109"/>
      <c r="O313" s="109"/>
      <c r="P313" s="109"/>
    </row>
    <row r="314" spans="1:16" ht="37.5">
      <c r="A314" s="112" t="s">
        <v>4249</v>
      </c>
      <c r="B314" s="574" t="s">
        <v>728</v>
      </c>
      <c r="C314" s="113" t="s">
        <v>1067</v>
      </c>
      <c r="D314" s="114" t="s">
        <v>1068</v>
      </c>
      <c r="E314" s="115" t="s">
        <v>657</v>
      </c>
      <c r="F314" s="116">
        <v>20</v>
      </c>
      <c r="G314" s="550">
        <v>0</v>
      </c>
      <c r="H314" s="550">
        <v>1495.15</v>
      </c>
      <c r="I314" s="117">
        <v>1495.15</v>
      </c>
      <c r="J314" s="550">
        <v>0</v>
      </c>
      <c r="K314" s="550">
        <v>1914.8386050000001</v>
      </c>
      <c r="L314" s="117">
        <v>1914.8386050000001</v>
      </c>
      <c r="M314" s="118">
        <v>0.28070000000000001</v>
      </c>
      <c r="N314" s="118">
        <v>0.28070000000000001</v>
      </c>
      <c r="O314" s="117">
        <v>38296.772100000002</v>
      </c>
      <c r="P314" s="118">
        <v>3.2671430694740135E-3</v>
      </c>
    </row>
    <row r="315" spans="1:16" ht="37.5">
      <c r="A315" s="112" t="s">
        <v>4250</v>
      </c>
      <c r="B315" s="574" t="s">
        <v>728</v>
      </c>
      <c r="C315" s="113" t="s">
        <v>1069</v>
      </c>
      <c r="D315" s="114" t="s">
        <v>1070</v>
      </c>
      <c r="E315" s="115" t="s">
        <v>657</v>
      </c>
      <c r="F315" s="116">
        <v>15</v>
      </c>
      <c r="G315" s="550">
        <v>0</v>
      </c>
      <c r="H315" s="550">
        <v>24919.17</v>
      </c>
      <c r="I315" s="117">
        <v>24919.17</v>
      </c>
      <c r="J315" s="550">
        <v>0</v>
      </c>
      <c r="K315" s="550">
        <v>31913.981018999995</v>
      </c>
      <c r="L315" s="117">
        <v>31913.981018999995</v>
      </c>
      <c r="M315" s="118">
        <v>0.28070000000000001</v>
      </c>
      <c r="N315" s="118">
        <v>0.28070000000000001</v>
      </c>
      <c r="O315" s="117">
        <v>478709.71528499993</v>
      </c>
      <c r="P315" s="118">
        <v>4.0839293831326992E-2</v>
      </c>
    </row>
    <row r="316" spans="1:16" ht="13">
      <c r="A316" s="107" t="s">
        <v>4240</v>
      </c>
      <c r="B316" s="108"/>
      <c r="C316" s="108"/>
      <c r="D316" s="109" t="s">
        <v>1071</v>
      </c>
      <c r="E316" s="109"/>
      <c r="F316" s="109"/>
      <c r="G316" s="109"/>
      <c r="H316" s="109"/>
      <c r="I316" s="109"/>
      <c r="J316" s="109"/>
      <c r="K316" s="109"/>
      <c r="L316" s="109"/>
      <c r="M316" s="109"/>
      <c r="N316" s="109"/>
      <c r="O316" s="109"/>
      <c r="P316" s="109"/>
    </row>
    <row r="317" spans="1:16" ht="13">
      <c r="A317" s="112" t="s">
        <v>4251</v>
      </c>
      <c r="B317" s="574" t="s">
        <v>674</v>
      </c>
      <c r="C317" s="113" t="s">
        <v>1072</v>
      </c>
      <c r="D317" s="114" t="s">
        <v>1073</v>
      </c>
      <c r="E317" s="115" t="s">
        <v>1074</v>
      </c>
      <c r="F317" s="116">
        <v>500</v>
      </c>
      <c r="G317" s="550">
        <v>26.11</v>
      </c>
      <c r="H317" s="550">
        <v>0</v>
      </c>
      <c r="I317" s="117">
        <v>26.11</v>
      </c>
      <c r="J317" s="550">
        <v>45.858350197799993</v>
      </c>
      <c r="K317" s="550">
        <v>0</v>
      </c>
      <c r="L317" s="117">
        <v>45.858350197799993</v>
      </c>
      <c r="M317" s="118">
        <v>0.28070000000000001</v>
      </c>
      <c r="N317" s="118">
        <v>0.28070000000000001</v>
      </c>
      <c r="O317" s="117">
        <v>22929.175098899996</v>
      </c>
      <c r="P317" s="118">
        <v>1.9561151346519684E-3</v>
      </c>
    </row>
    <row r="318" spans="1:16" ht="13">
      <c r="A318" s="112" t="s">
        <v>4252</v>
      </c>
      <c r="B318" s="574" t="s">
        <v>663</v>
      </c>
      <c r="C318" s="113" t="s">
        <v>1075</v>
      </c>
      <c r="D318" s="114" t="s">
        <v>1076</v>
      </c>
      <c r="E318" s="115" t="s">
        <v>657</v>
      </c>
      <c r="F318" s="116">
        <v>5</v>
      </c>
      <c r="G318" s="550">
        <v>436.24</v>
      </c>
      <c r="H318" s="550">
        <v>4409.5</v>
      </c>
      <c r="I318" s="117">
        <v>4845.74</v>
      </c>
      <c r="J318" s="550">
        <v>766.1909877551999</v>
      </c>
      <c r="K318" s="550">
        <v>5647.24665</v>
      </c>
      <c r="L318" s="117">
        <v>6413.4376377551998</v>
      </c>
      <c r="M318" s="118">
        <v>0.28070000000000001</v>
      </c>
      <c r="N318" s="118">
        <v>0.28070000000000001</v>
      </c>
      <c r="O318" s="117">
        <v>32067.188188775999</v>
      </c>
      <c r="P318" s="118">
        <v>2.7356898741990438E-3</v>
      </c>
    </row>
    <row r="319" spans="1:16" ht="13">
      <c r="A319" s="112" t="s">
        <v>4253</v>
      </c>
      <c r="B319" s="574" t="s">
        <v>669</v>
      </c>
      <c r="C319" s="113">
        <v>59458</v>
      </c>
      <c r="D319" s="114" t="s">
        <v>1077</v>
      </c>
      <c r="E319" s="115" t="s">
        <v>657</v>
      </c>
      <c r="F319" s="116">
        <v>50</v>
      </c>
      <c r="G319" s="550">
        <v>5.09</v>
      </c>
      <c r="H319" s="550">
        <v>98.67</v>
      </c>
      <c r="I319" s="117">
        <v>103.76</v>
      </c>
      <c r="J319" s="550">
        <v>8.9398315781999997</v>
      </c>
      <c r="K319" s="550">
        <v>126.366669</v>
      </c>
      <c r="L319" s="117">
        <v>135.3065005782</v>
      </c>
      <c r="M319" s="118">
        <v>0.28070000000000001</v>
      </c>
      <c r="N319" s="118">
        <v>0.28070000000000001</v>
      </c>
      <c r="O319" s="117">
        <v>6765.3250289099997</v>
      </c>
      <c r="P319" s="118">
        <v>5.7715790571661219E-4</v>
      </c>
    </row>
    <row r="320" spans="1:16" ht="13">
      <c r="A320" s="112" t="s">
        <v>4254</v>
      </c>
      <c r="B320" s="574" t="s">
        <v>663</v>
      </c>
      <c r="C320" s="113" t="s">
        <v>1078</v>
      </c>
      <c r="D320" s="114" t="s">
        <v>1079</v>
      </c>
      <c r="E320" s="115" t="s">
        <v>657</v>
      </c>
      <c r="F320" s="116">
        <v>50</v>
      </c>
      <c r="G320" s="550">
        <v>5.97</v>
      </c>
      <c r="H320" s="550">
        <v>453.47</v>
      </c>
      <c r="I320" s="117">
        <v>459.44000000000005</v>
      </c>
      <c r="J320" s="550">
        <v>10.485421320599999</v>
      </c>
      <c r="K320" s="550">
        <v>580.75902900000006</v>
      </c>
      <c r="L320" s="117">
        <v>591.24445032060009</v>
      </c>
      <c r="M320" s="118">
        <v>0.28070000000000001</v>
      </c>
      <c r="N320" s="118">
        <v>0.28070000000000001</v>
      </c>
      <c r="O320" s="117">
        <v>29562.222516030004</v>
      </c>
      <c r="P320" s="118">
        <v>2.521988280351598E-3</v>
      </c>
    </row>
    <row r="321" spans="1:16" ht="13">
      <c r="A321" s="112" t="s">
        <v>4255</v>
      </c>
      <c r="B321" s="574" t="s">
        <v>663</v>
      </c>
      <c r="C321" s="113" t="s">
        <v>1080</v>
      </c>
      <c r="D321" s="114" t="s">
        <v>1081</v>
      </c>
      <c r="E321" s="115" t="s">
        <v>657</v>
      </c>
      <c r="F321" s="116">
        <v>30</v>
      </c>
      <c r="G321" s="550">
        <v>218.12</v>
      </c>
      <c r="H321" s="550">
        <v>1472.8</v>
      </c>
      <c r="I321" s="117">
        <v>1690.92</v>
      </c>
      <c r="J321" s="550">
        <v>383.09549387759995</v>
      </c>
      <c r="K321" s="550">
        <v>1886.2149599999998</v>
      </c>
      <c r="L321" s="117">
        <v>2269.3104538775997</v>
      </c>
      <c r="M321" s="118">
        <v>0.28070000000000001</v>
      </c>
      <c r="N321" s="118">
        <v>0.28070000000000001</v>
      </c>
      <c r="O321" s="117">
        <v>68079.313616327985</v>
      </c>
      <c r="P321" s="118">
        <v>5.8079270251639248E-3</v>
      </c>
    </row>
    <row r="322" spans="1:16" ht="13">
      <c r="A322" s="112" t="s">
        <v>4256</v>
      </c>
      <c r="B322" s="574" t="s">
        <v>648</v>
      </c>
      <c r="C322" s="113">
        <v>39607</v>
      </c>
      <c r="D322" s="114" t="s">
        <v>1082</v>
      </c>
      <c r="E322" s="115" t="s">
        <v>657</v>
      </c>
      <c r="F322" s="116">
        <v>500</v>
      </c>
      <c r="G322" s="550">
        <v>0</v>
      </c>
      <c r="H322" s="550">
        <v>20.2</v>
      </c>
      <c r="I322" s="117">
        <v>20.2</v>
      </c>
      <c r="J322" s="550">
        <v>0</v>
      </c>
      <c r="K322" s="550">
        <v>25.870139999999999</v>
      </c>
      <c r="L322" s="117">
        <v>25.870139999999999</v>
      </c>
      <c r="M322" s="118">
        <v>0.28070000000000001</v>
      </c>
      <c r="N322" s="118">
        <v>0.28070000000000001</v>
      </c>
      <c r="O322" s="117">
        <v>12935.07</v>
      </c>
      <c r="P322" s="118">
        <v>1.103506170005937E-3</v>
      </c>
    </row>
    <row r="323" spans="1:16" ht="13">
      <c r="A323" s="112" t="s">
        <v>4257</v>
      </c>
      <c r="B323" s="574" t="s">
        <v>648</v>
      </c>
      <c r="C323" s="113">
        <v>39606</v>
      </c>
      <c r="D323" s="114" t="s">
        <v>1083</v>
      </c>
      <c r="E323" s="115" t="s">
        <v>657</v>
      </c>
      <c r="F323" s="116">
        <v>500</v>
      </c>
      <c r="G323" s="550">
        <v>0</v>
      </c>
      <c r="H323" s="550">
        <v>27.48</v>
      </c>
      <c r="I323" s="117">
        <v>27.48</v>
      </c>
      <c r="J323" s="550">
        <v>0</v>
      </c>
      <c r="K323" s="550">
        <v>35.193635999999998</v>
      </c>
      <c r="L323" s="117">
        <v>35.193635999999998</v>
      </c>
      <c r="M323" s="118">
        <v>0.28070000000000001</v>
      </c>
      <c r="N323" s="118">
        <v>0.28070000000000001</v>
      </c>
      <c r="O323" s="117">
        <v>17596.817999999999</v>
      </c>
      <c r="P323" s="118">
        <v>1.5012054233546114E-3</v>
      </c>
    </row>
    <row r="324" spans="1:16" ht="13">
      <c r="A324" s="112" t="s">
        <v>4258</v>
      </c>
      <c r="B324" s="574" t="s">
        <v>669</v>
      </c>
      <c r="C324" s="113" t="s">
        <v>1084</v>
      </c>
      <c r="D324" s="114" t="s">
        <v>1085</v>
      </c>
      <c r="E324" s="115" t="s">
        <v>657</v>
      </c>
      <c r="F324" s="116">
        <v>10</v>
      </c>
      <c r="G324" s="550">
        <v>36.96</v>
      </c>
      <c r="H324" s="550">
        <v>879.5</v>
      </c>
      <c r="I324" s="117">
        <v>916.46</v>
      </c>
      <c r="J324" s="550">
        <v>64.914769180799993</v>
      </c>
      <c r="K324" s="550">
        <v>1126.37565</v>
      </c>
      <c r="L324" s="117">
        <v>1191.2904191808</v>
      </c>
      <c r="M324" s="118">
        <v>0.28070000000000001</v>
      </c>
      <c r="N324" s="118">
        <v>0.28070000000000001</v>
      </c>
      <c r="O324" s="117">
        <v>11912.904191808</v>
      </c>
      <c r="P324" s="118">
        <v>1.0163039920425415E-3</v>
      </c>
    </row>
    <row r="325" spans="1:16" ht="13">
      <c r="A325" s="112" t="s">
        <v>4259</v>
      </c>
      <c r="B325" s="574" t="s">
        <v>663</v>
      </c>
      <c r="C325" s="113" t="s">
        <v>1086</v>
      </c>
      <c r="D325" s="114" t="s">
        <v>1087</v>
      </c>
      <c r="E325" s="115" t="s">
        <v>657</v>
      </c>
      <c r="F325" s="116">
        <v>10</v>
      </c>
      <c r="G325" s="550">
        <v>136.32999999999998</v>
      </c>
      <c r="H325" s="550">
        <v>845.88</v>
      </c>
      <c r="I325" s="117">
        <v>982.21</v>
      </c>
      <c r="J325" s="550">
        <v>239.44346543339998</v>
      </c>
      <c r="K325" s="550">
        <v>1083.318516</v>
      </c>
      <c r="L325" s="117">
        <v>1322.7619814334</v>
      </c>
      <c r="M325" s="118">
        <v>0.28070000000000001</v>
      </c>
      <c r="N325" s="118">
        <v>0.28070000000000001</v>
      </c>
      <c r="O325" s="117">
        <v>13227.619814334001</v>
      </c>
      <c r="P325" s="118">
        <v>1.1284639417962451E-3</v>
      </c>
    </row>
    <row r="326" spans="1:16" ht="13">
      <c r="A326" s="112" t="s">
        <v>4260</v>
      </c>
      <c r="B326" s="574" t="s">
        <v>642</v>
      </c>
      <c r="C326" s="113">
        <v>835</v>
      </c>
      <c r="D326" s="114" t="s">
        <v>1089</v>
      </c>
      <c r="E326" s="115" t="s">
        <v>657</v>
      </c>
      <c r="F326" s="116">
        <v>10</v>
      </c>
      <c r="G326" s="550">
        <v>0</v>
      </c>
      <c r="H326" s="550">
        <v>830.5</v>
      </c>
      <c r="I326" s="117">
        <v>830.5</v>
      </c>
      <c r="J326" s="550">
        <v>0</v>
      </c>
      <c r="K326" s="550">
        <v>1063.6213499999999</v>
      </c>
      <c r="L326" s="117">
        <v>1063.6213499999999</v>
      </c>
      <c r="M326" s="118">
        <v>0.28070000000000001</v>
      </c>
      <c r="N326" s="118">
        <v>0.28070000000000001</v>
      </c>
      <c r="O326" s="117">
        <v>10636.213499999998</v>
      </c>
      <c r="P326" s="118">
        <v>9.0738799424745602E-4</v>
      </c>
    </row>
    <row r="327" spans="1:16" ht="13">
      <c r="A327" s="112" t="s">
        <v>4261</v>
      </c>
      <c r="B327" s="574" t="s">
        <v>728</v>
      </c>
      <c r="C327" s="113" t="s">
        <v>12457</v>
      </c>
      <c r="D327" s="114" t="s">
        <v>1091</v>
      </c>
      <c r="E327" s="115" t="s">
        <v>657</v>
      </c>
      <c r="F327" s="116">
        <v>50</v>
      </c>
      <c r="G327" s="550">
        <v>0</v>
      </c>
      <c r="H327" s="550">
        <v>133.69999999999999</v>
      </c>
      <c r="I327" s="117">
        <v>133.69999999999999</v>
      </c>
      <c r="J327" s="550">
        <v>0</v>
      </c>
      <c r="K327" s="550">
        <v>171.22958999999997</v>
      </c>
      <c r="L327" s="117">
        <v>171.22958999999997</v>
      </c>
      <c r="M327" s="118">
        <v>0.28070000000000001</v>
      </c>
      <c r="N327" s="118">
        <v>0.28070000000000001</v>
      </c>
      <c r="O327" s="117">
        <v>8561.4794999999995</v>
      </c>
      <c r="P327" s="118">
        <v>7.3038997489996915E-4</v>
      </c>
    </row>
    <row r="328" spans="1:16" ht="13">
      <c r="A328" s="112" t="s">
        <v>4262</v>
      </c>
      <c r="B328" s="574" t="s">
        <v>905</v>
      </c>
      <c r="C328" s="113">
        <v>11228</v>
      </c>
      <c r="D328" s="114" t="s">
        <v>1092</v>
      </c>
      <c r="E328" s="115" t="s">
        <v>657</v>
      </c>
      <c r="F328" s="116">
        <v>5</v>
      </c>
      <c r="G328" s="550">
        <v>1193</v>
      </c>
      <c r="H328" s="550">
        <v>0</v>
      </c>
      <c r="I328" s="117">
        <v>1193</v>
      </c>
      <c r="J328" s="550">
        <v>2095.3279121400001</v>
      </c>
      <c r="K328" s="550">
        <v>0</v>
      </c>
      <c r="L328" s="117">
        <v>2095.3279121400001</v>
      </c>
      <c r="M328" s="118">
        <v>0.28070000000000001</v>
      </c>
      <c r="N328" s="118">
        <v>0.28070000000000001</v>
      </c>
      <c r="O328" s="117">
        <v>10476.639560700001</v>
      </c>
      <c r="P328" s="118">
        <v>8.9377455214086521E-4</v>
      </c>
    </row>
    <row r="329" spans="1:16" ht="13">
      <c r="A329" s="112" t="s">
        <v>4263</v>
      </c>
      <c r="B329" s="574" t="s">
        <v>674</v>
      </c>
      <c r="C329" s="113">
        <v>88264</v>
      </c>
      <c r="D329" s="114" t="s">
        <v>4022</v>
      </c>
      <c r="E329" s="115" t="s">
        <v>657</v>
      </c>
      <c r="F329" s="116">
        <v>150</v>
      </c>
      <c r="G329" s="550">
        <v>59.33</v>
      </c>
      <c r="H329" s="550">
        <v>42.59</v>
      </c>
      <c r="I329" s="117">
        <v>101.92</v>
      </c>
      <c r="J329" s="550">
        <v>104.20436297339999</v>
      </c>
      <c r="K329" s="550">
        <v>54.545013000000004</v>
      </c>
      <c r="L329" s="117">
        <v>158.74937597339999</v>
      </c>
      <c r="M329" s="118">
        <v>0.28070000000000001</v>
      </c>
      <c r="N329" s="118">
        <v>0.28070000000000001</v>
      </c>
      <c r="O329" s="117">
        <v>23812.406396009999</v>
      </c>
      <c r="P329" s="118">
        <v>2.031464644620081E-3</v>
      </c>
    </row>
    <row r="330" spans="1:16" ht="13">
      <c r="A330" s="112" t="s">
        <v>4264</v>
      </c>
      <c r="B330" s="574" t="s">
        <v>674</v>
      </c>
      <c r="C330" s="113">
        <v>88264</v>
      </c>
      <c r="D330" s="114" t="s">
        <v>4023</v>
      </c>
      <c r="E330" s="115" t="s">
        <v>657</v>
      </c>
      <c r="F330" s="116">
        <v>150</v>
      </c>
      <c r="G330" s="550">
        <v>61.57</v>
      </c>
      <c r="H330" s="550">
        <v>45.45</v>
      </c>
      <c r="I330" s="117">
        <v>107.02000000000001</v>
      </c>
      <c r="J330" s="550">
        <v>108.13859140859999</v>
      </c>
      <c r="K330" s="550">
        <v>58.207815000000004</v>
      </c>
      <c r="L330" s="117">
        <v>166.34640640859999</v>
      </c>
      <c r="M330" s="118">
        <v>0.28070000000000001</v>
      </c>
      <c r="N330" s="118">
        <v>0.28070000000000001</v>
      </c>
      <c r="O330" s="117">
        <v>24951.960961289999</v>
      </c>
      <c r="P330" s="118">
        <v>2.128681396740086E-3</v>
      </c>
    </row>
    <row r="331" spans="1:16" ht="25">
      <c r="A331" s="112" t="s">
        <v>4265</v>
      </c>
      <c r="B331" s="574" t="s">
        <v>674</v>
      </c>
      <c r="C331" s="113">
        <v>88264</v>
      </c>
      <c r="D331" s="114" t="s">
        <v>4012</v>
      </c>
      <c r="E331" s="115" t="s">
        <v>657</v>
      </c>
      <c r="F331" s="116">
        <v>1500</v>
      </c>
      <c r="G331" s="550">
        <v>51.21</v>
      </c>
      <c r="H331" s="550">
        <v>6.93</v>
      </c>
      <c r="I331" s="117">
        <v>58.14</v>
      </c>
      <c r="J331" s="550">
        <v>89.942784895800003</v>
      </c>
      <c r="K331" s="550">
        <v>8.8752509999999987</v>
      </c>
      <c r="L331" s="117">
        <v>98.818035895799994</v>
      </c>
      <c r="M331" s="118">
        <v>0.28070000000000001</v>
      </c>
      <c r="N331" s="118">
        <v>0.28070000000000001</v>
      </c>
      <c r="O331" s="117">
        <v>148227.05384369998</v>
      </c>
      <c r="P331" s="118">
        <v>1.2645425844492931E-2</v>
      </c>
    </row>
    <row r="332" spans="1:16" ht="25">
      <c r="A332" s="112" t="s">
        <v>4266</v>
      </c>
      <c r="B332" s="574" t="s">
        <v>674</v>
      </c>
      <c r="C332" s="113">
        <v>88264</v>
      </c>
      <c r="D332" s="114" t="s">
        <v>4013</v>
      </c>
      <c r="E332" s="115" t="s">
        <v>657</v>
      </c>
      <c r="F332" s="116">
        <v>1500</v>
      </c>
      <c r="G332" s="550">
        <v>113.89</v>
      </c>
      <c r="H332" s="550">
        <v>14.85</v>
      </c>
      <c r="I332" s="117">
        <v>128.74</v>
      </c>
      <c r="J332" s="550">
        <v>200.0309270022</v>
      </c>
      <c r="K332" s="550">
        <v>19.018394999999998</v>
      </c>
      <c r="L332" s="117">
        <v>219.0493220022</v>
      </c>
      <c r="M332" s="118">
        <v>0.28070000000000001</v>
      </c>
      <c r="N332" s="118">
        <v>0.28070000000000001</v>
      </c>
      <c r="O332" s="117">
        <v>328573.98300329997</v>
      </c>
      <c r="P332" s="118">
        <v>2.8031036364516575E-2</v>
      </c>
    </row>
    <row r="333" spans="1:16" ht="13">
      <c r="A333" s="112" t="s">
        <v>4267</v>
      </c>
      <c r="B333" s="574" t="s">
        <v>728</v>
      </c>
      <c r="C333" s="113" t="s">
        <v>12474</v>
      </c>
      <c r="D333" s="114" t="s">
        <v>4016</v>
      </c>
      <c r="E333" s="115" t="s">
        <v>657</v>
      </c>
      <c r="F333" s="116">
        <v>50</v>
      </c>
      <c r="G333" s="550">
        <v>6.02</v>
      </c>
      <c r="H333" s="550">
        <v>524.54999999999995</v>
      </c>
      <c r="I333" s="117">
        <v>530.56999999999994</v>
      </c>
      <c r="J333" s="550">
        <v>10.573238919599998</v>
      </c>
      <c r="K333" s="550">
        <v>671.79118499999993</v>
      </c>
      <c r="L333" s="117">
        <v>682.36442391959997</v>
      </c>
      <c r="M333" s="118">
        <v>0.28070000000000001</v>
      </c>
      <c r="N333" s="118">
        <v>0.28070000000000001</v>
      </c>
      <c r="O333" s="117">
        <v>34118.221195979997</v>
      </c>
      <c r="P333" s="118">
        <v>2.9106659337283266E-3</v>
      </c>
    </row>
    <row r="334" spans="1:16" ht="13">
      <c r="A334" s="112" t="s">
        <v>4268</v>
      </c>
      <c r="B334" s="574" t="s">
        <v>728</v>
      </c>
      <c r="C334" s="113" t="s">
        <v>12475</v>
      </c>
      <c r="D334" s="423" t="s">
        <v>4039</v>
      </c>
      <c r="E334" s="115" t="s">
        <v>657</v>
      </c>
      <c r="F334" s="116">
        <v>250</v>
      </c>
      <c r="G334" s="550">
        <v>6.13</v>
      </c>
      <c r="H334" s="550">
        <v>45.16</v>
      </c>
      <c r="I334" s="117">
        <v>51.29</v>
      </c>
      <c r="J334" s="550">
        <v>10.766437637399999</v>
      </c>
      <c r="K334" s="550">
        <v>57.836411999999996</v>
      </c>
      <c r="L334" s="117">
        <v>68.602849637399999</v>
      </c>
      <c r="M334" s="118">
        <v>0.28070000000000001</v>
      </c>
      <c r="N334" s="118">
        <v>0.28070000000000001</v>
      </c>
      <c r="O334" s="117">
        <v>17150.712409349999</v>
      </c>
      <c r="P334" s="118">
        <v>1.4631476260828209E-3</v>
      </c>
    </row>
    <row r="335" spans="1:16" ht="13">
      <c r="A335" s="107" t="s">
        <v>4241</v>
      </c>
      <c r="B335" s="108"/>
      <c r="C335" s="108"/>
      <c r="D335" s="109" t="s">
        <v>1093</v>
      </c>
      <c r="E335" s="109"/>
      <c r="F335" s="109"/>
      <c r="G335" s="109"/>
      <c r="H335" s="109"/>
      <c r="I335" s="109"/>
      <c r="J335" s="109"/>
      <c r="K335" s="109"/>
      <c r="L335" s="109"/>
      <c r="M335" s="109"/>
      <c r="N335" s="109"/>
      <c r="O335" s="109"/>
      <c r="P335" s="109"/>
    </row>
    <row r="336" spans="1:16" ht="37.5">
      <c r="A336" s="112" t="s">
        <v>4269</v>
      </c>
      <c r="B336" s="574" t="s">
        <v>674</v>
      </c>
      <c r="C336" s="113" t="s">
        <v>1094</v>
      </c>
      <c r="D336" s="114" t="s">
        <v>1095</v>
      </c>
      <c r="E336" s="115" t="s">
        <v>657</v>
      </c>
      <c r="F336" s="116">
        <v>50</v>
      </c>
      <c r="G336" s="550">
        <v>45.33</v>
      </c>
      <c r="H336" s="550">
        <v>293.16000000000003</v>
      </c>
      <c r="I336" s="117">
        <v>338.49</v>
      </c>
      <c r="J336" s="550">
        <v>79.615435253399994</v>
      </c>
      <c r="K336" s="550">
        <v>375.45001200000002</v>
      </c>
      <c r="L336" s="117">
        <v>455.06544725340001</v>
      </c>
      <c r="M336" s="118">
        <v>0.28070000000000001</v>
      </c>
      <c r="N336" s="118">
        <v>0.28070000000000001</v>
      </c>
      <c r="O336" s="117">
        <v>22753.272362669999</v>
      </c>
      <c r="P336" s="118">
        <v>1.9411086635040945E-3</v>
      </c>
    </row>
    <row r="337" spans="1:16" ht="25">
      <c r="A337" s="112" t="s">
        <v>4270</v>
      </c>
      <c r="B337" s="574" t="s">
        <v>674</v>
      </c>
      <c r="C337" s="113" t="s">
        <v>1096</v>
      </c>
      <c r="D337" s="114" t="s">
        <v>1097</v>
      </c>
      <c r="E337" s="115" t="s">
        <v>657</v>
      </c>
      <c r="F337" s="116">
        <v>50</v>
      </c>
      <c r="G337" s="550">
        <v>37.33</v>
      </c>
      <c r="H337" s="550">
        <v>142.83000000000001</v>
      </c>
      <c r="I337" s="117">
        <v>180.16000000000003</v>
      </c>
      <c r="J337" s="550">
        <v>65.564619413399996</v>
      </c>
      <c r="K337" s="550">
        <v>182.922381</v>
      </c>
      <c r="L337" s="117">
        <v>248.48700041339998</v>
      </c>
      <c r="M337" s="118">
        <v>0.28070000000000001</v>
      </c>
      <c r="N337" s="118">
        <v>0.28070000000000001</v>
      </c>
      <c r="O337" s="117">
        <v>12424.350020669999</v>
      </c>
      <c r="P337" s="118">
        <v>1.0599360425666607E-3</v>
      </c>
    </row>
    <row r="338" spans="1:16" ht="50">
      <c r="A338" s="112" t="s">
        <v>4271</v>
      </c>
      <c r="B338" s="574" t="s">
        <v>674</v>
      </c>
      <c r="C338" s="113" t="s">
        <v>1096</v>
      </c>
      <c r="D338" s="114" t="s">
        <v>1098</v>
      </c>
      <c r="E338" s="115" t="s">
        <v>657</v>
      </c>
      <c r="F338" s="116">
        <v>100</v>
      </c>
      <c r="G338" s="550">
        <v>37.33</v>
      </c>
      <c r="H338" s="550">
        <v>180.03</v>
      </c>
      <c r="I338" s="117">
        <v>217.36</v>
      </c>
      <c r="J338" s="550">
        <v>65.564619413399996</v>
      </c>
      <c r="K338" s="550">
        <v>230.56442099999998</v>
      </c>
      <c r="L338" s="117">
        <v>296.12904041339999</v>
      </c>
      <c r="M338" s="118">
        <v>0.28070000000000001</v>
      </c>
      <c r="N338" s="118">
        <v>0.28070000000000001</v>
      </c>
      <c r="O338" s="117">
        <v>29612.90404134</v>
      </c>
      <c r="P338" s="118">
        <v>2.5263119814127361E-3</v>
      </c>
    </row>
    <row r="339" spans="1:16" ht="25">
      <c r="A339" s="112" t="s">
        <v>4272</v>
      </c>
      <c r="B339" s="574" t="s">
        <v>674</v>
      </c>
      <c r="C339" s="113">
        <v>83392</v>
      </c>
      <c r="D339" s="114" t="s">
        <v>1099</v>
      </c>
      <c r="E339" s="115" t="s">
        <v>657</v>
      </c>
      <c r="F339" s="116">
        <v>50</v>
      </c>
      <c r="G339" s="550">
        <v>10.11</v>
      </c>
      <c r="H339" s="550">
        <v>420.85</v>
      </c>
      <c r="I339" s="117">
        <v>430.96000000000004</v>
      </c>
      <c r="J339" s="550">
        <v>17.756718517799996</v>
      </c>
      <c r="K339" s="550">
        <v>538.98259500000006</v>
      </c>
      <c r="L339" s="117">
        <v>556.73931351780004</v>
      </c>
      <c r="M339" s="118">
        <v>0.28070000000000001</v>
      </c>
      <c r="N339" s="118">
        <v>0.28070000000000001</v>
      </c>
      <c r="O339" s="117">
        <v>27836.965675890002</v>
      </c>
      <c r="P339" s="118">
        <v>2.3748045721892581E-3</v>
      </c>
    </row>
    <row r="340" spans="1:16" ht="37.5">
      <c r="A340" s="112" t="s">
        <v>4273</v>
      </c>
      <c r="B340" s="574" t="s">
        <v>674</v>
      </c>
      <c r="C340" s="113" t="s">
        <v>1096</v>
      </c>
      <c r="D340" s="114" t="s">
        <v>1100</v>
      </c>
      <c r="E340" s="115" t="s">
        <v>657</v>
      </c>
      <c r="F340" s="116">
        <v>25</v>
      </c>
      <c r="G340" s="550">
        <v>37.33</v>
      </c>
      <c r="H340" s="550">
        <v>102.06</v>
      </c>
      <c r="I340" s="117">
        <v>139.38999999999999</v>
      </c>
      <c r="J340" s="550">
        <v>65.564619413399996</v>
      </c>
      <c r="K340" s="550">
        <v>130.70824199999998</v>
      </c>
      <c r="L340" s="117">
        <v>196.27286141339999</v>
      </c>
      <c r="M340" s="118">
        <v>0.28070000000000001</v>
      </c>
      <c r="N340" s="118">
        <v>0.28070000000000001</v>
      </c>
      <c r="O340" s="117">
        <v>4906.8215353349997</v>
      </c>
      <c r="P340" s="118">
        <v>4.1860676744386982E-4</v>
      </c>
    </row>
    <row r="341" spans="1:16" ht="37.5">
      <c r="A341" s="112" t="s">
        <v>4274</v>
      </c>
      <c r="B341" s="574" t="s">
        <v>674</v>
      </c>
      <c r="C341" s="113" t="s">
        <v>1096</v>
      </c>
      <c r="D341" s="114" t="s">
        <v>1101</v>
      </c>
      <c r="E341" s="115" t="s">
        <v>657</v>
      </c>
      <c r="F341" s="116">
        <v>20</v>
      </c>
      <c r="G341" s="550">
        <v>37.33</v>
      </c>
      <c r="H341" s="550">
        <v>125.78</v>
      </c>
      <c r="I341" s="117">
        <v>163.11000000000001</v>
      </c>
      <c r="J341" s="550">
        <v>65.564619413399996</v>
      </c>
      <c r="K341" s="550">
        <v>161.086446</v>
      </c>
      <c r="L341" s="117">
        <v>226.65106541339998</v>
      </c>
      <c r="M341" s="118">
        <v>0.28070000000000001</v>
      </c>
      <c r="N341" s="118">
        <v>0.28070000000000001</v>
      </c>
      <c r="O341" s="117">
        <v>4533.0213082679993</v>
      </c>
      <c r="P341" s="118">
        <v>3.867174265343846E-4</v>
      </c>
    </row>
    <row r="342" spans="1:16" ht="50">
      <c r="A342" s="112" t="s">
        <v>4275</v>
      </c>
      <c r="B342" s="574" t="s">
        <v>709</v>
      </c>
      <c r="C342" s="113" t="s">
        <v>1102</v>
      </c>
      <c r="D342" s="114" t="s">
        <v>1103</v>
      </c>
      <c r="E342" s="115" t="s">
        <v>657</v>
      </c>
      <c r="F342" s="116">
        <v>20</v>
      </c>
      <c r="G342" s="550">
        <v>59.980000000000004</v>
      </c>
      <c r="H342" s="550">
        <v>276.89999999999998</v>
      </c>
      <c r="I342" s="117">
        <v>336.88</v>
      </c>
      <c r="J342" s="550">
        <v>105.34599176040001</v>
      </c>
      <c r="K342" s="550">
        <v>354.62582999999995</v>
      </c>
      <c r="L342" s="117">
        <v>459.97182176039996</v>
      </c>
      <c r="M342" s="118">
        <v>0.28070000000000001</v>
      </c>
      <c r="N342" s="118">
        <v>0.28070000000000001</v>
      </c>
      <c r="O342" s="117">
        <v>9199.4364352079992</v>
      </c>
      <c r="P342" s="118">
        <v>7.848148380201614E-4</v>
      </c>
    </row>
    <row r="343" spans="1:16" ht="50">
      <c r="A343" s="112" t="s">
        <v>4276</v>
      </c>
      <c r="B343" s="574" t="s">
        <v>709</v>
      </c>
      <c r="C343" s="113" t="s">
        <v>1102</v>
      </c>
      <c r="D343" s="114" t="s">
        <v>1104</v>
      </c>
      <c r="E343" s="115" t="s">
        <v>657</v>
      </c>
      <c r="F343" s="116">
        <v>20</v>
      </c>
      <c r="G343" s="550">
        <v>59.980000000000004</v>
      </c>
      <c r="H343" s="550">
        <v>276.89999999999998</v>
      </c>
      <c r="I343" s="117">
        <v>336.88</v>
      </c>
      <c r="J343" s="550">
        <v>105.34599176040001</v>
      </c>
      <c r="K343" s="550">
        <v>354.62582999999995</v>
      </c>
      <c r="L343" s="117">
        <v>459.97182176039996</v>
      </c>
      <c r="M343" s="118">
        <v>0.28070000000000001</v>
      </c>
      <c r="N343" s="118">
        <v>0.28070000000000001</v>
      </c>
      <c r="O343" s="117">
        <v>9199.4364352079992</v>
      </c>
      <c r="P343" s="118">
        <v>7.848148380201614E-4</v>
      </c>
    </row>
    <row r="344" spans="1:16" ht="13">
      <c r="A344" s="112" t="s">
        <v>4277</v>
      </c>
      <c r="B344" s="574" t="s">
        <v>669</v>
      </c>
      <c r="C344" s="113">
        <v>61807</v>
      </c>
      <c r="D344" s="114" t="s">
        <v>1105</v>
      </c>
      <c r="E344" s="115" t="s">
        <v>657</v>
      </c>
      <c r="F344" s="116">
        <v>50</v>
      </c>
      <c r="G344" s="550">
        <v>128.68</v>
      </c>
      <c r="H344" s="550">
        <v>32.81</v>
      </c>
      <c r="I344" s="117">
        <v>161.49</v>
      </c>
      <c r="J344" s="550">
        <v>226.0073727864</v>
      </c>
      <c r="K344" s="550">
        <v>42.019767000000002</v>
      </c>
      <c r="L344" s="117">
        <v>268.02713978639997</v>
      </c>
      <c r="M344" s="118">
        <v>0.28070000000000001</v>
      </c>
      <c r="N344" s="118">
        <v>0.28070000000000001</v>
      </c>
      <c r="O344" s="117">
        <v>13401.356989319998</v>
      </c>
      <c r="P344" s="118">
        <v>1.1432856663448135E-3</v>
      </c>
    </row>
    <row r="345" spans="1:16" ht="13">
      <c r="A345" s="112" t="s">
        <v>4278</v>
      </c>
      <c r="B345" s="574" t="s">
        <v>669</v>
      </c>
      <c r="C345" s="113">
        <v>61807</v>
      </c>
      <c r="D345" s="114" t="s">
        <v>1106</v>
      </c>
      <c r="E345" s="115" t="s">
        <v>657</v>
      </c>
      <c r="F345" s="116">
        <v>50</v>
      </c>
      <c r="G345" s="550">
        <v>128.68</v>
      </c>
      <c r="H345" s="550">
        <v>47.14</v>
      </c>
      <c r="I345" s="117">
        <v>175.82</v>
      </c>
      <c r="J345" s="550">
        <v>226.0073727864</v>
      </c>
      <c r="K345" s="550">
        <v>60.372197999999997</v>
      </c>
      <c r="L345" s="117">
        <v>286.3795707864</v>
      </c>
      <c r="M345" s="118">
        <v>0.28070000000000001</v>
      </c>
      <c r="N345" s="118">
        <v>0.28070000000000001</v>
      </c>
      <c r="O345" s="117">
        <v>14318.97853932</v>
      </c>
      <c r="P345" s="118">
        <v>1.2215690495932547E-3</v>
      </c>
    </row>
    <row r="346" spans="1:16" ht="13">
      <c r="A346" s="112" t="s">
        <v>4279</v>
      </c>
      <c r="B346" s="574" t="s">
        <v>674</v>
      </c>
      <c r="C346" s="113">
        <v>88264</v>
      </c>
      <c r="D346" s="114" t="s">
        <v>4006</v>
      </c>
      <c r="E346" s="115" t="s">
        <v>657</v>
      </c>
      <c r="F346" s="116">
        <v>250</v>
      </c>
      <c r="G346" s="550">
        <v>37.549999999999997</v>
      </c>
      <c r="H346" s="550">
        <v>0</v>
      </c>
      <c r="I346" s="117">
        <v>37.549999999999997</v>
      </c>
      <c r="J346" s="550">
        <v>65.951016848999984</v>
      </c>
      <c r="K346" s="550">
        <v>0</v>
      </c>
      <c r="L346" s="117">
        <v>65.951016848999984</v>
      </c>
      <c r="M346" s="118">
        <v>0.28070000000000001</v>
      </c>
      <c r="N346" s="118">
        <v>0.28070000000000001</v>
      </c>
      <c r="O346" s="117">
        <v>16487.754212249994</v>
      </c>
      <c r="P346" s="118">
        <v>1.4065898756449905E-3</v>
      </c>
    </row>
    <row r="347" spans="1:16" ht="13">
      <c r="A347" s="107" t="s">
        <v>4242</v>
      </c>
      <c r="B347" s="108"/>
      <c r="C347" s="108"/>
      <c r="D347" s="109" t="s">
        <v>1107</v>
      </c>
      <c r="E347" s="109"/>
      <c r="F347" s="109"/>
      <c r="G347" s="109"/>
      <c r="H347" s="109"/>
      <c r="I347" s="109"/>
      <c r="J347" s="109"/>
      <c r="K347" s="109"/>
      <c r="L347" s="109"/>
      <c r="M347" s="109"/>
      <c r="N347" s="109"/>
      <c r="O347" s="109"/>
      <c r="P347" s="109"/>
    </row>
    <row r="348" spans="1:16" ht="50">
      <c r="A348" s="112" t="s">
        <v>4280</v>
      </c>
      <c r="B348" s="574" t="s">
        <v>1108</v>
      </c>
      <c r="C348" s="113" t="s">
        <v>1109</v>
      </c>
      <c r="D348" s="114" t="s">
        <v>1110</v>
      </c>
      <c r="E348" s="115" t="s">
        <v>657</v>
      </c>
      <c r="F348" s="116">
        <v>2</v>
      </c>
      <c r="G348" s="550">
        <v>225.4</v>
      </c>
      <c r="H348" s="550">
        <v>6231.79</v>
      </c>
      <c r="I348" s="117">
        <v>6457.19</v>
      </c>
      <c r="J348" s="550">
        <v>395.88173629199997</v>
      </c>
      <c r="K348" s="550">
        <v>7981.0534529999995</v>
      </c>
      <c r="L348" s="117">
        <v>8376.9351892920004</v>
      </c>
      <c r="M348" s="118">
        <v>0.28070000000000001</v>
      </c>
      <c r="N348" s="118">
        <v>0.28070000000000001</v>
      </c>
      <c r="O348" s="117">
        <v>16753.870378584001</v>
      </c>
      <c r="P348" s="118">
        <v>1.4292925615591681E-3</v>
      </c>
    </row>
    <row r="349" spans="1:16" ht="50">
      <c r="A349" s="112" t="s">
        <v>4281</v>
      </c>
      <c r="B349" s="574" t="s">
        <v>1108</v>
      </c>
      <c r="C349" s="113" t="s">
        <v>1111</v>
      </c>
      <c r="D349" s="114" t="s">
        <v>1112</v>
      </c>
      <c r="E349" s="115" t="s">
        <v>657</v>
      </c>
      <c r="F349" s="116">
        <v>2</v>
      </c>
      <c r="G349" s="550">
        <v>225.4</v>
      </c>
      <c r="H349" s="550">
        <v>6237.77</v>
      </c>
      <c r="I349" s="117">
        <v>6463.17</v>
      </c>
      <c r="J349" s="550">
        <v>395.88173629199997</v>
      </c>
      <c r="K349" s="550">
        <v>7988.712039</v>
      </c>
      <c r="L349" s="117">
        <v>8384.5937752919999</v>
      </c>
      <c r="M349" s="118">
        <v>0.28070000000000001</v>
      </c>
      <c r="N349" s="118">
        <v>0.28070000000000001</v>
      </c>
      <c r="O349" s="117">
        <v>16769.187550584</v>
      </c>
      <c r="P349" s="118">
        <v>1.4305992876773137E-3</v>
      </c>
    </row>
    <row r="350" spans="1:16" ht="50">
      <c r="A350" s="112" t="s">
        <v>4282</v>
      </c>
      <c r="B350" s="574" t="s">
        <v>1108</v>
      </c>
      <c r="C350" s="113" t="s">
        <v>1113</v>
      </c>
      <c r="D350" s="114" t="s">
        <v>1114</v>
      </c>
      <c r="E350" s="115" t="s">
        <v>657</v>
      </c>
      <c r="F350" s="116">
        <v>2</v>
      </c>
      <c r="G350" s="550">
        <v>225.4</v>
      </c>
      <c r="H350" s="550">
        <v>6237.77</v>
      </c>
      <c r="I350" s="117">
        <v>6463.17</v>
      </c>
      <c r="J350" s="550">
        <v>395.88173629199997</v>
      </c>
      <c r="K350" s="550">
        <v>7988.712039</v>
      </c>
      <c r="L350" s="117">
        <v>8384.5937752919999</v>
      </c>
      <c r="M350" s="118">
        <v>0.28070000000000001</v>
      </c>
      <c r="N350" s="118">
        <v>0.28070000000000001</v>
      </c>
      <c r="O350" s="117">
        <v>16769.187550584</v>
      </c>
      <c r="P350" s="118">
        <v>1.4305992876773137E-3</v>
      </c>
    </row>
    <row r="351" spans="1:16" ht="13">
      <c r="A351" s="107" t="s">
        <v>4243</v>
      </c>
      <c r="B351" s="108"/>
      <c r="C351" s="108"/>
      <c r="D351" s="109" t="s">
        <v>1115</v>
      </c>
      <c r="E351" s="109"/>
      <c r="F351" s="109"/>
      <c r="G351" s="109"/>
      <c r="H351" s="109"/>
      <c r="I351" s="109"/>
      <c r="J351" s="109"/>
      <c r="K351" s="109"/>
      <c r="L351" s="109"/>
      <c r="M351" s="109"/>
      <c r="N351" s="109"/>
      <c r="O351" s="109"/>
      <c r="P351" s="109"/>
    </row>
    <row r="352" spans="1:16" ht="13">
      <c r="A352" s="112" t="s">
        <v>4283</v>
      </c>
      <c r="B352" s="574" t="s">
        <v>648</v>
      </c>
      <c r="C352" s="113">
        <v>72344</v>
      </c>
      <c r="D352" s="114" t="s">
        <v>1116</v>
      </c>
      <c r="E352" s="115" t="s">
        <v>657</v>
      </c>
      <c r="F352" s="116">
        <v>5</v>
      </c>
      <c r="G352" s="550">
        <v>225.69</v>
      </c>
      <c r="H352" s="550">
        <v>405.94</v>
      </c>
      <c r="I352" s="117">
        <v>631.63</v>
      </c>
      <c r="J352" s="550">
        <v>396.39107836619996</v>
      </c>
      <c r="K352" s="550">
        <v>519.88735799999995</v>
      </c>
      <c r="L352" s="117">
        <v>916.27843636619991</v>
      </c>
      <c r="M352" s="118">
        <v>0.28070000000000001</v>
      </c>
      <c r="N352" s="118">
        <v>0.28070000000000001</v>
      </c>
      <c r="O352" s="117">
        <v>4581.3921818309991</v>
      </c>
      <c r="P352" s="118">
        <v>3.9084400315324687E-4</v>
      </c>
    </row>
    <row r="353" spans="1:16" ht="13">
      <c r="A353" s="104">
        <v>11</v>
      </c>
      <c r="B353" s="104"/>
      <c r="C353" s="104"/>
      <c r="D353" s="105" t="s">
        <v>609</v>
      </c>
      <c r="E353" s="105"/>
      <c r="F353" s="105"/>
      <c r="G353" s="105"/>
      <c r="H353" s="105"/>
      <c r="I353" s="105"/>
      <c r="J353" s="105"/>
      <c r="K353" s="105"/>
      <c r="L353" s="105"/>
      <c r="M353" s="105"/>
      <c r="N353" s="105"/>
      <c r="O353" s="105"/>
      <c r="P353" s="105"/>
    </row>
    <row r="354" spans="1:16" ht="13">
      <c r="A354" s="107" t="s">
        <v>920</v>
      </c>
      <c r="B354" s="108"/>
      <c r="C354" s="108"/>
      <c r="D354" s="109" t="s">
        <v>310</v>
      </c>
      <c r="E354" s="109"/>
      <c r="F354" s="109"/>
      <c r="G354" s="109"/>
      <c r="H354" s="109"/>
      <c r="I354" s="109"/>
      <c r="J354" s="109"/>
      <c r="K354" s="109"/>
      <c r="L354" s="109"/>
      <c r="M354" s="109"/>
      <c r="N354" s="109"/>
      <c r="O354" s="109"/>
      <c r="P354" s="109"/>
    </row>
    <row r="355" spans="1:16" ht="25">
      <c r="A355" s="112" t="s">
        <v>4284</v>
      </c>
      <c r="B355" s="574" t="s">
        <v>674</v>
      </c>
      <c r="C355" s="113">
        <v>83635</v>
      </c>
      <c r="D355" s="114" t="s">
        <v>311</v>
      </c>
      <c r="E355" s="115" t="s">
        <v>312</v>
      </c>
      <c r="F355" s="116">
        <v>10</v>
      </c>
      <c r="G355" s="550">
        <v>26.48</v>
      </c>
      <c r="H355" s="550">
        <v>358.29</v>
      </c>
      <c r="I355" s="117">
        <v>384.77000000000004</v>
      </c>
      <c r="J355" s="550">
        <v>46.508200430400002</v>
      </c>
      <c r="K355" s="550">
        <v>458.86200300000002</v>
      </c>
      <c r="L355" s="117">
        <v>505.37020343040001</v>
      </c>
      <c r="M355" s="118">
        <v>0.28070000000000001</v>
      </c>
      <c r="N355" s="118">
        <v>0.28070000000000001</v>
      </c>
      <c r="O355" s="117">
        <v>5053.7020343040003</v>
      </c>
      <c r="P355" s="118">
        <v>4.311373170942268E-4</v>
      </c>
    </row>
    <row r="356" spans="1:16" ht="25">
      <c r="A356" s="112" t="s">
        <v>4285</v>
      </c>
      <c r="B356" s="574" t="s">
        <v>648</v>
      </c>
      <c r="C356" s="113">
        <v>72554</v>
      </c>
      <c r="D356" s="114" t="s">
        <v>313</v>
      </c>
      <c r="E356" s="115" t="s">
        <v>657</v>
      </c>
      <c r="F356" s="116">
        <v>10</v>
      </c>
      <c r="G356" s="550">
        <v>15.66</v>
      </c>
      <c r="H356" s="550">
        <v>675.68</v>
      </c>
      <c r="I356" s="117">
        <v>691.33999999999992</v>
      </c>
      <c r="J356" s="550">
        <v>27.504472006799997</v>
      </c>
      <c r="K356" s="550">
        <v>865.34337599999992</v>
      </c>
      <c r="L356" s="117">
        <v>892.84784800679995</v>
      </c>
      <c r="M356" s="118">
        <v>0.28070000000000001</v>
      </c>
      <c r="N356" s="118">
        <v>0.28070000000000001</v>
      </c>
      <c r="O356" s="117">
        <v>8928.478480067999</v>
      </c>
      <c r="P356" s="118">
        <v>7.6169909335784556E-4</v>
      </c>
    </row>
    <row r="357" spans="1:16" ht="13">
      <c r="A357" s="112" t="s">
        <v>4286</v>
      </c>
      <c r="B357" s="574" t="s">
        <v>674</v>
      </c>
      <c r="C357" s="113">
        <v>72553</v>
      </c>
      <c r="D357" s="114" t="s">
        <v>314</v>
      </c>
      <c r="E357" s="115" t="s">
        <v>312</v>
      </c>
      <c r="F357" s="116">
        <v>50</v>
      </c>
      <c r="G357" s="550">
        <v>7.82</v>
      </c>
      <c r="H357" s="550">
        <v>5.42</v>
      </c>
      <c r="I357" s="117">
        <v>13.24</v>
      </c>
      <c r="J357" s="550">
        <v>13.734672483600001</v>
      </c>
      <c r="K357" s="550">
        <v>6.9413939999999998</v>
      </c>
      <c r="L357" s="117">
        <v>20.6760664836</v>
      </c>
      <c r="M357" s="118">
        <v>0.28070000000000001</v>
      </c>
      <c r="N357" s="118">
        <v>0.28070000000000001</v>
      </c>
      <c r="O357" s="117">
        <v>1033.8033241799999</v>
      </c>
      <c r="P357" s="118">
        <v>8.8194988261004989E-5</v>
      </c>
    </row>
    <row r="358" spans="1:16" ht="13">
      <c r="A358" s="126" t="s">
        <v>4026</v>
      </c>
      <c r="B358" s="127"/>
      <c r="C358" s="127"/>
      <c r="D358" s="128" t="s">
        <v>315</v>
      </c>
      <c r="E358" s="128"/>
      <c r="F358" s="109"/>
      <c r="G358" s="128"/>
      <c r="H358" s="128"/>
      <c r="I358" s="128"/>
      <c r="J358" s="128"/>
      <c r="K358" s="128"/>
      <c r="L358" s="128"/>
      <c r="M358" s="128"/>
      <c r="N358" s="128"/>
      <c r="O358" s="128"/>
      <c r="P358" s="128"/>
    </row>
    <row r="359" spans="1:16" ht="25">
      <c r="A359" s="112" t="s">
        <v>4287</v>
      </c>
      <c r="B359" s="574" t="s">
        <v>642</v>
      </c>
      <c r="C359" s="113">
        <v>71842</v>
      </c>
      <c r="D359" s="114" t="s">
        <v>316</v>
      </c>
      <c r="E359" s="115" t="s">
        <v>657</v>
      </c>
      <c r="F359" s="116">
        <v>10</v>
      </c>
      <c r="G359" s="550">
        <v>115.17</v>
      </c>
      <c r="H359" s="550">
        <v>430.07</v>
      </c>
      <c r="I359" s="117">
        <v>545.24</v>
      </c>
      <c r="J359" s="550">
        <v>202.27905753659999</v>
      </c>
      <c r="K359" s="550">
        <v>550.79064899999992</v>
      </c>
      <c r="L359" s="117">
        <v>753.06970653659994</v>
      </c>
      <c r="M359" s="118">
        <v>0.28070000000000001</v>
      </c>
      <c r="N359" s="118">
        <v>0.28070000000000001</v>
      </c>
      <c r="O359" s="117">
        <v>7530.6970653659992</v>
      </c>
      <c r="P359" s="118">
        <v>6.424527023106163E-4</v>
      </c>
    </row>
    <row r="360" spans="1:16" ht="37.5">
      <c r="A360" s="112" t="s">
        <v>4288</v>
      </c>
      <c r="B360" s="574" t="s">
        <v>642</v>
      </c>
      <c r="C360" s="113">
        <v>71842</v>
      </c>
      <c r="D360" s="114" t="s">
        <v>317</v>
      </c>
      <c r="E360" s="115" t="s">
        <v>657</v>
      </c>
      <c r="F360" s="116">
        <v>5</v>
      </c>
      <c r="G360" s="550">
        <v>115.17</v>
      </c>
      <c r="H360" s="550">
        <v>706.6</v>
      </c>
      <c r="I360" s="117">
        <v>821.77</v>
      </c>
      <c r="J360" s="550">
        <v>202.27905753659999</v>
      </c>
      <c r="K360" s="550">
        <v>904.94262000000003</v>
      </c>
      <c r="L360" s="117">
        <v>1107.2216775366001</v>
      </c>
      <c r="M360" s="118">
        <v>0.28070000000000001</v>
      </c>
      <c r="N360" s="118">
        <v>0.28070000000000001</v>
      </c>
      <c r="O360" s="117">
        <v>5536.1083876829998</v>
      </c>
      <c r="P360" s="118">
        <v>4.7229197550765557E-4</v>
      </c>
    </row>
    <row r="361" spans="1:16" ht="25">
      <c r="A361" s="112" t="s">
        <v>4289</v>
      </c>
      <c r="B361" s="574" t="s">
        <v>642</v>
      </c>
      <c r="C361" s="113">
        <v>67650</v>
      </c>
      <c r="D361" s="114" t="s">
        <v>318</v>
      </c>
      <c r="E361" s="115" t="s">
        <v>657</v>
      </c>
      <c r="F361" s="116">
        <v>5</v>
      </c>
      <c r="G361" s="550">
        <v>115.17</v>
      </c>
      <c r="H361" s="550">
        <v>375.45</v>
      </c>
      <c r="I361" s="117">
        <v>490.62</v>
      </c>
      <c r="J361" s="550">
        <v>202.27905753659999</v>
      </c>
      <c r="K361" s="550">
        <v>480.83881499999995</v>
      </c>
      <c r="L361" s="117">
        <v>683.11787253659998</v>
      </c>
      <c r="M361" s="118">
        <v>0.28070000000000001</v>
      </c>
      <c r="N361" s="118">
        <v>0.28070000000000001</v>
      </c>
      <c r="O361" s="117">
        <v>3415.5893626829998</v>
      </c>
      <c r="P361" s="118">
        <v>2.9138798135049413E-4</v>
      </c>
    </row>
    <row r="362" spans="1:16" ht="25">
      <c r="A362" s="112" t="s">
        <v>4290</v>
      </c>
      <c r="B362" s="574" t="s">
        <v>642</v>
      </c>
      <c r="C362" s="113">
        <v>67590</v>
      </c>
      <c r="D362" s="114" t="s">
        <v>319</v>
      </c>
      <c r="E362" s="115" t="s">
        <v>657</v>
      </c>
      <c r="F362" s="116">
        <v>3</v>
      </c>
      <c r="G362" s="550">
        <v>1808.5900000000001</v>
      </c>
      <c r="H362" s="550">
        <v>587.57000000000005</v>
      </c>
      <c r="I362" s="117">
        <v>2396.1600000000003</v>
      </c>
      <c r="J362" s="550">
        <v>3176.5206275082001</v>
      </c>
      <c r="K362" s="550">
        <v>752.500899</v>
      </c>
      <c r="L362" s="117">
        <v>3929.0215265082002</v>
      </c>
      <c r="M362" s="118">
        <v>0.28070000000000001</v>
      </c>
      <c r="N362" s="118">
        <v>0.28070000000000001</v>
      </c>
      <c r="O362" s="117">
        <v>11787.0645795246</v>
      </c>
      <c r="P362" s="118">
        <v>1.0055684654017205E-3</v>
      </c>
    </row>
    <row r="363" spans="1:16" ht="25">
      <c r="A363" s="112" t="s">
        <v>4291</v>
      </c>
      <c r="B363" s="574" t="s">
        <v>642</v>
      </c>
      <c r="C363" s="113">
        <v>68553</v>
      </c>
      <c r="D363" s="114" t="s">
        <v>320</v>
      </c>
      <c r="E363" s="115" t="s">
        <v>657</v>
      </c>
      <c r="F363" s="116">
        <v>3</v>
      </c>
      <c r="G363" s="550">
        <v>183.79</v>
      </c>
      <c r="H363" s="550">
        <v>487.3</v>
      </c>
      <c r="I363" s="117">
        <v>671.09</v>
      </c>
      <c r="J363" s="550">
        <v>322.79993040419993</v>
      </c>
      <c r="K363" s="550">
        <v>624.08510999999999</v>
      </c>
      <c r="L363" s="117">
        <v>946.88504040419991</v>
      </c>
      <c r="M363" s="118">
        <v>0.28070000000000001</v>
      </c>
      <c r="N363" s="118">
        <v>0.28070000000000001</v>
      </c>
      <c r="O363" s="117">
        <v>2840.6551212125996</v>
      </c>
      <c r="P363" s="118">
        <v>2.4233965901360153E-4</v>
      </c>
    </row>
    <row r="364" spans="1:16" ht="25">
      <c r="A364" s="112" t="s">
        <v>4292</v>
      </c>
      <c r="B364" s="574" t="s">
        <v>642</v>
      </c>
      <c r="C364" s="113">
        <v>71842</v>
      </c>
      <c r="D364" s="114" t="s">
        <v>321</v>
      </c>
      <c r="E364" s="115" t="s">
        <v>657</v>
      </c>
      <c r="F364" s="116">
        <v>3</v>
      </c>
      <c r="G364" s="550">
        <v>183.79</v>
      </c>
      <c r="H364" s="550">
        <v>436.96</v>
      </c>
      <c r="I364" s="117">
        <v>620.75</v>
      </c>
      <c r="J364" s="550">
        <v>322.79993040419993</v>
      </c>
      <c r="K364" s="550">
        <v>559.61467199999993</v>
      </c>
      <c r="L364" s="117">
        <v>882.41460240419985</v>
      </c>
      <c r="M364" s="118">
        <v>0.28070000000000001</v>
      </c>
      <c r="N364" s="118">
        <v>0.28070000000000001</v>
      </c>
      <c r="O364" s="117">
        <v>2647.2438072125997</v>
      </c>
      <c r="P364" s="118">
        <v>2.2583951032109691E-4</v>
      </c>
    </row>
    <row r="365" spans="1:16" ht="13">
      <c r="A365" s="112" t="s">
        <v>4293</v>
      </c>
      <c r="B365" s="574" t="s">
        <v>642</v>
      </c>
      <c r="C365" s="113">
        <v>67651</v>
      </c>
      <c r="D365" s="114" t="s">
        <v>322</v>
      </c>
      <c r="E365" s="115" t="s">
        <v>657</v>
      </c>
      <c r="F365" s="116">
        <v>5</v>
      </c>
      <c r="G365" s="550">
        <v>183.79</v>
      </c>
      <c r="H365" s="550">
        <v>413</v>
      </c>
      <c r="I365" s="117">
        <v>596.79</v>
      </c>
      <c r="J365" s="550">
        <v>322.79993040419993</v>
      </c>
      <c r="K365" s="550">
        <v>528.92909999999995</v>
      </c>
      <c r="L365" s="117">
        <v>851.72903040419988</v>
      </c>
      <c r="M365" s="118">
        <v>0.28070000000000001</v>
      </c>
      <c r="N365" s="118">
        <v>0.28070000000000001</v>
      </c>
      <c r="O365" s="117">
        <v>4258.6451520209994</v>
      </c>
      <c r="P365" s="118">
        <v>3.6331007107971155E-4</v>
      </c>
    </row>
    <row r="366" spans="1:16" ht="13">
      <c r="A366" s="112" t="s">
        <v>4294</v>
      </c>
      <c r="B366" s="574" t="s">
        <v>642</v>
      </c>
      <c r="C366" s="113">
        <v>55811</v>
      </c>
      <c r="D366" s="114" t="s">
        <v>323</v>
      </c>
      <c r="E366" s="115" t="s">
        <v>657</v>
      </c>
      <c r="F366" s="116">
        <v>3</v>
      </c>
      <c r="G366" s="550">
        <v>183.79</v>
      </c>
      <c r="H366" s="550">
        <v>470.92</v>
      </c>
      <c r="I366" s="117">
        <v>654.71</v>
      </c>
      <c r="J366" s="550">
        <v>322.79993040419993</v>
      </c>
      <c r="K366" s="550">
        <v>603.10724400000004</v>
      </c>
      <c r="L366" s="117">
        <v>925.90717440419996</v>
      </c>
      <c r="M366" s="118">
        <v>0.28070000000000001</v>
      </c>
      <c r="N366" s="118">
        <v>0.28070000000000001</v>
      </c>
      <c r="O366" s="117">
        <v>2777.7215232126</v>
      </c>
      <c r="P366" s="118">
        <v>2.3697071909339445E-4</v>
      </c>
    </row>
    <row r="367" spans="1:16" ht="25">
      <c r="A367" s="112" t="s">
        <v>4295</v>
      </c>
      <c r="B367" s="574" t="s">
        <v>642</v>
      </c>
      <c r="C367" s="113">
        <v>55811</v>
      </c>
      <c r="D367" s="114" t="s">
        <v>324</v>
      </c>
      <c r="E367" s="115" t="s">
        <v>657</v>
      </c>
      <c r="F367" s="116">
        <v>3</v>
      </c>
      <c r="G367" s="550">
        <v>183.79</v>
      </c>
      <c r="H367" s="550">
        <v>491.39</v>
      </c>
      <c r="I367" s="117">
        <v>675.18</v>
      </c>
      <c r="J367" s="550">
        <v>322.79993040419993</v>
      </c>
      <c r="K367" s="550">
        <v>629.323173</v>
      </c>
      <c r="L367" s="117">
        <v>952.12310340419992</v>
      </c>
      <c r="M367" s="118">
        <v>0.28070000000000001</v>
      </c>
      <c r="N367" s="118">
        <v>0.28070000000000001</v>
      </c>
      <c r="O367" s="117">
        <v>2856.3693102125999</v>
      </c>
      <c r="P367" s="118">
        <v>2.4368025512310379E-4</v>
      </c>
    </row>
    <row r="368" spans="1:16" ht="13">
      <c r="A368" s="126" t="s">
        <v>4027</v>
      </c>
      <c r="B368" s="127"/>
      <c r="C368" s="127"/>
      <c r="D368" s="128" t="s">
        <v>325</v>
      </c>
      <c r="E368" s="128"/>
      <c r="F368" s="109"/>
      <c r="G368" s="128"/>
      <c r="H368" s="128"/>
      <c r="I368" s="128"/>
      <c r="J368" s="128"/>
      <c r="K368" s="128"/>
      <c r="L368" s="128"/>
      <c r="M368" s="128"/>
      <c r="N368" s="128"/>
      <c r="O368" s="128"/>
      <c r="P368" s="128"/>
    </row>
    <row r="369" spans="1:16" ht="25">
      <c r="A369" s="112" t="s">
        <v>4296</v>
      </c>
      <c r="B369" s="574" t="s">
        <v>674</v>
      </c>
      <c r="C369" s="113">
        <v>92652</v>
      </c>
      <c r="D369" s="114" t="s">
        <v>326</v>
      </c>
      <c r="E369" s="115" t="s">
        <v>760</v>
      </c>
      <c r="F369" s="116">
        <v>50</v>
      </c>
      <c r="G369" s="550">
        <v>10.84</v>
      </c>
      <c r="H369" s="550">
        <v>196.7</v>
      </c>
      <c r="I369" s="117">
        <v>207.54</v>
      </c>
      <c r="J369" s="550">
        <v>19.038855463199997</v>
      </c>
      <c r="K369" s="550">
        <v>251.91368999999997</v>
      </c>
      <c r="L369" s="117">
        <v>270.95254546319995</v>
      </c>
      <c r="M369" s="118">
        <v>0.28070000000000001</v>
      </c>
      <c r="N369" s="118">
        <v>0.28070000000000001</v>
      </c>
      <c r="O369" s="117">
        <v>13547.627273159998</v>
      </c>
      <c r="P369" s="118">
        <v>1.1557641578184552E-3</v>
      </c>
    </row>
    <row r="370" spans="1:16" ht="25">
      <c r="A370" s="112" t="s">
        <v>4297</v>
      </c>
      <c r="B370" s="574" t="s">
        <v>648</v>
      </c>
      <c r="C370" s="113">
        <v>92652</v>
      </c>
      <c r="D370" s="114" t="s">
        <v>327</v>
      </c>
      <c r="E370" s="115" t="s">
        <v>760</v>
      </c>
      <c r="F370" s="116">
        <v>50</v>
      </c>
      <c r="G370" s="550">
        <v>10.84</v>
      </c>
      <c r="H370" s="550">
        <v>196.7</v>
      </c>
      <c r="I370" s="117">
        <v>207.54</v>
      </c>
      <c r="J370" s="550">
        <v>19.038855463199997</v>
      </c>
      <c r="K370" s="550">
        <v>251.91368999999997</v>
      </c>
      <c r="L370" s="117">
        <v>270.95254546319995</v>
      </c>
      <c r="M370" s="118">
        <v>0.28070000000000001</v>
      </c>
      <c r="N370" s="118">
        <v>0.28070000000000001</v>
      </c>
      <c r="O370" s="117">
        <v>13547.627273159998</v>
      </c>
      <c r="P370" s="118">
        <v>1.1557641578184552E-3</v>
      </c>
    </row>
    <row r="371" spans="1:16" ht="25">
      <c r="A371" s="112" t="s">
        <v>4298</v>
      </c>
      <c r="B371" s="574" t="s">
        <v>674</v>
      </c>
      <c r="C371" s="113">
        <v>92653</v>
      </c>
      <c r="D371" s="114" t="s">
        <v>328</v>
      </c>
      <c r="E371" s="115" t="s">
        <v>760</v>
      </c>
      <c r="F371" s="116">
        <v>50</v>
      </c>
      <c r="G371" s="550">
        <v>24.34</v>
      </c>
      <c r="H371" s="550">
        <v>98.93</v>
      </c>
      <c r="I371" s="117">
        <v>123.27000000000001</v>
      </c>
      <c r="J371" s="550">
        <v>42.749607193199999</v>
      </c>
      <c r="K371" s="550">
        <v>126.699651</v>
      </c>
      <c r="L371" s="117">
        <v>169.4492581932</v>
      </c>
      <c r="M371" s="118">
        <v>0.28070000000000001</v>
      </c>
      <c r="N371" s="118">
        <v>0.28070000000000001</v>
      </c>
      <c r="O371" s="117">
        <v>8472.4629096600002</v>
      </c>
      <c r="P371" s="118">
        <v>7.2279586395406165E-4</v>
      </c>
    </row>
    <row r="372" spans="1:16" ht="25">
      <c r="A372" s="112" t="s">
        <v>4299</v>
      </c>
      <c r="B372" s="574" t="s">
        <v>648</v>
      </c>
      <c r="C372" s="113">
        <v>92649</v>
      </c>
      <c r="D372" s="114" t="s">
        <v>329</v>
      </c>
      <c r="E372" s="115" t="s">
        <v>760</v>
      </c>
      <c r="F372" s="116">
        <v>35</v>
      </c>
      <c r="G372" s="550">
        <v>24.34</v>
      </c>
      <c r="H372" s="550">
        <v>101.69</v>
      </c>
      <c r="I372" s="117">
        <v>126.03</v>
      </c>
      <c r="J372" s="550">
        <v>42.749607193199999</v>
      </c>
      <c r="K372" s="550">
        <v>130.23438299999998</v>
      </c>
      <c r="L372" s="117">
        <v>172.98399019319999</v>
      </c>
      <c r="M372" s="118">
        <v>0.28070000000000001</v>
      </c>
      <c r="N372" s="118">
        <v>0.28070000000000001</v>
      </c>
      <c r="O372" s="117">
        <v>6054.4396567619997</v>
      </c>
      <c r="P372" s="118">
        <v>5.1651143110671173E-4</v>
      </c>
    </row>
    <row r="373" spans="1:16" ht="25">
      <c r="A373" s="112" t="s">
        <v>4300</v>
      </c>
      <c r="B373" s="574" t="s">
        <v>674</v>
      </c>
      <c r="C373" s="113">
        <v>92367</v>
      </c>
      <c r="D373" s="114" t="s">
        <v>330</v>
      </c>
      <c r="E373" s="115" t="s">
        <v>760</v>
      </c>
      <c r="F373" s="116">
        <v>25</v>
      </c>
      <c r="G373" s="550">
        <v>24.34</v>
      </c>
      <c r="H373" s="550">
        <v>113.31</v>
      </c>
      <c r="I373" s="117">
        <v>137.65</v>
      </c>
      <c r="J373" s="550">
        <v>42.749607193199999</v>
      </c>
      <c r="K373" s="550">
        <v>145.116117</v>
      </c>
      <c r="L373" s="117">
        <v>187.86572419320001</v>
      </c>
      <c r="M373" s="118">
        <v>0.28070000000000001</v>
      </c>
      <c r="N373" s="118">
        <v>0.28070000000000001</v>
      </c>
      <c r="O373" s="117">
        <v>4696.6431048300001</v>
      </c>
      <c r="P373" s="118">
        <v>4.0067619614704412E-4</v>
      </c>
    </row>
    <row r="374" spans="1:16" ht="25">
      <c r="A374" s="112" t="s">
        <v>4301</v>
      </c>
      <c r="B374" s="574" t="s">
        <v>648</v>
      </c>
      <c r="C374" s="113">
        <v>92651</v>
      </c>
      <c r="D374" s="114" t="s">
        <v>331</v>
      </c>
      <c r="E374" s="115" t="s">
        <v>760</v>
      </c>
      <c r="F374" s="116">
        <v>30</v>
      </c>
      <c r="G374" s="550">
        <v>24.34</v>
      </c>
      <c r="H374" s="550">
        <v>147.59</v>
      </c>
      <c r="I374" s="117">
        <v>171.93</v>
      </c>
      <c r="J374" s="550">
        <v>42.749607193199999</v>
      </c>
      <c r="K374" s="550">
        <v>189.01851299999998</v>
      </c>
      <c r="L374" s="117">
        <v>231.76812019319999</v>
      </c>
      <c r="M374" s="118">
        <v>0.28070000000000001</v>
      </c>
      <c r="N374" s="118">
        <v>0.28070000000000001</v>
      </c>
      <c r="O374" s="117">
        <v>6953.0436057959996</v>
      </c>
      <c r="P374" s="118">
        <v>5.9317240025111686E-4</v>
      </c>
    </row>
    <row r="375" spans="1:16" ht="25">
      <c r="A375" s="112" t="s">
        <v>4302</v>
      </c>
      <c r="B375" s="574" t="s">
        <v>648</v>
      </c>
      <c r="C375" s="113" t="s">
        <v>332</v>
      </c>
      <c r="D375" s="114" t="s">
        <v>333</v>
      </c>
      <c r="E375" s="115" t="s">
        <v>760</v>
      </c>
      <c r="F375" s="116">
        <v>25</v>
      </c>
      <c r="G375" s="550">
        <v>115.24</v>
      </c>
      <c r="H375" s="550">
        <v>451.83000000000004</v>
      </c>
      <c r="I375" s="117">
        <v>567.07000000000005</v>
      </c>
      <c r="J375" s="550">
        <v>202.40200217519998</v>
      </c>
      <c r="K375" s="550">
        <v>578.658681</v>
      </c>
      <c r="L375" s="117">
        <v>781.06068317519998</v>
      </c>
      <c r="M375" s="118">
        <v>0.28070000000000001</v>
      </c>
      <c r="N375" s="118">
        <v>0.28070000000000001</v>
      </c>
      <c r="O375" s="117">
        <v>19526.517079379999</v>
      </c>
      <c r="P375" s="118">
        <v>1.6658303415305938E-3</v>
      </c>
    </row>
    <row r="376" spans="1:16" ht="25">
      <c r="A376" s="112" t="s">
        <v>4303</v>
      </c>
      <c r="B376" s="574" t="s">
        <v>648</v>
      </c>
      <c r="C376" s="113" t="s">
        <v>334</v>
      </c>
      <c r="D376" s="114" t="s">
        <v>335</v>
      </c>
      <c r="E376" s="115" t="s">
        <v>760</v>
      </c>
      <c r="F376" s="116">
        <v>10</v>
      </c>
      <c r="G376" s="550">
        <v>138.81</v>
      </c>
      <c r="H376" s="550">
        <v>797.42000000000007</v>
      </c>
      <c r="I376" s="117">
        <v>936.23</v>
      </c>
      <c r="J376" s="550">
        <v>243.79921834379999</v>
      </c>
      <c r="K376" s="550">
        <v>1021.255794</v>
      </c>
      <c r="L376" s="117">
        <v>1265.0550123437999</v>
      </c>
      <c r="M376" s="118">
        <v>0.28070000000000001</v>
      </c>
      <c r="N376" s="118">
        <v>0.28070000000000001</v>
      </c>
      <c r="O376" s="117">
        <v>12650.550123437999</v>
      </c>
      <c r="P376" s="118">
        <v>1.0792334417350042E-3</v>
      </c>
    </row>
    <row r="377" spans="1:16" ht="13">
      <c r="A377" s="112" t="s">
        <v>4304</v>
      </c>
      <c r="B377" s="574" t="s">
        <v>674</v>
      </c>
      <c r="C377" s="113">
        <v>92652</v>
      </c>
      <c r="D377" s="114" t="s">
        <v>336</v>
      </c>
      <c r="E377" s="115" t="s">
        <v>760</v>
      </c>
      <c r="F377" s="116">
        <v>25</v>
      </c>
      <c r="G377" s="550">
        <v>14.399999999999999</v>
      </c>
      <c r="H377" s="550">
        <v>202.24</v>
      </c>
      <c r="I377" s="117">
        <v>216.64000000000001</v>
      </c>
      <c r="J377" s="550">
        <v>25.291468511999994</v>
      </c>
      <c r="K377" s="550">
        <v>259.00876799999998</v>
      </c>
      <c r="L377" s="117">
        <v>284.30023651199997</v>
      </c>
      <c r="M377" s="118">
        <v>0.28070000000000001</v>
      </c>
      <c r="N377" s="118">
        <v>0.28070000000000001</v>
      </c>
      <c r="O377" s="117">
        <v>7107.5059127999994</v>
      </c>
      <c r="P377" s="118">
        <v>6.0634976294125027E-4</v>
      </c>
    </row>
    <row r="378" spans="1:16" ht="13">
      <c r="A378" s="126" t="s">
        <v>4028</v>
      </c>
      <c r="B378" s="127"/>
      <c r="C378" s="127"/>
      <c r="D378" s="128" t="s">
        <v>337</v>
      </c>
      <c r="E378" s="128"/>
      <c r="F378" s="109"/>
      <c r="G378" s="128"/>
      <c r="H378" s="128"/>
      <c r="I378" s="128"/>
      <c r="J378" s="128"/>
      <c r="K378" s="128"/>
      <c r="L378" s="128"/>
      <c r="M378" s="128"/>
      <c r="N378" s="128"/>
      <c r="O378" s="128"/>
      <c r="P378" s="128"/>
    </row>
    <row r="379" spans="1:16" ht="13">
      <c r="A379" s="112" t="s">
        <v>4305</v>
      </c>
      <c r="B379" s="574" t="s">
        <v>663</v>
      </c>
      <c r="C379" s="113" t="s">
        <v>338</v>
      </c>
      <c r="D379" s="114" t="s">
        <v>339</v>
      </c>
      <c r="E379" s="115" t="s">
        <v>312</v>
      </c>
      <c r="F379" s="116">
        <v>100</v>
      </c>
      <c r="G379" s="550">
        <v>18.329999999999998</v>
      </c>
      <c r="H379" s="550">
        <v>48.99</v>
      </c>
      <c r="I379" s="117">
        <v>67.319999999999993</v>
      </c>
      <c r="J379" s="550">
        <v>32.193931793399997</v>
      </c>
      <c r="K379" s="550">
        <v>62.741492999999998</v>
      </c>
      <c r="L379" s="117">
        <v>94.935424793399989</v>
      </c>
      <c r="M379" s="118">
        <v>0.28070000000000001</v>
      </c>
      <c r="N379" s="118">
        <v>0.28070000000000001</v>
      </c>
      <c r="O379" s="117">
        <v>9493.542479339998</v>
      </c>
      <c r="P379" s="118">
        <v>8.0990537362110517E-4</v>
      </c>
    </row>
    <row r="380" spans="1:16" ht="13">
      <c r="A380" s="126" t="s">
        <v>4029</v>
      </c>
      <c r="B380" s="127"/>
      <c r="C380" s="127"/>
      <c r="D380" s="128" t="s">
        <v>340</v>
      </c>
      <c r="E380" s="128"/>
      <c r="F380" s="109"/>
      <c r="G380" s="128"/>
      <c r="H380" s="128"/>
      <c r="I380" s="128"/>
      <c r="J380" s="128"/>
      <c r="K380" s="128"/>
      <c r="L380" s="128"/>
      <c r="M380" s="128"/>
      <c r="N380" s="128"/>
      <c r="O380" s="128"/>
      <c r="P380" s="128"/>
    </row>
    <row r="381" spans="1:16" ht="25">
      <c r="A381" s="112" t="s">
        <v>4306</v>
      </c>
      <c r="B381" s="574" t="s">
        <v>648</v>
      </c>
      <c r="C381" s="113">
        <v>84121</v>
      </c>
      <c r="D381" s="114" t="s">
        <v>341</v>
      </c>
      <c r="E381" s="115" t="s">
        <v>312</v>
      </c>
      <c r="F381" s="116">
        <v>100</v>
      </c>
      <c r="G381" s="550">
        <v>4.54</v>
      </c>
      <c r="H381" s="550">
        <v>28.91</v>
      </c>
      <c r="I381" s="117">
        <v>33.450000000000003</v>
      </c>
      <c r="J381" s="550">
        <v>7.9738379891999989</v>
      </c>
      <c r="K381" s="550">
        <v>37.025036999999998</v>
      </c>
      <c r="L381" s="117">
        <v>44.998874989199997</v>
      </c>
      <c r="M381" s="118">
        <v>0.28070000000000001</v>
      </c>
      <c r="N381" s="118">
        <v>0.28070000000000001</v>
      </c>
      <c r="O381" s="117">
        <v>4499.8874989199994</v>
      </c>
      <c r="P381" s="118">
        <v>3.8389074194347645E-4</v>
      </c>
    </row>
    <row r="382" spans="1:16" ht="13">
      <c r="A382" s="112" t="s">
        <v>4307</v>
      </c>
      <c r="B382" s="574" t="s">
        <v>648</v>
      </c>
      <c r="C382" s="113" t="s">
        <v>342</v>
      </c>
      <c r="D382" s="114" t="s">
        <v>343</v>
      </c>
      <c r="E382" s="115" t="s">
        <v>644</v>
      </c>
      <c r="F382" s="116">
        <v>300</v>
      </c>
      <c r="G382" s="550">
        <v>16.78</v>
      </c>
      <c r="H382" s="550">
        <v>3.73</v>
      </c>
      <c r="I382" s="117">
        <v>20.51</v>
      </c>
      <c r="J382" s="550">
        <v>29.471586224399999</v>
      </c>
      <c r="K382" s="550">
        <v>4.7770109999999999</v>
      </c>
      <c r="L382" s="117">
        <v>34.248597224400001</v>
      </c>
      <c r="M382" s="118">
        <v>0.28070000000000001</v>
      </c>
      <c r="N382" s="118">
        <v>0.28070000000000001</v>
      </c>
      <c r="O382" s="117">
        <v>10274.57916732</v>
      </c>
      <c r="P382" s="118">
        <v>8.7653654022375475E-4</v>
      </c>
    </row>
    <row r="383" spans="1:16" ht="13">
      <c r="A383" s="126" t="s">
        <v>4030</v>
      </c>
      <c r="B383" s="127"/>
      <c r="C383" s="127"/>
      <c r="D383" s="128" t="s">
        <v>344</v>
      </c>
      <c r="E383" s="128"/>
      <c r="F383" s="109"/>
      <c r="G383" s="128"/>
      <c r="H383" s="128"/>
      <c r="I383" s="128"/>
      <c r="J383" s="128"/>
      <c r="K383" s="128"/>
      <c r="L383" s="128"/>
      <c r="M383" s="128"/>
      <c r="N383" s="128"/>
      <c r="O383" s="128"/>
      <c r="P383" s="128"/>
    </row>
    <row r="384" spans="1:16" ht="25">
      <c r="A384" s="112" t="s">
        <v>4308</v>
      </c>
      <c r="B384" s="574" t="s">
        <v>648</v>
      </c>
      <c r="C384" s="113">
        <v>72308</v>
      </c>
      <c r="D384" s="114" t="s">
        <v>345</v>
      </c>
      <c r="E384" s="115" t="s">
        <v>760</v>
      </c>
      <c r="F384" s="116">
        <v>200</v>
      </c>
      <c r="G384" s="550">
        <v>27.27</v>
      </c>
      <c r="H384" s="550">
        <v>11.15</v>
      </c>
      <c r="I384" s="117">
        <v>38.42</v>
      </c>
      <c r="J384" s="550">
        <v>47.895718494599997</v>
      </c>
      <c r="K384" s="550">
        <v>14.279805</v>
      </c>
      <c r="L384" s="117">
        <v>62.1755234946</v>
      </c>
      <c r="M384" s="118">
        <v>0.28070000000000001</v>
      </c>
      <c r="N384" s="118">
        <v>0.28070000000000001</v>
      </c>
      <c r="O384" s="117">
        <v>12435.10469892</v>
      </c>
      <c r="P384" s="118">
        <v>1.0608535369292969E-3</v>
      </c>
    </row>
    <row r="385" spans="1:16" ht="25">
      <c r="A385" s="112" t="s">
        <v>4309</v>
      </c>
      <c r="B385" s="574" t="s">
        <v>648</v>
      </c>
      <c r="C385" s="113">
        <v>72309</v>
      </c>
      <c r="D385" s="114" t="s">
        <v>346</v>
      </c>
      <c r="E385" s="115" t="s">
        <v>760</v>
      </c>
      <c r="F385" s="116">
        <v>200</v>
      </c>
      <c r="G385" s="550">
        <v>27.27</v>
      </c>
      <c r="H385" s="550">
        <v>14.41</v>
      </c>
      <c r="I385" s="117">
        <v>41.68</v>
      </c>
      <c r="J385" s="550">
        <v>47.895718494599997</v>
      </c>
      <c r="K385" s="550">
        <v>18.454886999999999</v>
      </c>
      <c r="L385" s="117">
        <v>66.350605494599989</v>
      </c>
      <c r="M385" s="118">
        <v>0.28070000000000001</v>
      </c>
      <c r="N385" s="118">
        <v>0.28070000000000001</v>
      </c>
      <c r="O385" s="117">
        <v>13270.121098919997</v>
      </c>
      <c r="P385" s="118">
        <v>1.1320897768148284E-3</v>
      </c>
    </row>
    <row r="386" spans="1:16" ht="25">
      <c r="A386" s="112" t="s">
        <v>4310</v>
      </c>
      <c r="B386" s="574" t="s">
        <v>648</v>
      </c>
      <c r="C386" s="113">
        <v>72311</v>
      </c>
      <c r="D386" s="423" t="s">
        <v>347</v>
      </c>
      <c r="E386" s="115" t="s">
        <v>760</v>
      </c>
      <c r="F386" s="116">
        <v>50</v>
      </c>
      <c r="G386" s="550">
        <v>40.900000000000006</v>
      </c>
      <c r="H386" s="550">
        <v>66.47</v>
      </c>
      <c r="I386" s="117">
        <v>107.37</v>
      </c>
      <c r="J386" s="550">
        <v>71.834795982000003</v>
      </c>
      <c r="K386" s="550">
        <v>85.128129000000001</v>
      </c>
      <c r="L386" s="117">
        <v>156.962924982</v>
      </c>
      <c r="M386" s="118">
        <v>0.28070000000000001</v>
      </c>
      <c r="N386" s="118">
        <v>0.28070000000000001</v>
      </c>
      <c r="O386" s="117">
        <v>7848.1462491000002</v>
      </c>
      <c r="P386" s="118">
        <v>6.6953466884916752E-4</v>
      </c>
    </row>
    <row r="387" spans="1:16" ht="13">
      <c r="A387" s="112" t="s">
        <v>4311</v>
      </c>
      <c r="B387" s="574" t="s">
        <v>348</v>
      </c>
      <c r="C387" s="113" t="s">
        <v>349</v>
      </c>
      <c r="D387" s="114" t="s">
        <v>350</v>
      </c>
      <c r="E387" s="115" t="s">
        <v>657</v>
      </c>
      <c r="F387" s="116">
        <v>500</v>
      </c>
      <c r="G387" s="550">
        <v>6</v>
      </c>
      <c r="H387" s="550">
        <v>2.46</v>
      </c>
      <c r="I387" s="117">
        <v>8.4600000000000009</v>
      </c>
      <c r="J387" s="550">
        <v>10.538111879999999</v>
      </c>
      <c r="K387" s="550">
        <v>3.150522</v>
      </c>
      <c r="L387" s="117">
        <v>13.688633879999999</v>
      </c>
      <c r="M387" s="118">
        <v>0.28070000000000001</v>
      </c>
      <c r="N387" s="118">
        <v>0.28070000000000001</v>
      </c>
      <c r="O387" s="117">
        <v>6844.3169399999997</v>
      </c>
      <c r="P387" s="118">
        <v>5.8389679938076523E-4</v>
      </c>
    </row>
    <row r="388" spans="1:16" ht="13">
      <c r="A388" s="112" t="s">
        <v>4312</v>
      </c>
      <c r="B388" s="574" t="s">
        <v>348</v>
      </c>
      <c r="C388" s="113" t="s">
        <v>351</v>
      </c>
      <c r="D388" s="114" t="s">
        <v>352</v>
      </c>
      <c r="E388" s="115" t="s">
        <v>657</v>
      </c>
      <c r="F388" s="116">
        <v>500</v>
      </c>
      <c r="G388" s="550">
        <v>5.45</v>
      </c>
      <c r="H388" s="550">
        <v>2.73</v>
      </c>
      <c r="I388" s="117">
        <v>8.18</v>
      </c>
      <c r="J388" s="550">
        <v>9.5721182910000007</v>
      </c>
      <c r="K388" s="550">
        <v>3.4963109999999999</v>
      </c>
      <c r="L388" s="117">
        <v>13.068429291000001</v>
      </c>
      <c r="M388" s="118">
        <v>0.28070000000000001</v>
      </c>
      <c r="N388" s="118">
        <v>0.28070000000000001</v>
      </c>
      <c r="O388" s="117">
        <v>6534.2146455000002</v>
      </c>
      <c r="P388" s="118">
        <v>5.5744160468033086E-4</v>
      </c>
    </row>
    <row r="389" spans="1:16" ht="13">
      <c r="A389" s="104">
        <v>12</v>
      </c>
      <c r="B389" s="104"/>
      <c r="C389" s="104"/>
      <c r="D389" s="105" t="s">
        <v>608</v>
      </c>
      <c r="E389" s="105"/>
      <c r="F389" s="105"/>
      <c r="G389" s="105"/>
      <c r="H389" s="105"/>
      <c r="I389" s="105"/>
      <c r="J389" s="105"/>
      <c r="K389" s="105"/>
      <c r="L389" s="105"/>
      <c r="M389" s="105"/>
      <c r="N389" s="105"/>
      <c r="O389" s="105"/>
      <c r="P389" s="105"/>
    </row>
    <row r="390" spans="1:16" ht="13">
      <c r="A390" s="107" t="s">
        <v>923</v>
      </c>
      <c r="B390" s="108"/>
      <c r="C390" s="108"/>
      <c r="D390" s="109" t="s">
        <v>1117</v>
      </c>
      <c r="E390" s="109"/>
      <c r="F390" s="109"/>
      <c r="G390" s="109"/>
      <c r="H390" s="109"/>
      <c r="I390" s="109"/>
      <c r="J390" s="109"/>
      <c r="K390" s="109"/>
      <c r="L390" s="109"/>
      <c r="M390" s="109"/>
      <c r="N390" s="109"/>
      <c r="O390" s="109"/>
      <c r="P390" s="109"/>
    </row>
    <row r="391" spans="1:16" ht="25">
      <c r="A391" s="112" t="s">
        <v>925</v>
      </c>
      <c r="B391" s="574" t="s">
        <v>674</v>
      </c>
      <c r="C391" s="113">
        <v>92320</v>
      </c>
      <c r="D391" s="114" t="s">
        <v>1118</v>
      </c>
      <c r="E391" s="115" t="s">
        <v>760</v>
      </c>
      <c r="F391" s="116">
        <v>150</v>
      </c>
      <c r="G391" s="550">
        <v>17.71</v>
      </c>
      <c r="H391" s="550">
        <v>16.95</v>
      </c>
      <c r="I391" s="117">
        <v>34.659999999999997</v>
      </c>
      <c r="J391" s="550">
        <v>31.104993565800001</v>
      </c>
      <c r="K391" s="550">
        <v>21.707864999999998</v>
      </c>
      <c r="L391" s="117">
        <v>52.812858565799999</v>
      </c>
      <c r="M391" s="118">
        <v>0.28070000000000001</v>
      </c>
      <c r="N391" s="118">
        <v>0.28070000000000001</v>
      </c>
      <c r="O391" s="117">
        <v>7921.9287848699996</v>
      </c>
      <c r="P391" s="118">
        <v>6.7582914452350706E-4</v>
      </c>
    </row>
    <row r="392" spans="1:16" ht="25">
      <c r="A392" s="112" t="s">
        <v>927</v>
      </c>
      <c r="B392" s="574" t="s">
        <v>648</v>
      </c>
      <c r="C392" s="113">
        <v>92320</v>
      </c>
      <c r="D392" s="114" t="s">
        <v>1119</v>
      </c>
      <c r="E392" s="115" t="s">
        <v>760</v>
      </c>
      <c r="F392" s="116">
        <v>150</v>
      </c>
      <c r="G392" s="550">
        <v>17.71</v>
      </c>
      <c r="H392" s="550">
        <v>32.53</v>
      </c>
      <c r="I392" s="117">
        <v>50.24</v>
      </c>
      <c r="J392" s="550">
        <v>31.104993565800001</v>
      </c>
      <c r="K392" s="550">
        <v>41.661171000000003</v>
      </c>
      <c r="L392" s="117">
        <v>72.766164565800011</v>
      </c>
      <c r="M392" s="118">
        <v>0.28070000000000001</v>
      </c>
      <c r="N392" s="118">
        <v>0.28070000000000001</v>
      </c>
      <c r="O392" s="117">
        <v>10914.924684870002</v>
      </c>
      <c r="P392" s="118">
        <v>9.3116517613775224E-4</v>
      </c>
    </row>
    <row r="393" spans="1:16" ht="25">
      <c r="A393" s="112" t="s">
        <v>929</v>
      </c>
      <c r="B393" s="574" t="s">
        <v>648</v>
      </c>
      <c r="C393" s="113">
        <v>89356</v>
      </c>
      <c r="D393" s="114" t="s">
        <v>1120</v>
      </c>
      <c r="E393" s="115" t="s">
        <v>760</v>
      </c>
      <c r="F393" s="116">
        <v>100</v>
      </c>
      <c r="G393" s="550">
        <v>19.329999999999998</v>
      </c>
      <c r="H393" s="550">
        <v>4.8999999999999995</v>
      </c>
      <c r="I393" s="117">
        <v>24.229999999999997</v>
      </c>
      <c r="J393" s="550">
        <v>33.950283773399995</v>
      </c>
      <c r="K393" s="550">
        <v>6.2754299999999992</v>
      </c>
      <c r="L393" s="117">
        <v>40.225713773399995</v>
      </c>
      <c r="M393" s="118">
        <v>0.28070000000000001</v>
      </c>
      <c r="N393" s="118">
        <v>0.28070000000000001</v>
      </c>
      <c r="O393" s="117">
        <v>4022.5713773399993</v>
      </c>
      <c r="P393" s="118">
        <v>3.4317033724471296E-4</v>
      </c>
    </row>
    <row r="394" spans="1:16" ht="13">
      <c r="A394" s="107" t="s">
        <v>939</v>
      </c>
      <c r="B394" s="108"/>
      <c r="C394" s="108"/>
      <c r="D394" s="109" t="s">
        <v>1121</v>
      </c>
      <c r="E394" s="109"/>
      <c r="F394" s="109"/>
      <c r="G394" s="109"/>
      <c r="H394" s="109"/>
      <c r="I394" s="109"/>
      <c r="J394" s="109"/>
      <c r="K394" s="109"/>
      <c r="L394" s="109"/>
      <c r="M394" s="109"/>
      <c r="N394" s="109"/>
      <c r="O394" s="109"/>
      <c r="P394" s="109"/>
    </row>
    <row r="395" spans="1:16" ht="25">
      <c r="A395" s="112" t="s">
        <v>941</v>
      </c>
      <c r="B395" s="574" t="s">
        <v>709</v>
      </c>
      <c r="C395" s="113" t="s">
        <v>1122</v>
      </c>
      <c r="D395" s="114" t="s">
        <v>1123</v>
      </c>
      <c r="E395" s="115" t="s">
        <v>760</v>
      </c>
      <c r="F395" s="116">
        <v>300</v>
      </c>
      <c r="G395" s="550">
        <v>5.24</v>
      </c>
      <c r="H395" s="550">
        <v>1.88</v>
      </c>
      <c r="I395" s="117">
        <v>7.12</v>
      </c>
      <c r="J395" s="550">
        <v>9.2032843751999991</v>
      </c>
      <c r="K395" s="550">
        <v>2.4077159999999997</v>
      </c>
      <c r="L395" s="117">
        <v>11.6110003752</v>
      </c>
      <c r="M395" s="118">
        <v>0.28070000000000001</v>
      </c>
      <c r="N395" s="118">
        <v>0.28070000000000001</v>
      </c>
      <c r="O395" s="117">
        <v>3483.3001125599999</v>
      </c>
      <c r="P395" s="118">
        <v>2.9716446576573104E-4</v>
      </c>
    </row>
    <row r="396" spans="1:16" ht="25">
      <c r="A396" s="112" t="s">
        <v>944</v>
      </c>
      <c r="B396" s="574" t="s">
        <v>709</v>
      </c>
      <c r="C396" s="113" t="s">
        <v>1122</v>
      </c>
      <c r="D396" s="114" t="s">
        <v>1124</v>
      </c>
      <c r="E396" s="115" t="s">
        <v>760</v>
      </c>
      <c r="F396" s="116">
        <v>300</v>
      </c>
      <c r="G396" s="550">
        <v>5.24</v>
      </c>
      <c r="H396" s="550">
        <v>2.38</v>
      </c>
      <c r="I396" s="117">
        <v>7.62</v>
      </c>
      <c r="J396" s="550">
        <v>9.2032843751999991</v>
      </c>
      <c r="K396" s="550">
        <v>3.0480659999999999</v>
      </c>
      <c r="L396" s="117">
        <v>12.251350375199999</v>
      </c>
      <c r="M396" s="118">
        <v>0.28070000000000001</v>
      </c>
      <c r="N396" s="118">
        <v>0.28070000000000001</v>
      </c>
      <c r="O396" s="117">
        <v>3675.4051125599999</v>
      </c>
      <c r="P396" s="118">
        <v>3.1355317126086871E-4</v>
      </c>
    </row>
    <row r="397" spans="1:16" ht="13">
      <c r="A397" s="107" t="s">
        <v>955</v>
      </c>
      <c r="B397" s="108"/>
      <c r="C397" s="108"/>
      <c r="D397" s="109" t="s">
        <v>1125</v>
      </c>
      <c r="E397" s="109"/>
      <c r="F397" s="109"/>
      <c r="G397" s="109"/>
      <c r="H397" s="109"/>
      <c r="I397" s="109"/>
      <c r="J397" s="109"/>
      <c r="K397" s="109"/>
      <c r="L397" s="109"/>
      <c r="M397" s="109"/>
      <c r="N397" s="109"/>
      <c r="O397" s="109"/>
      <c r="P397" s="109"/>
    </row>
    <row r="398" spans="1:16" ht="13">
      <c r="A398" s="112" t="s">
        <v>957</v>
      </c>
      <c r="B398" s="574" t="s">
        <v>648</v>
      </c>
      <c r="C398" s="113">
        <v>83636</v>
      </c>
      <c r="D398" s="114" t="s">
        <v>1126</v>
      </c>
      <c r="E398" s="115" t="s">
        <v>644</v>
      </c>
      <c r="F398" s="116">
        <v>150</v>
      </c>
      <c r="G398" s="550">
        <v>14.98</v>
      </c>
      <c r="H398" s="550">
        <v>56.12</v>
      </c>
      <c r="I398" s="117">
        <v>71.099999999999994</v>
      </c>
      <c r="J398" s="550">
        <v>26.310152660399996</v>
      </c>
      <c r="K398" s="550">
        <v>71.872883999999999</v>
      </c>
      <c r="L398" s="117">
        <v>98.183036660399992</v>
      </c>
      <c r="M398" s="118">
        <v>0.28070000000000001</v>
      </c>
      <c r="N398" s="118">
        <v>0.28070000000000001</v>
      </c>
      <c r="O398" s="117">
        <v>14727.455499059999</v>
      </c>
      <c r="P398" s="118">
        <v>1.256416703713283E-3</v>
      </c>
    </row>
    <row r="399" spans="1:16" ht="13">
      <c r="A399" s="112" t="s">
        <v>959</v>
      </c>
      <c r="B399" s="574" t="s">
        <v>674</v>
      </c>
      <c r="C399" s="113">
        <v>83636</v>
      </c>
      <c r="D399" s="114" t="s">
        <v>1127</v>
      </c>
      <c r="E399" s="115" t="s">
        <v>644</v>
      </c>
      <c r="F399" s="116">
        <v>100</v>
      </c>
      <c r="G399" s="550">
        <v>14.98</v>
      </c>
      <c r="H399" s="550">
        <v>55.04</v>
      </c>
      <c r="I399" s="117">
        <v>70.02</v>
      </c>
      <c r="J399" s="550">
        <v>26.310152660399996</v>
      </c>
      <c r="K399" s="550">
        <v>70.489727999999999</v>
      </c>
      <c r="L399" s="117">
        <v>96.799880660399992</v>
      </c>
      <c r="M399" s="118">
        <v>0.28070000000000001</v>
      </c>
      <c r="N399" s="118">
        <v>0.28070000000000001</v>
      </c>
      <c r="O399" s="117">
        <v>9679.9880660399995</v>
      </c>
      <c r="P399" s="118">
        <v>8.2581126785235615E-4</v>
      </c>
    </row>
    <row r="400" spans="1:16" ht="13">
      <c r="A400" s="112" t="s">
        <v>961</v>
      </c>
      <c r="B400" s="574" t="s">
        <v>709</v>
      </c>
      <c r="C400" s="113" t="s">
        <v>1128</v>
      </c>
      <c r="D400" s="114" t="s">
        <v>1129</v>
      </c>
      <c r="E400" s="115" t="s">
        <v>760</v>
      </c>
      <c r="F400" s="116">
        <v>100</v>
      </c>
      <c r="G400" s="550">
        <v>22.200000000000003</v>
      </c>
      <c r="H400" s="550">
        <v>19.77</v>
      </c>
      <c r="I400" s="117">
        <v>41.97</v>
      </c>
      <c r="J400" s="550">
        <v>38.991013956000003</v>
      </c>
      <c r="K400" s="550">
        <v>25.319438999999999</v>
      </c>
      <c r="L400" s="117">
        <v>64.310452956000006</v>
      </c>
      <c r="M400" s="118">
        <v>0.28070000000000001</v>
      </c>
      <c r="N400" s="118">
        <v>0.28070000000000001</v>
      </c>
      <c r="O400" s="117">
        <v>6431.0452956000008</v>
      </c>
      <c r="P400" s="118">
        <v>5.4864010502318555E-4</v>
      </c>
    </row>
    <row r="401" spans="1:16" ht="13">
      <c r="A401" s="107" t="s">
        <v>979</v>
      </c>
      <c r="B401" s="108"/>
      <c r="C401" s="108"/>
      <c r="D401" s="109" t="s">
        <v>1130</v>
      </c>
      <c r="E401" s="109"/>
      <c r="F401" s="109"/>
      <c r="G401" s="109"/>
      <c r="H401" s="109"/>
      <c r="I401" s="109"/>
      <c r="J401" s="109"/>
      <c r="K401" s="109"/>
      <c r="L401" s="109"/>
      <c r="M401" s="109"/>
      <c r="N401" s="109"/>
      <c r="O401" s="109"/>
      <c r="P401" s="109"/>
    </row>
    <row r="402" spans="1:16" ht="13">
      <c r="A402" s="112" t="s">
        <v>981</v>
      </c>
      <c r="B402" s="574" t="s">
        <v>648</v>
      </c>
      <c r="C402" s="113">
        <v>84154</v>
      </c>
      <c r="D402" s="114" t="s">
        <v>1131</v>
      </c>
      <c r="E402" s="115" t="s">
        <v>1132</v>
      </c>
      <c r="F402" s="116">
        <v>10</v>
      </c>
      <c r="G402" s="550">
        <v>3.33</v>
      </c>
      <c r="H402" s="550">
        <v>47.92</v>
      </c>
      <c r="I402" s="117">
        <v>51.25</v>
      </c>
      <c r="J402" s="550">
        <v>5.8486520934000001</v>
      </c>
      <c r="K402" s="550">
        <v>61.371144000000001</v>
      </c>
      <c r="L402" s="117">
        <v>67.219796093400006</v>
      </c>
      <c r="M402" s="118">
        <v>0.28070000000000001</v>
      </c>
      <c r="N402" s="118">
        <v>0.28070000000000001</v>
      </c>
      <c r="O402" s="117">
        <v>672.19796093400009</v>
      </c>
      <c r="P402" s="118">
        <v>5.7346005654092242E-5</v>
      </c>
    </row>
    <row r="403" spans="1:16" ht="13">
      <c r="A403" s="107" t="s">
        <v>992</v>
      </c>
      <c r="B403" s="108"/>
      <c r="C403" s="108"/>
      <c r="D403" s="109" t="s">
        <v>1133</v>
      </c>
      <c r="E403" s="109"/>
      <c r="F403" s="109"/>
      <c r="G403" s="109"/>
      <c r="H403" s="109"/>
      <c r="I403" s="109"/>
      <c r="J403" s="109"/>
      <c r="K403" s="109"/>
      <c r="L403" s="109"/>
      <c r="M403" s="109"/>
      <c r="N403" s="109"/>
      <c r="O403" s="109"/>
      <c r="P403" s="109"/>
    </row>
    <row r="404" spans="1:16" ht="13">
      <c r="A404" s="112" t="s">
        <v>994</v>
      </c>
      <c r="B404" s="574" t="s">
        <v>709</v>
      </c>
      <c r="C404" s="113" t="s">
        <v>1134</v>
      </c>
      <c r="D404" s="114" t="s">
        <v>1135</v>
      </c>
      <c r="E404" s="115" t="s">
        <v>657</v>
      </c>
      <c r="F404" s="116">
        <v>20</v>
      </c>
      <c r="G404" s="550">
        <v>19.97</v>
      </c>
      <c r="H404" s="550">
        <v>12.9</v>
      </c>
      <c r="I404" s="117">
        <v>32.869999999999997</v>
      </c>
      <c r="J404" s="550">
        <v>35.074349040599998</v>
      </c>
      <c r="K404" s="550">
        <v>16.52103</v>
      </c>
      <c r="L404" s="117">
        <v>51.595379040599994</v>
      </c>
      <c r="M404" s="118">
        <v>0.28070000000000001</v>
      </c>
      <c r="N404" s="118">
        <v>0.28070000000000001</v>
      </c>
      <c r="O404" s="117">
        <v>1031.9075808119999</v>
      </c>
      <c r="P404" s="118">
        <v>8.8033260144857508E-5</v>
      </c>
    </row>
    <row r="405" spans="1:16" ht="13">
      <c r="A405" s="112" t="s">
        <v>997</v>
      </c>
      <c r="B405" s="574" t="s">
        <v>709</v>
      </c>
      <c r="C405" s="113" t="s">
        <v>1134</v>
      </c>
      <c r="D405" s="114" t="s">
        <v>1136</v>
      </c>
      <c r="E405" s="115" t="s">
        <v>657</v>
      </c>
      <c r="F405" s="116">
        <v>10</v>
      </c>
      <c r="G405" s="550">
        <v>19.97</v>
      </c>
      <c r="H405" s="550">
        <v>149.52000000000001</v>
      </c>
      <c r="I405" s="117">
        <v>169.49</v>
      </c>
      <c r="J405" s="550">
        <v>35.074349040599998</v>
      </c>
      <c r="K405" s="550">
        <v>191.490264</v>
      </c>
      <c r="L405" s="117">
        <v>226.56461304059999</v>
      </c>
      <c r="M405" s="118">
        <v>0.28070000000000001</v>
      </c>
      <c r="N405" s="118">
        <v>0.28070000000000001</v>
      </c>
      <c r="O405" s="117">
        <v>2265.6461304059999</v>
      </c>
      <c r="P405" s="118">
        <v>1.9328495972214271E-4</v>
      </c>
    </row>
    <row r="406" spans="1:16" ht="13">
      <c r="A406" s="112" t="s">
        <v>1000</v>
      </c>
      <c r="B406" s="574" t="s">
        <v>709</v>
      </c>
      <c r="C406" s="113" t="s">
        <v>1134</v>
      </c>
      <c r="D406" s="114" t="s">
        <v>1137</v>
      </c>
      <c r="E406" s="115" t="s">
        <v>657</v>
      </c>
      <c r="F406" s="116">
        <v>20</v>
      </c>
      <c r="G406" s="550">
        <v>19.97</v>
      </c>
      <c r="H406" s="550">
        <v>127.02</v>
      </c>
      <c r="I406" s="117">
        <v>146.99</v>
      </c>
      <c r="J406" s="550">
        <v>35.074349040599998</v>
      </c>
      <c r="K406" s="550">
        <v>162.67451399999999</v>
      </c>
      <c r="L406" s="117">
        <v>197.74886304059999</v>
      </c>
      <c r="M406" s="118">
        <v>0.28070000000000001</v>
      </c>
      <c r="N406" s="118">
        <v>0.28070000000000001</v>
      </c>
      <c r="O406" s="117">
        <v>3954.9772608119997</v>
      </c>
      <c r="P406" s="118">
        <v>3.3740380295887242E-4</v>
      </c>
    </row>
    <row r="407" spans="1:16" ht="25">
      <c r="A407" s="112" t="s">
        <v>1003</v>
      </c>
      <c r="B407" s="574" t="s">
        <v>709</v>
      </c>
      <c r="C407" s="113" t="s">
        <v>1138</v>
      </c>
      <c r="D407" s="114" t="s">
        <v>284</v>
      </c>
      <c r="E407" s="115" t="s">
        <v>657</v>
      </c>
      <c r="F407" s="116">
        <v>30</v>
      </c>
      <c r="G407" s="550">
        <v>19.97</v>
      </c>
      <c r="H407" s="550">
        <v>345</v>
      </c>
      <c r="I407" s="117">
        <v>364.97</v>
      </c>
      <c r="J407" s="550">
        <v>35.074349040599998</v>
      </c>
      <c r="K407" s="550">
        <v>441.8415</v>
      </c>
      <c r="L407" s="117">
        <v>476.91584904059999</v>
      </c>
      <c r="M407" s="118">
        <v>0.28070000000000001</v>
      </c>
      <c r="N407" s="118">
        <v>0.28070000000000001</v>
      </c>
      <c r="O407" s="117">
        <v>14307.475471218</v>
      </c>
      <c r="P407" s="118">
        <v>1.2205877092043309E-3</v>
      </c>
    </row>
    <row r="408" spans="1:16" ht="25">
      <c r="A408" s="112" t="s">
        <v>1006</v>
      </c>
      <c r="B408" s="574" t="s">
        <v>709</v>
      </c>
      <c r="C408" s="113" t="s">
        <v>1138</v>
      </c>
      <c r="D408" s="114" t="s">
        <v>285</v>
      </c>
      <c r="E408" s="115" t="s">
        <v>657</v>
      </c>
      <c r="F408" s="116">
        <v>20</v>
      </c>
      <c r="G408" s="550">
        <v>19.97</v>
      </c>
      <c r="H408" s="550">
        <v>335</v>
      </c>
      <c r="I408" s="117">
        <v>354.97</v>
      </c>
      <c r="J408" s="550">
        <v>35.074349040599998</v>
      </c>
      <c r="K408" s="550">
        <v>429.03449999999998</v>
      </c>
      <c r="L408" s="117">
        <v>464.10884904059998</v>
      </c>
      <c r="M408" s="118">
        <v>0.28070000000000001</v>
      </c>
      <c r="N408" s="118">
        <v>0.28070000000000001</v>
      </c>
      <c r="O408" s="117">
        <v>9282.1769808119989</v>
      </c>
      <c r="P408" s="118">
        <v>7.9187353214270361E-4</v>
      </c>
    </row>
    <row r="409" spans="1:16" ht="13">
      <c r="A409" s="112" t="s">
        <v>1008</v>
      </c>
      <c r="B409" s="574" t="s">
        <v>709</v>
      </c>
      <c r="C409" s="113" t="s">
        <v>1134</v>
      </c>
      <c r="D409" s="114" t="s">
        <v>286</v>
      </c>
      <c r="E409" s="115" t="s">
        <v>657</v>
      </c>
      <c r="F409" s="116">
        <v>10</v>
      </c>
      <c r="G409" s="550">
        <v>19.97</v>
      </c>
      <c r="H409" s="550">
        <v>22.8</v>
      </c>
      <c r="I409" s="117">
        <v>42.769999999999996</v>
      </c>
      <c r="J409" s="550">
        <v>35.074349040599998</v>
      </c>
      <c r="K409" s="550">
        <v>29.199960000000001</v>
      </c>
      <c r="L409" s="117">
        <v>64.274309040600002</v>
      </c>
      <c r="M409" s="118">
        <v>0.28070000000000001</v>
      </c>
      <c r="N409" s="118">
        <v>0.28070000000000001</v>
      </c>
      <c r="O409" s="117">
        <v>642.74309040599996</v>
      </c>
      <c r="P409" s="118">
        <v>5.483317569921962E-5</v>
      </c>
    </row>
    <row r="410" spans="1:16" ht="13">
      <c r="A410" s="112" t="s">
        <v>1010</v>
      </c>
      <c r="B410" s="574" t="s">
        <v>709</v>
      </c>
      <c r="C410" s="113" t="s">
        <v>287</v>
      </c>
      <c r="D410" s="114" t="s">
        <v>288</v>
      </c>
      <c r="E410" s="115" t="s">
        <v>657</v>
      </c>
      <c r="F410" s="116">
        <v>10</v>
      </c>
      <c r="G410" s="550">
        <v>29.96</v>
      </c>
      <c r="H410" s="550">
        <v>309.14999999999998</v>
      </c>
      <c r="I410" s="117">
        <v>339.10999999999996</v>
      </c>
      <c r="J410" s="550">
        <v>52.620305320799993</v>
      </c>
      <c r="K410" s="550">
        <v>395.92840499999994</v>
      </c>
      <c r="L410" s="117">
        <v>448.54871032079996</v>
      </c>
      <c r="M410" s="118">
        <v>0.28070000000000001</v>
      </c>
      <c r="N410" s="118">
        <v>0.28070000000000001</v>
      </c>
      <c r="O410" s="117">
        <v>4485.4871032079991</v>
      </c>
      <c r="P410" s="118">
        <v>3.82662227098275E-4</v>
      </c>
    </row>
    <row r="411" spans="1:16" ht="13">
      <c r="A411" s="112" t="s">
        <v>1013</v>
      </c>
      <c r="B411" s="574" t="s">
        <v>709</v>
      </c>
      <c r="C411" s="113" t="s">
        <v>1134</v>
      </c>
      <c r="D411" s="114" t="s">
        <v>289</v>
      </c>
      <c r="E411" s="115" t="s">
        <v>657</v>
      </c>
      <c r="F411" s="116">
        <v>10</v>
      </c>
      <c r="G411" s="550">
        <v>19.97</v>
      </c>
      <c r="H411" s="550">
        <v>120.39</v>
      </c>
      <c r="I411" s="117">
        <v>140.36000000000001</v>
      </c>
      <c r="J411" s="550">
        <v>35.074349040599998</v>
      </c>
      <c r="K411" s="550">
        <v>154.18347299999999</v>
      </c>
      <c r="L411" s="117">
        <v>189.25782204059999</v>
      </c>
      <c r="M411" s="118">
        <v>0.28070000000000001</v>
      </c>
      <c r="N411" s="118">
        <v>0.28070000000000001</v>
      </c>
      <c r="O411" s="117">
        <v>1892.5782204059999</v>
      </c>
      <c r="P411" s="118">
        <v>1.6145809365058535E-4</v>
      </c>
    </row>
    <row r="412" spans="1:16" ht="25">
      <c r="A412" s="112" t="s">
        <v>1016</v>
      </c>
      <c r="B412" s="574" t="s">
        <v>709</v>
      </c>
      <c r="C412" s="113" t="s">
        <v>290</v>
      </c>
      <c r="D412" s="114" t="s">
        <v>291</v>
      </c>
      <c r="E412" s="115" t="s">
        <v>657</v>
      </c>
      <c r="F412" s="116">
        <v>10</v>
      </c>
      <c r="G412" s="550">
        <v>39.94</v>
      </c>
      <c r="H412" s="550">
        <v>264.16000000000003</v>
      </c>
      <c r="I412" s="117">
        <v>304.10000000000002</v>
      </c>
      <c r="J412" s="550">
        <v>70.148698081199996</v>
      </c>
      <c r="K412" s="550">
        <v>338.30971199999999</v>
      </c>
      <c r="L412" s="117">
        <v>408.45841008119999</v>
      </c>
      <c r="M412" s="118">
        <v>0.28070000000000001</v>
      </c>
      <c r="N412" s="118">
        <v>0.28070000000000001</v>
      </c>
      <c r="O412" s="117">
        <v>4084.5841008119996</v>
      </c>
      <c r="P412" s="118">
        <v>3.4846071626625863E-4</v>
      </c>
    </row>
    <row r="413" spans="1:16" ht="25">
      <c r="A413" s="112" t="s">
        <v>1018</v>
      </c>
      <c r="B413" s="574" t="s">
        <v>709</v>
      </c>
      <c r="C413" s="113" t="s">
        <v>292</v>
      </c>
      <c r="D413" s="114" t="s">
        <v>293</v>
      </c>
      <c r="E413" s="115" t="s">
        <v>657</v>
      </c>
      <c r="F413" s="116">
        <v>50</v>
      </c>
      <c r="G413" s="550">
        <v>24.97</v>
      </c>
      <c r="H413" s="550">
        <v>120.96</v>
      </c>
      <c r="I413" s="117">
        <v>145.93</v>
      </c>
      <c r="J413" s="550">
        <v>43.856108940599995</v>
      </c>
      <c r="K413" s="550">
        <v>154.91347199999998</v>
      </c>
      <c r="L413" s="117">
        <v>198.76958094059998</v>
      </c>
      <c r="M413" s="118">
        <v>0.28070000000000001</v>
      </c>
      <c r="N413" s="118">
        <v>0.28070000000000001</v>
      </c>
      <c r="O413" s="117">
        <v>9938.4790470299995</v>
      </c>
      <c r="P413" s="118">
        <v>8.478634401570559E-4</v>
      </c>
    </row>
    <row r="414" spans="1:16" ht="25">
      <c r="A414" s="112" t="s">
        <v>1021</v>
      </c>
      <c r="B414" s="574" t="s">
        <v>709</v>
      </c>
      <c r="C414" s="113" t="s">
        <v>292</v>
      </c>
      <c r="D414" s="114" t="s">
        <v>294</v>
      </c>
      <c r="E414" s="115" t="s">
        <v>657</v>
      </c>
      <c r="F414" s="116">
        <v>40</v>
      </c>
      <c r="G414" s="550">
        <v>24.97</v>
      </c>
      <c r="H414" s="550">
        <v>75.03</v>
      </c>
      <c r="I414" s="117">
        <v>100</v>
      </c>
      <c r="J414" s="550">
        <v>43.856108940599995</v>
      </c>
      <c r="K414" s="550">
        <v>96.090920999999994</v>
      </c>
      <c r="L414" s="117">
        <v>139.94702994059998</v>
      </c>
      <c r="M414" s="118">
        <v>0.28070000000000001</v>
      </c>
      <c r="N414" s="118">
        <v>0.28070000000000001</v>
      </c>
      <c r="O414" s="117">
        <v>5597.8811976239995</v>
      </c>
      <c r="P414" s="118">
        <v>4.7756188722119846E-4</v>
      </c>
    </row>
    <row r="415" spans="1:16" ht="13">
      <c r="A415" s="112" t="s">
        <v>1025</v>
      </c>
      <c r="B415" s="574" t="s">
        <v>709</v>
      </c>
      <c r="C415" s="113" t="s">
        <v>292</v>
      </c>
      <c r="D415" s="114" t="s">
        <v>295</v>
      </c>
      <c r="E415" s="115" t="s">
        <v>657</v>
      </c>
      <c r="F415" s="116">
        <v>20</v>
      </c>
      <c r="G415" s="550">
        <v>24.97</v>
      </c>
      <c r="H415" s="550">
        <v>231.01</v>
      </c>
      <c r="I415" s="117">
        <v>255.98</v>
      </c>
      <c r="J415" s="550">
        <v>43.856108940599995</v>
      </c>
      <c r="K415" s="550">
        <v>295.85450699999996</v>
      </c>
      <c r="L415" s="117">
        <v>339.71061594059995</v>
      </c>
      <c r="M415" s="118">
        <v>0.28070000000000001</v>
      </c>
      <c r="N415" s="118">
        <v>0.28070000000000001</v>
      </c>
      <c r="O415" s="117">
        <v>6794.2123188119986</v>
      </c>
      <c r="P415" s="118">
        <v>5.7962231469480918E-4</v>
      </c>
    </row>
    <row r="416" spans="1:16" ht="13">
      <c r="A416" s="112" t="s">
        <v>4313</v>
      </c>
      <c r="B416" s="574" t="s">
        <v>709</v>
      </c>
      <c r="C416" s="113" t="s">
        <v>292</v>
      </c>
      <c r="D416" s="114" t="s">
        <v>296</v>
      </c>
      <c r="E416" s="115" t="s">
        <v>657</v>
      </c>
      <c r="F416" s="116">
        <v>40</v>
      </c>
      <c r="G416" s="550">
        <v>24.97</v>
      </c>
      <c r="H416" s="550">
        <v>227.29</v>
      </c>
      <c r="I416" s="117">
        <v>252.26</v>
      </c>
      <c r="J416" s="550">
        <v>43.856108940599995</v>
      </c>
      <c r="K416" s="550">
        <v>291.09030300000001</v>
      </c>
      <c r="L416" s="117">
        <v>334.9464119406</v>
      </c>
      <c r="M416" s="118">
        <v>0.28070000000000001</v>
      </c>
      <c r="N416" s="118">
        <v>0.28070000000000001</v>
      </c>
      <c r="O416" s="117">
        <v>13397.856477624</v>
      </c>
      <c r="P416" s="118">
        <v>1.142987033538442E-3</v>
      </c>
    </row>
    <row r="417" spans="1:16" ht="13">
      <c r="A417" s="112" t="s">
        <v>4314</v>
      </c>
      <c r="B417" s="574" t="s">
        <v>709</v>
      </c>
      <c r="C417" s="113" t="s">
        <v>297</v>
      </c>
      <c r="D417" s="114" t="s">
        <v>298</v>
      </c>
      <c r="E417" s="115" t="s">
        <v>657</v>
      </c>
      <c r="F417" s="116">
        <v>40</v>
      </c>
      <c r="G417" s="550">
        <v>24.97</v>
      </c>
      <c r="H417" s="550">
        <v>203.1</v>
      </c>
      <c r="I417" s="117">
        <v>228.07</v>
      </c>
      <c r="J417" s="550">
        <v>43.856108940599995</v>
      </c>
      <c r="K417" s="550">
        <v>260.11016999999998</v>
      </c>
      <c r="L417" s="117">
        <v>303.96627894059998</v>
      </c>
      <c r="M417" s="118">
        <v>0.28070000000000001</v>
      </c>
      <c r="N417" s="118">
        <v>0.28070000000000001</v>
      </c>
      <c r="O417" s="117">
        <v>12158.651157623999</v>
      </c>
      <c r="P417" s="118">
        <v>1.0372689572911405E-3</v>
      </c>
    </row>
    <row r="418" spans="1:16" ht="13">
      <c r="A418" s="112" t="s">
        <v>4315</v>
      </c>
      <c r="B418" s="574" t="s">
        <v>709</v>
      </c>
      <c r="C418" s="113" t="s">
        <v>1138</v>
      </c>
      <c r="D418" s="114" t="s">
        <v>299</v>
      </c>
      <c r="E418" s="115" t="s">
        <v>657</v>
      </c>
      <c r="F418" s="116">
        <v>40</v>
      </c>
      <c r="G418" s="550">
        <v>19.97</v>
      </c>
      <c r="H418" s="550">
        <v>236.94</v>
      </c>
      <c r="I418" s="117">
        <v>256.90999999999997</v>
      </c>
      <c r="J418" s="550">
        <v>35.074349040599998</v>
      </c>
      <c r="K418" s="550">
        <v>303.44905799999998</v>
      </c>
      <c r="L418" s="117">
        <v>338.52340704059998</v>
      </c>
      <c r="M418" s="118">
        <v>0.28070000000000001</v>
      </c>
      <c r="N418" s="118">
        <v>0.28070000000000001</v>
      </c>
      <c r="O418" s="117">
        <v>13540.936281623999</v>
      </c>
      <c r="P418" s="118">
        <v>1.1551933413912205E-3</v>
      </c>
    </row>
    <row r="419" spans="1:16" ht="13">
      <c r="A419" s="112" t="s">
        <v>4316</v>
      </c>
      <c r="B419" s="574" t="s">
        <v>709</v>
      </c>
      <c r="C419" s="113" t="s">
        <v>300</v>
      </c>
      <c r="D419" s="114" t="s">
        <v>301</v>
      </c>
      <c r="E419" s="115" t="s">
        <v>657</v>
      </c>
      <c r="F419" s="116">
        <v>20</v>
      </c>
      <c r="G419" s="550">
        <v>34.96</v>
      </c>
      <c r="H419" s="550">
        <v>145.49</v>
      </c>
      <c r="I419" s="117">
        <v>180.45000000000002</v>
      </c>
      <c r="J419" s="550">
        <v>61.402065220799997</v>
      </c>
      <c r="K419" s="550">
        <v>186.32904300000001</v>
      </c>
      <c r="L419" s="117">
        <v>247.73110822080002</v>
      </c>
      <c r="M419" s="118">
        <v>0.28070000000000001</v>
      </c>
      <c r="N419" s="118">
        <v>0.28070000000000001</v>
      </c>
      <c r="O419" s="117">
        <v>4954.6221644160005</v>
      </c>
      <c r="P419" s="118">
        <v>4.2268469582934043E-4</v>
      </c>
    </row>
    <row r="420" spans="1:16" ht="13">
      <c r="A420" s="112" t="s">
        <v>4317</v>
      </c>
      <c r="B420" s="574" t="s">
        <v>709</v>
      </c>
      <c r="C420" s="113" t="s">
        <v>1128</v>
      </c>
      <c r="D420" s="114" t="s">
        <v>302</v>
      </c>
      <c r="E420" s="115" t="s">
        <v>644</v>
      </c>
      <c r="F420" s="116">
        <v>30</v>
      </c>
      <c r="G420" s="550">
        <v>22.47</v>
      </c>
      <c r="H420" s="550">
        <v>464.38</v>
      </c>
      <c r="I420" s="117">
        <v>486.85</v>
      </c>
      <c r="J420" s="550">
        <v>39.465228990599996</v>
      </c>
      <c r="K420" s="550">
        <v>594.73146599999995</v>
      </c>
      <c r="L420" s="117">
        <v>634.19669499060001</v>
      </c>
      <c r="M420" s="118">
        <v>0.28070000000000001</v>
      </c>
      <c r="N420" s="118">
        <v>0.28070000000000001</v>
      </c>
      <c r="O420" s="117">
        <v>19025.900849718</v>
      </c>
      <c r="P420" s="118">
        <v>1.6231221769642541E-3</v>
      </c>
    </row>
    <row r="421" spans="1:16" ht="13">
      <c r="A421" s="112" t="s">
        <v>4318</v>
      </c>
      <c r="B421" s="574" t="s">
        <v>709</v>
      </c>
      <c r="C421" s="113" t="s">
        <v>303</v>
      </c>
      <c r="D421" s="114" t="s">
        <v>304</v>
      </c>
      <c r="E421" s="115" t="s">
        <v>644</v>
      </c>
      <c r="F421" s="116">
        <v>80</v>
      </c>
      <c r="G421" s="550">
        <v>22.47</v>
      </c>
      <c r="H421" s="550">
        <v>102.01</v>
      </c>
      <c r="I421" s="117">
        <v>124.48</v>
      </c>
      <c r="J421" s="550">
        <v>39.465228990599996</v>
      </c>
      <c r="K421" s="550">
        <v>130.64420699999999</v>
      </c>
      <c r="L421" s="117">
        <v>170.10943599059999</v>
      </c>
      <c r="M421" s="118">
        <v>0.28070000000000001</v>
      </c>
      <c r="N421" s="118">
        <v>0.28070000000000001</v>
      </c>
      <c r="O421" s="117">
        <v>13608.754879247999</v>
      </c>
      <c r="P421" s="118">
        <v>1.1609790264257222E-3</v>
      </c>
    </row>
    <row r="422" spans="1:16" ht="25">
      <c r="A422" s="112" t="s">
        <v>4319</v>
      </c>
      <c r="B422" s="574" t="s">
        <v>728</v>
      </c>
      <c r="C422" s="113" t="s">
        <v>171</v>
      </c>
      <c r="D422" s="114" t="s">
        <v>4015</v>
      </c>
      <c r="E422" s="115" t="s">
        <v>657</v>
      </c>
      <c r="F422" s="116">
        <v>25</v>
      </c>
      <c r="G422" s="550">
        <v>154.81</v>
      </c>
      <c r="H422" s="550">
        <v>291.39999999999998</v>
      </c>
      <c r="I422" s="117">
        <v>446.21</v>
      </c>
      <c r="J422" s="550">
        <v>271.90085002379999</v>
      </c>
      <c r="K422" s="550">
        <v>373.19597999999996</v>
      </c>
      <c r="L422" s="117">
        <v>645.09683002379995</v>
      </c>
      <c r="M422" s="118">
        <v>0.28070000000000001</v>
      </c>
      <c r="N422" s="118">
        <v>0.28070000000000001</v>
      </c>
      <c r="O422" s="117">
        <v>16127.420750594998</v>
      </c>
      <c r="P422" s="118">
        <v>1.3758494004720006E-3</v>
      </c>
    </row>
    <row r="423" spans="1:16" ht="13">
      <c r="A423" s="107" t="s">
        <v>1027</v>
      </c>
      <c r="B423" s="108"/>
      <c r="C423" s="108"/>
      <c r="D423" s="109" t="s">
        <v>305</v>
      </c>
      <c r="E423" s="109"/>
      <c r="F423" s="109"/>
      <c r="G423" s="109"/>
      <c r="H423" s="109"/>
      <c r="I423" s="109"/>
      <c r="J423" s="109"/>
      <c r="K423" s="109"/>
      <c r="L423" s="109"/>
      <c r="M423" s="109"/>
      <c r="N423" s="109"/>
      <c r="O423" s="109"/>
      <c r="P423" s="109"/>
    </row>
    <row r="424" spans="1:16" ht="25">
      <c r="A424" s="112" t="s">
        <v>1029</v>
      </c>
      <c r="B424" s="574" t="s">
        <v>669</v>
      </c>
      <c r="C424" s="113">
        <v>70852</v>
      </c>
      <c r="D424" s="114" t="s">
        <v>306</v>
      </c>
      <c r="E424" s="115" t="s">
        <v>657</v>
      </c>
      <c r="F424" s="116">
        <v>5</v>
      </c>
      <c r="G424" s="550">
        <v>66.08</v>
      </c>
      <c r="H424" s="550">
        <v>468.95</v>
      </c>
      <c r="I424" s="117">
        <v>535.03</v>
      </c>
      <c r="J424" s="550">
        <v>116.05973883839998</v>
      </c>
      <c r="K424" s="550">
        <v>600.58426499999996</v>
      </c>
      <c r="L424" s="117">
        <v>716.64400383839995</v>
      </c>
      <c r="M424" s="118">
        <v>0.28070000000000001</v>
      </c>
      <c r="N424" s="118">
        <v>0.28070000000000001</v>
      </c>
      <c r="O424" s="117">
        <v>3583.2200191919997</v>
      </c>
      <c r="P424" s="118">
        <v>3.0568875156200651E-4</v>
      </c>
    </row>
    <row r="425" spans="1:16" ht="25">
      <c r="A425" s="112" t="s">
        <v>1031</v>
      </c>
      <c r="B425" s="574" t="s">
        <v>669</v>
      </c>
      <c r="C425" s="113">
        <v>70852</v>
      </c>
      <c r="D425" s="114" t="s">
        <v>307</v>
      </c>
      <c r="E425" s="115" t="s">
        <v>657</v>
      </c>
      <c r="F425" s="116">
        <v>5</v>
      </c>
      <c r="G425" s="550">
        <v>66.08</v>
      </c>
      <c r="H425" s="550">
        <v>708.71</v>
      </c>
      <c r="I425" s="117">
        <v>774.79000000000008</v>
      </c>
      <c r="J425" s="550">
        <v>116.05973883839998</v>
      </c>
      <c r="K425" s="550">
        <v>907.64489700000001</v>
      </c>
      <c r="L425" s="117">
        <v>1023.7046358384</v>
      </c>
      <c r="M425" s="118">
        <v>0.28070000000000001</v>
      </c>
      <c r="N425" s="118">
        <v>0.28070000000000001</v>
      </c>
      <c r="O425" s="117">
        <v>5118.5231791919996</v>
      </c>
      <c r="P425" s="118">
        <v>4.3666728587914686E-4</v>
      </c>
    </row>
    <row r="426" spans="1:16" ht="37.5">
      <c r="A426" s="112" t="s">
        <v>1033</v>
      </c>
      <c r="B426" s="574" t="s">
        <v>669</v>
      </c>
      <c r="C426" s="113">
        <v>70519</v>
      </c>
      <c r="D426" s="114" t="s">
        <v>308</v>
      </c>
      <c r="E426" s="115" t="s">
        <v>657</v>
      </c>
      <c r="F426" s="116">
        <v>2</v>
      </c>
      <c r="G426" s="550">
        <v>116.25</v>
      </c>
      <c r="H426" s="550">
        <v>2599</v>
      </c>
      <c r="I426" s="117">
        <v>2715.25</v>
      </c>
      <c r="J426" s="550">
        <v>204.17591767499999</v>
      </c>
      <c r="K426" s="550">
        <v>3328.5392999999999</v>
      </c>
      <c r="L426" s="117">
        <v>3532.7152176750001</v>
      </c>
      <c r="M426" s="118">
        <v>0.28070000000000001</v>
      </c>
      <c r="N426" s="118">
        <v>0.28070000000000001</v>
      </c>
      <c r="O426" s="117">
        <v>7065.4304353500002</v>
      </c>
      <c r="P426" s="118">
        <v>6.0276025403468699E-4</v>
      </c>
    </row>
    <row r="427" spans="1:16" ht="13">
      <c r="A427" s="112" t="s">
        <v>1035</v>
      </c>
      <c r="B427" s="574" t="s">
        <v>669</v>
      </c>
      <c r="C427" s="113">
        <v>70389</v>
      </c>
      <c r="D427" s="114" t="s">
        <v>309</v>
      </c>
      <c r="E427" s="115" t="s">
        <v>657</v>
      </c>
      <c r="F427" s="116">
        <v>15</v>
      </c>
      <c r="G427" s="550">
        <v>258.95999999999998</v>
      </c>
      <c r="H427" s="550">
        <v>0</v>
      </c>
      <c r="I427" s="117">
        <v>258.95999999999998</v>
      </c>
      <c r="J427" s="550">
        <v>454.82490874079991</v>
      </c>
      <c r="K427" s="550">
        <v>0</v>
      </c>
      <c r="L427" s="117">
        <v>454.82490874079991</v>
      </c>
      <c r="M427" s="118">
        <v>0.28070000000000001</v>
      </c>
      <c r="N427" s="118">
        <v>0.28070000000000001</v>
      </c>
      <c r="O427" s="117">
        <v>6822.3736311119983</v>
      </c>
      <c r="P427" s="118">
        <v>5.8202478966235969E-4</v>
      </c>
    </row>
    <row r="428" spans="1:16" ht="13">
      <c r="A428" s="104">
        <v>13</v>
      </c>
      <c r="B428" s="104"/>
      <c r="C428" s="104"/>
      <c r="D428" s="485" t="s">
        <v>611</v>
      </c>
      <c r="E428" s="485"/>
      <c r="F428" s="105"/>
      <c r="G428" s="105"/>
      <c r="H428" s="105"/>
      <c r="I428" s="105"/>
      <c r="J428" s="105"/>
      <c r="K428" s="105"/>
      <c r="L428" s="105"/>
      <c r="M428" s="105"/>
      <c r="N428" s="105"/>
      <c r="O428" s="105"/>
      <c r="P428" s="105"/>
    </row>
    <row r="429" spans="1:16" ht="13">
      <c r="A429" s="126" t="s">
        <v>1053</v>
      </c>
      <c r="B429" s="127"/>
      <c r="C429" s="127"/>
      <c r="D429" s="128" t="s">
        <v>612</v>
      </c>
      <c r="E429" s="128"/>
      <c r="F429" s="128"/>
      <c r="G429" s="128"/>
      <c r="H429" s="128"/>
      <c r="I429" s="128"/>
      <c r="J429" s="128"/>
      <c r="K429" s="128"/>
      <c r="L429" s="128"/>
      <c r="M429" s="128"/>
      <c r="N429" s="128"/>
      <c r="O429" s="128"/>
      <c r="P429" s="128"/>
    </row>
    <row r="430" spans="1:16" ht="13">
      <c r="A430" s="112" t="s">
        <v>1055</v>
      </c>
      <c r="B430" s="574" t="s">
        <v>642</v>
      </c>
      <c r="C430" s="113">
        <v>23717</v>
      </c>
      <c r="D430" s="114" t="s">
        <v>374</v>
      </c>
      <c r="E430" s="115" t="s">
        <v>655</v>
      </c>
      <c r="F430" s="116">
        <v>1200</v>
      </c>
      <c r="G430" s="550">
        <v>14.75</v>
      </c>
      <c r="H430" s="550">
        <v>12.12</v>
      </c>
      <c r="I430" s="117">
        <v>26.869999999999997</v>
      </c>
      <c r="J430" s="550">
        <v>25.906191705000001</v>
      </c>
      <c r="K430" s="550">
        <v>15.522083999999998</v>
      </c>
      <c r="L430" s="117">
        <v>41.428275704999997</v>
      </c>
      <c r="M430" s="118">
        <v>0.28070000000000001</v>
      </c>
      <c r="N430" s="118">
        <v>0.28070000000000001</v>
      </c>
      <c r="O430" s="117">
        <v>49713.930845999996</v>
      </c>
      <c r="P430" s="118">
        <v>4.2411544293003032E-3</v>
      </c>
    </row>
    <row r="431" spans="1:16" ht="13">
      <c r="A431" s="112" t="s">
        <v>1057</v>
      </c>
      <c r="B431" s="574" t="s">
        <v>674</v>
      </c>
      <c r="C431" s="113">
        <v>100981</v>
      </c>
      <c r="D431" s="114" t="s">
        <v>375</v>
      </c>
      <c r="E431" s="115" t="s">
        <v>655</v>
      </c>
      <c r="F431" s="116">
        <v>1200</v>
      </c>
      <c r="G431" s="550">
        <v>9.2000000000000011</v>
      </c>
      <c r="H431" s="550">
        <v>0</v>
      </c>
      <c r="I431" s="117">
        <v>9.2000000000000011</v>
      </c>
      <c r="J431" s="550">
        <v>16.158438216</v>
      </c>
      <c r="K431" s="550">
        <v>0</v>
      </c>
      <c r="L431" s="117">
        <v>16.158438216</v>
      </c>
      <c r="M431" s="118">
        <v>0.28070000000000001</v>
      </c>
      <c r="N431" s="118">
        <v>0.28070000000000001</v>
      </c>
      <c r="O431" s="117">
        <v>19390.125859200001</v>
      </c>
      <c r="P431" s="118">
        <v>1.6541946446999415E-3</v>
      </c>
    </row>
    <row r="432" spans="1:16" ht="13">
      <c r="A432" s="112" t="s">
        <v>4320</v>
      </c>
      <c r="B432" s="574" t="s">
        <v>674</v>
      </c>
      <c r="C432" s="113">
        <v>9537</v>
      </c>
      <c r="D432" s="114" t="s">
        <v>376</v>
      </c>
      <c r="E432" s="115" t="s">
        <v>644</v>
      </c>
      <c r="F432" s="116">
        <v>12000</v>
      </c>
      <c r="G432" s="550">
        <v>3.18</v>
      </c>
      <c r="H432" s="550">
        <v>0.28999999999999998</v>
      </c>
      <c r="I432" s="117">
        <v>3.47</v>
      </c>
      <c r="J432" s="550">
        <v>5.585199296399999</v>
      </c>
      <c r="K432" s="550">
        <v>0.37140299999999998</v>
      </c>
      <c r="L432" s="117">
        <v>5.9566022963999989</v>
      </c>
      <c r="M432" s="118">
        <v>0.28070000000000001</v>
      </c>
      <c r="N432" s="118">
        <v>0.28070000000000001</v>
      </c>
      <c r="O432" s="117">
        <v>71479.22755679999</v>
      </c>
      <c r="P432" s="118">
        <v>6.097977717645686E-3</v>
      </c>
    </row>
    <row r="433" spans="1:16" ht="26">
      <c r="A433" s="129"/>
      <c r="B433" s="130"/>
      <c r="C433" s="130"/>
      <c r="D433" s="131"/>
      <c r="E433" s="131"/>
      <c r="F433" s="131"/>
      <c r="G433" s="131"/>
      <c r="H433" s="131"/>
      <c r="I433" s="131"/>
      <c r="J433" s="131"/>
      <c r="K433" s="131"/>
      <c r="L433" s="131"/>
      <c r="M433" s="131"/>
      <c r="N433" s="131" t="s">
        <v>377</v>
      </c>
      <c r="O433" s="132">
        <v>11721792.18529463</v>
      </c>
      <c r="P433" s="133"/>
    </row>
    <row r="434" spans="1:16" ht="11.5">
      <c r="A434" s="785"/>
      <c r="B434" s="785"/>
      <c r="C434" s="785"/>
      <c r="D434" s="785"/>
      <c r="E434" s="785"/>
      <c r="F434" s="785"/>
      <c r="G434" s="785"/>
      <c r="H434" s="785"/>
      <c r="I434" s="785"/>
      <c r="J434" s="785"/>
      <c r="K434" s="785"/>
      <c r="L434" s="785"/>
      <c r="M434" s="785"/>
      <c r="N434" s="785"/>
      <c r="O434" s="785"/>
      <c r="P434" s="785"/>
    </row>
    <row r="435" spans="1:16" s="134" customFormat="1">
      <c r="A435" s="799"/>
      <c r="B435" s="799"/>
      <c r="C435" s="799"/>
      <c r="D435" s="799"/>
      <c r="E435" s="799"/>
      <c r="F435" s="799"/>
      <c r="G435" s="799"/>
      <c r="H435" s="799"/>
      <c r="I435" s="799"/>
      <c r="J435" s="799"/>
      <c r="K435" s="799"/>
      <c r="L435" s="799"/>
      <c r="M435" s="799"/>
      <c r="N435" s="799"/>
      <c r="O435" s="799"/>
    </row>
    <row r="436" spans="1:16" s="134" customFormat="1">
      <c r="A436" s="799"/>
      <c r="B436" s="799"/>
      <c r="C436" s="799"/>
      <c r="D436" s="799"/>
      <c r="E436" s="799"/>
      <c r="F436" s="799"/>
      <c r="G436" s="799"/>
      <c r="H436" s="799"/>
      <c r="I436" s="799"/>
      <c r="J436" s="799"/>
      <c r="K436" s="799"/>
      <c r="L436" s="799"/>
      <c r="M436" s="799"/>
      <c r="N436" s="799"/>
      <c r="O436" s="799"/>
    </row>
    <row r="437" spans="1:16" s="134" customFormat="1">
      <c r="A437" s="799"/>
      <c r="B437" s="799"/>
      <c r="C437" s="799"/>
      <c r="D437" s="799"/>
      <c r="E437" s="799"/>
      <c r="F437" s="799"/>
      <c r="G437" s="799"/>
      <c r="H437" s="799"/>
      <c r="I437" s="799"/>
      <c r="J437" s="799"/>
      <c r="K437" s="799"/>
      <c r="L437" s="799"/>
      <c r="M437" s="799"/>
      <c r="N437" s="799"/>
      <c r="O437" s="799"/>
    </row>
    <row r="438" spans="1:16" s="134" customFormat="1">
      <c r="A438" s="799"/>
      <c r="B438" s="799"/>
      <c r="C438" s="799"/>
      <c r="D438" s="799"/>
      <c r="E438" s="799"/>
      <c r="F438" s="799"/>
      <c r="G438" s="799"/>
      <c r="H438" s="799"/>
      <c r="I438" s="799"/>
      <c r="J438" s="799"/>
      <c r="K438" s="799"/>
      <c r="L438" s="799"/>
      <c r="M438" s="799"/>
      <c r="N438" s="799"/>
      <c r="O438" s="799"/>
    </row>
    <row r="439" spans="1:16" s="134" customFormat="1" ht="13">
      <c r="A439" s="50"/>
      <c r="D439" s="800" t="s">
        <v>378</v>
      </c>
      <c r="E439" s="801"/>
      <c r="F439" s="802"/>
      <c r="G439" s="135"/>
      <c r="H439" s="135"/>
      <c r="I439" s="135"/>
      <c r="J439" s="135"/>
      <c r="O439" s="136" t="s">
        <v>379</v>
      </c>
      <c r="P439" s="137">
        <v>0.37140000000000001</v>
      </c>
    </row>
    <row r="440" spans="1:16" s="134" customFormat="1" ht="13">
      <c r="A440" s="138"/>
      <c r="B440" s="6"/>
      <c r="C440" s="6"/>
      <c r="D440" s="739" t="s">
        <v>18303</v>
      </c>
      <c r="E440" s="139"/>
      <c r="F440" s="140"/>
      <c r="K440" s="141"/>
      <c r="L440" s="141"/>
      <c r="M440" s="803"/>
      <c r="N440" s="803"/>
      <c r="O440" s="137" t="s">
        <v>631</v>
      </c>
      <c r="P440" s="137">
        <v>0.28070000000000001</v>
      </c>
    </row>
    <row r="441" spans="1:16" s="134" customFormat="1" ht="26">
      <c r="A441" s="138"/>
      <c r="B441" s="6"/>
      <c r="C441" s="6"/>
      <c r="D441" s="739" t="s">
        <v>18304</v>
      </c>
      <c r="E441" s="139"/>
      <c r="F441" s="140"/>
      <c r="O441" s="137" t="s">
        <v>380</v>
      </c>
      <c r="P441" s="137">
        <v>0.25280000000000002</v>
      </c>
    </row>
    <row r="442" spans="1:16">
      <c r="A442" s="804" t="s">
        <v>381</v>
      </c>
      <c r="B442" s="804"/>
      <c r="C442" s="804"/>
      <c r="D442" s="804"/>
      <c r="E442" s="804"/>
      <c r="F442" s="804"/>
      <c r="G442" s="804"/>
      <c r="H442" s="804"/>
      <c r="I442" s="77"/>
      <c r="J442" s="77"/>
      <c r="K442" s="142"/>
      <c r="L442" s="142"/>
      <c r="M442" s="143"/>
      <c r="N442" s="144"/>
      <c r="O442" s="144"/>
      <c r="P442" s="75"/>
    </row>
    <row r="443" spans="1:16" ht="11.5">
      <c r="A443" s="805" t="s">
        <v>382</v>
      </c>
      <c r="B443" s="805"/>
      <c r="C443" s="805"/>
      <c r="D443" s="805"/>
      <c r="E443" s="805"/>
      <c r="F443" s="805"/>
      <c r="G443" s="805"/>
      <c r="H443" s="805"/>
      <c r="I443" s="805"/>
      <c r="J443" s="805"/>
      <c r="K443" s="805"/>
      <c r="L443" s="805"/>
      <c r="M443" s="805"/>
      <c r="N443" s="805"/>
      <c r="O443" s="805"/>
      <c r="P443" s="805"/>
    </row>
    <row r="444" spans="1:16" ht="22" customHeight="1">
      <c r="A444" s="805"/>
      <c r="B444" s="805"/>
      <c r="C444" s="805"/>
      <c r="D444" s="805"/>
      <c r="E444" s="805"/>
      <c r="F444" s="805"/>
      <c r="G444" s="805"/>
      <c r="H444" s="805"/>
      <c r="I444" s="805"/>
      <c r="J444" s="805"/>
      <c r="K444" s="805"/>
      <c r="L444" s="805"/>
      <c r="M444" s="805"/>
      <c r="N444" s="805"/>
      <c r="O444" s="805"/>
      <c r="P444" s="805"/>
    </row>
    <row r="445" spans="1:16" ht="17" customHeight="1">
      <c r="A445" s="805" t="s">
        <v>4044</v>
      </c>
      <c r="B445" s="805"/>
      <c r="C445" s="805"/>
      <c r="D445" s="805"/>
      <c r="E445" s="805"/>
      <c r="F445" s="805"/>
      <c r="G445" s="805"/>
      <c r="H445" s="805"/>
      <c r="I445" s="146"/>
      <c r="J445" s="146"/>
      <c r="K445" s="146"/>
      <c r="L445" s="146"/>
      <c r="M445" s="147"/>
      <c r="N445" s="146"/>
      <c r="O445" s="146"/>
      <c r="P445" s="75"/>
    </row>
    <row r="446" spans="1:16" ht="17" customHeight="1">
      <c r="A446" s="805" t="s">
        <v>4045</v>
      </c>
      <c r="B446" s="805"/>
      <c r="C446" s="805"/>
      <c r="D446" s="805"/>
      <c r="E446" s="805"/>
      <c r="F446" s="805"/>
      <c r="G446" s="805"/>
      <c r="H446" s="805"/>
      <c r="I446" s="145"/>
      <c r="K446" s="77"/>
      <c r="M446" s="103"/>
      <c r="N446" s="148"/>
      <c r="O446" s="148"/>
      <c r="P446" s="75"/>
    </row>
    <row r="447" spans="1:16" ht="17" customHeight="1">
      <c r="A447" s="805" t="s">
        <v>17965</v>
      </c>
      <c r="B447" s="805"/>
      <c r="C447" s="805"/>
      <c r="D447" s="805"/>
      <c r="E447" s="805"/>
      <c r="F447" s="805"/>
      <c r="G447" s="805"/>
      <c r="H447" s="805"/>
      <c r="I447" s="145"/>
      <c r="K447" s="77"/>
      <c r="M447" s="103"/>
      <c r="N447" s="148"/>
      <c r="O447" s="148"/>
      <c r="P447" s="75"/>
    </row>
    <row r="448" spans="1:16" ht="17" customHeight="1">
      <c r="A448" s="805" t="s">
        <v>17966</v>
      </c>
      <c r="B448" s="805"/>
      <c r="C448" s="805"/>
      <c r="D448" s="805"/>
      <c r="E448" s="805"/>
      <c r="F448" s="805"/>
      <c r="G448" s="805"/>
      <c r="H448" s="805"/>
      <c r="I448" s="145"/>
      <c r="K448" s="77"/>
      <c r="M448" s="103"/>
      <c r="N448" s="148"/>
      <c r="O448" s="148"/>
      <c r="P448" s="75"/>
    </row>
    <row r="449" spans="1:16">
      <c r="A449" s="805" t="s">
        <v>17967</v>
      </c>
      <c r="B449" s="805"/>
      <c r="C449" s="805"/>
      <c r="D449" s="805"/>
      <c r="E449" s="805"/>
      <c r="F449" s="805"/>
      <c r="G449" s="805"/>
      <c r="H449" s="805"/>
      <c r="K449" s="77"/>
      <c r="M449" s="103"/>
      <c r="N449" s="148"/>
      <c r="O449" s="148"/>
      <c r="P449" s="75"/>
    </row>
    <row r="450" spans="1:16" s="134" customFormat="1">
      <c r="A450" s="138"/>
      <c r="B450" s="6"/>
      <c r="C450" s="6"/>
      <c r="D450" s="50"/>
      <c r="E450" s="139"/>
      <c r="F450" s="149"/>
      <c r="G450" s="149"/>
      <c r="H450" s="149"/>
      <c r="I450" s="149"/>
      <c r="J450" s="149"/>
    </row>
    <row r="451" spans="1:16" s="134" customFormat="1">
      <c r="A451" s="138"/>
      <c r="B451" s="6"/>
      <c r="C451" s="6"/>
      <c r="D451" s="50"/>
      <c r="E451" s="139"/>
      <c r="F451" s="149"/>
      <c r="G451" s="149"/>
      <c r="H451" s="149"/>
      <c r="I451" s="149"/>
      <c r="J451" s="149"/>
    </row>
    <row r="452" spans="1:16" s="134" customFormat="1">
      <c r="A452" s="138"/>
      <c r="B452" s="6"/>
      <c r="C452" s="6"/>
      <c r="D452" s="50"/>
      <c r="E452" s="139"/>
      <c r="F452" s="149"/>
      <c r="G452" s="149"/>
      <c r="H452" s="149"/>
      <c r="I452" s="149"/>
      <c r="J452" s="149"/>
    </row>
    <row r="453" spans="1:16" s="134" customFormat="1">
      <c r="A453" s="138"/>
      <c r="B453" s="6"/>
      <c r="C453" s="6"/>
      <c r="D453" s="50"/>
      <c r="E453" s="139"/>
      <c r="F453" s="149"/>
      <c r="G453" s="149"/>
      <c r="H453" s="149"/>
      <c r="I453" s="149"/>
      <c r="J453" s="149"/>
    </row>
    <row r="454" spans="1:16" s="134" customFormat="1">
      <c r="A454" s="138"/>
      <c r="B454" s="6"/>
      <c r="C454" s="6"/>
      <c r="D454" s="50"/>
      <c r="E454" s="139"/>
      <c r="F454" s="149"/>
      <c r="G454" s="149"/>
      <c r="H454" s="149"/>
      <c r="I454" s="149"/>
      <c r="J454" s="149"/>
    </row>
  </sheetData>
  <mergeCells count="22">
    <mergeCell ref="A447:H447"/>
    <mergeCell ref="A448:H448"/>
    <mergeCell ref="A449:H449"/>
    <mergeCell ref="A443:P444"/>
    <mergeCell ref="A445:H445"/>
    <mergeCell ref="A446:H446"/>
    <mergeCell ref="A435:O438"/>
    <mergeCell ref="D439:F439"/>
    <mergeCell ref="M440:N440"/>
    <mergeCell ref="A442:H442"/>
    <mergeCell ref="A434:P434"/>
    <mergeCell ref="A10:P10"/>
    <mergeCell ref="A11:A12"/>
    <mergeCell ref="B11:C11"/>
    <mergeCell ref="D11:D12"/>
    <mergeCell ref="E11:E12"/>
    <mergeCell ref="F11:F12"/>
    <mergeCell ref="G11:I11"/>
    <mergeCell ref="J11:L11"/>
    <mergeCell ref="M11:N11"/>
    <mergeCell ref="O11:O12"/>
    <mergeCell ref="P11:P12"/>
  </mergeCells>
  <phoneticPr fontId="23" type="noConversion"/>
  <pageMargins left="0.78740157499999996" right="0.78740157499999996" top="0.984251969" bottom="0.984251969" header="0.49212598499999999" footer="0.49212598499999999"/>
  <pageSetup paperSize="9" scale="39" fitToHeight="10" orientation="landscape" horizontalDpi="0" verticalDpi="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R2935"/>
  <sheetViews>
    <sheetView showGridLines="0" topLeftCell="A9" zoomScale="90" zoomScaleNormal="90" workbookViewId="0">
      <selection activeCell="I43" sqref="I43"/>
    </sheetView>
  </sheetViews>
  <sheetFormatPr defaultColWidth="11.453125" defaultRowHeight="12.5"/>
  <cols>
    <col min="1" max="1" width="14.453125" style="158" customWidth="1"/>
    <col min="2" max="2" width="21" style="158" customWidth="1"/>
    <col min="3" max="3" width="20" style="158" customWidth="1"/>
    <col min="4" max="4" width="45.81640625" style="101" customWidth="1"/>
    <col min="5" max="5" width="14.1796875" style="94" customWidth="1"/>
    <col min="6" max="6" width="12.453125" style="94" customWidth="1"/>
    <col min="7" max="7" width="14.36328125" style="163" customWidth="1"/>
    <col min="8" max="8" width="23.453125" style="77" customWidth="1"/>
    <col min="9" max="9" width="24.1796875" style="77" customWidth="1"/>
    <col min="10" max="11" width="8.81640625" hidden="1" customWidth="1"/>
    <col min="12" max="13" width="16.1796875" hidden="1" customWidth="1"/>
    <col min="14" max="256" width="8.81640625" customWidth="1"/>
  </cols>
  <sheetData>
    <row r="1" spans="1:13" ht="18">
      <c r="A1" s="150"/>
      <c r="B1" s="151"/>
      <c r="C1" s="151"/>
      <c r="D1" s="152"/>
      <c r="E1" s="153"/>
      <c r="F1" s="78" t="s">
        <v>18307</v>
      </c>
      <c r="G1" s="154"/>
      <c r="H1" s="78"/>
      <c r="I1" s="154"/>
    </row>
    <row r="2" spans="1:13" ht="13">
      <c r="A2" s="157"/>
      <c r="C2" s="159"/>
      <c r="F2" s="81" t="s">
        <v>17968</v>
      </c>
      <c r="G2" s="160"/>
      <c r="H2" s="81"/>
      <c r="I2" s="160"/>
    </row>
    <row r="3" spans="1:13">
      <c r="A3" s="157"/>
      <c r="C3" s="159"/>
      <c r="F3" s="162" t="s">
        <v>571</v>
      </c>
      <c r="G3" s="160"/>
      <c r="H3" s="162"/>
      <c r="I3" s="160"/>
    </row>
    <row r="4" spans="1:13">
      <c r="A4" s="157" t="s">
        <v>383</v>
      </c>
      <c r="C4" s="159"/>
      <c r="I4" s="84"/>
    </row>
    <row r="5" spans="1:13">
      <c r="A5" s="157"/>
      <c r="C5" s="159"/>
      <c r="G5" s="164"/>
      <c r="H5" s="165" t="s">
        <v>572</v>
      </c>
      <c r="I5" s="166">
        <v>45200</v>
      </c>
    </row>
    <row r="6" spans="1:13">
      <c r="A6" s="157"/>
      <c r="C6" s="159"/>
      <c r="G6" s="164"/>
      <c r="H6" s="165" t="s">
        <v>573</v>
      </c>
      <c r="I6" s="166"/>
    </row>
    <row r="7" spans="1:13">
      <c r="A7" s="157"/>
      <c r="C7" s="159"/>
      <c r="G7" s="164"/>
      <c r="H7" s="165" t="s">
        <v>574</v>
      </c>
      <c r="I7" s="166" t="s">
        <v>575</v>
      </c>
    </row>
    <row r="8" spans="1:13">
      <c r="A8" s="157"/>
      <c r="C8" s="159"/>
      <c r="G8" s="168"/>
      <c r="H8" s="165" t="s">
        <v>576</v>
      </c>
      <c r="I8" s="760">
        <v>45383</v>
      </c>
    </row>
    <row r="9" spans="1:13">
      <c r="A9" s="157"/>
      <c r="C9" s="159"/>
      <c r="I9" s="84"/>
    </row>
    <row r="10" spans="1:13" ht="20">
      <c r="A10" s="91" t="s">
        <v>384</v>
      </c>
      <c r="B10" s="92"/>
      <c r="C10" s="169"/>
      <c r="D10" s="170"/>
      <c r="E10" s="92"/>
      <c r="F10" s="92"/>
      <c r="G10" s="92"/>
      <c r="H10" s="92"/>
      <c r="I10" s="93"/>
    </row>
    <row r="11" spans="1:13">
      <c r="A11" s="157"/>
      <c r="C11" s="159"/>
      <c r="I11" s="84"/>
    </row>
    <row r="12" spans="1:13" ht="12.75" customHeight="1">
      <c r="A12" s="818" t="s">
        <v>625</v>
      </c>
      <c r="B12" s="809" t="s">
        <v>633</v>
      </c>
      <c r="C12" s="811" t="s">
        <v>385</v>
      </c>
      <c r="D12" s="813" t="s">
        <v>386</v>
      </c>
      <c r="E12" s="809" t="s">
        <v>387</v>
      </c>
      <c r="F12" s="809" t="s">
        <v>627</v>
      </c>
      <c r="G12" s="822" t="s">
        <v>388</v>
      </c>
      <c r="H12" s="824" t="s">
        <v>629</v>
      </c>
      <c r="I12" s="820" t="s">
        <v>389</v>
      </c>
    </row>
    <row r="13" spans="1:13" ht="13" thickBot="1">
      <c r="A13" s="819"/>
      <c r="B13" s="810"/>
      <c r="C13" s="812"/>
      <c r="D13" s="814"/>
      <c r="E13" s="810"/>
      <c r="F13" s="810"/>
      <c r="G13" s="823"/>
      <c r="H13" s="825"/>
      <c r="I13" s="821"/>
    </row>
    <row r="14" spans="1:13" ht="13.5" hidden="1" thickBot="1">
      <c r="A14" s="281"/>
      <c r="B14" s="353"/>
      <c r="C14" s="267"/>
      <c r="D14" s="354"/>
      <c r="E14" s="358" t="s">
        <v>396</v>
      </c>
      <c r="F14" s="353"/>
      <c r="G14" s="355"/>
      <c r="H14" s="356"/>
      <c r="I14" s="357"/>
    </row>
    <row r="15" spans="1:13" ht="13.5" hidden="1" thickBot="1">
      <c r="A15" s="281"/>
      <c r="B15" s="353"/>
      <c r="C15" s="267"/>
      <c r="D15" s="354"/>
      <c r="E15" s="359" t="s">
        <v>391</v>
      </c>
      <c r="F15" s="353"/>
      <c r="G15" s="355"/>
      <c r="H15" s="356"/>
      <c r="I15" s="357"/>
    </row>
    <row r="16" spans="1:13" ht="13.5" hidden="1" thickBot="1">
      <c r="A16" s="281"/>
      <c r="B16" s="353"/>
      <c r="C16" s="267"/>
      <c r="D16" s="354"/>
      <c r="E16" s="359" t="s">
        <v>416</v>
      </c>
      <c r="F16" s="353"/>
      <c r="G16" s="355"/>
      <c r="H16" s="356"/>
      <c r="I16" s="357"/>
      <c r="L16" s="161"/>
      <c r="M16" s="161"/>
    </row>
    <row r="17" spans="1:13" ht="23.5" hidden="1" thickBot="1">
      <c r="A17" s="171"/>
      <c r="B17" s="172"/>
      <c r="C17" s="173"/>
      <c r="D17" s="174"/>
      <c r="E17" s="172"/>
      <c r="F17" s="172"/>
      <c r="G17" s="175"/>
      <c r="H17" s="176"/>
      <c r="I17" s="177"/>
      <c r="L17" s="414" t="s">
        <v>1867</v>
      </c>
      <c r="M17" s="415" t="s">
        <v>1868</v>
      </c>
    </row>
    <row r="18" spans="1:13" ht="12.75" customHeight="1">
      <c r="A18" s="178" t="s">
        <v>623</v>
      </c>
      <c r="B18" s="179"/>
      <c r="C18" s="179"/>
      <c r="D18" s="180" t="s">
        <v>640</v>
      </c>
      <c r="E18" s="179"/>
      <c r="F18" s="179"/>
      <c r="G18" s="179"/>
      <c r="H18" s="179"/>
      <c r="I18" s="181"/>
      <c r="L18" s="416"/>
      <c r="M18" s="417"/>
    </row>
    <row r="19" spans="1:13">
      <c r="A19" s="182" t="s">
        <v>623</v>
      </c>
      <c r="B19" s="183" t="s">
        <v>642</v>
      </c>
      <c r="C19" s="183">
        <v>4368</v>
      </c>
      <c r="D19" s="184" t="s">
        <v>643</v>
      </c>
      <c r="E19" s="183"/>
      <c r="F19" s="185" t="s">
        <v>644</v>
      </c>
      <c r="G19" s="186"/>
      <c r="H19" s="187"/>
      <c r="I19" s="188"/>
      <c r="J19" t="s">
        <v>642</v>
      </c>
      <c r="K19" s="575">
        <v>4368</v>
      </c>
      <c r="L19" s="161">
        <v>0</v>
      </c>
      <c r="M19" s="161">
        <v>9.1999999999999993</v>
      </c>
    </row>
    <row r="20" spans="1:13">
      <c r="A20" s="189"/>
      <c r="B20" s="190" t="s">
        <v>642</v>
      </c>
      <c r="C20" s="190">
        <v>4365</v>
      </c>
      <c r="D20" s="121" t="s">
        <v>390</v>
      </c>
      <c r="E20" s="190" t="s">
        <v>391</v>
      </c>
      <c r="F20" s="120" t="s">
        <v>657</v>
      </c>
      <c r="G20" s="191">
        <v>1</v>
      </c>
      <c r="H20" s="370">
        <v>9.1999999999999993</v>
      </c>
      <c r="I20" s="192">
        <v>9.1999999999999993</v>
      </c>
      <c r="J20" t="s">
        <v>642</v>
      </c>
      <c r="K20" s="575">
        <v>4365</v>
      </c>
      <c r="L20" s="418"/>
      <c r="M20" s="419"/>
    </row>
    <row r="21" spans="1:13">
      <c r="A21" s="150"/>
      <c r="B21" s="151"/>
      <c r="C21" s="193"/>
      <c r="D21" s="152"/>
      <c r="E21" s="151"/>
      <c r="F21" s="194"/>
      <c r="G21" s="195"/>
      <c r="H21" s="196" t="s">
        <v>392</v>
      </c>
      <c r="I21" s="197">
        <v>0</v>
      </c>
      <c r="J21">
        <v>0</v>
      </c>
      <c r="K21" s="575">
        <v>0</v>
      </c>
      <c r="L21" s="418"/>
      <c r="M21" s="419"/>
    </row>
    <row r="22" spans="1:13">
      <c r="A22" s="157"/>
      <c r="C22" s="159"/>
      <c r="E22" s="158"/>
      <c r="F22" s="99"/>
      <c r="H22" s="198" t="s">
        <v>393</v>
      </c>
      <c r="I22" s="199">
        <v>9.1999999999999993</v>
      </c>
      <c r="J22">
        <v>0</v>
      </c>
      <c r="K22" s="575">
        <v>0</v>
      </c>
      <c r="L22" s="420"/>
      <c r="M22" s="421"/>
    </row>
    <row r="23" spans="1:13">
      <c r="A23" s="200"/>
      <c r="B23" s="201"/>
      <c r="C23" s="202"/>
      <c r="D23" s="203"/>
      <c r="E23" s="204"/>
      <c r="F23" s="204"/>
      <c r="G23" s="205"/>
      <c r="H23" s="206"/>
      <c r="I23" s="207">
        <v>9.1</v>
      </c>
      <c r="J23">
        <v>0</v>
      </c>
      <c r="K23" s="575">
        <v>0</v>
      </c>
      <c r="L23" s="420"/>
      <c r="M23" s="421"/>
    </row>
    <row r="24" spans="1:13">
      <c r="A24" s="208"/>
      <c r="B24" s="209"/>
      <c r="C24" s="210" t="s">
        <v>394</v>
      </c>
      <c r="D24" s="211"/>
      <c r="E24" s="212"/>
      <c r="F24" s="213"/>
      <c r="G24" s="214"/>
      <c r="H24" s="215"/>
      <c r="I24" s="216"/>
      <c r="J24">
        <v>0</v>
      </c>
      <c r="K24" s="575" t="s">
        <v>394</v>
      </c>
      <c r="L24" s="161"/>
      <c r="M24" s="161"/>
    </row>
    <row r="25" spans="1:13">
      <c r="A25" s="178" t="s">
        <v>623</v>
      </c>
      <c r="B25" s="179"/>
      <c r="C25" s="179"/>
      <c r="D25" s="180" t="s">
        <v>646</v>
      </c>
      <c r="E25" s="179"/>
      <c r="F25" s="179"/>
      <c r="G25" s="179"/>
      <c r="H25" s="179"/>
      <c r="I25" s="181"/>
      <c r="J25">
        <v>0</v>
      </c>
      <c r="K25" s="575">
        <v>0</v>
      </c>
      <c r="L25" s="161"/>
      <c r="M25" s="161"/>
    </row>
    <row r="26" spans="1:13">
      <c r="A26" s="111" t="s">
        <v>623</v>
      </c>
      <c r="B26" s="217" t="s">
        <v>648</v>
      </c>
      <c r="C26" s="217">
        <v>85371</v>
      </c>
      <c r="D26" s="218" t="s">
        <v>649</v>
      </c>
      <c r="E26" s="219"/>
      <c r="F26" s="220" t="s">
        <v>644</v>
      </c>
      <c r="G26" s="221"/>
      <c r="H26" s="222"/>
      <c r="I26" s="223"/>
      <c r="J26" t="s">
        <v>648</v>
      </c>
      <c r="K26" s="575">
        <v>85371</v>
      </c>
      <c r="L26" s="161">
        <v>4.24</v>
      </c>
      <c r="M26" s="161">
        <v>0</v>
      </c>
    </row>
    <row r="27" spans="1:13">
      <c r="A27" s="224"/>
      <c r="B27" s="225" t="s">
        <v>648</v>
      </c>
      <c r="C27" s="225">
        <v>88309</v>
      </c>
      <c r="D27" s="119" t="s">
        <v>395</v>
      </c>
      <c r="E27" s="225" t="s">
        <v>396</v>
      </c>
      <c r="F27" s="226" t="s">
        <v>685</v>
      </c>
      <c r="G27" s="501">
        <v>0.02</v>
      </c>
      <c r="H27" s="740">
        <v>30.26</v>
      </c>
      <c r="I27" s="397">
        <v>0.61</v>
      </c>
      <c r="J27" t="s">
        <v>648</v>
      </c>
      <c r="K27" s="575">
        <v>88309</v>
      </c>
      <c r="L27" s="161"/>
      <c r="M27" s="161"/>
    </row>
    <row r="28" spans="1:13">
      <c r="A28" s="189"/>
      <c r="B28" s="190" t="s">
        <v>648</v>
      </c>
      <c r="C28" s="190">
        <v>88316</v>
      </c>
      <c r="D28" s="121" t="s">
        <v>397</v>
      </c>
      <c r="E28" s="190" t="s">
        <v>396</v>
      </c>
      <c r="F28" s="120" t="s">
        <v>685</v>
      </c>
      <c r="G28" s="502">
        <v>0.16</v>
      </c>
      <c r="H28" s="371">
        <v>22.69</v>
      </c>
      <c r="I28" s="398">
        <v>3.63</v>
      </c>
      <c r="J28" t="s">
        <v>648</v>
      </c>
      <c r="K28" s="575">
        <v>88316</v>
      </c>
      <c r="L28" s="161"/>
      <c r="M28" s="161"/>
    </row>
    <row r="29" spans="1:13">
      <c r="A29" s="150"/>
      <c r="B29" s="151"/>
      <c r="C29" s="193"/>
      <c r="D29" s="152"/>
      <c r="E29" s="151"/>
      <c r="F29" s="194"/>
      <c r="G29" s="195"/>
      <c r="H29" s="196" t="s">
        <v>392</v>
      </c>
      <c r="I29" s="249">
        <v>4.24</v>
      </c>
      <c r="J29">
        <v>0</v>
      </c>
      <c r="K29" s="575">
        <v>0</v>
      </c>
      <c r="L29" s="161"/>
      <c r="M29" s="161"/>
    </row>
    <row r="30" spans="1:13">
      <c r="A30" s="157"/>
      <c r="C30" s="159"/>
      <c r="E30" s="158"/>
      <c r="F30" s="99"/>
      <c r="H30" s="198" t="s">
        <v>393</v>
      </c>
      <c r="I30" s="372">
        <v>0</v>
      </c>
      <c r="J30">
        <v>0</v>
      </c>
      <c r="K30" s="575">
        <v>0</v>
      </c>
      <c r="L30" s="161"/>
      <c r="M30" s="161"/>
    </row>
    <row r="31" spans="1:13">
      <c r="A31" s="200"/>
      <c r="B31" s="201"/>
      <c r="C31" s="202"/>
      <c r="D31" s="203"/>
      <c r="E31" s="204"/>
      <c r="F31" s="204"/>
      <c r="G31" s="205"/>
      <c r="H31" s="206"/>
      <c r="I31" s="207">
        <v>4.24</v>
      </c>
      <c r="J31">
        <v>0</v>
      </c>
      <c r="K31" s="575">
        <v>0</v>
      </c>
      <c r="L31" s="161"/>
      <c r="M31" s="161"/>
    </row>
    <row r="32" spans="1:13">
      <c r="A32" s="208"/>
      <c r="B32" s="209"/>
      <c r="C32" s="210" t="s">
        <v>394</v>
      </c>
      <c r="D32" s="211"/>
      <c r="E32" s="212"/>
      <c r="F32" s="213"/>
      <c r="G32" s="214"/>
      <c r="H32" s="215"/>
      <c r="I32" s="216"/>
      <c r="J32">
        <v>0</v>
      </c>
      <c r="K32" s="575" t="s">
        <v>394</v>
      </c>
      <c r="L32" s="161"/>
      <c r="M32" s="161"/>
    </row>
    <row r="33" spans="1:13">
      <c r="A33" s="111" t="s">
        <v>623</v>
      </c>
      <c r="B33" s="217" t="s">
        <v>648</v>
      </c>
      <c r="C33" s="217" t="s">
        <v>650</v>
      </c>
      <c r="D33" s="218" t="s">
        <v>651</v>
      </c>
      <c r="E33" s="219"/>
      <c r="F33" s="220" t="s">
        <v>644</v>
      </c>
      <c r="G33" s="221"/>
      <c r="H33" s="222"/>
      <c r="I33" s="223"/>
      <c r="J33" t="s">
        <v>648</v>
      </c>
      <c r="K33" s="575" t="s">
        <v>650</v>
      </c>
      <c r="L33" s="161">
        <v>13.77</v>
      </c>
      <c r="M33" s="161">
        <v>0</v>
      </c>
    </row>
    <row r="34" spans="1:13">
      <c r="A34" s="224"/>
      <c r="B34" s="228" t="s">
        <v>648</v>
      </c>
      <c r="C34" s="228">
        <v>88309</v>
      </c>
      <c r="D34" s="229" t="s">
        <v>395</v>
      </c>
      <c r="E34" s="228" t="s">
        <v>396</v>
      </c>
      <c r="F34" s="230" t="s">
        <v>685</v>
      </c>
      <c r="G34" s="402">
        <v>0.08</v>
      </c>
      <c r="H34" s="740">
        <v>30.26</v>
      </c>
      <c r="I34" s="369">
        <v>2.42</v>
      </c>
      <c r="J34" t="s">
        <v>648</v>
      </c>
      <c r="K34" s="575">
        <v>88309</v>
      </c>
      <c r="L34" s="161"/>
      <c r="M34" s="161"/>
    </row>
    <row r="35" spans="1:13">
      <c r="A35" s="189"/>
      <c r="B35" s="231" t="s">
        <v>648</v>
      </c>
      <c r="C35" s="231">
        <v>88316</v>
      </c>
      <c r="D35" s="232" t="s">
        <v>397</v>
      </c>
      <c r="E35" s="231" t="s">
        <v>396</v>
      </c>
      <c r="F35" s="233" t="s">
        <v>685</v>
      </c>
      <c r="G35" s="403">
        <v>0.5</v>
      </c>
      <c r="H35" s="371">
        <v>22.69</v>
      </c>
      <c r="I35" s="371">
        <v>11.35</v>
      </c>
      <c r="J35" t="s">
        <v>648</v>
      </c>
      <c r="K35" s="575">
        <v>88316</v>
      </c>
      <c r="L35" s="161"/>
      <c r="M35" s="161"/>
    </row>
    <row r="36" spans="1:13">
      <c r="A36" s="150"/>
      <c r="B36" s="151"/>
      <c r="C36" s="193"/>
      <c r="D36" s="152"/>
      <c r="E36" s="151"/>
      <c r="F36" s="194"/>
      <c r="G36" s="195"/>
      <c r="H36" s="196" t="s">
        <v>392</v>
      </c>
      <c r="I36" s="249">
        <v>13.77</v>
      </c>
      <c r="J36">
        <v>0</v>
      </c>
      <c r="K36" s="575">
        <v>0</v>
      </c>
      <c r="L36" s="161"/>
      <c r="M36" s="161"/>
    </row>
    <row r="37" spans="1:13">
      <c r="A37" s="157"/>
      <c r="C37" s="159"/>
      <c r="E37" s="158"/>
      <c r="F37" s="99"/>
      <c r="H37" s="198" t="s">
        <v>393</v>
      </c>
      <c r="I37" s="372">
        <v>0</v>
      </c>
      <c r="J37">
        <v>0</v>
      </c>
      <c r="K37" s="575">
        <v>0</v>
      </c>
      <c r="L37" s="161"/>
      <c r="M37" s="161"/>
    </row>
    <row r="38" spans="1:13">
      <c r="A38" s="200"/>
      <c r="B38" s="201"/>
      <c r="C38" s="202"/>
      <c r="D38" s="203"/>
      <c r="E38" s="204"/>
      <c r="F38" s="204"/>
      <c r="G38" s="205"/>
      <c r="H38" s="206"/>
      <c r="I38" s="207">
        <v>13.77</v>
      </c>
      <c r="J38">
        <v>0</v>
      </c>
      <c r="K38" s="575">
        <v>0</v>
      </c>
      <c r="L38" s="156"/>
      <c r="M38" s="156"/>
    </row>
    <row r="39" spans="1:13">
      <c r="A39" s="208"/>
      <c r="B39" s="209"/>
      <c r="C39" s="210" t="s">
        <v>394</v>
      </c>
      <c r="D39" s="211"/>
      <c r="E39" s="212"/>
      <c r="F39" s="213"/>
      <c r="G39" s="214"/>
      <c r="H39" s="215"/>
      <c r="I39" s="216"/>
      <c r="J39">
        <v>0</v>
      </c>
      <c r="K39" s="575" t="s">
        <v>394</v>
      </c>
      <c r="L39" s="420"/>
      <c r="M39" s="421"/>
    </row>
    <row r="40" spans="1:13">
      <c r="A40" s="111" t="s">
        <v>623</v>
      </c>
      <c r="B40" s="219" t="s">
        <v>648</v>
      </c>
      <c r="C40" s="219" t="s">
        <v>650</v>
      </c>
      <c r="D40" s="218" t="s">
        <v>652</v>
      </c>
      <c r="E40" s="219"/>
      <c r="F40" s="220" t="s">
        <v>644</v>
      </c>
      <c r="G40" s="221"/>
      <c r="H40" s="260"/>
      <c r="I40" s="223"/>
      <c r="J40" t="s">
        <v>648</v>
      </c>
      <c r="K40" s="575" t="s">
        <v>650</v>
      </c>
      <c r="L40" s="161">
        <v>36.01</v>
      </c>
      <c r="M40" s="161">
        <v>0</v>
      </c>
    </row>
    <row r="41" spans="1:13">
      <c r="A41" s="224"/>
      <c r="B41" s="225" t="s">
        <v>648</v>
      </c>
      <c r="C41" s="225">
        <v>88309</v>
      </c>
      <c r="D41" s="119" t="s">
        <v>395</v>
      </c>
      <c r="E41" s="225" t="s">
        <v>396</v>
      </c>
      <c r="F41" s="226" t="s">
        <v>685</v>
      </c>
      <c r="G41" s="395">
        <v>0.14000000000000001</v>
      </c>
      <c r="H41" s="370">
        <v>30.26</v>
      </c>
      <c r="I41" s="369">
        <v>4.24</v>
      </c>
      <c r="J41" t="s">
        <v>648</v>
      </c>
      <c r="K41" s="575">
        <v>88309</v>
      </c>
      <c r="L41" s="161"/>
      <c r="M41" s="161"/>
    </row>
    <row r="42" spans="1:13">
      <c r="A42" s="189"/>
      <c r="B42" s="190" t="s">
        <v>648</v>
      </c>
      <c r="C42" s="190">
        <v>88316</v>
      </c>
      <c r="D42" s="121" t="s">
        <v>397</v>
      </c>
      <c r="E42" s="190" t="s">
        <v>396</v>
      </c>
      <c r="F42" s="120" t="s">
        <v>685</v>
      </c>
      <c r="G42" s="396">
        <v>1.4</v>
      </c>
      <c r="H42" s="370">
        <v>22.69</v>
      </c>
      <c r="I42" s="371">
        <v>31.77</v>
      </c>
      <c r="J42" t="s">
        <v>648</v>
      </c>
      <c r="K42" s="575">
        <v>88316</v>
      </c>
      <c r="L42" s="161"/>
      <c r="M42" s="161"/>
    </row>
    <row r="43" spans="1:13">
      <c r="A43" s="150"/>
      <c r="B43" s="151"/>
      <c r="C43" s="193"/>
      <c r="D43" s="152"/>
      <c r="E43" s="151"/>
      <c r="F43" s="194"/>
      <c r="G43" s="195"/>
      <c r="H43" s="196" t="s">
        <v>392</v>
      </c>
      <c r="I43" s="249">
        <v>36.01</v>
      </c>
      <c r="J43">
        <v>0</v>
      </c>
      <c r="K43" s="575">
        <v>0</v>
      </c>
    </row>
    <row r="44" spans="1:13">
      <c r="A44" s="157"/>
      <c r="C44" s="159"/>
      <c r="E44" s="158"/>
      <c r="F44" s="99"/>
      <c r="H44" s="198" t="s">
        <v>393</v>
      </c>
      <c r="I44" s="372">
        <v>0</v>
      </c>
      <c r="J44">
        <v>0</v>
      </c>
      <c r="K44" s="575">
        <v>0</v>
      </c>
    </row>
    <row r="45" spans="1:13">
      <c r="A45" s="200"/>
      <c r="B45" s="201"/>
      <c r="C45" s="202"/>
      <c r="D45" s="203"/>
      <c r="E45" s="204"/>
      <c r="F45" s="204"/>
      <c r="G45" s="205"/>
      <c r="H45" s="206"/>
      <c r="I45" s="207">
        <v>36.01</v>
      </c>
      <c r="J45">
        <v>0</v>
      </c>
      <c r="K45" s="575">
        <v>0</v>
      </c>
    </row>
    <row r="46" spans="1:13">
      <c r="A46" s="208"/>
      <c r="B46" s="209"/>
      <c r="C46" s="210" t="s">
        <v>394</v>
      </c>
      <c r="D46" s="211"/>
      <c r="E46" s="212"/>
      <c r="F46" s="213"/>
      <c r="G46" s="214"/>
      <c r="H46" s="215"/>
      <c r="I46" s="216"/>
      <c r="J46">
        <v>0</v>
      </c>
      <c r="K46" s="575" t="s">
        <v>394</v>
      </c>
    </row>
    <row r="47" spans="1:13">
      <c r="A47" s="111" t="s">
        <v>623</v>
      </c>
      <c r="B47" s="217" t="s">
        <v>648</v>
      </c>
      <c r="C47" s="217" t="s">
        <v>653</v>
      </c>
      <c r="D47" s="218" t="s">
        <v>654</v>
      </c>
      <c r="E47" s="219"/>
      <c r="F47" s="220" t="s">
        <v>655</v>
      </c>
      <c r="G47" s="221"/>
      <c r="H47" s="222"/>
      <c r="I47" s="223"/>
      <c r="J47" t="s">
        <v>648</v>
      </c>
      <c r="K47" s="575" t="s">
        <v>653</v>
      </c>
      <c r="L47" s="161">
        <v>34.04</v>
      </c>
      <c r="M47" s="161">
        <v>0</v>
      </c>
    </row>
    <row r="48" spans="1:13">
      <c r="A48" s="224"/>
      <c r="B48" s="225" t="s">
        <v>648</v>
      </c>
      <c r="C48" s="225">
        <v>88316</v>
      </c>
      <c r="D48" s="119" t="s">
        <v>397</v>
      </c>
      <c r="E48" s="225" t="s">
        <v>396</v>
      </c>
      <c r="F48" s="226" t="s">
        <v>685</v>
      </c>
      <c r="G48" s="395">
        <v>1.5</v>
      </c>
      <c r="H48" s="249">
        <v>22.69</v>
      </c>
      <c r="I48" s="249">
        <v>34.04</v>
      </c>
      <c r="J48" t="s">
        <v>648</v>
      </c>
      <c r="K48" s="575">
        <v>88316</v>
      </c>
    </row>
    <row r="49" spans="1:13">
      <c r="A49" s="150"/>
      <c r="B49" s="151"/>
      <c r="C49" s="193"/>
      <c r="D49" s="152"/>
      <c r="E49" s="151"/>
      <c r="F49" s="194"/>
      <c r="G49" s="195"/>
      <c r="H49" s="196" t="s">
        <v>392</v>
      </c>
      <c r="I49" s="249">
        <v>34.04</v>
      </c>
      <c r="J49">
        <v>0</v>
      </c>
      <c r="K49" s="575">
        <v>0</v>
      </c>
    </row>
    <row r="50" spans="1:13">
      <c r="A50" s="157"/>
      <c r="C50" s="159"/>
      <c r="E50" s="158"/>
      <c r="F50" s="99"/>
      <c r="H50" s="198" t="s">
        <v>393</v>
      </c>
      <c r="I50" s="372">
        <v>0</v>
      </c>
      <c r="J50">
        <v>0</v>
      </c>
      <c r="K50" s="575">
        <v>0</v>
      </c>
    </row>
    <row r="51" spans="1:13">
      <c r="A51" s="200"/>
      <c r="B51" s="201"/>
      <c r="C51" s="202"/>
      <c r="D51" s="203"/>
      <c r="E51" s="204"/>
      <c r="F51" s="204"/>
      <c r="G51" s="205"/>
      <c r="H51" s="206"/>
      <c r="I51" s="207">
        <v>34.04</v>
      </c>
      <c r="J51">
        <v>0</v>
      </c>
      <c r="K51" s="575">
        <v>0</v>
      </c>
    </row>
    <row r="52" spans="1:13">
      <c r="A52" s="208"/>
      <c r="B52" s="209"/>
      <c r="C52" s="210" t="s">
        <v>394</v>
      </c>
      <c r="D52" s="211"/>
      <c r="E52" s="212"/>
      <c r="F52" s="213"/>
      <c r="G52" s="214"/>
      <c r="H52" s="215"/>
      <c r="I52" s="216"/>
      <c r="J52">
        <v>0</v>
      </c>
      <c r="K52" s="575" t="s">
        <v>394</v>
      </c>
    </row>
    <row r="53" spans="1:13">
      <c r="A53" s="111" t="s">
        <v>623</v>
      </c>
      <c r="B53" s="217" t="s">
        <v>648</v>
      </c>
      <c r="C53" s="217">
        <v>72142</v>
      </c>
      <c r="D53" s="218" t="s">
        <v>656</v>
      </c>
      <c r="E53" s="219"/>
      <c r="F53" s="220" t="s">
        <v>657</v>
      </c>
      <c r="G53" s="221"/>
      <c r="H53" s="222"/>
      <c r="I53" s="223"/>
      <c r="J53" t="s">
        <v>648</v>
      </c>
      <c r="K53" s="575">
        <v>72142</v>
      </c>
      <c r="L53" s="161">
        <v>14.35</v>
      </c>
      <c r="M53" s="161">
        <v>0</v>
      </c>
    </row>
    <row r="54" spans="1:13" ht="12.75" customHeight="1">
      <c r="A54" s="224"/>
      <c r="B54" s="225" t="s">
        <v>648</v>
      </c>
      <c r="C54" s="225">
        <v>88261</v>
      </c>
      <c r="D54" s="119" t="s">
        <v>398</v>
      </c>
      <c r="E54" s="225" t="s">
        <v>396</v>
      </c>
      <c r="F54" s="226" t="s">
        <v>685</v>
      </c>
      <c r="G54" s="395">
        <v>0.5</v>
      </c>
      <c r="H54" s="249">
        <v>28.7</v>
      </c>
      <c r="I54" s="249">
        <v>14.35</v>
      </c>
      <c r="J54" t="s">
        <v>648</v>
      </c>
      <c r="K54" s="575">
        <v>88261</v>
      </c>
    </row>
    <row r="55" spans="1:13">
      <c r="A55" s="150"/>
      <c r="B55" s="151"/>
      <c r="C55" s="193"/>
      <c r="D55" s="152"/>
      <c r="E55" s="151"/>
      <c r="F55" s="194"/>
      <c r="G55" s="195"/>
      <c r="H55" s="196" t="s">
        <v>392</v>
      </c>
      <c r="I55" s="249">
        <v>14.35</v>
      </c>
      <c r="J55">
        <v>0</v>
      </c>
      <c r="K55" s="575">
        <v>0</v>
      </c>
    </row>
    <row r="56" spans="1:13">
      <c r="A56" s="157"/>
      <c r="C56" s="159"/>
      <c r="E56" s="158"/>
      <c r="F56" s="99"/>
      <c r="H56" s="198" t="s">
        <v>393</v>
      </c>
      <c r="I56" s="372">
        <v>0</v>
      </c>
      <c r="J56">
        <v>0</v>
      </c>
      <c r="K56" s="575">
        <v>0</v>
      </c>
    </row>
    <row r="57" spans="1:13">
      <c r="A57" s="200"/>
      <c r="B57" s="201"/>
      <c r="C57" s="202"/>
      <c r="D57" s="203"/>
      <c r="E57" s="204"/>
      <c r="F57" s="204"/>
      <c r="G57" s="205"/>
      <c r="H57" s="206"/>
      <c r="I57" s="207">
        <v>14.35</v>
      </c>
      <c r="J57">
        <v>0</v>
      </c>
      <c r="K57" s="575">
        <v>0</v>
      </c>
    </row>
    <row r="58" spans="1:13">
      <c r="A58" s="208"/>
      <c r="B58" s="209"/>
      <c r="C58" s="210" t="s">
        <v>394</v>
      </c>
      <c r="D58" s="211"/>
      <c r="E58" s="212"/>
      <c r="F58" s="213"/>
      <c r="G58" s="214"/>
      <c r="H58" s="215"/>
      <c r="I58" s="216"/>
      <c r="J58">
        <v>0</v>
      </c>
      <c r="K58" s="575" t="s">
        <v>394</v>
      </c>
    </row>
    <row r="59" spans="1:13">
      <c r="A59" s="111" t="s">
        <v>623</v>
      </c>
      <c r="B59" s="217" t="s">
        <v>648</v>
      </c>
      <c r="C59" s="217">
        <v>72142</v>
      </c>
      <c r="D59" s="218" t="s">
        <v>658</v>
      </c>
      <c r="E59" s="219"/>
      <c r="F59" s="220" t="s">
        <v>657</v>
      </c>
      <c r="G59" s="221"/>
      <c r="H59" s="222"/>
      <c r="I59" s="223"/>
      <c r="J59" t="s">
        <v>648</v>
      </c>
      <c r="K59" s="575">
        <v>72142</v>
      </c>
      <c r="L59" s="161">
        <v>14.35</v>
      </c>
      <c r="M59" s="161">
        <v>0</v>
      </c>
    </row>
    <row r="60" spans="1:13" ht="12.75" customHeight="1">
      <c r="A60" s="224"/>
      <c r="B60" s="225" t="s">
        <v>648</v>
      </c>
      <c r="C60" s="225">
        <v>88261</v>
      </c>
      <c r="D60" s="119" t="s">
        <v>398</v>
      </c>
      <c r="E60" s="225" t="s">
        <v>396</v>
      </c>
      <c r="F60" s="226" t="s">
        <v>685</v>
      </c>
      <c r="G60" s="395">
        <v>0.5</v>
      </c>
      <c r="H60" s="249">
        <v>28.7</v>
      </c>
      <c r="I60" s="249">
        <v>14.35</v>
      </c>
      <c r="J60" t="s">
        <v>648</v>
      </c>
      <c r="K60" s="575">
        <v>88261</v>
      </c>
    </row>
    <row r="61" spans="1:13">
      <c r="A61" s="150"/>
      <c r="B61" s="151"/>
      <c r="C61" s="193"/>
      <c r="D61" s="152"/>
      <c r="E61" s="151"/>
      <c r="F61" s="194"/>
      <c r="G61" s="195"/>
      <c r="H61" s="196" t="s">
        <v>392</v>
      </c>
      <c r="I61" s="249">
        <v>14.35</v>
      </c>
      <c r="J61">
        <v>0</v>
      </c>
      <c r="K61" s="575">
        <v>0</v>
      </c>
    </row>
    <row r="62" spans="1:13">
      <c r="A62" s="157"/>
      <c r="C62" s="159"/>
      <c r="E62" s="158"/>
      <c r="F62" s="99"/>
      <c r="H62" s="198" t="s">
        <v>393</v>
      </c>
      <c r="I62" s="372">
        <v>0</v>
      </c>
      <c r="J62">
        <v>0</v>
      </c>
      <c r="K62" s="575">
        <v>0</v>
      </c>
    </row>
    <row r="63" spans="1:13">
      <c r="A63" s="200"/>
      <c r="B63" s="201"/>
      <c r="C63" s="202"/>
      <c r="D63" s="203"/>
      <c r="E63" s="204"/>
      <c r="F63" s="204"/>
      <c r="G63" s="205"/>
      <c r="H63" s="206"/>
      <c r="I63" s="207">
        <v>14.35</v>
      </c>
      <c r="J63">
        <v>0</v>
      </c>
      <c r="K63" s="575">
        <v>0</v>
      </c>
    </row>
    <row r="64" spans="1:13">
      <c r="A64" s="208"/>
      <c r="B64" s="209"/>
      <c r="C64" s="210" t="s">
        <v>394</v>
      </c>
      <c r="D64" s="211"/>
      <c r="E64" s="212"/>
      <c r="F64" s="213"/>
      <c r="G64" s="214"/>
      <c r="H64" s="215"/>
      <c r="I64" s="216"/>
      <c r="J64">
        <v>0</v>
      </c>
      <c r="K64" s="575" t="s">
        <v>394</v>
      </c>
    </row>
    <row r="65" spans="1:13">
      <c r="A65" s="111" t="s">
        <v>623</v>
      </c>
      <c r="B65" s="217" t="s">
        <v>648</v>
      </c>
      <c r="C65" s="217">
        <v>72142</v>
      </c>
      <c r="D65" s="218" t="s">
        <v>659</v>
      </c>
      <c r="E65" s="219"/>
      <c r="F65" s="220" t="s">
        <v>657</v>
      </c>
      <c r="G65" s="221"/>
      <c r="H65" s="222"/>
      <c r="I65" s="223"/>
      <c r="J65" t="s">
        <v>648</v>
      </c>
      <c r="K65" s="575">
        <v>72142</v>
      </c>
      <c r="L65" s="161">
        <v>14.35</v>
      </c>
      <c r="M65" s="161">
        <v>0</v>
      </c>
    </row>
    <row r="66" spans="1:13" ht="12.75" customHeight="1">
      <c r="A66" s="224"/>
      <c r="B66" s="225" t="s">
        <v>648</v>
      </c>
      <c r="C66" s="225">
        <v>88261</v>
      </c>
      <c r="D66" s="119" t="s">
        <v>398</v>
      </c>
      <c r="E66" s="225" t="s">
        <v>396</v>
      </c>
      <c r="F66" s="226" t="s">
        <v>685</v>
      </c>
      <c r="G66" s="395">
        <v>0.5</v>
      </c>
      <c r="H66" s="249">
        <v>28.7</v>
      </c>
      <c r="I66" s="249">
        <v>14.35</v>
      </c>
      <c r="J66" t="s">
        <v>648</v>
      </c>
      <c r="K66" s="575">
        <v>88261</v>
      </c>
    </row>
    <row r="67" spans="1:13">
      <c r="A67" s="150"/>
      <c r="B67" s="151"/>
      <c r="C67" s="193"/>
      <c r="D67" s="152"/>
      <c r="E67" s="151"/>
      <c r="F67" s="194"/>
      <c r="G67" s="195"/>
      <c r="H67" s="196" t="s">
        <v>392</v>
      </c>
      <c r="I67" s="249">
        <v>14.35</v>
      </c>
      <c r="J67">
        <v>0</v>
      </c>
      <c r="K67" s="575">
        <v>0</v>
      </c>
    </row>
    <row r="68" spans="1:13">
      <c r="A68" s="157"/>
      <c r="C68" s="159"/>
      <c r="E68" s="158"/>
      <c r="F68" s="99"/>
      <c r="H68" s="198" t="s">
        <v>393</v>
      </c>
      <c r="I68" s="372">
        <v>0</v>
      </c>
      <c r="J68">
        <v>0</v>
      </c>
      <c r="K68" s="575">
        <v>0</v>
      </c>
    </row>
    <row r="69" spans="1:13">
      <c r="A69" s="200"/>
      <c r="B69" s="201"/>
      <c r="C69" s="202"/>
      <c r="D69" s="203"/>
      <c r="E69" s="204"/>
      <c r="F69" s="204"/>
      <c r="G69" s="205"/>
      <c r="H69" s="206"/>
      <c r="I69" s="207">
        <v>14.35</v>
      </c>
      <c r="J69">
        <v>0</v>
      </c>
      <c r="K69" s="575">
        <v>0</v>
      </c>
    </row>
    <row r="70" spans="1:13">
      <c r="A70" s="208"/>
      <c r="B70" s="209"/>
      <c r="C70" s="210" t="s">
        <v>394</v>
      </c>
      <c r="D70" s="211"/>
      <c r="E70" s="212"/>
      <c r="F70" s="213"/>
      <c r="G70" s="214"/>
      <c r="H70" s="215"/>
      <c r="I70" s="216"/>
      <c r="J70">
        <v>0</v>
      </c>
      <c r="K70" s="575" t="s">
        <v>394</v>
      </c>
    </row>
    <row r="71" spans="1:13">
      <c r="A71" s="111" t="s">
        <v>623</v>
      </c>
      <c r="B71" s="219" t="s">
        <v>648</v>
      </c>
      <c r="C71" s="219">
        <v>72221</v>
      </c>
      <c r="D71" s="218" t="s">
        <v>660</v>
      </c>
      <c r="E71" s="219"/>
      <c r="F71" s="220" t="s">
        <v>644</v>
      </c>
      <c r="G71" s="221"/>
      <c r="H71" s="222"/>
      <c r="I71" s="223"/>
      <c r="J71" t="s">
        <v>648</v>
      </c>
      <c r="K71" s="575">
        <v>72221</v>
      </c>
      <c r="L71" s="161">
        <v>22.69</v>
      </c>
      <c r="M71" s="161">
        <v>0</v>
      </c>
    </row>
    <row r="72" spans="1:13">
      <c r="A72" s="224"/>
      <c r="B72" s="225" t="s">
        <v>648</v>
      </c>
      <c r="C72" s="225">
        <v>88316</v>
      </c>
      <c r="D72" s="119" t="s">
        <v>397</v>
      </c>
      <c r="E72" s="225" t="s">
        <v>396</v>
      </c>
      <c r="F72" s="226" t="s">
        <v>685</v>
      </c>
      <c r="G72" s="741">
        <v>1</v>
      </c>
      <c r="H72" s="249">
        <v>22.69</v>
      </c>
      <c r="I72" s="249">
        <v>22.69</v>
      </c>
      <c r="J72" t="s">
        <v>648</v>
      </c>
      <c r="K72" s="575">
        <v>88316</v>
      </c>
    </row>
    <row r="73" spans="1:13">
      <c r="A73" s="150"/>
      <c r="B73" s="151"/>
      <c r="C73" s="193"/>
      <c r="D73" s="152"/>
      <c r="E73" s="151"/>
      <c r="F73" s="194"/>
      <c r="G73" s="195"/>
      <c r="H73" s="196" t="s">
        <v>392</v>
      </c>
      <c r="I73" s="249">
        <v>22.69</v>
      </c>
      <c r="J73">
        <v>0</v>
      </c>
      <c r="K73" s="575">
        <v>0</v>
      </c>
    </row>
    <row r="74" spans="1:13">
      <c r="A74" s="157"/>
      <c r="C74" s="159"/>
      <c r="E74" s="158"/>
      <c r="F74" s="99"/>
      <c r="H74" s="198" t="s">
        <v>393</v>
      </c>
      <c r="I74" s="372">
        <v>0</v>
      </c>
      <c r="J74">
        <v>0</v>
      </c>
      <c r="K74" s="575">
        <v>0</v>
      </c>
    </row>
    <row r="75" spans="1:13">
      <c r="A75" s="200"/>
      <c r="B75" s="201"/>
      <c r="C75" s="202"/>
      <c r="D75" s="203"/>
      <c r="E75" s="204"/>
      <c r="F75" s="204"/>
      <c r="G75" s="205"/>
      <c r="H75" s="206"/>
      <c r="I75" s="207">
        <v>22.69</v>
      </c>
      <c r="J75">
        <v>0</v>
      </c>
      <c r="K75" s="575">
        <v>0</v>
      </c>
    </row>
    <row r="76" spans="1:13">
      <c r="A76" s="208"/>
      <c r="B76" s="209"/>
      <c r="C76" s="210" t="s">
        <v>394</v>
      </c>
      <c r="D76" s="211"/>
      <c r="E76" s="212"/>
      <c r="F76" s="213"/>
      <c r="G76" s="214"/>
      <c r="H76" s="215"/>
      <c r="I76" s="216"/>
      <c r="J76">
        <v>0</v>
      </c>
      <c r="K76" s="575" t="s">
        <v>394</v>
      </c>
    </row>
    <row r="77" spans="1:13" ht="47.25" customHeight="1">
      <c r="A77" s="111" t="s">
        <v>623</v>
      </c>
      <c r="B77" s="219" t="s">
        <v>648</v>
      </c>
      <c r="C77" s="219" t="s">
        <v>661</v>
      </c>
      <c r="D77" s="218" t="s">
        <v>662</v>
      </c>
      <c r="E77" s="219"/>
      <c r="F77" s="220" t="s">
        <v>644</v>
      </c>
      <c r="G77" s="221"/>
      <c r="H77" s="260"/>
      <c r="I77" s="223"/>
      <c r="J77" t="s">
        <v>648</v>
      </c>
      <c r="K77" s="575" t="s">
        <v>661</v>
      </c>
      <c r="L77" s="161">
        <v>79.19</v>
      </c>
      <c r="M77" s="161">
        <v>0</v>
      </c>
    </row>
    <row r="78" spans="1:13" ht="12.75" customHeight="1">
      <c r="A78" s="224"/>
      <c r="B78" s="225" t="s">
        <v>648</v>
      </c>
      <c r="C78" s="225">
        <v>88256</v>
      </c>
      <c r="D78" s="119" t="s">
        <v>399</v>
      </c>
      <c r="E78" s="225" t="s">
        <v>396</v>
      </c>
      <c r="F78" s="226" t="s">
        <v>685</v>
      </c>
      <c r="G78" s="501">
        <v>1.5</v>
      </c>
      <c r="H78" s="370">
        <v>30.1</v>
      </c>
      <c r="I78" s="397">
        <v>45.15</v>
      </c>
      <c r="J78" t="s">
        <v>648</v>
      </c>
      <c r="K78" s="575">
        <v>88256</v>
      </c>
    </row>
    <row r="79" spans="1:13">
      <c r="A79" s="189"/>
      <c r="B79" s="190" t="s">
        <v>648</v>
      </c>
      <c r="C79" s="190">
        <v>88316</v>
      </c>
      <c r="D79" s="121" t="s">
        <v>397</v>
      </c>
      <c r="E79" s="190" t="s">
        <v>396</v>
      </c>
      <c r="F79" s="120" t="s">
        <v>685</v>
      </c>
      <c r="G79" s="502">
        <v>1.5</v>
      </c>
      <c r="H79" s="370">
        <v>22.69</v>
      </c>
      <c r="I79" s="398">
        <v>34.04</v>
      </c>
      <c r="J79" t="s">
        <v>648</v>
      </c>
      <c r="K79" s="575">
        <v>88316</v>
      </c>
    </row>
    <row r="80" spans="1:13">
      <c r="A80" s="150"/>
      <c r="B80" s="151"/>
      <c r="C80" s="193"/>
      <c r="D80" s="152"/>
      <c r="E80" s="151"/>
      <c r="F80" s="194"/>
      <c r="G80" s="195"/>
      <c r="H80" s="196" t="s">
        <v>392</v>
      </c>
      <c r="I80" s="249">
        <v>79.19</v>
      </c>
      <c r="J80">
        <v>0</v>
      </c>
      <c r="K80" s="575">
        <v>0</v>
      </c>
    </row>
    <row r="81" spans="1:13">
      <c r="A81" s="157"/>
      <c r="C81" s="159"/>
      <c r="E81" s="158"/>
      <c r="F81" s="99"/>
      <c r="H81" s="198" t="s">
        <v>393</v>
      </c>
      <c r="I81" s="249">
        <v>0</v>
      </c>
      <c r="J81">
        <v>0</v>
      </c>
      <c r="K81" s="575">
        <v>0</v>
      </c>
    </row>
    <row r="82" spans="1:13">
      <c r="A82" s="200"/>
      <c r="B82" s="201"/>
      <c r="C82" s="202"/>
      <c r="D82" s="203"/>
      <c r="E82" s="204"/>
      <c r="F82" s="204"/>
      <c r="G82" s="205"/>
      <c r="H82" s="206"/>
      <c r="I82" s="392">
        <v>79.19</v>
      </c>
      <c r="J82">
        <v>0</v>
      </c>
      <c r="K82" s="575">
        <v>0</v>
      </c>
    </row>
    <row r="83" spans="1:13">
      <c r="A83" s="208"/>
      <c r="B83" s="209"/>
      <c r="C83" s="210" t="s">
        <v>394</v>
      </c>
      <c r="D83" s="211"/>
      <c r="E83" s="212"/>
      <c r="F83" s="213"/>
      <c r="G83" s="214"/>
      <c r="H83" s="215"/>
      <c r="I83" s="216"/>
      <c r="J83">
        <v>0</v>
      </c>
      <c r="K83" s="575" t="s">
        <v>394</v>
      </c>
    </row>
    <row r="84" spans="1:13" ht="12.75" customHeight="1">
      <c r="A84" s="111" t="s">
        <v>623</v>
      </c>
      <c r="B84" s="217" t="s">
        <v>663</v>
      </c>
      <c r="C84" s="217" t="s">
        <v>664</v>
      </c>
      <c r="D84" s="218" t="s">
        <v>665</v>
      </c>
      <c r="E84" s="219"/>
      <c r="F84" s="220" t="s">
        <v>644</v>
      </c>
      <c r="G84" s="221"/>
      <c r="H84" s="222"/>
      <c r="I84" s="223"/>
      <c r="J84" t="s">
        <v>663</v>
      </c>
      <c r="K84" s="575" t="s">
        <v>664</v>
      </c>
      <c r="L84" s="161">
        <v>10.620000000000001</v>
      </c>
      <c r="M84" s="161">
        <v>0</v>
      </c>
    </row>
    <row r="85" spans="1:13" ht="12.75" customHeight="1">
      <c r="A85" s="224"/>
      <c r="B85" s="225" t="s">
        <v>648</v>
      </c>
      <c r="C85" s="225">
        <v>88261</v>
      </c>
      <c r="D85" s="119" t="s">
        <v>398</v>
      </c>
      <c r="E85" s="225" t="s">
        <v>396</v>
      </c>
      <c r="F85" s="226" t="s">
        <v>685</v>
      </c>
      <c r="G85" s="395">
        <v>0.18</v>
      </c>
      <c r="H85" s="740">
        <v>28.7</v>
      </c>
      <c r="I85" s="369">
        <v>5.17</v>
      </c>
      <c r="J85" t="s">
        <v>648</v>
      </c>
      <c r="K85" s="575">
        <v>88261</v>
      </c>
    </row>
    <row r="86" spans="1:13">
      <c r="A86" s="189"/>
      <c r="B86" s="190" t="s">
        <v>648</v>
      </c>
      <c r="C86" s="190">
        <v>88309</v>
      </c>
      <c r="D86" s="121" t="s">
        <v>395</v>
      </c>
      <c r="E86" s="190" t="s">
        <v>396</v>
      </c>
      <c r="F86" s="120" t="s">
        <v>685</v>
      </c>
      <c r="G86" s="396">
        <v>0.18</v>
      </c>
      <c r="H86" s="371">
        <v>30.26</v>
      </c>
      <c r="I86" s="371">
        <v>5.45</v>
      </c>
      <c r="J86" t="s">
        <v>648</v>
      </c>
      <c r="K86" s="575">
        <v>88309</v>
      </c>
    </row>
    <row r="87" spans="1:13">
      <c r="A87" s="150"/>
      <c r="B87" s="151"/>
      <c r="C87" s="193"/>
      <c r="D87" s="152"/>
      <c r="E87" s="151"/>
      <c r="F87" s="194"/>
      <c r="G87" s="195"/>
      <c r="H87" s="196" t="s">
        <v>392</v>
      </c>
      <c r="I87" s="249">
        <v>10.620000000000001</v>
      </c>
      <c r="J87">
        <v>0</v>
      </c>
      <c r="K87" s="575">
        <v>0</v>
      </c>
    </row>
    <row r="88" spans="1:13">
      <c r="A88" s="157"/>
      <c r="C88" s="159"/>
      <c r="E88" s="158"/>
      <c r="F88" s="99"/>
      <c r="H88" s="198" t="s">
        <v>393</v>
      </c>
      <c r="I88" s="249">
        <v>0</v>
      </c>
      <c r="J88">
        <v>0</v>
      </c>
      <c r="K88" s="575">
        <v>0</v>
      </c>
    </row>
    <row r="89" spans="1:13">
      <c r="A89" s="200"/>
      <c r="B89" s="201"/>
      <c r="C89" s="202"/>
      <c r="D89" s="203"/>
      <c r="E89" s="204"/>
      <c r="F89" s="204"/>
      <c r="G89" s="205"/>
      <c r="H89" s="206"/>
      <c r="I89" s="392">
        <v>10.620000000000001</v>
      </c>
      <c r="J89">
        <v>0</v>
      </c>
      <c r="K89" s="575">
        <v>0</v>
      </c>
    </row>
    <row r="90" spans="1:13" ht="48" customHeight="1">
      <c r="A90" s="208"/>
      <c r="B90" s="209"/>
      <c r="C90" s="210" t="s">
        <v>394</v>
      </c>
      <c r="D90" s="211" t="s">
        <v>400</v>
      </c>
      <c r="E90" s="212"/>
      <c r="F90" s="213"/>
      <c r="G90" s="214"/>
      <c r="H90" s="215"/>
      <c r="I90" s="216"/>
      <c r="J90">
        <v>0</v>
      </c>
      <c r="K90" s="575" t="s">
        <v>394</v>
      </c>
    </row>
    <row r="91" spans="1:13">
      <c r="A91" s="111" t="s">
        <v>623</v>
      </c>
      <c r="B91" s="217" t="s">
        <v>648</v>
      </c>
      <c r="C91" s="217">
        <v>72142</v>
      </c>
      <c r="D91" s="218" t="s">
        <v>666</v>
      </c>
      <c r="E91" s="219"/>
      <c r="F91" s="220" t="s">
        <v>657</v>
      </c>
      <c r="G91" s="221"/>
      <c r="H91" s="222"/>
      <c r="I91" s="223"/>
      <c r="J91" t="s">
        <v>648</v>
      </c>
      <c r="K91" s="575">
        <v>72142</v>
      </c>
      <c r="L91" s="161">
        <v>22.69</v>
      </c>
      <c r="M91" s="161">
        <v>0</v>
      </c>
    </row>
    <row r="92" spans="1:13">
      <c r="A92" s="224"/>
      <c r="B92" s="225" t="s">
        <v>648</v>
      </c>
      <c r="C92" s="225">
        <v>88316</v>
      </c>
      <c r="D92" s="119" t="s">
        <v>397</v>
      </c>
      <c r="E92" s="225" t="s">
        <v>396</v>
      </c>
      <c r="F92" s="226" t="s">
        <v>685</v>
      </c>
      <c r="G92" s="395">
        <v>1</v>
      </c>
      <c r="H92" s="249">
        <v>22.69</v>
      </c>
      <c r="I92" s="249">
        <v>22.69</v>
      </c>
      <c r="J92" t="s">
        <v>648</v>
      </c>
      <c r="K92" s="575">
        <v>88316</v>
      </c>
    </row>
    <row r="93" spans="1:13">
      <c r="A93" s="150"/>
      <c r="B93" s="151"/>
      <c r="C93" s="193"/>
      <c r="D93" s="152"/>
      <c r="E93" s="151"/>
      <c r="F93" s="194"/>
      <c r="G93" s="195"/>
      <c r="H93" s="196" t="s">
        <v>392</v>
      </c>
      <c r="I93" s="249">
        <v>22.69</v>
      </c>
      <c r="J93">
        <v>0</v>
      </c>
      <c r="K93" s="575">
        <v>0</v>
      </c>
    </row>
    <row r="94" spans="1:13">
      <c r="A94" s="157"/>
      <c r="C94" s="159"/>
      <c r="E94" s="158"/>
      <c r="F94" s="99"/>
      <c r="H94" s="198" t="s">
        <v>393</v>
      </c>
      <c r="I94" s="249">
        <v>0</v>
      </c>
      <c r="J94">
        <v>0</v>
      </c>
      <c r="K94" s="575">
        <v>0</v>
      </c>
    </row>
    <row r="95" spans="1:13">
      <c r="A95" s="200"/>
      <c r="B95" s="201"/>
      <c r="C95" s="202"/>
      <c r="D95" s="203"/>
      <c r="E95" s="204"/>
      <c r="F95" s="204"/>
      <c r="G95" s="205"/>
      <c r="H95" s="206"/>
      <c r="I95" s="392">
        <v>22.69</v>
      </c>
      <c r="J95">
        <v>0</v>
      </c>
      <c r="K95" s="575">
        <v>0</v>
      </c>
    </row>
    <row r="96" spans="1:13">
      <c r="A96" s="208"/>
      <c r="B96" s="209"/>
      <c r="C96" s="210" t="s">
        <v>394</v>
      </c>
      <c r="D96" s="211"/>
      <c r="E96" s="212"/>
      <c r="F96" s="213"/>
      <c r="G96" s="214"/>
      <c r="H96" s="215"/>
      <c r="I96" s="216"/>
      <c r="J96">
        <v>0</v>
      </c>
      <c r="K96" s="575" t="s">
        <v>394</v>
      </c>
    </row>
    <row r="97" spans="1:13">
      <c r="A97" s="111" t="s">
        <v>623</v>
      </c>
      <c r="B97" s="219" t="s">
        <v>648</v>
      </c>
      <c r="C97" s="219">
        <v>72215</v>
      </c>
      <c r="D97" s="218" t="s">
        <v>667</v>
      </c>
      <c r="E97" s="219"/>
      <c r="F97" s="220" t="s">
        <v>644</v>
      </c>
      <c r="G97" s="221"/>
      <c r="H97" s="222"/>
      <c r="I97" s="223"/>
      <c r="J97" t="s">
        <v>648</v>
      </c>
      <c r="K97" s="575">
        <v>72215</v>
      </c>
      <c r="L97" s="161">
        <v>56.73</v>
      </c>
      <c r="M97" s="161">
        <v>0</v>
      </c>
    </row>
    <row r="98" spans="1:13">
      <c r="A98" s="224"/>
      <c r="B98" s="225" t="s">
        <v>648</v>
      </c>
      <c r="C98" s="225">
        <v>88316</v>
      </c>
      <c r="D98" s="119" t="s">
        <v>397</v>
      </c>
      <c r="E98" s="225" t="s">
        <v>396</v>
      </c>
      <c r="F98" s="226" t="s">
        <v>685</v>
      </c>
      <c r="G98" s="395">
        <v>2.5</v>
      </c>
      <c r="H98" s="249">
        <v>22.69</v>
      </c>
      <c r="I98" s="369">
        <v>56.73</v>
      </c>
      <c r="J98" t="s">
        <v>648</v>
      </c>
      <c r="K98" s="575">
        <v>88316</v>
      </c>
    </row>
    <row r="99" spans="1:13">
      <c r="A99" s="150"/>
      <c r="B99" s="151"/>
      <c r="C99" s="193"/>
      <c r="D99" s="152"/>
      <c r="E99" s="151"/>
      <c r="F99" s="194"/>
      <c r="G99" s="195"/>
      <c r="H99" s="393" t="s">
        <v>392</v>
      </c>
      <c r="I99" s="249">
        <v>56.73</v>
      </c>
      <c r="J99">
        <v>0</v>
      </c>
      <c r="K99" s="575">
        <v>0</v>
      </c>
    </row>
    <row r="100" spans="1:13">
      <c r="A100" s="157"/>
      <c r="C100" s="159"/>
      <c r="E100" s="158"/>
      <c r="F100" s="99"/>
      <c r="H100" s="394" t="s">
        <v>393</v>
      </c>
      <c r="I100" s="249">
        <v>0</v>
      </c>
      <c r="J100">
        <v>0</v>
      </c>
      <c r="K100" s="575">
        <v>0</v>
      </c>
    </row>
    <row r="101" spans="1:13">
      <c r="A101" s="200"/>
      <c r="B101" s="201"/>
      <c r="C101" s="202"/>
      <c r="D101" s="203"/>
      <c r="E101" s="204"/>
      <c r="F101" s="204"/>
      <c r="G101" s="205"/>
      <c r="H101" s="206"/>
      <c r="I101" s="392">
        <v>56.73</v>
      </c>
      <c r="J101">
        <v>0</v>
      </c>
      <c r="K101" s="575">
        <v>0</v>
      </c>
    </row>
    <row r="102" spans="1:13">
      <c r="A102" s="208"/>
      <c r="B102" s="209"/>
      <c r="C102" s="210" t="s">
        <v>394</v>
      </c>
      <c r="D102" s="211"/>
      <c r="E102" s="212"/>
      <c r="F102" s="213"/>
      <c r="G102" s="214"/>
      <c r="H102" s="215"/>
      <c r="I102" s="216"/>
      <c r="J102">
        <v>0</v>
      </c>
      <c r="K102" s="575" t="s">
        <v>394</v>
      </c>
    </row>
    <row r="103" spans="1:13" ht="12.75" customHeight="1">
      <c r="A103" s="111" t="s">
        <v>623</v>
      </c>
      <c r="B103" s="217" t="s">
        <v>648</v>
      </c>
      <c r="C103" s="217">
        <v>72238</v>
      </c>
      <c r="D103" s="218" t="s">
        <v>668</v>
      </c>
      <c r="E103" s="219"/>
      <c r="F103" s="220" t="s">
        <v>644</v>
      </c>
      <c r="G103" s="221"/>
      <c r="H103" s="222"/>
      <c r="I103" s="223"/>
      <c r="J103" t="s">
        <v>648</v>
      </c>
      <c r="K103" s="575">
        <v>72238</v>
      </c>
      <c r="L103" s="161">
        <v>10.280000000000001</v>
      </c>
      <c r="M103" s="161">
        <v>0</v>
      </c>
    </row>
    <row r="104" spans="1:13" ht="12.75" customHeight="1">
      <c r="A104" s="224"/>
      <c r="B104" s="228" t="s">
        <v>648</v>
      </c>
      <c r="C104" s="228">
        <v>88261</v>
      </c>
      <c r="D104" s="229" t="s">
        <v>398</v>
      </c>
      <c r="E104" s="228" t="s">
        <v>396</v>
      </c>
      <c r="F104" s="230" t="s">
        <v>685</v>
      </c>
      <c r="G104" s="402">
        <v>0.2</v>
      </c>
      <c r="H104" s="740">
        <v>28.7</v>
      </c>
      <c r="I104" s="369">
        <v>5.74</v>
      </c>
      <c r="J104" t="s">
        <v>648</v>
      </c>
      <c r="K104" s="575">
        <v>88261</v>
      </c>
    </row>
    <row r="105" spans="1:13">
      <c r="A105" s="189"/>
      <c r="B105" s="231" t="s">
        <v>648</v>
      </c>
      <c r="C105" s="231">
        <v>88316</v>
      </c>
      <c r="D105" s="232" t="s">
        <v>397</v>
      </c>
      <c r="E105" s="231" t="s">
        <v>396</v>
      </c>
      <c r="F105" s="233" t="s">
        <v>685</v>
      </c>
      <c r="G105" s="403">
        <v>0.2</v>
      </c>
      <c r="H105" s="371">
        <v>22.69</v>
      </c>
      <c r="I105" s="371">
        <v>4.54</v>
      </c>
      <c r="J105" t="s">
        <v>648</v>
      </c>
      <c r="K105" s="575">
        <v>88316</v>
      </c>
    </row>
    <row r="106" spans="1:13">
      <c r="A106" s="150"/>
      <c r="B106" s="151"/>
      <c r="C106" s="193"/>
      <c r="D106" s="152"/>
      <c r="E106" s="151"/>
      <c r="F106" s="194"/>
      <c r="G106" s="195"/>
      <c r="H106" s="196" t="s">
        <v>392</v>
      </c>
      <c r="I106" s="249">
        <v>10.280000000000001</v>
      </c>
      <c r="J106">
        <v>0</v>
      </c>
      <c r="K106" s="575">
        <v>0</v>
      </c>
    </row>
    <row r="107" spans="1:13">
      <c r="A107" s="157"/>
      <c r="C107" s="159"/>
      <c r="E107" s="158"/>
      <c r="F107" s="99"/>
      <c r="H107" s="198" t="s">
        <v>393</v>
      </c>
      <c r="I107" s="249">
        <v>0</v>
      </c>
      <c r="J107">
        <v>0</v>
      </c>
      <c r="K107" s="575">
        <v>0</v>
      </c>
    </row>
    <row r="108" spans="1:13">
      <c r="A108" s="200"/>
      <c r="B108" s="201"/>
      <c r="C108" s="202"/>
      <c r="D108" s="203"/>
      <c r="E108" s="204"/>
      <c r="F108" s="204"/>
      <c r="G108" s="205"/>
      <c r="H108" s="206"/>
      <c r="I108" s="392">
        <v>10.280000000000001</v>
      </c>
      <c r="J108">
        <v>0</v>
      </c>
      <c r="K108" s="575">
        <v>0</v>
      </c>
    </row>
    <row r="109" spans="1:13">
      <c r="A109" s="208"/>
      <c r="B109" s="209"/>
      <c r="C109" s="210" t="s">
        <v>394</v>
      </c>
      <c r="D109" s="211"/>
      <c r="E109" s="212"/>
      <c r="F109" s="213"/>
      <c r="G109" s="214"/>
      <c r="H109" s="215"/>
      <c r="I109" s="216"/>
      <c r="J109">
        <v>0</v>
      </c>
      <c r="K109" s="575" t="s">
        <v>394</v>
      </c>
    </row>
    <row r="110" spans="1:13">
      <c r="A110" s="111" t="s">
        <v>623</v>
      </c>
      <c r="B110" s="217" t="s">
        <v>669</v>
      </c>
      <c r="C110" s="217">
        <v>22701</v>
      </c>
      <c r="D110" s="218" t="s">
        <v>670</v>
      </c>
      <c r="E110" s="219"/>
      <c r="F110" s="220" t="s">
        <v>657</v>
      </c>
      <c r="G110" s="221"/>
      <c r="H110" s="222"/>
      <c r="I110" s="223"/>
      <c r="J110" t="s">
        <v>669</v>
      </c>
      <c r="K110" s="575">
        <v>22701</v>
      </c>
      <c r="L110" s="161">
        <v>33.520000000000003</v>
      </c>
      <c r="M110" s="161">
        <v>0</v>
      </c>
    </row>
    <row r="111" spans="1:13" ht="23">
      <c r="A111" s="224"/>
      <c r="B111" s="225" t="s">
        <v>648</v>
      </c>
      <c r="C111" s="225">
        <v>88248</v>
      </c>
      <c r="D111" s="119" t="s">
        <v>401</v>
      </c>
      <c r="E111" s="225" t="s">
        <v>396</v>
      </c>
      <c r="F111" s="226" t="s">
        <v>685</v>
      </c>
      <c r="G111" s="395">
        <v>0.64</v>
      </c>
      <c r="H111" s="740">
        <v>22.89</v>
      </c>
      <c r="I111" s="369">
        <v>14.65</v>
      </c>
      <c r="J111" t="s">
        <v>648</v>
      </c>
      <c r="K111" s="575">
        <v>88248</v>
      </c>
    </row>
    <row r="112" spans="1:13" ht="12.75" customHeight="1">
      <c r="A112" s="189"/>
      <c r="B112" s="190" t="s">
        <v>648</v>
      </c>
      <c r="C112" s="190">
        <v>88267</v>
      </c>
      <c r="D112" s="121" t="s">
        <v>402</v>
      </c>
      <c r="E112" s="190" t="s">
        <v>396</v>
      </c>
      <c r="F112" s="120" t="s">
        <v>685</v>
      </c>
      <c r="G112" s="396">
        <v>0.64</v>
      </c>
      <c r="H112" s="371">
        <v>29.49</v>
      </c>
      <c r="I112" s="371">
        <v>18.87</v>
      </c>
      <c r="J112" t="s">
        <v>648</v>
      </c>
      <c r="K112" s="575">
        <v>88267</v>
      </c>
    </row>
    <row r="113" spans="1:13">
      <c r="A113" s="150"/>
      <c r="B113" s="151"/>
      <c r="C113" s="193"/>
      <c r="D113" s="152"/>
      <c r="E113" s="151"/>
      <c r="F113" s="194"/>
      <c r="G113" s="195"/>
      <c r="H113" s="196" t="s">
        <v>392</v>
      </c>
      <c r="I113" s="249">
        <v>33.520000000000003</v>
      </c>
      <c r="J113">
        <v>0</v>
      </c>
      <c r="K113" s="575">
        <v>0</v>
      </c>
    </row>
    <row r="114" spans="1:13">
      <c r="A114" s="157"/>
      <c r="C114" s="159"/>
      <c r="E114" s="158"/>
      <c r="F114" s="99"/>
      <c r="H114" s="198" t="s">
        <v>393</v>
      </c>
      <c r="I114" s="249">
        <v>0</v>
      </c>
      <c r="J114">
        <v>0</v>
      </c>
      <c r="K114" s="575">
        <v>0</v>
      </c>
    </row>
    <row r="115" spans="1:13">
      <c r="A115" s="200"/>
      <c r="B115" s="201"/>
      <c r="C115" s="202"/>
      <c r="D115" s="203"/>
      <c r="E115" s="204"/>
      <c r="F115" s="204"/>
      <c r="G115" s="205"/>
      <c r="H115" s="206"/>
      <c r="I115" s="392">
        <v>33.520000000000003</v>
      </c>
      <c r="J115">
        <v>0</v>
      </c>
      <c r="K115" s="575">
        <v>0</v>
      </c>
    </row>
    <row r="116" spans="1:13" ht="36" customHeight="1">
      <c r="A116" s="208"/>
      <c r="B116" s="209"/>
      <c r="C116" s="210" t="s">
        <v>394</v>
      </c>
      <c r="D116" s="211" t="s">
        <v>403</v>
      </c>
      <c r="E116" s="212"/>
      <c r="F116" s="213"/>
      <c r="G116" s="214"/>
      <c r="H116" s="215"/>
      <c r="I116" s="216"/>
      <c r="J116">
        <v>0</v>
      </c>
      <c r="K116" s="575" t="s">
        <v>394</v>
      </c>
    </row>
    <row r="117" spans="1:13" ht="24" customHeight="1">
      <c r="A117" s="111" t="s">
        <v>623</v>
      </c>
      <c r="B117" s="217" t="s">
        <v>648</v>
      </c>
      <c r="C117" s="217">
        <v>85407</v>
      </c>
      <c r="D117" s="218" t="s">
        <v>671</v>
      </c>
      <c r="E117" s="219"/>
      <c r="F117" s="220" t="s">
        <v>644</v>
      </c>
      <c r="G117" s="221"/>
      <c r="H117" s="222"/>
      <c r="I117" s="223"/>
      <c r="J117" t="s">
        <v>648</v>
      </c>
      <c r="K117" s="575">
        <v>85407</v>
      </c>
      <c r="L117" s="161">
        <v>13.81</v>
      </c>
      <c r="M117" s="161">
        <v>0</v>
      </c>
    </row>
    <row r="118" spans="1:13" ht="12.75" customHeight="1">
      <c r="A118" s="224"/>
      <c r="B118" s="225" t="s">
        <v>648</v>
      </c>
      <c r="C118" s="225">
        <v>88247</v>
      </c>
      <c r="D118" s="119" t="s">
        <v>404</v>
      </c>
      <c r="E118" s="225" t="s">
        <v>396</v>
      </c>
      <c r="F118" s="226" t="s">
        <v>685</v>
      </c>
      <c r="G118" s="395">
        <v>0.45</v>
      </c>
      <c r="H118" s="740">
        <v>23.89</v>
      </c>
      <c r="I118" s="369">
        <v>10.75</v>
      </c>
      <c r="J118" t="s">
        <v>648</v>
      </c>
      <c r="K118" s="575">
        <v>88247</v>
      </c>
    </row>
    <row r="119" spans="1:13">
      <c r="A119" s="189"/>
      <c r="B119" s="190" t="s">
        <v>648</v>
      </c>
      <c r="C119" s="190">
        <v>88264</v>
      </c>
      <c r="D119" s="121" t="s">
        <v>405</v>
      </c>
      <c r="E119" s="190" t="s">
        <v>396</v>
      </c>
      <c r="F119" s="120" t="s">
        <v>685</v>
      </c>
      <c r="G119" s="396">
        <v>0.1</v>
      </c>
      <c r="H119" s="371">
        <v>30.64</v>
      </c>
      <c r="I119" s="369">
        <v>3.06</v>
      </c>
      <c r="J119" t="s">
        <v>648</v>
      </c>
      <c r="K119" s="575">
        <v>88264</v>
      </c>
    </row>
    <row r="120" spans="1:13">
      <c r="A120" s="150"/>
      <c r="B120" s="151"/>
      <c r="C120" s="193"/>
      <c r="D120" s="152"/>
      <c r="E120" s="151"/>
      <c r="F120" s="194"/>
      <c r="G120" s="195"/>
      <c r="H120" s="196" t="s">
        <v>392</v>
      </c>
      <c r="I120" s="249">
        <v>13.81</v>
      </c>
      <c r="J120">
        <v>0</v>
      </c>
      <c r="K120" s="575">
        <v>0</v>
      </c>
    </row>
    <row r="121" spans="1:13">
      <c r="A121" s="157"/>
      <c r="C121" s="159"/>
      <c r="E121" s="158"/>
      <c r="F121" s="99"/>
      <c r="H121" s="198" t="s">
        <v>393</v>
      </c>
      <c r="I121" s="249">
        <v>0</v>
      </c>
      <c r="J121">
        <v>0</v>
      </c>
      <c r="K121" s="575">
        <v>0</v>
      </c>
    </row>
    <row r="122" spans="1:13">
      <c r="A122" s="200"/>
      <c r="B122" s="201"/>
      <c r="C122" s="202"/>
      <c r="D122" s="203"/>
      <c r="E122" s="204"/>
      <c r="F122" s="204"/>
      <c r="G122" s="205"/>
      <c r="H122" s="206"/>
      <c r="I122" s="207">
        <v>13.81</v>
      </c>
      <c r="J122">
        <v>0</v>
      </c>
      <c r="K122" s="575">
        <v>0</v>
      </c>
    </row>
    <row r="123" spans="1:13">
      <c r="A123" s="208"/>
      <c r="B123" s="209"/>
      <c r="C123" s="210" t="s">
        <v>394</v>
      </c>
      <c r="D123" s="211"/>
      <c r="E123" s="212"/>
      <c r="F123" s="213"/>
      <c r="G123" s="214"/>
      <c r="H123" s="215"/>
      <c r="I123" s="216"/>
      <c r="J123">
        <v>0</v>
      </c>
      <c r="K123" s="575" t="s">
        <v>394</v>
      </c>
    </row>
    <row r="124" spans="1:13" ht="12.75" customHeight="1">
      <c r="A124" s="111" t="s">
        <v>623</v>
      </c>
      <c r="B124" s="217" t="s">
        <v>648</v>
      </c>
      <c r="C124" s="217">
        <v>72218</v>
      </c>
      <c r="D124" s="218" t="s">
        <v>672</v>
      </c>
      <c r="E124" s="219"/>
      <c r="F124" s="220" t="s">
        <v>644</v>
      </c>
      <c r="G124" s="221"/>
      <c r="H124" s="222"/>
      <c r="I124" s="223"/>
      <c r="J124" t="s">
        <v>648</v>
      </c>
      <c r="K124" s="575">
        <v>72218</v>
      </c>
      <c r="L124" s="161">
        <v>34.44</v>
      </c>
      <c r="M124" s="161">
        <v>0</v>
      </c>
    </row>
    <row r="125" spans="1:13" ht="12.75" customHeight="1">
      <c r="A125" s="224"/>
      <c r="B125" s="234" t="s">
        <v>648</v>
      </c>
      <c r="C125" s="234">
        <v>88261</v>
      </c>
      <c r="D125" s="235" t="s">
        <v>398</v>
      </c>
      <c r="E125" s="234" t="s">
        <v>396</v>
      </c>
      <c r="F125" s="234" t="s">
        <v>685</v>
      </c>
      <c r="G125" s="236">
        <v>1.2</v>
      </c>
      <c r="H125" s="249">
        <v>28.7</v>
      </c>
      <c r="I125" s="369">
        <v>34.44</v>
      </c>
      <c r="J125" t="s">
        <v>648</v>
      </c>
      <c r="K125" s="575">
        <v>88261</v>
      </c>
    </row>
    <row r="126" spans="1:13">
      <c r="A126" s="150"/>
      <c r="B126" s="151"/>
      <c r="C126" s="193"/>
      <c r="D126" s="152"/>
      <c r="E126" s="151"/>
      <c r="F126" s="194"/>
      <c r="G126" s="195"/>
      <c r="H126" s="393" t="s">
        <v>392</v>
      </c>
      <c r="I126" s="249">
        <v>34.44</v>
      </c>
      <c r="J126">
        <v>0</v>
      </c>
      <c r="K126" s="575">
        <v>0</v>
      </c>
    </row>
    <row r="127" spans="1:13">
      <c r="A127" s="157"/>
      <c r="C127" s="159"/>
      <c r="E127" s="158"/>
      <c r="F127" s="99"/>
      <c r="H127" s="394" t="s">
        <v>393</v>
      </c>
      <c r="I127" s="249">
        <v>0</v>
      </c>
      <c r="J127">
        <v>0</v>
      </c>
      <c r="K127" s="575">
        <v>0</v>
      </c>
    </row>
    <row r="128" spans="1:13">
      <c r="A128" s="200"/>
      <c r="B128" s="201"/>
      <c r="C128" s="202"/>
      <c r="D128" s="203"/>
      <c r="E128" s="204"/>
      <c r="F128" s="204"/>
      <c r="G128" s="205"/>
      <c r="H128" s="206"/>
      <c r="I128" s="392">
        <v>34.44</v>
      </c>
      <c r="J128">
        <v>0</v>
      </c>
      <c r="K128" s="575">
        <v>0</v>
      </c>
    </row>
    <row r="129" spans="1:13">
      <c r="A129" s="208"/>
      <c r="B129" s="209"/>
      <c r="C129" s="210" t="s">
        <v>394</v>
      </c>
      <c r="D129" s="211"/>
      <c r="E129" s="212"/>
      <c r="F129" s="213"/>
      <c r="G129" s="214"/>
      <c r="H129" s="215"/>
      <c r="I129" s="216"/>
      <c r="J129">
        <v>0</v>
      </c>
      <c r="K129" s="575" t="s">
        <v>394</v>
      </c>
    </row>
    <row r="130" spans="1:13">
      <c r="A130" s="111" t="s">
        <v>623</v>
      </c>
      <c r="B130" s="219" t="s">
        <v>648</v>
      </c>
      <c r="C130" s="219">
        <v>85333</v>
      </c>
      <c r="D130" s="218" t="s">
        <v>673</v>
      </c>
      <c r="E130" s="219"/>
      <c r="F130" s="220" t="s">
        <v>657</v>
      </c>
      <c r="G130" s="221"/>
      <c r="H130" s="222"/>
      <c r="I130" s="223"/>
      <c r="J130" t="s">
        <v>648</v>
      </c>
      <c r="K130" s="575">
        <v>85333</v>
      </c>
      <c r="L130" s="161">
        <v>26.1</v>
      </c>
      <c r="M130" s="161">
        <v>0</v>
      </c>
    </row>
    <row r="131" spans="1:13" ht="12.75" customHeight="1">
      <c r="A131" s="224"/>
      <c r="B131" s="225" t="s">
        <v>648</v>
      </c>
      <c r="C131" s="225">
        <v>88267</v>
      </c>
      <c r="D131" s="119" t="s">
        <v>402</v>
      </c>
      <c r="E131" s="225" t="s">
        <v>396</v>
      </c>
      <c r="F131" s="226" t="s">
        <v>685</v>
      </c>
      <c r="G131" s="395">
        <v>0.5</v>
      </c>
      <c r="H131" s="740">
        <v>29.49</v>
      </c>
      <c r="I131" s="369">
        <v>14.75</v>
      </c>
      <c r="J131" t="s">
        <v>648</v>
      </c>
      <c r="K131" s="575">
        <v>88267</v>
      </c>
    </row>
    <row r="132" spans="1:13">
      <c r="A132" s="189"/>
      <c r="B132" s="190" t="s">
        <v>648</v>
      </c>
      <c r="C132" s="190">
        <v>88316</v>
      </c>
      <c r="D132" s="121" t="s">
        <v>397</v>
      </c>
      <c r="E132" s="190" t="s">
        <v>396</v>
      </c>
      <c r="F132" s="120" t="s">
        <v>685</v>
      </c>
      <c r="G132" s="396">
        <v>0.5</v>
      </c>
      <c r="H132" s="371">
        <v>22.69</v>
      </c>
      <c r="I132" s="371">
        <v>11.35</v>
      </c>
      <c r="J132" t="s">
        <v>648</v>
      </c>
      <c r="K132" s="575">
        <v>88316</v>
      </c>
    </row>
    <row r="133" spans="1:13">
      <c r="A133" s="150"/>
      <c r="B133" s="151"/>
      <c r="C133" s="193"/>
      <c r="D133" s="152"/>
      <c r="E133" s="151"/>
      <c r="F133" s="194"/>
      <c r="G133" s="195"/>
      <c r="H133" s="196" t="s">
        <v>392</v>
      </c>
      <c r="I133" s="249">
        <v>26.1</v>
      </c>
      <c r="J133">
        <v>0</v>
      </c>
      <c r="K133" s="575">
        <v>0</v>
      </c>
    </row>
    <row r="134" spans="1:13">
      <c r="A134" s="157"/>
      <c r="C134" s="159"/>
      <c r="E134" s="158"/>
      <c r="F134" s="99"/>
      <c r="H134" s="198" t="s">
        <v>393</v>
      </c>
      <c r="I134" s="249">
        <v>0</v>
      </c>
      <c r="J134">
        <v>0</v>
      </c>
      <c r="K134" s="575">
        <v>0</v>
      </c>
    </row>
    <row r="135" spans="1:13">
      <c r="A135" s="200"/>
      <c r="B135" s="201"/>
      <c r="C135" s="202"/>
      <c r="D135" s="203"/>
      <c r="E135" s="204"/>
      <c r="F135" s="204"/>
      <c r="G135" s="205"/>
      <c r="H135" s="206"/>
      <c r="I135" s="207">
        <v>26.1</v>
      </c>
      <c r="J135">
        <v>0</v>
      </c>
      <c r="K135" s="575">
        <v>0</v>
      </c>
    </row>
    <row r="136" spans="1:13">
      <c r="A136" s="208"/>
      <c r="B136" s="209"/>
      <c r="C136" s="210" t="s">
        <v>394</v>
      </c>
      <c r="D136" s="211"/>
      <c r="E136" s="212"/>
      <c r="F136" s="213"/>
      <c r="G136" s="214"/>
      <c r="H136" s="215"/>
      <c r="I136" s="216"/>
      <c r="J136">
        <v>0</v>
      </c>
      <c r="K136" s="575" t="s">
        <v>394</v>
      </c>
    </row>
    <row r="137" spans="1:13">
      <c r="A137" s="111" t="s">
        <v>623</v>
      </c>
      <c r="B137" s="219" t="s">
        <v>674</v>
      </c>
      <c r="C137" s="219">
        <v>86889</v>
      </c>
      <c r="D137" s="218" t="s">
        <v>675</v>
      </c>
      <c r="E137" s="219"/>
      <c r="F137" s="220" t="s">
        <v>644</v>
      </c>
      <c r="G137" s="221"/>
      <c r="H137" s="222"/>
      <c r="I137" s="223"/>
      <c r="J137" t="s">
        <v>674</v>
      </c>
      <c r="K137" s="575">
        <v>86889</v>
      </c>
      <c r="L137" s="161">
        <v>67.09</v>
      </c>
      <c r="M137" s="161">
        <v>0</v>
      </c>
    </row>
    <row r="138" spans="1:13" ht="12.75" customHeight="1">
      <c r="A138" s="224"/>
      <c r="B138" s="225" t="s">
        <v>648</v>
      </c>
      <c r="C138" s="225">
        <v>88274</v>
      </c>
      <c r="D138" s="119" t="s">
        <v>406</v>
      </c>
      <c r="E138" s="225" t="s">
        <v>396</v>
      </c>
      <c r="F138" s="226" t="s">
        <v>685</v>
      </c>
      <c r="G138" s="395">
        <v>1.49</v>
      </c>
      <c r="H138" s="740">
        <v>30.1</v>
      </c>
      <c r="I138" s="369">
        <v>44.85</v>
      </c>
      <c r="J138" t="s">
        <v>648</v>
      </c>
      <c r="K138" s="575">
        <v>88274</v>
      </c>
    </row>
    <row r="139" spans="1:13">
      <c r="A139" s="189"/>
      <c r="B139" s="190" t="s">
        <v>648</v>
      </c>
      <c r="C139" s="190">
        <v>88316</v>
      </c>
      <c r="D139" s="121" t="s">
        <v>397</v>
      </c>
      <c r="E139" s="190" t="s">
        <v>396</v>
      </c>
      <c r="F139" s="120" t="s">
        <v>685</v>
      </c>
      <c r="G139" s="396">
        <v>0.98</v>
      </c>
      <c r="H139" s="371">
        <v>22.69</v>
      </c>
      <c r="I139" s="369">
        <v>22.24</v>
      </c>
      <c r="J139" t="s">
        <v>648</v>
      </c>
      <c r="K139" s="575">
        <v>88316</v>
      </c>
    </row>
    <row r="140" spans="1:13">
      <c r="A140" s="150"/>
      <c r="B140" s="151"/>
      <c r="C140" s="193"/>
      <c r="D140" s="152"/>
      <c r="E140" s="151"/>
      <c r="F140" s="194"/>
      <c r="G140" s="195"/>
      <c r="H140" s="196" t="s">
        <v>392</v>
      </c>
      <c r="I140" s="249">
        <v>67.09</v>
      </c>
      <c r="J140">
        <v>0</v>
      </c>
      <c r="K140" s="575">
        <v>0</v>
      </c>
    </row>
    <row r="141" spans="1:13">
      <c r="A141" s="157"/>
      <c r="C141" s="159"/>
      <c r="E141" s="158"/>
      <c r="F141" s="99"/>
      <c r="H141" s="198" t="s">
        <v>393</v>
      </c>
      <c r="I141" s="249">
        <v>0</v>
      </c>
      <c r="J141">
        <v>0</v>
      </c>
      <c r="K141" s="575">
        <v>0</v>
      </c>
    </row>
    <row r="142" spans="1:13">
      <c r="A142" s="200"/>
      <c r="B142" s="201"/>
      <c r="C142" s="202"/>
      <c r="D142" s="203"/>
      <c r="E142" s="204"/>
      <c r="F142" s="204"/>
      <c r="G142" s="205"/>
      <c r="H142" s="206"/>
      <c r="I142" s="207">
        <v>67.09</v>
      </c>
      <c r="J142">
        <v>0</v>
      </c>
      <c r="K142" s="575">
        <v>0</v>
      </c>
    </row>
    <row r="143" spans="1:13" ht="36" customHeight="1">
      <c r="A143" s="208"/>
      <c r="B143" s="209"/>
      <c r="C143" s="210" t="s">
        <v>394</v>
      </c>
      <c r="D143" s="211" t="s">
        <v>407</v>
      </c>
      <c r="E143" s="212"/>
      <c r="F143" s="213"/>
      <c r="G143" s="214"/>
      <c r="H143" s="215"/>
      <c r="I143" s="216"/>
      <c r="J143">
        <v>0</v>
      </c>
      <c r="K143" s="575" t="s">
        <v>394</v>
      </c>
    </row>
    <row r="144" spans="1:13" ht="24" customHeight="1">
      <c r="A144" s="111" t="s">
        <v>623</v>
      </c>
      <c r="B144" s="217" t="s">
        <v>648</v>
      </c>
      <c r="C144" s="217">
        <v>84181</v>
      </c>
      <c r="D144" s="218" t="s">
        <v>676</v>
      </c>
      <c r="E144" s="219"/>
      <c r="F144" s="220" t="s">
        <v>644</v>
      </c>
      <c r="G144" s="221"/>
      <c r="H144" s="222"/>
      <c r="I144" s="223"/>
      <c r="J144" t="s">
        <v>648</v>
      </c>
      <c r="K144" s="575">
        <v>84181</v>
      </c>
      <c r="L144" s="161">
        <v>21.810000000000002</v>
      </c>
      <c r="M144" s="161">
        <v>0</v>
      </c>
    </row>
    <row r="145" spans="1:13">
      <c r="A145" s="224"/>
      <c r="B145" s="225" t="s">
        <v>648</v>
      </c>
      <c r="C145" s="225">
        <v>88316</v>
      </c>
      <c r="D145" s="119" t="s">
        <v>397</v>
      </c>
      <c r="E145" s="225" t="s">
        <v>396</v>
      </c>
      <c r="F145" s="226" t="s">
        <v>685</v>
      </c>
      <c r="G145" s="395">
        <v>0.5</v>
      </c>
      <c r="H145" s="740">
        <v>22.69</v>
      </c>
      <c r="I145" s="369">
        <v>11.35</v>
      </c>
      <c r="J145" t="s">
        <v>648</v>
      </c>
      <c r="K145" s="575">
        <v>88316</v>
      </c>
    </row>
    <row r="146" spans="1:13" ht="12.75" customHeight="1">
      <c r="A146" s="189"/>
      <c r="B146" s="190" t="s">
        <v>648</v>
      </c>
      <c r="C146" s="190">
        <v>88262</v>
      </c>
      <c r="D146" s="121" t="s">
        <v>434</v>
      </c>
      <c r="E146" s="190" t="s">
        <v>396</v>
      </c>
      <c r="F146" s="120" t="s">
        <v>685</v>
      </c>
      <c r="G146" s="396">
        <v>0.35</v>
      </c>
      <c r="H146" s="371">
        <v>29.88</v>
      </c>
      <c r="I146" s="369">
        <v>10.46</v>
      </c>
      <c r="J146" t="s">
        <v>648</v>
      </c>
      <c r="K146" s="575">
        <v>88262</v>
      </c>
    </row>
    <row r="147" spans="1:13">
      <c r="A147" s="150"/>
      <c r="B147" s="151"/>
      <c r="C147" s="193"/>
      <c r="D147" s="152"/>
      <c r="E147" s="151"/>
      <c r="F147" s="194"/>
      <c r="G147" s="195"/>
      <c r="H147" s="196" t="s">
        <v>392</v>
      </c>
      <c r="I147" s="249">
        <v>21.810000000000002</v>
      </c>
      <c r="J147">
        <v>0</v>
      </c>
      <c r="K147" s="575">
        <v>0</v>
      </c>
    </row>
    <row r="148" spans="1:13">
      <c r="A148" s="157"/>
      <c r="C148" s="159"/>
      <c r="E148" s="158"/>
      <c r="F148" s="99"/>
      <c r="H148" s="198" t="s">
        <v>393</v>
      </c>
      <c r="I148" s="249">
        <v>0</v>
      </c>
      <c r="J148">
        <v>0</v>
      </c>
      <c r="K148" s="575">
        <v>0</v>
      </c>
    </row>
    <row r="149" spans="1:13">
      <c r="A149" s="200"/>
      <c r="B149" s="201"/>
      <c r="C149" s="202"/>
      <c r="D149" s="203"/>
      <c r="E149" s="204"/>
      <c r="F149" s="204"/>
      <c r="G149" s="205"/>
      <c r="H149" s="206"/>
      <c r="I149" s="207">
        <v>21.810000000000002</v>
      </c>
      <c r="J149">
        <v>0</v>
      </c>
      <c r="K149" s="575">
        <v>0</v>
      </c>
    </row>
    <row r="150" spans="1:13" ht="34.5">
      <c r="A150" s="208"/>
      <c r="B150" s="209"/>
      <c r="C150" s="210" t="s">
        <v>394</v>
      </c>
      <c r="D150" s="211" t="s">
        <v>408</v>
      </c>
      <c r="E150" s="212"/>
      <c r="F150" s="213"/>
      <c r="G150" s="214"/>
      <c r="H150" s="215"/>
      <c r="I150" s="216"/>
      <c r="J150">
        <v>0</v>
      </c>
      <c r="K150" s="575" t="s">
        <v>394</v>
      </c>
    </row>
    <row r="151" spans="1:13" ht="24" customHeight="1">
      <c r="A151" s="111" t="s">
        <v>623</v>
      </c>
      <c r="B151" s="217" t="s">
        <v>648</v>
      </c>
      <c r="C151" s="217">
        <v>85407</v>
      </c>
      <c r="D151" s="218" t="s">
        <v>677</v>
      </c>
      <c r="E151" s="219"/>
      <c r="F151" s="220" t="s">
        <v>644</v>
      </c>
      <c r="G151" s="221"/>
      <c r="H151" s="222"/>
      <c r="I151" s="223"/>
      <c r="J151" t="s">
        <v>648</v>
      </c>
      <c r="K151" s="575">
        <v>85407</v>
      </c>
      <c r="L151" s="161">
        <v>13.81</v>
      </c>
      <c r="M151" s="161">
        <v>0</v>
      </c>
    </row>
    <row r="152" spans="1:13" ht="12.75" customHeight="1">
      <c r="A152" s="224"/>
      <c r="B152" s="225" t="s">
        <v>648</v>
      </c>
      <c r="C152" s="225">
        <v>88247</v>
      </c>
      <c r="D152" s="119" t="s">
        <v>404</v>
      </c>
      <c r="E152" s="225" t="s">
        <v>396</v>
      </c>
      <c r="F152" s="226" t="s">
        <v>685</v>
      </c>
      <c r="G152" s="395">
        <v>0.45</v>
      </c>
      <c r="H152" s="370">
        <v>23.89</v>
      </c>
      <c r="I152" s="369">
        <v>10.75</v>
      </c>
      <c r="J152" t="s">
        <v>648</v>
      </c>
      <c r="K152" s="575">
        <v>88247</v>
      </c>
    </row>
    <row r="153" spans="1:13">
      <c r="A153" s="189"/>
      <c r="B153" s="190" t="s">
        <v>648</v>
      </c>
      <c r="C153" s="190">
        <v>88264</v>
      </c>
      <c r="D153" s="121" t="s">
        <v>405</v>
      </c>
      <c r="E153" s="190" t="s">
        <v>396</v>
      </c>
      <c r="F153" s="120" t="s">
        <v>685</v>
      </c>
      <c r="G153" s="396">
        <v>0.1</v>
      </c>
      <c r="H153" s="370">
        <v>30.64</v>
      </c>
      <c r="I153" s="371">
        <v>3.06</v>
      </c>
      <c r="J153" t="s">
        <v>648</v>
      </c>
      <c r="K153" s="575">
        <v>88264</v>
      </c>
    </row>
    <row r="154" spans="1:13">
      <c r="A154" s="150"/>
      <c r="B154" s="151"/>
      <c r="C154" s="193"/>
      <c r="D154" s="152"/>
      <c r="E154" s="151"/>
      <c r="F154" s="194"/>
      <c r="G154" s="195"/>
      <c r="H154" s="196" t="s">
        <v>392</v>
      </c>
      <c r="I154" s="371">
        <v>13.81</v>
      </c>
      <c r="J154">
        <v>0</v>
      </c>
      <c r="K154" s="575">
        <v>0</v>
      </c>
    </row>
    <row r="155" spans="1:13">
      <c r="A155" s="157"/>
      <c r="C155" s="159"/>
      <c r="E155" s="158"/>
      <c r="F155" s="99"/>
      <c r="H155" s="198" t="s">
        <v>393</v>
      </c>
      <c r="I155" s="249">
        <v>0</v>
      </c>
      <c r="J155">
        <v>0</v>
      </c>
      <c r="K155" s="575">
        <v>0</v>
      </c>
    </row>
    <row r="156" spans="1:13">
      <c r="A156" s="200"/>
      <c r="B156" s="201"/>
      <c r="C156" s="202"/>
      <c r="D156" s="203"/>
      <c r="E156" s="204"/>
      <c r="F156" s="204"/>
      <c r="G156" s="205"/>
      <c r="H156" s="206"/>
      <c r="I156" s="207">
        <v>13.81</v>
      </c>
      <c r="J156">
        <v>0</v>
      </c>
      <c r="K156" s="575">
        <v>0</v>
      </c>
    </row>
    <row r="157" spans="1:13" ht="12.75" customHeight="1">
      <c r="A157" s="208"/>
      <c r="B157" s="209"/>
      <c r="C157" s="210" t="s">
        <v>394</v>
      </c>
      <c r="D157" s="211" t="s">
        <v>409</v>
      </c>
      <c r="E157" s="212"/>
      <c r="F157" s="213"/>
      <c r="G157" s="214"/>
      <c r="H157" s="215"/>
      <c r="I157" s="216"/>
      <c r="J157">
        <v>0</v>
      </c>
      <c r="K157" s="575" t="s">
        <v>394</v>
      </c>
    </row>
    <row r="158" spans="1:13">
      <c r="A158" s="178" t="s">
        <v>623</v>
      </c>
      <c r="B158" s="179"/>
      <c r="C158" s="179"/>
      <c r="D158" s="180" t="s">
        <v>585</v>
      </c>
      <c r="E158" s="179"/>
      <c r="F158" s="179"/>
      <c r="G158" s="179"/>
      <c r="H158" s="179"/>
      <c r="I158" s="181"/>
      <c r="J158">
        <v>0</v>
      </c>
      <c r="K158" s="575">
        <v>0</v>
      </c>
    </row>
    <row r="159" spans="1:13">
      <c r="A159" s="178" t="s">
        <v>623</v>
      </c>
      <c r="B159" s="179"/>
      <c r="C159" s="179"/>
      <c r="D159" s="180" t="s">
        <v>679</v>
      </c>
      <c r="E159" s="179"/>
      <c r="F159" s="179"/>
      <c r="G159" s="179"/>
      <c r="H159" s="179"/>
      <c r="I159" s="181"/>
      <c r="J159">
        <v>0</v>
      </c>
      <c r="K159" s="575">
        <v>0</v>
      </c>
    </row>
    <row r="160" spans="1:13">
      <c r="A160" s="111" t="s">
        <v>623</v>
      </c>
      <c r="B160" s="217" t="s">
        <v>648</v>
      </c>
      <c r="C160" s="217">
        <v>93567</v>
      </c>
      <c r="D160" s="218" t="s">
        <v>410</v>
      </c>
      <c r="E160" s="219"/>
      <c r="F160" s="220" t="s">
        <v>682</v>
      </c>
      <c r="G160" s="221"/>
      <c r="H160" s="222"/>
      <c r="I160" s="223"/>
      <c r="J160" t="s">
        <v>648</v>
      </c>
      <c r="K160" s="575">
        <v>93567</v>
      </c>
      <c r="L160" s="161">
        <v>73939.23</v>
      </c>
      <c r="M160" s="161">
        <v>0</v>
      </c>
    </row>
    <row r="161" spans="1:13" ht="23">
      <c r="A161" s="224"/>
      <c r="B161" s="225" t="s">
        <v>648</v>
      </c>
      <c r="C161" s="225">
        <v>93567</v>
      </c>
      <c r="D161" s="119" t="s">
        <v>4041</v>
      </c>
      <c r="E161" s="225" t="s">
        <v>396</v>
      </c>
      <c r="F161" s="226" t="s">
        <v>682</v>
      </c>
      <c r="G161" s="395">
        <v>1</v>
      </c>
      <c r="H161" s="740">
        <v>24859.48</v>
      </c>
      <c r="I161" s="397">
        <v>24859.48</v>
      </c>
      <c r="J161" t="s">
        <v>648</v>
      </c>
      <c r="K161" s="575">
        <v>93567</v>
      </c>
      <c r="L161" s="161">
        <v>24859.48</v>
      </c>
      <c r="M161" s="161"/>
    </row>
    <row r="162" spans="1:13" ht="12.75" customHeight="1">
      <c r="A162" s="189"/>
      <c r="B162" s="190" t="s">
        <v>648</v>
      </c>
      <c r="C162" s="190">
        <v>90778</v>
      </c>
      <c r="D162" s="121" t="s">
        <v>684</v>
      </c>
      <c r="E162" s="190" t="s">
        <v>396</v>
      </c>
      <c r="F162" s="120" t="s">
        <v>685</v>
      </c>
      <c r="G162" s="396">
        <v>90</v>
      </c>
      <c r="H162" s="370">
        <v>140.07</v>
      </c>
      <c r="I162" s="404">
        <v>12606.3</v>
      </c>
      <c r="J162" t="s">
        <v>648</v>
      </c>
      <c r="K162" s="575">
        <v>90778</v>
      </c>
      <c r="L162" s="161">
        <v>140.07</v>
      </c>
    </row>
    <row r="163" spans="1:13" ht="12.75" customHeight="1">
      <c r="A163" s="189"/>
      <c r="B163" s="190" t="s">
        <v>648</v>
      </c>
      <c r="C163" s="190">
        <v>90778</v>
      </c>
      <c r="D163" s="121" t="s">
        <v>687</v>
      </c>
      <c r="E163" s="190" t="s">
        <v>396</v>
      </c>
      <c r="F163" s="120" t="s">
        <v>685</v>
      </c>
      <c r="G163" s="396">
        <v>54</v>
      </c>
      <c r="H163" s="370">
        <v>140.07</v>
      </c>
      <c r="I163" s="404">
        <v>7563.78</v>
      </c>
      <c r="J163" t="s">
        <v>648</v>
      </c>
      <c r="K163" s="575">
        <v>90778</v>
      </c>
      <c r="L163" s="161">
        <v>140.07</v>
      </c>
    </row>
    <row r="164" spans="1:13" ht="12.75" customHeight="1">
      <c r="A164" s="189"/>
      <c r="B164" s="190" t="s">
        <v>648</v>
      </c>
      <c r="C164" s="190">
        <v>94295</v>
      </c>
      <c r="D164" s="121" t="s">
        <v>689</v>
      </c>
      <c r="E164" s="190" t="s">
        <v>396</v>
      </c>
      <c r="F164" s="120" t="s">
        <v>682</v>
      </c>
      <c r="G164" s="396">
        <v>1</v>
      </c>
      <c r="H164" s="370">
        <v>8735.59</v>
      </c>
      <c r="I164" s="404">
        <v>8735.59</v>
      </c>
      <c r="J164" t="s">
        <v>648</v>
      </c>
      <c r="K164" s="575">
        <v>94295</v>
      </c>
      <c r="L164" s="161">
        <v>8735.59</v>
      </c>
    </row>
    <row r="165" spans="1:13">
      <c r="A165" s="189"/>
      <c r="B165" s="190" t="s">
        <v>648</v>
      </c>
      <c r="C165" s="190">
        <v>93563</v>
      </c>
      <c r="D165" s="121" t="s">
        <v>691</v>
      </c>
      <c r="E165" s="190" t="s">
        <v>396</v>
      </c>
      <c r="F165" s="120" t="s">
        <v>682</v>
      </c>
      <c r="G165" s="396">
        <v>1</v>
      </c>
      <c r="H165" s="370">
        <v>6392.36</v>
      </c>
      <c r="I165" s="404">
        <v>6392.36</v>
      </c>
      <c r="J165" t="s">
        <v>648</v>
      </c>
      <c r="K165" s="575">
        <v>93563</v>
      </c>
      <c r="L165" s="161">
        <v>6392.36</v>
      </c>
    </row>
    <row r="166" spans="1:13">
      <c r="A166" s="189"/>
      <c r="B166" s="190" t="s">
        <v>648</v>
      </c>
      <c r="C166" s="190">
        <v>93572</v>
      </c>
      <c r="D166" s="121" t="s">
        <v>693</v>
      </c>
      <c r="E166" s="190" t="s">
        <v>396</v>
      </c>
      <c r="F166" s="120" t="s">
        <v>682</v>
      </c>
      <c r="G166" s="396">
        <v>1</v>
      </c>
      <c r="H166" s="370">
        <v>4323.46</v>
      </c>
      <c r="I166" s="404">
        <v>4323.46</v>
      </c>
      <c r="J166" t="s">
        <v>648</v>
      </c>
      <c r="K166" s="575">
        <v>93572</v>
      </c>
      <c r="L166" s="161">
        <v>4323.46</v>
      </c>
    </row>
    <row r="167" spans="1:13" ht="12.75" customHeight="1">
      <c r="A167" s="189"/>
      <c r="B167" s="190" t="s">
        <v>648</v>
      </c>
      <c r="C167" s="190">
        <v>93572</v>
      </c>
      <c r="D167" s="121" t="s">
        <v>695</v>
      </c>
      <c r="E167" s="190" t="s">
        <v>396</v>
      </c>
      <c r="F167" s="120" t="s">
        <v>682</v>
      </c>
      <c r="G167" s="396">
        <v>1</v>
      </c>
      <c r="H167" s="370">
        <v>4323.46</v>
      </c>
      <c r="I167" s="404">
        <v>4323.46</v>
      </c>
      <c r="J167" t="s">
        <v>648</v>
      </c>
      <c r="K167" s="575">
        <v>93572</v>
      </c>
      <c r="L167" s="161">
        <v>4323.46</v>
      </c>
    </row>
    <row r="168" spans="1:13" ht="12.75" customHeight="1">
      <c r="A168" s="189"/>
      <c r="B168" s="190" t="s">
        <v>648</v>
      </c>
      <c r="C168" s="190">
        <v>100289</v>
      </c>
      <c r="D168" s="121" t="s">
        <v>697</v>
      </c>
      <c r="E168" s="190" t="s">
        <v>396</v>
      </c>
      <c r="F168" s="120" t="s">
        <v>685</v>
      </c>
      <c r="G168" s="396">
        <v>220</v>
      </c>
      <c r="H168" s="371">
        <v>23.34</v>
      </c>
      <c r="I168" s="398">
        <v>5134.8</v>
      </c>
      <c r="J168" t="s">
        <v>648</v>
      </c>
      <c r="K168" s="575">
        <v>100289</v>
      </c>
      <c r="L168" s="161">
        <v>23.34</v>
      </c>
    </row>
    <row r="169" spans="1:13">
      <c r="A169" s="150"/>
      <c r="B169" s="151"/>
      <c r="C169" s="193"/>
      <c r="D169" s="152"/>
      <c r="E169" s="151"/>
      <c r="F169" s="194"/>
      <c r="G169" s="195"/>
      <c r="H169" s="198" t="s">
        <v>392</v>
      </c>
      <c r="I169" s="371">
        <v>73939.23</v>
      </c>
      <c r="J169">
        <v>0</v>
      </c>
      <c r="K169" s="575">
        <v>0</v>
      </c>
    </row>
    <row r="170" spans="1:13">
      <c r="A170" s="157"/>
      <c r="C170" s="159"/>
      <c r="E170" s="158"/>
      <c r="F170" s="99"/>
      <c r="H170" s="198" t="s">
        <v>393</v>
      </c>
      <c r="I170" s="372">
        <v>0</v>
      </c>
      <c r="J170">
        <v>0</v>
      </c>
      <c r="K170" s="575">
        <v>0</v>
      </c>
    </row>
    <row r="171" spans="1:13">
      <c r="A171" s="200"/>
      <c r="B171" s="201"/>
      <c r="C171" s="202"/>
      <c r="D171" s="203"/>
      <c r="E171" s="204"/>
      <c r="F171" s="204"/>
      <c r="G171" s="205"/>
      <c r="H171" s="206"/>
      <c r="I171" s="207">
        <v>73939.23</v>
      </c>
      <c r="J171">
        <v>0</v>
      </c>
      <c r="K171" s="575">
        <v>0</v>
      </c>
    </row>
    <row r="172" spans="1:13" ht="60" customHeight="1">
      <c r="A172" s="208"/>
      <c r="B172" s="209"/>
      <c r="C172" s="210" t="s">
        <v>394</v>
      </c>
      <c r="D172" s="211" t="s">
        <v>411</v>
      </c>
      <c r="E172" s="212"/>
      <c r="F172" s="213"/>
      <c r="G172" s="214"/>
      <c r="H172" s="215"/>
      <c r="I172" s="216"/>
      <c r="J172">
        <v>0</v>
      </c>
      <c r="K172" s="575" t="s">
        <v>394</v>
      </c>
    </row>
    <row r="173" spans="1:13">
      <c r="A173" s="178" t="s">
        <v>623</v>
      </c>
      <c r="B173" s="179"/>
      <c r="C173" s="179"/>
      <c r="D173" s="180" t="s">
        <v>698</v>
      </c>
      <c r="E173" s="179"/>
      <c r="F173" s="179"/>
      <c r="G173" s="179"/>
      <c r="H173" s="179"/>
      <c r="I173" s="181"/>
      <c r="J173">
        <v>0</v>
      </c>
      <c r="K173" s="575">
        <v>0</v>
      </c>
    </row>
    <row r="174" spans="1:13">
      <c r="A174" s="111" t="s">
        <v>623</v>
      </c>
      <c r="B174" s="217" t="s">
        <v>648</v>
      </c>
      <c r="C174" s="217">
        <v>90778</v>
      </c>
      <c r="D174" s="218" t="s">
        <v>699</v>
      </c>
      <c r="E174" s="219"/>
      <c r="F174" s="220" t="s">
        <v>700</v>
      </c>
      <c r="G174" s="221"/>
      <c r="H174" s="222"/>
      <c r="I174" s="223"/>
      <c r="J174" t="s">
        <v>648</v>
      </c>
      <c r="K174" s="575">
        <v>90778</v>
      </c>
      <c r="L174" s="161">
        <v>1120.56</v>
      </c>
      <c r="M174" s="161">
        <v>0</v>
      </c>
    </row>
    <row r="175" spans="1:13" ht="12.75" customHeight="1">
      <c r="A175" s="224"/>
      <c r="B175" s="225" t="s">
        <v>648</v>
      </c>
      <c r="C175" s="225">
        <v>90778</v>
      </c>
      <c r="D175" s="119" t="s">
        <v>681</v>
      </c>
      <c r="E175" s="225" t="s">
        <v>396</v>
      </c>
      <c r="F175" s="226" t="s">
        <v>685</v>
      </c>
      <c r="G175" s="395">
        <v>8</v>
      </c>
      <c r="H175" s="249">
        <v>140.07</v>
      </c>
      <c r="I175" s="369">
        <v>1120.56</v>
      </c>
      <c r="J175" t="s">
        <v>648</v>
      </c>
      <c r="K175" s="575">
        <v>90778</v>
      </c>
    </row>
    <row r="176" spans="1:13">
      <c r="A176" s="150"/>
      <c r="B176" s="151"/>
      <c r="C176" s="193"/>
      <c r="D176" s="152"/>
      <c r="E176" s="151"/>
      <c r="F176" s="194"/>
      <c r="G176" s="195"/>
      <c r="H176" s="393" t="s">
        <v>392</v>
      </c>
      <c r="I176" s="249">
        <v>1120.56</v>
      </c>
      <c r="J176">
        <v>0</v>
      </c>
      <c r="K176" s="575">
        <v>0</v>
      </c>
    </row>
    <row r="177" spans="1:13">
      <c r="A177" s="157"/>
      <c r="C177" s="159"/>
      <c r="E177" s="158"/>
      <c r="F177" s="99"/>
      <c r="H177" s="198" t="s">
        <v>393</v>
      </c>
      <c r="I177" s="372">
        <v>0</v>
      </c>
      <c r="J177">
        <v>0</v>
      </c>
      <c r="K177" s="575">
        <v>0</v>
      </c>
    </row>
    <row r="178" spans="1:13">
      <c r="A178" s="200"/>
      <c r="B178" s="201"/>
      <c r="C178" s="202"/>
      <c r="D178" s="203"/>
      <c r="E178" s="204"/>
      <c r="F178" s="204"/>
      <c r="G178" s="205"/>
      <c r="H178" s="206"/>
      <c r="I178" s="207">
        <v>1120.56</v>
      </c>
      <c r="J178">
        <v>0</v>
      </c>
      <c r="K178" s="575">
        <v>0</v>
      </c>
    </row>
    <row r="179" spans="1:13">
      <c r="A179" s="208"/>
      <c r="B179" s="209"/>
      <c r="C179" s="210" t="s">
        <v>394</v>
      </c>
      <c r="D179" s="211"/>
      <c r="E179" s="212"/>
      <c r="F179" s="213"/>
      <c r="G179" s="214"/>
      <c r="H179" s="215"/>
      <c r="I179" s="216"/>
      <c r="J179">
        <v>0</v>
      </c>
      <c r="K179" s="575" t="s">
        <v>394</v>
      </c>
    </row>
    <row r="180" spans="1:13">
      <c r="A180" s="178" t="s">
        <v>623</v>
      </c>
      <c r="B180" s="179"/>
      <c r="C180" s="179"/>
      <c r="D180" s="180" t="s">
        <v>587</v>
      </c>
      <c r="E180" s="179"/>
      <c r="F180" s="179"/>
      <c r="G180" s="179"/>
      <c r="H180" s="179"/>
      <c r="I180" s="181"/>
      <c r="J180">
        <v>0</v>
      </c>
      <c r="K180" s="575">
        <v>0</v>
      </c>
    </row>
    <row r="181" spans="1:13">
      <c r="A181" s="178" t="s">
        <v>623</v>
      </c>
      <c r="B181" s="179"/>
      <c r="C181" s="179"/>
      <c r="D181" s="180" t="s">
        <v>702</v>
      </c>
      <c r="E181" s="179"/>
      <c r="F181" s="179"/>
      <c r="G181" s="179"/>
      <c r="H181" s="179"/>
      <c r="I181" s="181"/>
      <c r="J181">
        <v>0</v>
      </c>
      <c r="K181" s="575">
        <v>0</v>
      </c>
    </row>
    <row r="182" spans="1:13" ht="24" customHeight="1">
      <c r="A182" s="111" t="s">
        <v>623</v>
      </c>
      <c r="B182" s="217" t="s">
        <v>648</v>
      </c>
      <c r="C182" s="217">
        <v>87459</v>
      </c>
      <c r="D182" s="218" t="s">
        <v>704</v>
      </c>
      <c r="E182" s="219"/>
      <c r="F182" s="220" t="s">
        <v>644</v>
      </c>
      <c r="G182" s="221"/>
      <c r="H182" s="222"/>
      <c r="I182" s="223"/>
      <c r="J182" t="s">
        <v>648</v>
      </c>
      <c r="K182" s="575">
        <v>87459</v>
      </c>
      <c r="L182" s="161">
        <v>38.28</v>
      </c>
      <c r="M182" s="161">
        <v>53.480000000000004</v>
      </c>
    </row>
    <row r="183" spans="1:13" ht="36" customHeight="1">
      <c r="A183" s="224"/>
      <c r="B183" s="225" t="s">
        <v>648</v>
      </c>
      <c r="C183" s="94">
        <v>650</v>
      </c>
      <c r="D183" s="399" t="s">
        <v>1169</v>
      </c>
      <c r="E183" s="151" t="s">
        <v>391</v>
      </c>
      <c r="F183" s="365" t="s">
        <v>1226</v>
      </c>
      <c r="G183" s="477">
        <v>13.6</v>
      </c>
      <c r="H183" s="740">
        <v>3.31</v>
      </c>
      <c r="I183" s="397">
        <v>45.02</v>
      </c>
      <c r="J183" t="s">
        <v>648</v>
      </c>
      <c r="K183" s="575">
        <v>650</v>
      </c>
    </row>
    <row r="184" spans="1:13">
      <c r="A184" s="189"/>
      <c r="B184" s="190" t="s">
        <v>648</v>
      </c>
      <c r="C184" s="94">
        <v>34557</v>
      </c>
      <c r="D184" s="400" t="s">
        <v>1216</v>
      </c>
      <c r="E184" s="158" t="s">
        <v>391</v>
      </c>
      <c r="F184" s="366" t="s">
        <v>1227</v>
      </c>
      <c r="G184" s="74">
        <v>0.78500000000000003</v>
      </c>
      <c r="H184" s="370">
        <v>2.11</v>
      </c>
      <c r="I184" s="404">
        <v>1.66</v>
      </c>
      <c r="J184" t="s">
        <v>648</v>
      </c>
      <c r="K184" s="575">
        <v>34557</v>
      </c>
    </row>
    <row r="185" spans="1:13">
      <c r="A185" s="189"/>
      <c r="B185" s="190" t="s">
        <v>648</v>
      </c>
      <c r="C185" s="94">
        <v>37395</v>
      </c>
      <c r="D185" s="400" t="s">
        <v>413</v>
      </c>
      <c r="E185" s="158" t="s">
        <v>391</v>
      </c>
      <c r="F185" s="366" t="s">
        <v>1228</v>
      </c>
      <c r="G185" s="74">
        <v>9.4000000000000004E-3</v>
      </c>
      <c r="H185" s="370">
        <v>40.33</v>
      </c>
      <c r="I185" s="404">
        <v>0.38</v>
      </c>
      <c r="J185" t="s">
        <v>648</v>
      </c>
      <c r="K185" s="575">
        <v>37395</v>
      </c>
    </row>
    <row r="186" spans="1:13" ht="12.75" customHeight="1">
      <c r="A186" s="189"/>
      <c r="B186" s="190" t="s">
        <v>648</v>
      </c>
      <c r="C186" s="94">
        <v>87292</v>
      </c>
      <c r="D186" s="400" t="s">
        <v>1225</v>
      </c>
      <c r="E186" s="158" t="s">
        <v>391</v>
      </c>
      <c r="F186" s="366" t="s">
        <v>1229</v>
      </c>
      <c r="G186" s="74">
        <v>8.8000000000000005E-3</v>
      </c>
      <c r="H186" s="370">
        <v>729.66</v>
      </c>
      <c r="I186" s="404">
        <v>6.42</v>
      </c>
      <c r="J186" t="s">
        <v>648</v>
      </c>
      <c r="K186" s="575">
        <v>87292</v>
      </c>
    </row>
    <row r="187" spans="1:13" ht="24" customHeight="1">
      <c r="A187" s="189"/>
      <c r="B187" s="190" t="s">
        <v>648</v>
      </c>
      <c r="C187" s="94">
        <v>88309</v>
      </c>
      <c r="D187" s="400" t="s">
        <v>395</v>
      </c>
      <c r="E187" s="158" t="s">
        <v>396</v>
      </c>
      <c r="F187" s="366" t="s">
        <v>1230</v>
      </c>
      <c r="G187" s="74">
        <v>0.92</v>
      </c>
      <c r="H187" s="370">
        <v>30.26</v>
      </c>
      <c r="I187" s="404">
        <v>27.84</v>
      </c>
      <c r="J187" t="s">
        <v>648</v>
      </c>
      <c r="K187" s="575">
        <v>88309</v>
      </c>
    </row>
    <row r="188" spans="1:13" ht="12.75" customHeight="1">
      <c r="A188" s="189"/>
      <c r="B188" s="190" t="s">
        <v>648</v>
      </c>
      <c r="C188" s="94">
        <v>88316</v>
      </c>
      <c r="D188" s="401" t="s">
        <v>397</v>
      </c>
      <c r="E188" s="158" t="s">
        <v>396</v>
      </c>
      <c r="F188" s="367" t="s">
        <v>1230</v>
      </c>
      <c r="G188" s="547">
        <v>0.46</v>
      </c>
      <c r="H188" s="371">
        <v>22.69</v>
      </c>
      <c r="I188" s="398">
        <v>10.44</v>
      </c>
      <c r="J188" t="s">
        <v>648</v>
      </c>
      <c r="K188" s="575">
        <v>88316</v>
      </c>
    </row>
    <row r="189" spans="1:13">
      <c r="A189" s="150"/>
      <c r="B189" s="151"/>
      <c r="C189" s="193"/>
      <c r="D189" s="152"/>
      <c r="E189" s="151"/>
      <c r="F189" s="194"/>
      <c r="G189" s="195"/>
      <c r="H189" s="196" t="s">
        <v>392</v>
      </c>
      <c r="I189" s="249">
        <v>38.28</v>
      </c>
      <c r="J189">
        <v>0</v>
      </c>
      <c r="K189" s="575">
        <v>0</v>
      </c>
    </row>
    <row r="190" spans="1:13">
      <c r="A190" s="157"/>
      <c r="C190" s="159"/>
      <c r="E190" s="158"/>
      <c r="F190" s="99"/>
      <c r="H190" s="198" t="s">
        <v>393</v>
      </c>
      <c r="I190" s="372">
        <v>53.480000000000004</v>
      </c>
      <c r="J190">
        <v>0</v>
      </c>
      <c r="K190" s="575">
        <v>0</v>
      </c>
    </row>
    <row r="191" spans="1:13">
      <c r="A191" s="200"/>
      <c r="B191" s="201"/>
      <c r="C191" s="202"/>
      <c r="D191" s="203"/>
      <c r="E191" s="204"/>
      <c r="F191" s="204"/>
      <c r="G191" s="205"/>
      <c r="H191" s="206"/>
      <c r="I191" s="207">
        <v>91.76</v>
      </c>
      <c r="J191">
        <v>0</v>
      </c>
      <c r="K191" s="575">
        <v>0</v>
      </c>
    </row>
    <row r="192" spans="1:13">
      <c r="A192" s="208"/>
      <c r="B192" s="209"/>
      <c r="C192" s="210" t="s">
        <v>394</v>
      </c>
      <c r="D192" s="211"/>
      <c r="E192" s="212"/>
      <c r="F192" s="213"/>
      <c r="G192" s="214"/>
      <c r="H192" s="215"/>
      <c r="I192" s="216"/>
      <c r="J192">
        <v>0</v>
      </c>
      <c r="K192" s="575" t="s">
        <v>394</v>
      </c>
    </row>
    <row r="193" spans="1:13" ht="23">
      <c r="A193" s="237" t="s">
        <v>623</v>
      </c>
      <c r="B193" s="238" t="s">
        <v>648</v>
      </c>
      <c r="C193" s="238">
        <v>93202</v>
      </c>
      <c r="D193" s="180" t="s">
        <v>706</v>
      </c>
      <c r="E193" s="238"/>
      <c r="F193" s="238" t="s">
        <v>644</v>
      </c>
      <c r="G193" s="238"/>
      <c r="H193" s="238"/>
      <c r="I193" s="239"/>
      <c r="J193" t="s">
        <v>648</v>
      </c>
      <c r="K193" s="575">
        <v>93202</v>
      </c>
      <c r="L193" s="161">
        <v>18.420000000000002</v>
      </c>
      <c r="M193" s="161">
        <v>10.36</v>
      </c>
    </row>
    <row r="194" spans="1:13" ht="36" customHeight="1">
      <c r="A194" s="224"/>
      <c r="B194" s="225" t="s">
        <v>648</v>
      </c>
      <c r="C194" s="360">
        <v>7258</v>
      </c>
      <c r="D194" s="379" t="s">
        <v>414</v>
      </c>
      <c r="E194" s="151" t="s">
        <v>391</v>
      </c>
      <c r="F194" s="375" t="s">
        <v>1226</v>
      </c>
      <c r="G194" s="470">
        <v>11.2</v>
      </c>
      <c r="H194" s="740">
        <v>0.6</v>
      </c>
      <c r="I194" s="397">
        <v>6.72</v>
      </c>
      <c r="J194" t="s">
        <v>648</v>
      </c>
      <c r="K194" s="575">
        <v>7258</v>
      </c>
    </row>
    <row r="195" spans="1:13">
      <c r="A195" s="189"/>
      <c r="B195" s="190" t="s">
        <v>648</v>
      </c>
      <c r="C195" s="360">
        <v>87294</v>
      </c>
      <c r="D195" s="380" t="s">
        <v>1231</v>
      </c>
      <c r="E195" s="151" t="s">
        <v>391</v>
      </c>
      <c r="F195" s="376" t="s">
        <v>1229</v>
      </c>
      <c r="G195" s="483">
        <v>5.1999999999999998E-3</v>
      </c>
      <c r="H195" s="370">
        <v>699.34</v>
      </c>
      <c r="I195" s="404">
        <v>3.64</v>
      </c>
      <c r="J195" t="s">
        <v>648</v>
      </c>
      <c r="K195" s="575">
        <v>87294</v>
      </c>
    </row>
    <row r="196" spans="1:13">
      <c r="A196" s="189"/>
      <c r="B196" s="190" t="s">
        <v>648</v>
      </c>
      <c r="C196" s="360">
        <v>88309</v>
      </c>
      <c r="D196" s="380" t="s">
        <v>395</v>
      </c>
      <c r="E196" s="158" t="s">
        <v>396</v>
      </c>
      <c r="F196" s="376" t="s">
        <v>1230</v>
      </c>
      <c r="G196" s="483">
        <v>0.52900000000000003</v>
      </c>
      <c r="H196" s="370">
        <v>30.26</v>
      </c>
      <c r="I196" s="404">
        <v>16.010000000000002</v>
      </c>
      <c r="J196" t="s">
        <v>648</v>
      </c>
      <c r="K196" s="575">
        <v>88309</v>
      </c>
    </row>
    <row r="197" spans="1:13">
      <c r="A197" s="189"/>
      <c r="B197" s="190" t="s">
        <v>648</v>
      </c>
      <c r="C197" s="360">
        <v>88316</v>
      </c>
      <c r="D197" s="381" t="s">
        <v>397</v>
      </c>
      <c r="E197" s="158" t="s">
        <v>396</v>
      </c>
      <c r="F197" s="377" t="s">
        <v>1230</v>
      </c>
      <c r="G197" s="478">
        <v>0.106</v>
      </c>
      <c r="H197" s="371">
        <v>22.69</v>
      </c>
      <c r="I197" s="398">
        <v>2.41</v>
      </c>
      <c r="J197" t="s">
        <v>648</v>
      </c>
      <c r="K197" s="575">
        <v>88316</v>
      </c>
    </row>
    <row r="198" spans="1:13">
      <c r="A198" s="150"/>
      <c r="B198" s="151"/>
      <c r="C198" s="193"/>
      <c r="D198" s="152"/>
      <c r="E198" s="151"/>
      <c r="F198" s="194"/>
      <c r="G198" s="195"/>
      <c r="H198" s="198" t="s">
        <v>392</v>
      </c>
      <c r="I198" s="352">
        <v>18.420000000000002</v>
      </c>
      <c r="J198">
        <v>0</v>
      </c>
      <c r="K198" s="575">
        <v>0</v>
      </c>
    </row>
    <row r="199" spans="1:13">
      <c r="A199" s="157"/>
      <c r="C199" s="159"/>
      <c r="E199" s="158"/>
      <c r="F199" s="99"/>
      <c r="H199" s="198" t="s">
        <v>393</v>
      </c>
      <c r="I199" s="199">
        <v>10.36</v>
      </c>
      <c r="J199">
        <v>0</v>
      </c>
      <c r="K199" s="575">
        <v>0</v>
      </c>
    </row>
    <row r="200" spans="1:13">
      <c r="A200" s="200"/>
      <c r="B200" s="201"/>
      <c r="C200" s="202"/>
      <c r="D200" s="203"/>
      <c r="E200" s="204"/>
      <c r="F200" s="204"/>
      <c r="G200" s="205"/>
      <c r="H200" s="206"/>
      <c r="I200" s="207">
        <v>28.78</v>
      </c>
      <c r="J200">
        <v>0</v>
      </c>
      <c r="K200" s="575">
        <v>0</v>
      </c>
    </row>
    <row r="201" spans="1:13">
      <c r="A201" s="208"/>
      <c r="B201" s="209"/>
      <c r="C201" s="210" t="s">
        <v>394</v>
      </c>
      <c r="D201" s="211"/>
      <c r="E201" s="212"/>
      <c r="F201" s="213"/>
      <c r="G201" s="214"/>
      <c r="H201" s="215"/>
      <c r="I201" s="216"/>
      <c r="J201">
        <v>0</v>
      </c>
      <c r="K201" s="575" t="s">
        <v>394</v>
      </c>
    </row>
    <row r="202" spans="1:13" ht="24" customHeight="1">
      <c r="A202" s="237" t="s">
        <v>623</v>
      </c>
      <c r="B202" s="238" t="s">
        <v>648</v>
      </c>
      <c r="C202" s="238">
        <v>87801</v>
      </c>
      <c r="D202" s="180" t="s">
        <v>707</v>
      </c>
      <c r="E202" s="238"/>
      <c r="F202" s="238" t="s">
        <v>644</v>
      </c>
      <c r="G202" s="238"/>
      <c r="H202" s="405"/>
      <c r="I202" s="239"/>
      <c r="J202" t="s">
        <v>648</v>
      </c>
      <c r="K202" s="575">
        <v>87801</v>
      </c>
      <c r="L202" s="161">
        <v>29.66</v>
      </c>
      <c r="M202" s="161">
        <v>38.409999999999997</v>
      </c>
    </row>
    <row r="203" spans="1:13" ht="36" customHeight="1">
      <c r="A203" s="224"/>
      <c r="B203" s="225" t="s">
        <v>648</v>
      </c>
      <c r="C203" s="94">
        <v>37411</v>
      </c>
      <c r="D203" s="362" t="s">
        <v>415</v>
      </c>
      <c r="E203" s="363" t="s">
        <v>391</v>
      </c>
      <c r="F203" s="365" t="s">
        <v>1232</v>
      </c>
      <c r="G203" s="94">
        <v>0.15809999999999999</v>
      </c>
      <c r="H203" s="740">
        <v>15.42</v>
      </c>
      <c r="I203" s="369">
        <v>2.44</v>
      </c>
      <c r="J203" t="s">
        <v>648</v>
      </c>
      <c r="K203" s="575">
        <v>37411</v>
      </c>
    </row>
    <row r="204" spans="1:13" ht="57.5">
      <c r="A204" s="189"/>
      <c r="B204" s="190" t="s">
        <v>648</v>
      </c>
      <c r="C204" s="94">
        <v>87292</v>
      </c>
      <c r="D204" s="362" t="s">
        <v>1225</v>
      </c>
      <c r="E204" s="364" t="s">
        <v>391</v>
      </c>
      <c r="F204" s="366" t="s">
        <v>1229</v>
      </c>
      <c r="G204" s="94">
        <v>4.9299999999999997E-2</v>
      </c>
      <c r="H204" s="370">
        <v>729.66</v>
      </c>
      <c r="I204" s="370">
        <v>35.97</v>
      </c>
      <c r="J204" t="s">
        <v>648</v>
      </c>
      <c r="K204" s="575">
        <v>87292</v>
      </c>
    </row>
    <row r="205" spans="1:13">
      <c r="A205" s="189"/>
      <c r="B205" s="190" t="s">
        <v>648</v>
      </c>
      <c r="C205" s="94">
        <v>88309</v>
      </c>
      <c r="D205" s="362" t="s">
        <v>395</v>
      </c>
      <c r="E205" s="364" t="s">
        <v>396</v>
      </c>
      <c r="F205" s="366" t="s">
        <v>1230</v>
      </c>
      <c r="G205" s="94">
        <v>0.56000000000000005</v>
      </c>
      <c r="H205" s="370">
        <v>30.26</v>
      </c>
      <c r="I205" s="370">
        <v>16.95</v>
      </c>
      <c r="J205" t="s">
        <v>648</v>
      </c>
      <c r="K205" s="575">
        <v>88309</v>
      </c>
    </row>
    <row r="206" spans="1:13" ht="24" customHeight="1">
      <c r="A206" s="189"/>
      <c r="B206" s="190" t="s">
        <v>648</v>
      </c>
      <c r="C206" s="94">
        <v>88316</v>
      </c>
      <c r="D206" s="362" t="s">
        <v>397</v>
      </c>
      <c r="E206" s="364" t="s">
        <v>396</v>
      </c>
      <c r="F206" s="367" t="s">
        <v>1230</v>
      </c>
      <c r="G206" s="94">
        <v>0.56000000000000005</v>
      </c>
      <c r="H206" s="371">
        <v>22.69</v>
      </c>
      <c r="I206" s="371">
        <v>12.71</v>
      </c>
      <c r="J206" t="s">
        <v>648</v>
      </c>
      <c r="K206" s="575">
        <v>88316</v>
      </c>
    </row>
    <row r="207" spans="1:13">
      <c r="A207" s="150"/>
      <c r="B207" s="151"/>
      <c r="C207" s="193"/>
      <c r="D207" s="152"/>
      <c r="E207" s="151"/>
      <c r="F207" s="194"/>
      <c r="G207" s="195"/>
      <c r="H207" s="198" t="s">
        <v>392</v>
      </c>
      <c r="I207" s="249">
        <v>29.66</v>
      </c>
      <c r="J207">
        <v>0</v>
      </c>
      <c r="K207" s="575">
        <v>0</v>
      </c>
    </row>
    <row r="208" spans="1:13">
      <c r="A208" s="157"/>
      <c r="C208" s="159"/>
      <c r="E208" s="158"/>
      <c r="F208" s="99"/>
      <c r="H208" s="198" t="s">
        <v>393</v>
      </c>
      <c r="I208" s="372">
        <v>38.409999999999997</v>
      </c>
      <c r="J208">
        <v>0</v>
      </c>
      <c r="K208" s="575">
        <v>0</v>
      </c>
    </row>
    <row r="209" spans="1:13">
      <c r="A209" s="200"/>
      <c r="B209" s="201"/>
      <c r="C209" s="202"/>
      <c r="D209" s="203"/>
      <c r="E209" s="204"/>
      <c r="F209" s="204"/>
      <c r="G209" s="205"/>
      <c r="H209" s="206"/>
      <c r="I209" s="207">
        <v>68.069999999999993</v>
      </c>
      <c r="J209">
        <v>0</v>
      </c>
      <c r="K209" s="575">
        <v>0</v>
      </c>
    </row>
    <row r="210" spans="1:13" ht="23">
      <c r="A210" s="208"/>
      <c r="B210" s="209"/>
      <c r="C210" s="210" t="s">
        <v>394</v>
      </c>
      <c r="D210" s="211" t="s">
        <v>12404</v>
      </c>
      <c r="E210" s="212"/>
      <c r="F210" s="213"/>
      <c r="G210" s="214"/>
      <c r="H210" s="215"/>
      <c r="I210" s="216"/>
      <c r="J210">
        <v>0</v>
      </c>
      <c r="K210" s="575" t="s">
        <v>394</v>
      </c>
    </row>
    <row r="211" spans="1:13">
      <c r="A211" s="237" t="s">
        <v>623</v>
      </c>
      <c r="B211" s="238"/>
      <c r="C211" s="238"/>
      <c r="D211" s="180" t="s">
        <v>708</v>
      </c>
      <c r="E211" s="238"/>
      <c r="F211" s="238"/>
      <c r="G211" s="238"/>
      <c r="H211" s="238"/>
      <c r="I211" s="239"/>
      <c r="J211">
        <v>0</v>
      </c>
      <c r="K211" s="575">
        <v>0</v>
      </c>
    </row>
    <row r="212" spans="1:13" ht="24" customHeight="1">
      <c r="A212" s="111" t="s">
        <v>623</v>
      </c>
      <c r="B212" s="219" t="s">
        <v>669</v>
      </c>
      <c r="C212" s="219">
        <v>90802</v>
      </c>
      <c r="D212" s="218" t="s">
        <v>710</v>
      </c>
      <c r="E212" s="219"/>
      <c r="F212" s="220" t="s">
        <v>644</v>
      </c>
      <c r="G212" s="221"/>
      <c r="H212" s="222"/>
      <c r="I212" s="223"/>
      <c r="J212" t="s">
        <v>669</v>
      </c>
      <c r="K212" s="575">
        <v>90802</v>
      </c>
      <c r="L212" s="161">
        <v>6.3</v>
      </c>
      <c r="M212" s="161">
        <v>156.46000000000004</v>
      </c>
    </row>
    <row r="213" spans="1:13" ht="12.75" customHeight="1">
      <c r="A213" s="150"/>
      <c r="B213" s="742" t="s">
        <v>642</v>
      </c>
      <c r="C213" s="742">
        <v>3157</v>
      </c>
      <c r="D213" s="743" t="s">
        <v>11051</v>
      </c>
      <c r="E213" s="553" t="s">
        <v>391</v>
      </c>
      <c r="F213" s="153" t="s">
        <v>1226</v>
      </c>
      <c r="G213" s="395">
        <v>1.5</v>
      </c>
      <c r="H213" s="369">
        <v>7.0000000000000007E-2</v>
      </c>
      <c r="I213" s="369">
        <v>0.11</v>
      </c>
      <c r="J213" t="s">
        <v>642</v>
      </c>
      <c r="K213" s="575">
        <v>3157</v>
      </c>
    </row>
    <row r="214" spans="1:13" ht="12.75" customHeight="1">
      <c r="A214" s="157"/>
      <c r="B214" s="157" t="s">
        <v>642</v>
      </c>
      <c r="C214" s="74">
        <v>5809</v>
      </c>
      <c r="D214" s="744" t="s">
        <v>8913</v>
      </c>
      <c r="E214" s="388" t="s">
        <v>391</v>
      </c>
      <c r="F214" s="94" t="s">
        <v>1226</v>
      </c>
      <c r="G214" s="396">
        <v>1.5</v>
      </c>
      <c r="H214" s="370">
        <v>1.36</v>
      </c>
      <c r="I214" s="370">
        <v>2.04</v>
      </c>
      <c r="J214" t="s">
        <v>642</v>
      </c>
      <c r="K214" s="575">
        <v>5809</v>
      </c>
    </row>
    <row r="215" spans="1:13" ht="12.75" customHeight="1">
      <c r="A215" s="157"/>
      <c r="B215" s="157" t="s">
        <v>642</v>
      </c>
      <c r="C215" s="74">
        <v>28634</v>
      </c>
      <c r="D215" s="744" t="s">
        <v>10976</v>
      </c>
      <c r="E215" s="388" t="s">
        <v>391</v>
      </c>
      <c r="F215" s="94" t="s">
        <v>1226</v>
      </c>
      <c r="G215" s="396">
        <v>1.5</v>
      </c>
      <c r="H215" s="370">
        <v>45.9</v>
      </c>
      <c r="I215" s="370">
        <v>68.849999999999994</v>
      </c>
      <c r="J215" t="s">
        <v>642</v>
      </c>
      <c r="K215" s="575">
        <v>28634</v>
      </c>
    </row>
    <row r="216" spans="1:13" ht="12.75" customHeight="1">
      <c r="A216" s="157"/>
      <c r="B216" s="157" t="s">
        <v>642</v>
      </c>
      <c r="C216" s="74">
        <v>28635</v>
      </c>
      <c r="D216" s="744" t="s">
        <v>9480</v>
      </c>
      <c r="E216" s="388" t="s">
        <v>391</v>
      </c>
      <c r="F216" s="94" t="s">
        <v>644</v>
      </c>
      <c r="G216" s="396">
        <v>2.1</v>
      </c>
      <c r="H216" s="370">
        <v>17.48</v>
      </c>
      <c r="I216" s="370">
        <v>36.71</v>
      </c>
      <c r="J216" t="s">
        <v>642</v>
      </c>
      <c r="K216" s="575">
        <v>28635</v>
      </c>
    </row>
    <row r="217" spans="1:13" ht="12.75" customHeight="1">
      <c r="A217" s="157"/>
      <c r="B217" s="157" t="s">
        <v>642</v>
      </c>
      <c r="C217" s="74">
        <v>28636</v>
      </c>
      <c r="D217" s="744" t="s">
        <v>9494</v>
      </c>
      <c r="E217" s="388" t="s">
        <v>391</v>
      </c>
      <c r="F217" s="94" t="s">
        <v>760</v>
      </c>
      <c r="G217" s="396">
        <v>0.9</v>
      </c>
      <c r="H217" s="370">
        <v>6.59</v>
      </c>
      <c r="I217" s="370">
        <v>5.93</v>
      </c>
      <c r="J217" t="s">
        <v>642</v>
      </c>
      <c r="K217" s="575">
        <v>28636</v>
      </c>
    </row>
    <row r="218" spans="1:13" ht="12.75" customHeight="1">
      <c r="A218" s="157"/>
      <c r="B218" s="157" t="s">
        <v>642</v>
      </c>
      <c r="C218" s="74">
        <v>28637</v>
      </c>
      <c r="D218" s="744" t="s">
        <v>9488</v>
      </c>
      <c r="E218" s="388" t="s">
        <v>391</v>
      </c>
      <c r="F218" s="94" t="s">
        <v>760</v>
      </c>
      <c r="G218" s="396">
        <v>2.1</v>
      </c>
      <c r="H218" s="370">
        <v>6.7</v>
      </c>
      <c r="I218" s="370">
        <v>14.07</v>
      </c>
      <c r="J218" t="s">
        <v>642</v>
      </c>
      <c r="K218" s="575">
        <v>28637</v>
      </c>
    </row>
    <row r="219" spans="1:13" ht="12.75" customHeight="1">
      <c r="A219" s="157"/>
      <c r="B219" s="157" t="s">
        <v>642</v>
      </c>
      <c r="C219" s="74">
        <v>28638</v>
      </c>
      <c r="D219" s="744" t="s">
        <v>10858</v>
      </c>
      <c r="E219" s="388" t="s">
        <v>391</v>
      </c>
      <c r="F219" s="94" t="s">
        <v>657</v>
      </c>
      <c r="G219" s="396">
        <v>26</v>
      </c>
      <c r="H219" s="370">
        <v>0.06</v>
      </c>
      <c r="I219" s="370">
        <v>1.56</v>
      </c>
      <c r="J219" t="s">
        <v>642</v>
      </c>
      <c r="K219" s="575">
        <v>28638</v>
      </c>
    </row>
    <row r="220" spans="1:13" ht="12.75" customHeight="1">
      <c r="A220" s="157"/>
      <c r="B220" s="157" t="s">
        <v>642</v>
      </c>
      <c r="C220" s="74">
        <v>28639</v>
      </c>
      <c r="D220" s="744" t="s">
        <v>9910</v>
      </c>
      <c r="E220" s="388" t="s">
        <v>391</v>
      </c>
      <c r="F220" s="94" t="s">
        <v>760</v>
      </c>
      <c r="G220" s="396">
        <v>3.08</v>
      </c>
      <c r="H220" s="370">
        <v>0.27</v>
      </c>
      <c r="I220" s="370">
        <v>0.83</v>
      </c>
      <c r="J220" t="s">
        <v>642</v>
      </c>
      <c r="K220" s="575">
        <v>28639</v>
      </c>
    </row>
    <row r="221" spans="1:13" ht="12.75" customHeight="1">
      <c r="A221" s="157"/>
      <c r="B221" s="157" t="s">
        <v>642</v>
      </c>
      <c r="C221" s="74">
        <v>28640</v>
      </c>
      <c r="D221" s="744" t="s">
        <v>9487</v>
      </c>
      <c r="E221" s="388" t="s">
        <v>391</v>
      </c>
      <c r="F221" s="94" t="s">
        <v>420</v>
      </c>
      <c r="G221" s="396">
        <v>0.99</v>
      </c>
      <c r="H221" s="370">
        <v>3.49</v>
      </c>
      <c r="I221" s="370">
        <v>3.46</v>
      </c>
      <c r="J221" t="s">
        <v>642</v>
      </c>
      <c r="K221" s="575">
        <v>28640</v>
      </c>
    </row>
    <row r="222" spans="1:13" ht="12.75" customHeight="1">
      <c r="A222" s="157"/>
      <c r="B222" s="157" t="s">
        <v>642</v>
      </c>
      <c r="C222" s="74">
        <v>51156</v>
      </c>
      <c r="D222" s="744" t="s">
        <v>12403</v>
      </c>
      <c r="E222" s="388" t="s">
        <v>391</v>
      </c>
      <c r="F222" s="94" t="s">
        <v>1232</v>
      </c>
      <c r="G222" s="396">
        <v>1.1000000000000001</v>
      </c>
      <c r="H222" s="370">
        <v>20.82</v>
      </c>
      <c r="I222" s="370">
        <v>22.9</v>
      </c>
      <c r="J222" t="s">
        <v>642</v>
      </c>
      <c r="K222" s="575">
        <v>51156</v>
      </c>
    </row>
    <row r="223" spans="1:13" ht="12.75" customHeight="1">
      <c r="A223" s="157"/>
      <c r="B223" s="200" t="s">
        <v>648</v>
      </c>
      <c r="C223" s="547">
        <v>12872</v>
      </c>
      <c r="D223" s="745" t="s">
        <v>9998</v>
      </c>
      <c r="E223" s="389" t="s">
        <v>396</v>
      </c>
      <c r="F223" s="283" t="s">
        <v>1230</v>
      </c>
      <c r="G223" s="422">
        <v>0.3</v>
      </c>
      <c r="H223" s="371">
        <v>21.01</v>
      </c>
      <c r="I223" s="371">
        <v>6.3</v>
      </c>
      <c r="J223" t="s">
        <v>648</v>
      </c>
      <c r="K223" s="575">
        <v>12872</v>
      </c>
    </row>
    <row r="224" spans="1:13">
      <c r="A224" s="150"/>
      <c r="B224" s="151"/>
      <c r="C224" s="193"/>
      <c r="D224" s="152"/>
      <c r="E224" s="151"/>
      <c r="F224" s="194"/>
      <c r="G224" s="195"/>
      <c r="H224" s="196" t="s">
        <v>392</v>
      </c>
      <c r="I224" s="371">
        <v>6.3</v>
      </c>
      <c r="J224">
        <v>0</v>
      </c>
      <c r="K224" s="575">
        <v>0</v>
      </c>
    </row>
    <row r="225" spans="1:13">
      <c r="A225" s="157"/>
      <c r="C225" s="159"/>
      <c r="E225" s="158"/>
      <c r="F225" s="99"/>
      <c r="H225" s="198" t="s">
        <v>393</v>
      </c>
      <c r="I225" s="372">
        <v>156.46000000000004</v>
      </c>
      <c r="J225">
        <v>0</v>
      </c>
      <c r="K225" s="575">
        <v>0</v>
      </c>
    </row>
    <row r="226" spans="1:13">
      <c r="A226" s="200"/>
      <c r="B226" s="201"/>
      <c r="C226" s="202"/>
      <c r="D226" s="203"/>
      <c r="E226" s="204"/>
      <c r="F226" s="204"/>
      <c r="G226" s="205"/>
      <c r="H226" s="206"/>
      <c r="I226" s="207">
        <v>162.76000000000005</v>
      </c>
      <c r="J226">
        <v>0</v>
      </c>
      <c r="K226" s="575">
        <v>0</v>
      </c>
    </row>
    <row r="227" spans="1:13">
      <c r="A227" s="208"/>
      <c r="B227" s="209"/>
      <c r="C227" s="210" t="s">
        <v>394</v>
      </c>
      <c r="D227" s="211"/>
      <c r="E227" s="212"/>
      <c r="F227" s="213"/>
      <c r="G227" s="214"/>
      <c r="H227" s="215"/>
      <c r="I227" s="216"/>
      <c r="J227">
        <v>0</v>
      </c>
      <c r="K227" s="575" t="s">
        <v>394</v>
      </c>
    </row>
    <row r="228" spans="1:13" ht="12.75" customHeight="1">
      <c r="A228" s="219" t="s">
        <v>623</v>
      </c>
      <c r="B228" s="217" t="s">
        <v>669</v>
      </c>
      <c r="C228" s="217">
        <v>90802</v>
      </c>
      <c r="D228" s="219" t="s">
        <v>711</v>
      </c>
      <c r="E228" s="217"/>
      <c r="F228" s="217" t="s">
        <v>644</v>
      </c>
      <c r="G228" s="217"/>
      <c r="H228" s="217"/>
      <c r="I228" s="219"/>
      <c r="J228" t="s">
        <v>669</v>
      </c>
      <c r="K228" s="575">
        <v>90802</v>
      </c>
      <c r="L228" s="161">
        <v>6.3</v>
      </c>
      <c r="M228" s="161">
        <v>133.56000000000003</v>
      </c>
    </row>
    <row r="229" spans="1:13" ht="12.75" customHeight="1">
      <c r="A229" s="554"/>
      <c r="B229" s="250" t="s">
        <v>642</v>
      </c>
      <c r="C229" s="94">
        <v>3157</v>
      </c>
      <c r="D229" s="746" t="s">
        <v>11051</v>
      </c>
      <c r="E229" s="250" t="s">
        <v>391</v>
      </c>
      <c r="F229" s="94" t="s">
        <v>1226</v>
      </c>
      <c r="G229" s="396">
        <v>1.5</v>
      </c>
      <c r="H229" s="370">
        <v>7.0000000000000007E-2</v>
      </c>
      <c r="I229" s="369">
        <v>0.11</v>
      </c>
      <c r="J229" t="s">
        <v>642</v>
      </c>
      <c r="K229" s="575">
        <v>3157</v>
      </c>
      <c r="L229" s="161"/>
      <c r="M229" s="161"/>
    </row>
    <row r="230" spans="1:13" ht="12.75" customHeight="1">
      <c r="A230" s="555"/>
      <c r="B230" s="250" t="s">
        <v>642</v>
      </c>
      <c r="C230" s="94">
        <v>5809</v>
      </c>
      <c r="D230" s="744" t="s">
        <v>8913</v>
      </c>
      <c r="E230" s="250" t="s">
        <v>391</v>
      </c>
      <c r="F230" s="94" t="s">
        <v>1226</v>
      </c>
      <c r="G230" s="396">
        <v>1.5</v>
      </c>
      <c r="H230" s="370">
        <v>1.36</v>
      </c>
      <c r="I230" s="370">
        <v>2.04</v>
      </c>
      <c r="J230" t="s">
        <v>642</v>
      </c>
      <c r="K230" s="575">
        <v>5809</v>
      </c>
      <c r="L230" s="161"/>
      <c r="M230" s="161"/>
    </row>
    <row r="231" spans="1:13" ht="12.75" customHeight="1">
      <c r="A231" s="555"/>
      <c r="B231" s="250" t="s">
        <v>642</v>
      </c>
      <c r="C231" s="94">
        <v>28634</v>
      </c>
      <c r="D231" s="744" t="s">
        <v>10976</v>
      </c>
      <c r="E231" s="250" t="s">
        <v>391</v>
      </c>
      <c r="F231" s="94" t="s">
        <v>1226</v>
      </c>
      <c r="G231" s="396">
        <v>1.5</v>
      </c>
      <c r="H231" s="370">
        <v>45.9</v>
      </c>
      <c r="I231" s="370">
        <v>68.849999999999994</v>
      </c>
      <c r="J231" t="s">
        <v>642</v>
      </c>
      <c r="K231" s="575">
        <v>28634</v>
      </c>
      <c r="L231" s="161"/>
      <c r="M231" s="161"/>
    </row>
    <row r="232" spans="1:13" ht="12.75" customHeight="1">
      <c r="A232" s="555"/>
      <c r="B232" s="250" t="s">
        <v>642</v>
      </c>
      <c r="C232" s="94">
        <v>28635</v>
      </c>
      <c r="D232" s="744" t="s">
        <v>9480</v>
      </c>
      <c r="E232" s="250" t="s">
        <v>391</v>
      </c>
      <c r="F232" s="94" t="s">
        <v>644</v>
      </c>
      <c r="G232" s="396">
        <v>2.1</v>
      </c>
      <c r="H232" s="370">
        <v>17.48</v>
      </c>
      <c r="I232" s="370">
        <v>36.71</v>
      </c>
      <c r="J232" t="s">
        <v>642</v>
      </c>
      <c r="K232" s="575">
        <v>28635</v>
      </c>
      <c r="L232" s="161"/>
      <c r="M232" s="161"/>
    </row>
    <row r="233" spans="1:13" ht="12.75" customHeight="1">
      <c r="A233" s="555"/>
      <c r="B233" s="250" t="s">
        <v>642</v>
      </c>
      <c r="C233" s="94">
        <v>28636</v>
      </c>
      <c r="D233" s="744" t="s">
        <v>9494</v>
      </c>
      <c r="E233" s="250" t="s">
        <v>391</v>
      </c>
      <c r="F233" s="94" t="s">
        <v>760</v>
      </c>
      <c r="G233" s="396">
        <v>0.9</v>
      </c>
      <c r="H233" s="370">
        <v>6.59</v>
      </c>
      <c r="I233" s="370">
        <v>5.93</v>
      </c>
      <c r="J233" t="s">
        <v>642</v>
      </c>
      <c r="K233" s="575">
        <v>28636</v>
      </c>
      <c r="L233" s="161"/>
      <c r="M233" s="161"/>
    </row>
    <row r="234" spans="1:13" ht="12.75" customHeight="1">
      <c r="A234" s="555"/>
      <c r="B234" s="250" t="s">
        <v>642</v>
      </c>
      <c r="C234" s="94">
        <v>28637</v>
      </c>
      <c r="D234" s="744" t="s">
        <v>9488</v>
      </c>
      <c r="E234" s="250" t="s">
        <v>391</v>
      </c>
      <c r="F234" s="94" t="s">
        <v>760</v>
      </c>
      <c r="G234" s="396">
        <v>2.1</v>
      </c>
      <c r="H234" s="370">
        <v>6.7</v>
      </c>
      <c r="I234" s="370">
        <v>14.07</v>
      </c>
      <c r="J234" t="s">
        <v>642</v>
      </c>
      <c r="K234" s="575">
        <v>28637</v>
      </c>
      <c r="L234" s="161"/>
      <c r="M234" s="161"/>
    </row>
    <row r="235" spans="1:13" ht="12.75" customHeight="1">
      <c r="A235" s="555"/>
      <c r="B235" s="250" t="s">
        <v>642</v>
      </c>
      <c r="C235" s="94">
        <v>28638</v>
      </c>
      <c r="D235" s="744" t="s">
        <v>10858</v>
      </c>
      <c r="E235" s="250" t="s">
        <v>391</v>
      </c>
      <c r="F235" s="94" t="s">
        <v>657</v>
      </c>
      <c r="G235" s="396">
        <v>26</v>
      </c>
      <c r="H235" s="370">
        <v>0.06</v>
      </c>
      <c r="I235" s="370">
        <v>1.56</v>
      </c>
      <c r="J235" t="s">
        <v>642</v>
      </c>
      <c r="K235" s="575">
        <v>28638</v>
      </c>
      <c r="L235" s="161"/>
      <c r="M235" s="161"/>
    </row>
    <row r="236" spans="1:13" ht="12.75" customHeight="1">
      <c r="A236" s="555"/>
      <c r="B236" s="250" t="s">
        <v>642</v>
      </c>
      <c r="C236" s="94">
        <v>28639</v>
      </c>
      <c r="D236" s="744" t="s">
        <v>9910</v>
      </c>
      <c r="E236" s="250" t="s">
        <v>391</v>
      </c>
      <c r="F236" s="94" t="s">
        <v>760</v>
      </c>
      <c r="G236" s="396">
        <v>3.08</v>
      </c>
      <c r="H236" s="370">
        <v>0.27</v>
      </c>
      <c r="I236" s="370">
        <v>0.83</v>
      </c>
      <c r="J236" t="s">
        <v>642</v>
      </c>
      <c r="K236" s="575">
        <v>28639</v>
      </c>
      <c r="L236" s="161"/>
      <c r="M236" s="161"/>
    </row>
    <row r="237" spans="1:13" ht="12.75" customHeight="1">
      <c r="A237" s="555"/>
      <c r="B237" s="250" t="s">
        <v>642</v>
      </c>
      <c r="C237" s="94">
        <v>28640</v>
      </c>
      <c r="D237" s="744" t="s">
        <v>9487</v>
      </c>
      <c r="E237" s="250" t="s">
        <v>391</v>
      </c>
      <c r="F237" s="94" t="s">
        <v>420</v>
      </c>
      <c r="G237" s="396">
        <v>0.99</v>
      </c>
      <c r="H237" s="370">
        <v>3.49</v>
      </c>
      <c r="I237" s="370">
        <v>3.46</v>
      </c>
      <c r="J237" t="s">
        <v>642</v>
      </c>
      <c r="K237" s="575">
        <v>28640</v>
      </c>
      <c r="L237" s="161"/>
      <c r="M237" s="161"/>
    </row>
    <row r="238" spans="1:13" ht="12.75" customHeight="1">
      <c r="A238" s="556"/>
      <c r="B238" s="250" t="s">
        <v>648</v>
      </c>
      <c r="C238" s="94">
        <v>12872</v>
      </c>
      <c r="D238" s="745" t="s">
        <v>9998</v>
      </c>
      <c r="E238" s="250" t="s">
        <v>396</v>
      </c>
      <c r="F238" s="94" t="s">
        <v>1230</v>
      </c>
      <c r="G238" s="396">
        <v>0.3</v>
      </c>
      <c r="H238" s="370">
        <v>21.01</v>
      </c>
      <c r="I238" s="371">
        <v>6.3</v>
      </c>
      <c r="J238" t="s">
        <v>648</v>
      </c>
      <c r="K238" s="575">
        <v>12872</v>
      </c>
      <c r="L238" s="161"/>
      <c r="M238" s="161"/>
    </row>
    <row r="239" spans="1:13">
      <c r="A239" s="157"/>
      <c r="B239" s="151"/>
      <c r="C239" s="193"/>
      <c r="D239" s="152"/>
      <c r="E239" s="151"/>
      <c r="F239" s="194"/>
      <c r="G239" s="195"/>
      <c r="H239" s="196" t="s">
        <v>392</v>
      </c>
      <c r="I239" s="371">
        <v>6.3</v>
      </c>
      <c r="J239">
        <v>0</v>
      </c>
      <c r="K239" s="575">
        <v>0</v>
      </c>
    </row>
    <row r="240" spans="1:13">
      <c r="A240" s="157"/>
      <c r="C240" s="159"/>
      <c r="E240" s="158"/>
      <c r="F240" s="99"/>
      <c r="H240" s="198" t="s">
        <v>393</v>
      </c>
      <c r="I240" s="372">
        <v>133.56000000000003</v>
      </c>
      <c r="J240">
        <v>0</v>
      </c>
      <c r="K240" s="575">
        <v>0</v>
      </c>
    </row>
    <row r="241" spans="1:14">
      <c r="A241" s="200"/>
      <c r="B241" s="201"/>
      <c r="C241" s="202"/>
      <c r="D241" s="203"/>
      <c r="E241" s="204"/>
      <c r="F241" s="204"/>
      <c r="G241" s="205"/>
      <c r="H241" s="206"/>
      <c r="I241" s="207">
        <v>139.86000000000004</v>
      </c>
      <c r="J241">
        <v>0</v>
      </c>
      <c r="K241" s="575">
        <v>0</v>
      </c>
    </row>
    <row r="242" spans="1:14">
      <c r="A242" s="208"/>
      <c r="B242" s="209"/>
      <c r="C242" s="210" t="s">
        <v>394</v>
      </c>
      <c r="D242" s="211"/>
      <c r="E242" s="212"/>
      <c r="F242" s="213"/>
      <c r="G242" s="214"/>
      <c r="H242" s="215"/>
      <c r="I242" s="216"/>
      <c r="J242">
        <v>0</v>
      </c>
      <c r="K242" s="575" t="s">
        <v>394</v>
      </c>
    </row>
    <row r="243" spans="1:14" ht="24" customHeight="1">
      <c r="A243" s="217" t="s">
        <v>623</v>
      </c>
      <c r="B243" s="217" t="s">
        <v>642</v>
      </c>
      <c r="C243" s="217">
        <v>120082</v>
      </c>
      <c r="D243" s="219" t="s">
        <v>712</v>
      </c>
      <c r="E243" s="217"/>
      <c r="F243" s="219" t="s">
        <v>644</v>
      </c>
      <c r="G243" s="217"/>
      <c r="H243" s="217"/>
      <c r="I243" s="219"/>
      <c r="J243" t="s">
        <v>642</v>
      </c>
      <c r="K243" s="575">
        <v>120082</v>
      </c>
      <c r="L243" s="161">
        <v>4.1399999999999997</v>
      </c>
      <c r="M243" s="161">
        <v>242.51</v>
      </c>
    </row>
    <row r="244" spans="1:14" ht="12.75" customHeight="1">
      <c r="A244" s="224"/>
      <c r="B244" s="250" t="s">
        <v>642</v>
      </c>
      <c r="C244" s="94">
        <v>5809</v>
      </c>
      <c r="D244" s="746" t="s">
        <v>8913</v>
      </c>
      <c r="E244" s="158" t="s">
        <v>391</v>
      </c>
      <c r="F244" s="365" t="s">
        <v>1226</v>
      </c>
      <c r="G244" s="163">
        <v>0.8</v>
      </c>
      <c r="H244" s="370">
        <v>1.36</v>
      </c>
      <c r="I244" s="369">
        <v>1.0900000000000001</v>
      </c>
      <c r="J244" t="s">
        <v>642</v>
      </c>
      <c r="K244" s="575">
        <v>5809</v>
      </c>
    </row>
    <row r="245" spans="1:14" ht="12.75" customHeight="1">
      <c r="A245" s="189"/>
      <c r="B245" s="250" t="s">
        <v>642</v>
      </c>
      <c r="C245" s="94">
        <v>28602</v>
      </c>
      <c r="D245" s="744" t="s">
        <v>9491</v>
      </c>
      <c r="E245" s="158" t="s">
        <v>391</v>
      </c>
      <c r="F245" s="366" t="s">
        <v>1227</v>
      </c>
      <c r="G245" s="163">
        <v>0.9</v>
      </c>
      <c r="H245" s="370">
        <v>2.91</v>
      </c>
      <c r="I245" s="370">
        <v>2.62</v>
      </c>
      <c r="J245" t="s">
        <v>642</v>
      </c>
      <c r="K245" s="575">
        <v>28602</v>
      </c>
    </row>
    <row r="246" spans="1:14" ht="12.75" customHeight="1">
      <c r="A246" s="189"/>
      <c r="B246" s="250" t="s">
        <v>642</v>
      </c>
      <c r="C246" s="94">
        <v>28603</v>
      </c>
      <c r="D246" s="744" t="s">
        <v>9490</v>
      </c>
      <c r="E246" s="158" t="s">
        <v>391</v>
      </c>
      <c r="F246" s="366" t="s">
        <v>1227</v>
      </c>
      <c r="G246" s="163">
        <v>2.2999999999999998</v>
      </c>
      <c r="H246" s="370">
        <v>7.57</v>
      </c>
      <c r="I246" s="370">
        <v>17.41</v>
      </c>
      <c r="J246" t="s">
        <v>642</v>
      </c>
      <c r="K246" s="575">
        <v>28603</v>
      </c>
    </row>
    <row r="247" spans="1:14" ht="12.75" customHeight="1">
      <c r="A247" s="189"/>
      <c r="B247" s="250" t="s">
        <v>642</v>
      </c>
      <c r="C247" s="94">
        <v>28604</v>
      </c>
      <c r="D247" s="744" t="s">
        <v>10861</v>
      </c>
      <c r="E247" s="158" t="s">
        <v>391</v>
      </c>
      <c r="F247" s="366" t="s">
        <v>1226</v>
      </c>
      <c r="G247" s="163">
        <v>25</v>
      </c>
      <c r="H247" s="370">
        <v>7.08</v>
      </c>
      <c r="I247" s="370">
        <v>177</v>
      </c>
      <c r="J247" t="s">
        <v>642</v>
      </c>
      <c r="K247" s="575">
        <v>28604</v>
      </c>
    </row>
    <row r="248" spans="1:14" ht="12.75" customHeight="1">
      <c r="A248" s="189"/>
      <c r="B248" s="250" t="s">
        <v>642</v>
      </c>
      <c r="C248" s="94">
        <v>28605</v>
      </c>
      <c r="D248" s="744" t="s">
        <v>12405</v>
      </c>
      <c r="E248" s="158" t="s">
        <v>391</v>
      </c>
      <c r="F248" s="366" t="s">
        <v>1226</v>
      </c>
      <c r="G248" s="163">
        <v>2</v>
      </c>
      <c r="H248" s="370">
        <v>0.08</v>
      </c>
      <c r="I248" s="370">
        <v>0.16</v>
      </c>
      <c r="J248" t="s">
        <v>642</v>
      </c>
      <c r="K248" s="575">
        <v>28605</v>
      </c>
    </row>
    <row r="249" spans="1:14" ht="12.75" customHeight="1">
      <c r="A249" s="189"/>
      <c r="B249" s="250" t="s">
        <v>642</v>
      </c>
      <c r="C249" s="94">
        <v>28607</v>
      </c>
      <c r="D249" s="744" t="s">
        <v>9481</v>
      </c>
      <c r="E249" s="158" t="s">
        <v>391</v>
      </c>
      <c r="F249" s="366" t="s">
        <v>1234</v>
      </c>
      <c r="G249" s="163">
        <v>0.1</v>
      </c>
      <c r="H249" s="370">
        <v>3.45</v>
      </c>
      <c r="I249" s="370">
        <v>0.35</v>
      </c>
      <c r="J249" t="s">
        <v>642</v>
      </c>
      <c r="K249" s="575">
        <v>28607</v>
      </c>
    </row>
    <row r="250" spans="1:14" ht="12.75" customHeight="1">
      <c r="A250" s="189"/>
      <c r="B250" s="250" t="s">
        <v>642</v>
      </c>
      <c r="C250" s="94">
        <v>28608</v>
      </c>
      <c r="D250" s="744" t="s">
        <v>10700</v>
      </c>
      <c r="E250" s="158" t="s">
        <v>391</v>
      </c>
      <c r="F250" s="366" t="s">
        <v>1234</v>
      </c>
      <c r="G250" s="163">
        <v>0.7</v>
      </c>
      <c r="H250" s="370">
        <v>4.0999999999999996</v>
      </c>
      <c r="I250" s="370">
        <v>2.87</v>
      </c>
      <c r="J250" t="s">
        <v>642</v>
      </c>
      <c r="K250" s="575">
        <v>28608</v>
      </c>
      <c r="L250" s="94"/>
      <c r="M250" s="163"/>
      <c r="N250" s="370"/>
    </row>
    <row r="251" spans="1:14">
      <c r="A251" s="189"/>
      <c r="B251" s="250" t="s">
        <v>642</v>
      </c>
      <c r="C251" s="94">
        <v>28609</v>
      </c>
      <c r="D251" s="503" t="s">
        <v>9482</v>
      </c>
      <c r="E251" s="94" t="s">
        <v>391</v>
      </c>
      <c r="F251" s="558" t="s">
        <v>1227</v>
      </c>
      <c r="G251" s="250">
        <v>3.7</v>
      </c>
      <c r="H251" s="370">
        <v>1.59</v>
      </c>
      <c r="I251" s="370">
        <v>5.88</v>
      </c>
      <c r="J251" t="s">
        <v>642</v>
      </c>
      <c r="K251" s="575">
        <v>28609</v>
      </c>
    </row>
    <row r="252" spans="1:14" ht="23">
      <c r="A252" s="189"/>
      <c r="B252" s="250" t="s">
        <v>642</v>
      </c>
      <c r="C252" s="94">
        <v>28615</v>
      </c>
      <c r="D252" s="744" t="s">
        <v>10970</v>
      </c>
      <c r="E252" s="158" t="s">
        <v>391</v>
      </c>
      <c r="F252" s="366" t="s">
        <v>1226</v>
      </c>
      <c r="G252" s="163">
        <v>0.8</v>
      </c>
      <c r="H252" s="370">
        <v>0.28999999999999998</v>
      </c>
      <c r="I252" s="370">
        <v>0.23</v>
      </c>
      <c r="J252" t="s">
        <v>642</v>
      </c>
      <c r="K252" s="575">
        <v>28615</v>
      </c>
    </row>
    <row r="253" spans="1:14">
      <c r="A253" s="189"/>
      <c r="B253" s="250" t="s">
        <v>642</v>
      </c>
      <c r="C253" s="94">
        <v>28618</v>
      </c>
      <c r="D253" s="744" t="s">
        <v>10841</v>
      </c>
      <c r="E253" s="158" t="s">
        <v>391</v>
      </c>
      <c r="F253" s="366" t="s">
        <v>1232</v>
      </c>
      <c r="G253" s="163">
        <v>2.1</v>
      </c>
      <c r="H253" s="370">
        <v>16.62</v>
      </c>
      <c r="I253" s="370">
        <v>34.9</v>
      </c>
      <c r="J253" t="s">
        <v>642</v>
      </c>
      <c r="K253" s="575">
        <v>28618</v>
      </c>
    </row>
    <row r="254" spans="1:14" ht="24" customHeight="1">
      <c r="A254" s="189"/>
      <c r="B254" s="250" t="s">
        <v>648</v>
      </c>
      <c r="C254" s="94">
        <v>88277</v>
      </c>
      <c r="D254" s="745" t="s">
        <v>419</v>
      </c>
      <c r="E254" s="158" t="s">
        <v>396</v>
      </c>
      <c r="F254" s="367" t="s">
        <v>657</v>
      </c>
      <c r="G254" s="163">
        <v>0.17100000000000001</v>
      </c>
      <c r="H254" s="370">
        <v>24.21</v>
      </c>
      <c r="I254" s="371">
        <v>4.1399999999999997</v>
      </c>
      <c r="J254" t="s">
        <v>648</v>
      </c>
      <c r="K254" s="575">
        <v>88277</v>
      </c>
    </row>
    <row r="255" spans="1:14">
      <c r="A255" s="150"/>
      <c r="B255" s="151"/>
      <c r="C255" s="193"/>
      <c r="D255" s="152"/>
      <c r="E255" s="151"/>
      <c r="F255" s="194"/>
      <c r="G255" s="195"/>
      <c r="H255" s="196" t="s">
        <v>392</v>
      </c>
      <c r="I255" s="371">
        <v>4.1399999999999997</v>
      </c>
      <c r="J255">
        <v>0</v>
      </c>
      <c r="K255" s="575">
        <v>0</v>
      </c>
    </row>
    <row r="256" spans="1:14">
      <c r="A256" s="157"/>
      <c r="C256" s="159"/>
      <c r="E256" s="158"/>
      <c r="F256" s="99"/>
      <c r="H256" s="198" t="s">
        <v>393</v>
      </c>
      <c r="I256" s="372">
        <v>242.51</v>
      </c>
      <c r="J256">
        <v>0</v>
      </c>
      <c r="K256" s="575">
        <v>0</v>
      </c>
    </row>
    <row r="257" spans="1:13">
      <c r="A257" s="200"/>
      <c r="B257" s="201"/>
      <c r="C257" s="202"/>
      <c r="D257" s="203"/>
      <c r="E257" s="204"/>
      <c r="F257" s="204"/>
      <c r="G257" s="205"/>
      <c r="H257" s="206"/>
      <c r="I257" s="207">
        <v>246.64999999999998</v>
      </c>
      <c r="J257">
        <v>0</v>
      </c>
      <c r="K257" s="575">
        <v>0</v>
      </c>
    </row>
    <row r="258" spans="1:13">
      <c r="A258" s="208"/>
      <c r="B258" s="209"/>
      <c r="C258" s="210" t="s">
        <v>394</v>
      </c>
      <c r="D258" s="211"/>
      <c r="E258" s="212"/>
      <c r="F258" s="213"/>
      <c r="G258" s="214"/>
      <c r="H258" s="215"/>
      <c r="I258" s="216"/>
      <c r="J258">
        <v>0</v>
      </c>
      <c r="K258" s="575" t="s">
        <v>394</v>
      </c>
    </row>
    <row r="259" spans="1:13">
      <c r="A259" s="237" t="s">
        <v>623</v>
      </c>
      <c r="B259" s="238"/>
      <c r="C259" s="238"/>
      <c r="D259" s="180" t="s">
        <v>713</v>
      </c>
      <c r="E259" s="238"/>
      <c r="F259" s="238"/>
      <c r="G259" s="238"/>
      <c r="H259" s="238"/>
      <c r="I259" s="239"/>
      <c r="J259">
        <v>0</v>
      </c>
      <c r="K259" s="575">
        <v>0</v>
      </c>
    </row>
    <row r="260" spans="1:13" ht="23">
      <c r="A260" s="111" t="s">
        <v>623</v>
      </c>
      <c r="B260" s="217" t="s">
        <v>648</v>
      </c>
      <c r="C260" s="217">
        <v>79627</v>
      </c>
      <c r="D260" s="218" t="s">
        <v>714</v>
      </c>
      <c r="E260" s="219"/>
      <c r="F260" s="220" t="s">
        <v>644</v>
      </c>
      <c r="G260" s="221"/>
      <c r="H260" s="222"/>
      <c r="I260" s="223"/>
      <c r="J260" t="s">
        <v>648</v>
      </c>
      <c r="K260" s="575">
        <v>79627</v>
      </c>
      <c r="L260" s="161">
        <v>196.67</v>
      </c>
      <c r="M260" s="161">
        <v>579.24</v>
      </c>
    </row>
    <row r="261" spans="1:13" ht="12.75" customHeight="1">
      <c r="A261" s="224"/>
      <c r="B261" s="225" t="s">
        <v>648</v>
      </c>
      <c r="C261" s="94">
        <v>1380</v>
      </c>
      <c r="D261" s="382" t="s">
        <v>421</v>
      </c>
      <c r="E261" s="387" t="s">
        <v>391</v>
      </c>
      <c r="F261" s="365" t="s">
        <v>1234</v>
      </c>
      <c r="G261" s="477">
        <v>0.7</v>
      </c>
      <c r="H261" s="740">
        <v>4.28</v>
      </c>
      <c r="I261" s="397">
        <v>3</v>
      </c>
      <c r="J261" t="s">
        <v>648</v>
      </c>
      <c r="K261" s="575">
        <v>1380</v>
      </c>
    </row>
    <row r="262" spans="1:13">
      <c r="A262" s="189"/>
      <c r="B262" s="190" t="s">
        <v>648</v>
      </c>
      <c r="C262" s="94">
        <v>44476</v>
      </c>
      <c r="D262" s="383" t="s">
        <v>6317</v>
      </c>
      <c r="E262" s="388" t="s">
        <v>391</v>
      </c>
      <c r="F262" s="366" t="s">
        <v>1232</v>
      </c>
      <c r="G262" s="74">
        <v>1</v>
      </c>
      <c r="H262" s="370">
        <v>574.04999999999995</v>
      </c>
      <c r="I262" s="404">
        <v>574.04999999999995</v>
      </c>
      <c r="J262" t="s">
        <v>648</v>
      </c>
      <c r="K262" s="575">
        <v>44476</v>
      </c>
    </row>
    <row r="263" spans="1:13" ht="12.75" customHeight="1">
      <c r="A263" s="189"/>
      <c r="B263" s="190" t="s">
        <v>648</v>
      </c>
      <c r="C263" s="94">
        <v>88274</v>
      </c>
      <c r="D263" s="383" t="s">
        <v>406</v>
      </c>
      <c r="E263" s="388" t="s">
        <v>396</v>
      </c>
      <c r="F263" s="366" t="s">
        <v>1230</v>
      </c>
      <c r="G263" s="74">
        <v>4.8</v>
      </c>
      <c r="H263" s="370">
        <v>30.1</v>
      </c>
      <c r="I263" s="404">
        <v>144.47999999999999</v>
      </c>
      <c r="J263" t="s">
        <v>648</v>
      </c>
      <c r="K263" s="575">
        <v>88274</v>
      </c>
    </row>
    <row r="264" spans="1:13">
      <c r="A264" s="189"/>
      <c r="B264" s="190" t="s">
        <v>648</v>
      </c>
      <c r="C264" s="94">
        <v>88316</v>
      </c>
      <c r="D264" s="383" t="s">
        <v>397</v>
      </c>
      <c r="E264" s="388" t="s">
        <v>396</v>
      </c>
      <c r="F264" s="366" t="s">
        <v>1230</v>
      </c>
      <c r="G264" s="74">
        <v>2.2999999999999998</v>
      </c>
      <c r="H264" s="370">
        <v>22.69</v>
      </c>
      <c r="I264" s="404">
        <v>52.19</v>
      </c>
      <c r="J264" t="s">
        <v>648</v>
      </c>
      <c r="K264" s="575">
        <v>88316</v>
      </c>
    </row>
    <row r="265" spans="1:13" ht="12.75" customHeight="1">
      <c r="A265" s="189"/>
      <c r="B265" s="190" t="s">
        <v>648</v>
      </c>
      <c r="C265" s="94">
        <v>88631</v>
      </c>
      <c r="D265" s="384" t="s">
        <v>1233</v>
      </c>
      <c r="E265" s="389" t="s">
        <v>391</v>
      </c>
      <c r="F265" s="367" t="s">
        <v>1229</v>
      </c>
      <c r="G265" s="547">
        <v>3.3E-3</v>
      </c>
      <c r="H265" s="371">
        <v>662.75</v>
      </c>
      <c r="I265" s="398">
        <v>2.19</v>
      </c>
      <c r="J265" t="s">
        <v>648</v>
      </c>
      <c r="K265" s="575">
        <v>88631</v>
      </c>
    </row>
    <row r="266" spans="1:13">
      <c r="A266" s="150"/>
      <c r="B266" s="151"/>
      <c r="C266" s="193"/>
      <c r="D266" s="152"/>
      <c r="E266" s="158"/>
      <c r="F266" s="194"/>
      <c r="G266" s="195"/>
      <c r="H266" s="198" t="s">
        <v>392</v>
      </c>
      <c r="I266" s="249">
        <v>196.67</v>
      </c>
      <c r="J266">
        <v>0</v>
      </c>
      <c r="K266" s="575">
        <v>0</v>
      </c>
    </row>
    <row r="267" spans="1:13">
      <c r="A267" s="157"/>
      <c r="C267" s="159"/>
      <c r="E267" s="158"/>
      <c r="F267" s="99"/>
      <c r="H267" s="198" t="s">
        <v>393</v>
      </c>
      <c r="I267" s="372">
        <v>579.24</v>
      </c>
      <c r="J267">
        <v>0</v>
      </c>
      <c r="K267" s="575">
        <v>0</v>
      </c>
    </row>
    <row r="268" spans="1:13">
      <c r="A268" s="200"/>
      <c r="B268" s="201"/>
      <c r="C268" s="202"/>
      <c r="D268" s="203"/>
      <c r="E268" s="204"/>
      <c r="F268" s="204"/>
      <c r="G268" s="205"/>
      <c r="H268" s="206"/>
      <c r="I268" s="207">
        <v>775.91</v>
      </c>
      <c r="J268">
        <v>0</v>
      </c>
      <c r="K268" s="575">
        <v>0</v>
      </c>
    </row>
    <row r="269" spans="1:13" ht="23">
      <c r="A269" s="208"/>
      <c r="B269" s="209"/>
      <c r="C269" s="210" t="s">
        <v>394</v>
      </c>
      <c r="D269" s="211" t="s">
        <v>12407</v>
      </c>
      <c r="E269" s="212"/>
      <c r="F269" s="213"/>
      <c r="G269" s="214"/>
      <c r="H269" s="215"/>
      <c r="I269" s="216"/>
      <c r="J269">
        <v>0</v>
      </c>
      <c r="K269" s="575" t="s">
        <v>394</v>
      </c>
    </row>
    <row r="270" spans="1:13">
      <c r="A270" s="237" t="s">
        <v>623</v>
      </c>
      <c r="B270" s="238"/>
      <c r="C270" s="238"/>
      <c r="D270" s="180" t="s">
        <v>715</v>
      </c>
      <c r="E270" s="238"/>
      <c r="F270" s="238"/>
      <c r="G270" s="238"/>
      <c r="H270" s="238"/>
      <c r="I270" s="239"/>
      <c r="J270">
        <v>0</v>
      </c>
      <c r="K270" s="575">
        <v>0</v>
      </c>
      <c r="L270" s="161"/>
      <c r="M270" s="161"/>
    </row>
    <row r="271" spans="1:13" ht="48" customHeight="1">
      <c r="A271" s="111" t="s">
        <v>623</v>
      </c>
      <c r="B271" s="217" t="s">
        <v>674</v>
      </c>
      <c r="C271" s="217" t="s">
        <v>716</v>
      </c>
      <c r="D271" s="218" t="s">
        <v>717</v>
      </c>
      <c r="E271" s="219"/>
      <c r="F271" s="220" t="s">
        <v>644</v>
      </c>
      <c r="G271" s="221"/>
      <c r="H271" s="222"/>
      <c r="I271" s="223"/>
      <c r="J271" t="s">
        <v>674</v>
      </c>
      <c r="K271" s="575" t="s">
        <v>716</v>
      </c>
      <c r="L271" s="161">
        <v>9.08</v>
      </c>
      <c r="M271" s="161">
        <v>49.25</v>
      </c>
    </row>
    <row r="272" spans="1:13" ht="12.75" customHeight="1">
      <c r="A272" s="224"/>
      <c r="B272" s="225" t="s">
        <v>648</v>
      </c>
      <c r="C272" s="225">
        <v>88270</v>
      </c>
      <c r="D272" s="119" t="s">
        <v>422</v>
      </c>
      <c r="E272" s="225" t="s">
        <v>396</v>
      </c>
      <c r="F272" s="226" t="s">
        <v>685</v>
      </c>
      <c r="G272" s="395">
        <v>0.3</v>
      </c>
      <c r="H272" s="369">
        <v>30.26</v>
      </c>
      <c r="I272" s="369">
        <v>9.08</v>
      </c>
      <c r="J272" t="s">
        <v>648</v>
      </c>
      <c r="K272" s="575">
        <v>88270</v>
      </c>
    </row>
    <row r="273" spans="1:13">
      <c r="A273" s="189"/>
      <c r="B273" s="190" t="s">
        <v>648</v>
      </c>
      <c r="C273" s="190">
        <v>4791</v>
      </c>
      <c r="D273" s="121" t="s">
        <v>423</v>
      </c>
      <c r="E273" s="190" t="s">
        <v>391</v>
      </c>
      <c r="F273" s="120" t="s">
        <v>420</v>
      </c>
      <c r="G273" s="396">
        <v>0.17</v>
      </c>
      <c r="H273" s="370">
        <v>49.07</v>
      </c>
      <c r="I273" s="370">
        <v>8.34</v>
      </c>
      <c r="J273" t="s">
        <v>648</v>
      </c>
      <c r="K273" s="575">
        <v>4791</v>
      </c>
    </row>
    <row r="274" spans="1:13" ht="23">
      <c r="A274" s="189"/>
      <c r="B274" s="190" t="s">
        <v>642</v>
      </c>
      <c r="C274" s="190">
        <v>13747</v>
      </c>
      <c r="D274" s="121" t="s">
        <v>12406</v>
      </c>
      <c r="E274" s="190" t="s">
        <v>391</v>
      </c>
      <c r="F274" s="120" t="s">
        <v>644</v>
      </c>
      <c r="G274" s="396">
        <v>1</v>
      </c>
      <c r="H274" s="371">
        <v>40.909999999999997</v>
      </c>
      <c r="I274" s="371">
        <v>40.909999999999997</v>
      </c>
      <c r="J274" t="s">
        <v>642</v>
      </c>
      <c r="K274" s="575">
        <v>13747</v>
      </c>
    </row>
    <row r="275" spans="1:13">
      <c r="A275" s="150"/>
      <c r="B275" s="151"/>
      <c r="C275" s="193"/>
      <c r="D275" s="152"/>
      <c r="E275" s="151"/>
      <c r="F275" s="194"/>
      <c r="G275" s="195"/>
      <c r="H275" s="198" t="s">
        <v>392</v>
      </c>
      <c r="I275" s="249">
        <v>9.08</v>
      </c>
      <c r="J275">
        <v>0</v>
      </c>
      <c r="K275" s="575">
        <v>0</v>
      </c>
    </row>
    <row r="276" spans="1:13">
      <c r="A276" s="157"/>
      <c r="C276" s="159"/>
      <c r="E276" s="158"/>
      <c r="F276" s="99"/>
      <c r="H276" s="198" t="s">
        <v>393</v>
      </c>
      <c r="I276" s="372">
        <v>49.25</v>
      </c>
      <c r="J276">
        <v>0</v>
      </c>
      <c r="K276" s="575">
        <v>0</v>
      </c>
    </row>
    <row r="277" spans="1:13">
      <c r="A277" s="200"/>
      <c r="B277" s="201"/>
      <c r="C277" s="202"/>
      <c r="D277" s="203"/>
      <c r="E277" s="204"/>
      <c r="F277" s="204"/>
      <c r="G277" s="205"/>
      <c r="H277" s="206"/>
      <c r="I277" s="207">
        <v>58.33</v>
      </c>
      <c r="J277">
        <v>0</v>
      </c>
      <c r="K277" s="575">
        <v>0</v>
      </c>
    </row>
    <row r="278" spans="1:13" ht="24" customHeight="1">
      <c r="A278" s="208"/>
      <c r="B278" s="209"/>
      <c r="C278" s="210" t="s">
        <v>394</v>
      </c>
      <c r="D278" s="211" t="s">
        <v>424</v>
      </c>
      <c r="E278" s="212"/>
      <c r="F278" s="213"/>
      <c r="G278" s="214"/>
      <c r="H278" s="215"/>
      <c r="I278" s="216"/>
      <c r="J278">
        <v>0</v>
      </c>
      <c r="K278" s="575" t="s">
        <v>394</v>
      </c>
    </row>
    <row r="279" spans="1:13" ht="36" customHeight="1">
      <c r="A279" s="111" t="s">
        <v>623</v>
      </c>
      <c r="B279" s="217" t="s">
        <v>648</v>
      </c>
      <c r="C279" s="217" t="s">
        <v>718</v>
      </c>
      <c r="D279" s="218" t="s">
        <v>719</v>
      </c>
      <c r="E279" s="219"/>
      <c r="F279" s="220" t="s">
        <v>644</v>
      </c>
      <c r="G279" s="221"/>
      <c r="H279" s="222"/>
      <c r="I279" s="223"/>
      <c r="J279" t="s">
        <v>648</v>
      </c>
      <c r="K279" s="575" t="s">
        <v>718</v>
      </c>
      <c r="L279" s="161">
        <v>26.36</v>
      </c>
      <c r="M279" s="161">
        <v>14.889999999999999</v>
      </c>
    </row>
    <row r="280" spans="1:13">
      <c r="A280" s="224"/>
      <c r="B280" s="225" t="s">
        <v>648</v>
      </c>
      <c r="C280" s="225">
        <v>88269</v>
      </c>
      <c r="D280" s="119" t="s">
        <v>425</v>
      </c>
      <c r="E280" s="225" t="s">
        <v>396</v>
      </c>
      <c r="F280" s="226" t="s">
        <v>685</v>
      </c>
      <c r="G280" s="395">
        <v>0.5</v>
      </c>
      <c r="H280" s="369">
        <v>30.02</v>
      </c>
      <c r="I280" s="397">
        <v>15.01</v>
      </c>
      <c r="J280" t="s">
        <v>648</v>
      </c>
      <c r="K280" s="575">
        <v>88269</v>
      </c>
    </row>
    <row r="281" spans="1:13">
      <c r="A281" s="189"/>
      <c r="B281" s="190" t="s">
        <v>648</v>
      </c>
      <c r="C281" s="190">
        <v>88316</v>
      </c>
      <c r="D281" s="121" t="s">
        <v>397</v>
      </c>
      <c r="E281" s="190" t="s">
        <v>396</v>
      </c>
      <c r="F281" s="120" t="s">
        <v>685</v>
      </c>
      <c r="G281" s="396">
        <v>0.5</v>
      </c>
      <c r="H281" s="370">
        <v>22.69</v>
      </c>
      <c r="I281" s="404">
        <v>11.35</v>
      </c>
      <c r="J281" t="s">
        <v>648</v>
      </c>
      <c r="K281" s="575">
        <v>88316</v>
      </c>
    </row>
    <row r="282" spans="1:13">
      <c r="A282" s="189"/>
      <c r="B282" s="190" t="s">
        <v>648</v>
      </c>
      <c r="C282" s="190">
        <v>345</v>
      </c>
      <c r="D282" s="121" t="s">
        <v>426</v>
      </c>
      <c r="E282" s="190" t="s">
        <v>391</v>
      </c>
      <c r="F282" s="120" t="s">
        <v>420</v>
      </c>
      <c r="G282" s="396">
        <v>0.1</v>
      </c>
      <c r="H282" s="370">
        <v>24.96</v>
      </c>
      <c r="I282" s="404">
        <v>2.5</v>
      </c>
      <c r="J282" t="s">
        <v>648</v>
      </c>
      <c r="K282" s="575">
        <v>345</v>
      </c>
    </row>
    <row r="283" spans="1:13">
      <c r="A283" s="189"/>
      <c r="B283" s="190" t="s">
        <v>648</v>
      </c>
      <c r="C283" s="190">
        <v>3315</v>
      </c>
      <c r="D283" s="121" t="s">
        <v>427</v>
      </c>
      <c r="E283" s="190" t="s">
        <v>391</v>
      </c>
      <c r="F283" s="120" t="s">
        <v>420</v>
      </c>
      <c r="G283" s="396">
        <v>1.5</v>
      </c>
      <c r="H283" s="370">
        <v>0.73</v>
      </c>
      <c r="I283" s="404">
        <v>1.1000000000000001</v>
      </c>
      <c r="J283" t="s">
        <v>648</v>
      </c>
      <c r="K283" s="575">
        <v>3315</v>
      </c>
    </row>
    <row r="284" spans="1:13" ht="24" customHeight="1">
      <c r="A284" s="189"/>
      <c r="B284" s="190" t="s">
        <v>648</v>
      </c>
      <c r="C284" s="190">
        <v>4812</v>
      </c>
      <c r="D284" s="121" t="s">
        <v>428</v>
      </c>
      <c r="E284" s="190" t="s">
        <v>391</v>
      </c>
      <c r="F284" s="120" t="s">
        <v>644</v>
      </c>
      <c r="G284" s="396">
        <v>1.1000000000000001</v>
      </c>
      <c r="H284" s="371">
        <v>10.26</v>
      </c>
      <c r="I284" s="398">
        <v>11.29</v>
      </c>
      <c r="J284" t="s">
        <v>648</v>
      </c>
      <c r="K284" s="575">
        <v>4812</v>
      </c>
    </row>
    <row r="285" spans="1:13">
      <c r="A285" s="150"/>
      <c r="B285" s="151"/>
      <c r="C285" s="193"/>
      <c r="D285" s="152"/>
      <c r="E285" s="151"/>
      <c r="F285" s="194"/>
      <c r="G285" s="195"/>
      <c r="H285" s="198" t="s">
        <v>392</v>
      </c>
      <c r="I285" s="371">
        <v>26.36</v>
      </c>
      <c r="J285">
        <v>0</v>
      </c>
      <c r="K285" s="575">
        <v>0</v>
      </c>
    </row>
    <row r="286" spans="1:13">
      <c r="A286" s="157"/>
      <c r="C286" s="159"/>
      <c r="E286" s="158"/>
      <c r="F286" s="99"/>
      <c r="H286" s="198" t="s">
        <v>393</v>
      </c>
      <c r="I286" s="372">
        <v>14.889999999999999</v>
      </c>
      <c r="J286">
        <v>0</v>
      </c>
      <c r="K286" s="575">
        <v>0</v>
      </c>
    </row>
    <row r="287" spans="1:13">
      <c r="A287" s="200"/>
      <c r="B287" s="201"/>
      <c r="C287" s="202"/>
      <c r="D287" s="203"/>
      <c r="E287" s="204"/>
      <c r="F287" s="204"/>
      <c r="G287" s="205"/>
      <c r="H287" s="206"/>
      <c r="I287" s="207">
        <v>41.25</v>
      </c>
      <c r="J287">
        <v>0</v>
      </c>
      <c r="K287" s="575">
        <v>0</v>
      </c>
    </row>
    <row r="288" spans="1:13">
      <c r="A288" s="208"/>
      <c r="B288" s="209"/>
      <c r="C288" s="210" t="s">
        <v>394</v>
      </c>
      <c r="D288" s="211"/>
      <c r="E288" s="212"/>
      <c r="F288" s="213"/>
      <c r="G288" s="214"/>
      <c r="H288" s="215"/>
      <c r="I288" s="216"/>
      <c r="J288">
        <v>0</v>
      </c>
      <c r="K288" s="575" t="s">
        <v>394</v>
      </c>
    </row>
    <row r="289" spans="1:13" ht="24" customHeight="1">
      <c r="A289" s="111" t="s">
        <v>623</v>
      </c>
      <c r="B289" s="217" t="s">
        <v>674</v>
      </c>
      <c r="C289" s="217">
        <v>84097</v>
      </c>
      <c r="D289" s="218" t="s">
        <v>720</v>
      </c>
      <c r="E289" s="219"/>
      <c r="F289" s="220" t="s">
        <v>644</v>
      </c>
      <c r="G289" s="221"/>
      <c r="H289" s="222"/>
      <c r="I289" s="223"/>
      <c r="J289" t="s">
        <v>674</v>
      </c>
      <c r="K289" s="575">
        <v>84097</v>
      </c>
      <c r="L289" s="161">
        <v>36.17</v>
      </c>
      <c r="M289" s="161">
        <v>275.3</v>
      </c>
    </row>
    <row r="290" spans="1:13" ht="12.75" customHeight="1">
      <c r="A290" s="224"/>
      <c r="B290" s="225" t="s">
        <v>648</v>
      </c>
      <c r="C290" s="225">
        <v>88256</v>
      </c>
      <c r="D290" s="119" t="s">
        <v>399</v>
      </c>
      <c r="E290" s="225" t="s">
        <v>396</v>
      </c>
      <c r="F290" s="226" t="s">
        <v>685</v>
      </c>
      <c r="G290" s="395">
        <v>0.7026</v>
      </c>
      <c r="H290" s="369">
        <v>30.1</v>
      </c>
      <c r="I290" s="397">
        <v>21.15</v>
      </c>
      <c r="J290" t="s">
        <v>648</v>
      </c>
      <c r="K290" s="575">
        <v>88256</v>
      </c>
    </row>
    <row r="291" spans="1:13">
      <c r="A291" s="189"/>
      <c r="B291" s="190" t="s">
        <v>648</v>
      </c>
      <c r="C291" s="190">
        <v>88316</v>
      </c>
      <c r="D291" s="121" t="s">
        <v>397</v>
      </c>
      <c r="E291" s="190" t="s">
        <v>396</v>
      </c>
      <c r="F291" s="120" t="s">
        <v>685</v>
      </c>
      <c r="G291" s="396">
        <v>0.66210000000000002</v>
      </c>
      <c r="H291" s="370">
        <v>22.69</v>
      </c>
      <c r="I291" s="404">
        <v>15.02</v>
      </c>
      <c r="J291" t="s">
        <v>648</v>
      </c>
      <c r="K291" s="575">
        <v>88316</v>
      </c>
    </row>
    <row r="292" spans="1:13" ht="12.75" customHeight="1">
      <c r="A292" s="189"/>
      <c r="B292" s="190" t="s">
        <v>648</v>
      </c>
      <c r="C292" s="190">
        <v>36886</v>
      </c>
      <c r="D292" s="121" t="s">
        <v>429</v>
      </c>
      <c r="E292" s="190" t="s">
        <v>391</v>
      </c>
      <c r="F292" s="120" t="s">
        <v>420</v>
      </c>
      <c r="G292" s="396">
        <v>0.45</v>
      </c>
      <c r="H292" s="370">
        <v>0.7</v>
      </c>
      <c r="I292" s="404">
        <v>0.32</v>
      </c>
      <c r="J292" t="s">
        <v>648</v>
      </c>
      <c r="K292" s="575">
        <v>36886</v>
      </c>
    </row>
    <row r="293" spans="1:13">
      <c r="A293" s="189"/>
      <c r="B293" s="190" t="s">
        <v>648</v>
      </c>
      <c r="C293" s="190">
        <v>1381</v>
      </c>
      <c r="D293" s="121" t="s">
        <v>430</v>
      </c>
      <c r="E293" s="190" t="s">
        <v>391</v>
      </c>
      <c r="F293" s="120" t="s">
        <v>420</v>
      </c>
      <c r="G293" s="396">
        <v>4.5</v>
      </c>
      <c r="H293" s="370">
        <v>0.68</v>
      </c>
      <c r="I293" s="404">
        <v>3.06</v>
      </c>
      <c r="J293" t="s">
        <v>648</v>
      </c>
      <c r="K293" s="575">
        <v>1381</v>
      </c>
    </row>
    <row r="294" spans="1:13">
      <c r="A294" s="189"/>
      <c r="B294" s="190" t="s">
        <v>648</v>
      </c>
      <c r="C294" s="190">
        <v>10841</v>
      </c>
      <c r="D294" s="121" t="s">
        <v>431</v>
      </c>
      <c r="E294" s="190" t="s">
        <v>391</v>
      </c>
      <c r="F294" s="120" t="s">
        <v>644</v>
      </c>
      <c r="G294" s="396">
        <v>1.05</v>
      </c>
      <c r="H294" s="371">
        <v>258.97000000000003</v>
      </c>
      <c r="I294" s="398">
        <v>271.92</v>
      </c>
      <c r="J294" t="s">
        <v>648</v>
      </c>
      <c r="K294" s="575">
        <v>10841</v>
      </c>
    </row>
    <row r="295" spans="1:13">
      <c r="A295" s="150"/>
      <c r="B295" s="151"/>
      <c r="C295" s="193"/>
      <c r="D295" s="152"/>
      <c r="E295" s="151"/>
      <c r="F295" s="194"/>
      <c r="G295" s="195"/>
      <c r="H295" s="198" t="s">
        <v>392</v>
      </c>
      <c r="I295" s="371">
        <v>36.17</v>
      </c>
      <c r="J295">
        <v>0</v>
      </c>
      <c r="K295" s="575">
        <v>0</v>
      </c>
    </row>
    <row r="296" spans="1:13">
      <c r="A296" s="157"/>
      <c r="C296" s="159"/>
      <c r="E296" s="158"/>
      <c r="F296" s="99"/>
      <c r="H296" s="198" t="s">
        <v>393</v>
      </c>
      <c r="I296" s="372">
        <v>275.3</v>
      </c>
      <c r="J296">
        <v>0</v>
      </c>
      <c r="K296" s="575">
        <v>0</v>
      </c>
    </row>
    <row r="297" spans="1:13">
      <c r="A297" s="200"/>
      <c r="B297" s="201"/>
      <c r="C297" s="202"/>
      <c r="D297" s="203"/>
      <c r="E297" s="204"/>
      <c r="F297" s="204"/>
      <c r="G297" s="205"/>
      <c r="H297" s="206"/>
      <c r="I297" s="207">
        <v>311.47000000000003</v>
      </c>
      <c r="J297">
        <v>0</v>
      </c>
      <c r="K297" s="575">
        <v>0</v>
      </c>
    </row>
    <row r="298" spans="1:13" ht="24" customHeight="1">
      <c r="A298" s="208"/>
      <c r="B298" s="209"/>
      <c r="C298" s="210" t="s">
        <v>394</v>
      </c>
      <c r="D298" s="211" t="s">
        <v>432</v>
      </c>
      <c r="E298" s="212"/>
      <c r="F298" s="213"/>
      <c r="G298" s="214"/>
      <c r="H298" s="215"/>
      <c r="I298" s="216"/>
      <c r="J298">
        <v>0</v>
      </c>
      <c r="K298" s="575" t="s">
        <v>394</v>
      </c>
    </row>
    <row r="299" spans="1:13" ht="24" customHeight="1">
      <c r="A299" s="111" t="s">
        <v>623</v>
      </c>
      <c r="B299" s="217" t="s">
        <v>674</v>
      </c>
      <c r="C299" s="217" t="s">
        <v>721</v>
      </c>
      <c r="D299" s="218" t="s">
        <v>722</v>
      </c>
      <c r="E299" s="219"/>
      <c r="F299" s="220" t="s">
        <v>644</v>
      </c>
      <c r="G299" s="221"/>
      <c r="H299" s="222"/>
      <c r="I299" s="223"/>
      <c r="J299" t="s">
        <v>674</v>
      </c>
      <c r="K299" s="575" t="s">
        <v>721</v>
      </c>
      <c r="L299" s="161">
        <v>38.19</v>
      </c>
      <c r="M299" s="161">
        <v>41.67</v>
      </c>
    </row>
    <row r="300" spans="1:13" ht="12.75" customHeight="1">
      <c r="A300" s="224"/>
      <c r="B300" s="225" t="s">
        <v>648</v>
      </c>
      <c r="C300" s="225">
        <v>88239</v>
      </c>
      <c r="D300" s="119" t="s">
        <v>433</v>
      </c>
      <c r="E300" s="225" t="s">
        <v>396</v>
      </c>
      <c r="F300" s="226" t="s">
        <v>685</v>
      </c>
      <c r="G300" s="395">
        <v>0.27</v>
      </c>
      <c r="H300" s="369">
        <v>23.38</v>
      </c>
      <c r="I300" s="397">
        <v>6.31</v>
      </c>
      <c r="J300" t="s">
        <v>648</v>
      </c>
      <c r="K300" s="575">
        <v>88239</v>
      </c>
    </row>
    <row r="301" spans="1:13" ht="12.75" customHeight="1">
      <c r="A301" s="189"/>
      <c r="B301" s="190" t="s">
        <v>648</v>
      </c>
      <c r="C301" s="190">
        <v>88262</v>
      </c>
      <c r="D301" s="121" t="s">
        <v>434</v>
      </c>
      <c r="E301" s="190" t="s">
        <v>396</v>
      </c>
      <c r="F301" s="120" t="s">
        <v>685</v>
      </c>
      <c r="G301" s="396">
        <v>1.0669999999999999</v>
      </c>
      <c r="H301" s="370">
        <v>29.88</v>
      </c>
      <c r="I301" s="404">
        <v>31.88</v>
      </c>
      <c r="J301" t="s">
        <v>648</v>
      </c>
      <c r="K301" s="575">
        <v>88262</v>
      </c>
    </row>
    <row r="302" spans="1:13" ht="12.75" customHeight="1">
      <c r="A302" s="189"/>
      <c r="B302" s="190" t="s">
        <v>648</v>
      </c>
      <c r="C302" s="190">
        <v>4509</v>
      </c>
      <c r="D302" s="121" t="s">
        <v>435</v>
      </c>
      <c r="E302" s="190" t="s">
        <v>391</v>
      </c>
      <c r="F302" s="120" t="s">
        <v>760</v>
      </c>
      <c r="G302" s="396">
        <v>0.93</v>
      </c>
      <c r="H302" s="370">
        <v>3.94</v>
      </c>
      <c r="I302" s="404">
        <v>3.66</v>
      </c>
      <c r="J302" t="s">
        <v>648</v>
      </c>
      <c r="K302" s="575">
        <v>4509</v>
      </c>
    </row>
    <row r="303" spans="1:13" ht="12.75" customHeight="1">
      <c r="A303" s="189"/>
      <c r="B303" s="190" t="s">
        <v>648</v>
      </c>
      <c r="C303" s="190">
        <v>5061</v>
      </c>
      <c r="D303" s="121" t="s">
        <v>436</v>
      </c>
      <c r="E303" s="190" t="s">
        <v>391</v>
      </c>
      <c r="F303" s="120" t="s">
        <v>420</v>
      </c>
      <c r="G303" s="396">
        <v>3.0000000000000001E-3</v>
      </c>
      <c r="H303" s="370">
        <v>19.45</v>
      </c>
      <c r="I303" s="404">
        <v>0.06</v>
      </c>
      <c r="J303" t="s">
        <v>648</v>
      </c>
      <c r="K303" s="575">
        <v>5061</v>
      </c>
    </row>
    <row r="304" spans="1:13" ht="12.75" customHeight="1">
      <c r="A304" s="189"/>
      <c r="B304" s="190" t="s">
        <v>648</v>
      </c>
      <c r="C304" s="190">
        <v>6189</v>
      </c>
      <c r="D304" s="121" t="s">
        <v>437</v>
      </c>
      <c r="E304" s="190" t="s">
        <v>391</v>
      </c>
      <c r="F304" s="120" t="s">
        <v>760</v>
      </c>
      <c r="G304" s="396">
        <v>1.32</v>
      </c>
      <c r="H304" s="371">
        <v>28.75</v>
      </c>
      <c r="I304" s="398">
        <v>37.950000000000003</v>
      </c>
      <c r="J304" t="s">
        <v>648</v>
      </c>
      <c r="K304" s="575">
        <v>6189</v>
      </c>
    </row>
    <row r="305" spans="1:13">
      <c r="A305" s="150"/>
      <c r="B305" s="151"/>
      <c r="C305" s="193"/>
      <c r="D305" s="152"/>
      <c r="E305" s="151"/>
      <c r="F305" s="194"/>
      <c r="G305" s="195"/>
      <c r="H305" s="196" t="s">
        <v>392</v>
      </c>
      <c r="I305" s="371">
        <v>38.19</v>
      </c>
      <c r="J305">
        <v>0</v>
      </c>
      <c r="K305" s="575">
        <v>0</v>
      </c>
    </row>
    <row r="306" spans="1:13">
      <c r="A306" s="157"/>
      <c r="C306" s="159"/>
      <c r="E306" s="158"/>
      <c r="F306" s="99"/>
      <c r="H306" s="198" t="s">
        <v>393</v>
      </c>
      <c r="I306" s="372">
        <v>41.67</v>
      </c>
      <c r="J306">
        <v>0</v>
      </c>
      <c r="K306" s="575">
        <v>0</v>
      </c>
    </row>
    <row r="307" spans="1:13">
      <c r="A307" s="200"/>
      <c r="B307" s="201"/>
      <c r="C307" s="202"/>
      <c r="D307" s="203"/>
      <c r="E307" s="204"/>
      <c r="F307" s="204"/>
      <c r="G307" s="205"/>
      <c r="H307" s="206"/>
      <c r="I307" s="207">
        <v>79.86</v>
      </c>
      <c r="J307">
        <v>0</v>
      </c>
      <c r="K307" s="575">
        <v>0</v>
      </c>
    </row>
    <row r="308" spans="1:13" ht="36" customHeight="1">
      <c r="A308" s="208"/>
      <c r="B308" s="209"/>
      <c r="C308" s="210" t="s">
        <v>394</v>
      </c>
      <c r="D308" s="211" t="s">
        <v>438</v>
      </c>
      <c r="E308" s="212"/>
      <c r="F308" s="213"/>
      <c r="G308" s="214"/>
      <c r="H308" s="215"/>
      <c r="I308" s="216"/>
      <c r="J308">
        <v>0</v>
      </c>
      <c r="K308" s="575" t="s">
        <v>394</v>
      </c>
    </row>
    <row r="309" spans="1:13">
      <c r="A309" s="237" t="s">
        <v>623</v>
      </c>
      <c r="B309" s="238"/>
      <c r="C309" s="238"/>
      <c r="D309" s="180" t="s">
        <v>589</v>
      </c>
      <c r="E309" s="238"/>
      <c r="F309" s="238"/>
      <c r="G309" s="238"/>
      <c r="H309" s="238"/>
      <c r="I309" s="239"/>
      <c r="J309">
        <v>0</v>
      </c>
      <c r="K309" s="575">
        <v>0</v>
      </c>
    </row>
    <row r="310" spans="1:13" ht="27" customHeight="1">
      <c r="A310" s="111" t="s">
        <v>623</v>
      </c>
      <c r="B310" s="217" t="s">
        <v>648</v>
      </c>
      <c r="C310" s="217">
        <v>72075</v>
      </c>
      <c r="D310" s="218" t="s">
        <v>724</v>
      </c>
      <c r="E310" s="219"/>
      <c r="F310" s="220" t="s">
        <v>644</v>
      </c>
      <c r="G310" s="221"/>
      <c r="H310" s="222"/>
      <c r="I310" s="223"/>
      <c r="J310" t="s">
        <v>648</v>
      </c>
      <c r="K310" s="575">
        <v>72075</v>
      </c>
      <c r="L310" s="161">
        <v>8.32</v>
      </c>
      <c r="M310" s="161">
        <v>3.97</v>
      </c>
    </row>
    <row r="311" spans="1:13" ht="24" customHeight="1">
      <c r="A311" s="224"/>
      <c r="B311" s="225" t="s">
        <v>648</v>
      </c>
      <c r="C311" s="225">
        <v>135</v>
      </c>
      <c r="D311" s="119" t="s">
        <v>439</v>
      </c>
      <c r="E311" s="225" t="s">
        <v>391</v>
      </c>
      <c r="F311" s="226" t="s">
        <v>420</v>
      </c>
      <c r="G311" s="395">
        <v>1.2</v>
      </c>
      <c r="H311" s="369">
        <v>3.31</v>
      </c>
      <c r="I311" s="397">
        <v>3.97</v>
      </c>
      <c r="J311" t="s">
        <v>648</v>
      </c>
      <c r="K311" s="575">
        <v>135</v>
      </c>
    </row>
    <row r="312" spans="1:13">
      <c r="A312" s="189"/>
      <c r="B312" s="190" t="s">
        <v>648</v>
      </c>
      <c r="C312" s="190">
        <v>88309</v>
      </c>
      <c r="D312" s="121" t="s">
        <v>395</v>
      </c>
      <c r="E312" s="190" t="s">
        <v>396</v>
      </c>
      <c r="F312" s="120" t="s">
        <v>685</v>
      </c>
      <c r="G312" s="396">
        <v>0.2</v>
      </c>
      <c r="H312" s="370">
        <v>30.26</v>
      </c>
      <c r="I312" s="404">
        <v>6.05</v>
      </c>
      <c r="J312" t="s">
        <v>648</v>
      </c>
      <c r="K312" s="575">
        <v>88309</v>
      </c>
    </row>
    <row r="313" spans="1:13">
      <c r="A313" s="189"/>
      <c r="B313" s="190" t="s">
        <v>648</v>
      </c>
      <c r="C313" s="190">
        <v>88316</v>
      </c>
      <c r="D313" s="121" t="s">
        <v>397</v>
      </c>
      <c r="E313" s="190" t="s">
        <v>396</v>
      </c>
      <c r="F313" s="120" t="s">
        <v>685</v>
      </c>
      <c r="G313" s="396">
        <v>0.1</v>
      </c>
      <c r="H313" s="371">
        <v>22.69</v>
      </c>
      <c r="I313" s="398">
        <v>2.27</v>
      </c>
      <c r="J313" t="s">
        <v>648</v>
      </c>
      <c r="K313" s="575">
        <v>88316</v>
      </c>
    </row>
    <row r="314" spans="1:13">
      <c r="A314" s="150"/>
      <c r="B314" s="151"/>
      <c r="C314" s="193"/>
      <c r="D314" s="152"/>
      <c r="E314" s="151"/>
      <c r="F314" s="194"/>
      <c r="G314" s="195"/>
      <c r="H314" s="198" t="s">
        <v>392</v>
      </c>
      <c r="I314" s="371">
        <v>8.32</v>
      </c>
      <c r="J314">
        <v>0</v>
      </c>
      <c r="K314" s="575">
        <v>0</v>
      </c>
    </row>
    <row r="315" spans="1:13">
      <c r="A315" s="157"/>
      <c r="C315" s="159"/>
      <c r="E315" s="158"/>
      <c r="F315" s="99"/>
      <c r="H315" s="198" t="s">
        <v>393</v>
      </c>
      <c r="I315" s="372">
        <v>3.97</v>
      </c>
      <c r="J315">
        <v>0</v>
      </c>
      <c r="K315" s="575">
        <v>0</v>
      </c>
    </row>
    <row r="316" spans="1:13">
      <c r="A316" s="200"/>
      <c r="B316" s="201"/>
      <c r="C316" s="202"/>
      <c r="D316" s="203"/>
      <c r="E316" s="204"/>
      <c r="F316" s="204"/>
      <c r="G316" s="205"/>
      <c r="H316" s="206"/>
      <c r="I316" s="207">
        <v>12.290000000000001</v>
      </c>
      <c r="J316">
        <v>0</v>
      </c>
      <c r="K316" s="575">
        <v>0</v>
      </c>
    </row>
    <row r="317" spans="1:13">
      <c r="A317" s="208"/>
      <c r="B317" s="209"/>
      <c r="C317" s="210" t="s">
        <v>394</v>
      </c>
      <c r="D317" s="211" t="s">
        <v>12408</v>
      </c>
      <c r="E317" s="212"/>
      <c r="F317" s="213"/>
      <c r="G317" s="214"/>
      <c r="H317" s="215"/>
      <c r="I317" s="216"/>
      <c r="J317">
        <v>0</v>
      </c>
      <c r="K317" s="575" t="s">
        <v>394</v>
      </c>
    </row>
    <row r="318" spans="1:13">
      <c r="A318" s="237" t="s">
        <v>623</v>
      </c>
      <c r="B318" s="238"/>
      <c r="C318" s="238"/>
      <c r="D318" s="180" t="s">
        <v>591</v>
      </c>
      <c r="E318" s="238"/>
      <c r="F318" s="238"/>
      <c r="G318" s="238"/>
      <c r="H318" s="238"/>
      <c r="I318" s="239"/>
      <c r="J318">
        <v>0</v>
      </c>
      <c r="K318" s="575">
        <v>0</v>
      </c>
    </row>
    <row r="319" spans="1:13">
      <c r="A319" s="237" t="s">
        <v>623</v>
      </c>
      <c r="B319" s="238"/>
      <c r="C319" s="238"/>
      <c r="D319" s="180" t="s">
        <v>726</v>
      </c>
      <c r="E319" s="238"/>
      <c r="F319" s="238"/>
      <c r="G319" s="238"/>
      <c r="H319" s="238"/>
      <c r="I319" s="239"/>
      <c r="J319">
        <v>0</v>
      </c>
      <c r="K319" s="575">
        <v>0</v>
      </c>
    </row>
    <row r="320" spans="1:13" ht="36" customHeight="1">
      <c r="A320" s="182" t="s">
        <v>623</v>
      </c>
      <c r="B320" s="183" t="s">
        <v>669</v>
      </c>
      <c r="C320" s="183">
        <v>170828</v>
      </c>
      <c r="D320" s="184" t="s">
        <v>730</v>
      </c>
      <c r="E320" s="183"/>
      <c r="F320" s="185" t="s">
        <v>644</v>
      </c>
      <c r="G320" s="186"/>
      <c r="H320" s="505"/>
      <c r="I320" s="504"/>
      <c r="J320" t="s">
        <v>669</v>
      </c>
      <c r="K320" s="575">
        <v>170828</v>
      </c>
      <c r="L320" s="161">
        <v>3.09</v>
      </c>
      <c r="M320" s="161">
        <v>473.62</v>
      </c>
    </row>
    <row r="321" spans="1:13" ht="17" customHeight="1">
      <c r="A321" s="275"/>
      <c r="B321" s="190" t="s">
        <v>642</v>
      </c>
      <c r="C321" s="190">
        <v>2230</v>
      </c>
      <c r="D321" s="121" t="s">
        <v>6297</v>
      </c>
      <c r="E321" s="190" t="s">
        <v>391</v>
      </c>
      <c r="F321" s="120" t="s">
        <v>4024</v>
      </c>
      <c r="G321" s="396">
        <v>0.152</v>
      </c>
      <c r="H321" s="369">
        <v>886.29</v>
      </c>
      <c r="I321" s="397">
        <v>134.72</v>
      </c>
      <c r="J321" t="s">
        <v>642</v>
      </c>
      <c r="K321" s="575">
        <v>2230</v>
      </c>
      <c r="L321" s="161"/>
      <c r="M321" s="161"/>
    </row>
    <row r="322" spans="1:13" ht="23" customHeight="1">
      <c r="A322" s="275"/>
      <c r="B322" s="190" t="s">
        <v>642</v>
      </c>
      <c r="C322" s="190">
        <v>3784</v>
      </c>
      <c r="D322" s="121" t="s">
        <v>6298</v>
      </c>
      <c r="E322" s="190" t="s">
        <v>391</v>
      </c>
      <c r="F322" s="120" t="s">
        <v>6295</v>
      </c>
      <c r="G322" s="396">
        <v>1</v>
      </c>
      <c r="H322" s="370">
        <v>338.9</v>
      </c>
      <c r="I322" s="404">
        <v>338.9</v>
      </c>
      <c r="J322" t="s">
        <v>642</v>
      </c>
      <c r="K322" s="575">
        <v>3784</v>
      </c>
      <c r="L322" s="161"/>
      <c r="M322" s="161"/>
    </row>
    <row r="323" spans="1:13" ht="17" customHeight="1">
      <c r="A323" s="275"/>
      <c r="B323" s="190" t="s">
        <v>648</v>
      </c>
      <c r="C323" s="190">
        <v>88316</v>
      </c>
      <c r="D323" s="121" t="s">
        <v>397</v>
      </c>
      <c r="E323" s="190" t="s">
        <v>396</v>
      </c>
      <c r="F323" s="120" t="s">
        <v>685</v>
      </c>
      <c r="G323" s="396">
        <v>0.13600000000000001</v>
      </c>
      <c r="H323" s="371">
        <v>22.69</v>
      </c>
      <c r="I323" s="398">
        <v>3.09</v>
      </c>
      <c r="J323" t="s">
        <v>648</v>
      </c>
      <c r="K323" s="575">
        <v>88316</v>
      </c>
      <c r="L323" s="161"/>
      <c r="M323" s="161"/>
    </row>
    <row r="324" spans="1:13">
      <c r="A324" s="150"/>
      <c r="B324" s="151"/>
      <c r="C324" s="193"/>
      <c r="D324" s="152"/>
      <c r="E324" s="151"/>
      <c r="F324" s="194"/>
      <c r="G324" s="195"/>
      <c r="H324" s="198" t="s">
        <v>392</v>
      </c>
      <c r="I324" s="371">
        <v>3.09</v>
      </c>
      <c r="J324">
        <v>0</v>
      </c>
      <c r="K324" s="575">
        <v>0</v>
      </c>
    </row>
    <row r="325" spans="1:13">
      <c r="A325" s="157"/>
      <c r="C325" s="159"/>
      <c r="E325" s="158"/>
      <c r="F325" s="99"/>
      <c r="H325" s="198" t="s">
        <v>393</v>
      </c>
      <c r="I325" s="372">
        <v>473.62</v>
      </c>
      <c r="J325">
        <v>0</v>
      </c>
      <c r="K325" s="575">
        <v>0</v>
      </c>
    </row>
    <row r="326" spans="1:13">
      <c r="A326" s="200"/>
      <c r="B326" s="201"/>
      <c r="C326" s="202"/>
      <c r="D326" s="203"/>
      <c r="E326" s="204"/>
      <c r="F326" s="204"/>
      <c r="G326" s="205"/>
      <c r="H326" s="206"/>
      <c r="I326" s="207">
        <v>476.71</v>
      </c>
      <c r="J326">
        <v>0</v>
      </c>
      <c r="K326" s="575">
        <v>0</v>
      </c>
    </row>
    <row r="327" spans="1:13">
      <c r="A327" s="208"/>
      <c r="B327" s="209"/>
      <c r="C327" s="210" t="s">
        <v>394</v>
      </c>
      <c r="D327" s="211" t="s">
        <v>12409</v>
      </c>
      <c r="E327" s="212"/>
      <c r="F327" s="213"/>
      <c r="G327" s="214"/>
      <c r="H327" s="215"/>
      <c r="I327" s="216"/>
      <c r="J327">
        <v>0</v>
      </c>
      <c r="K327" s="575" t="s">
        <v>394</v>
      </c>
    </row>
    <row r="328" spans="1:13">
      <c r="A328" s="237" t="s">
        <v>623</v>
      </c>
      <c r="B328" s="238"/>
      <c r="C328" s="238"/>
      <c r="D328" s="180" t="s">
        <v>732</v>
      </c>
      <c r="E328" s="238"/>
      <c r="F328" s="238"/>
      <c r="G328" s="238"/>
      <c r="H328" s="238"/>
      <c r="I328" s="239"/>
      <c r="J328">
        <v>0</v>
      </c>
      <c r="K328" s="575">
        <v>0</v>
      </c>
    </row>
    <row r="329" spans="1:13" ht="56.25" customHeight="1">
      <c r="A329" s="111" t="s">
        <v>623</v>
      </c>
      <c r="B329" s="217" t="s">
        <v>674</v>
      </c>
      <c r="C329" s="217">
        <v>72186</v>
      </c>
      <c r="D329" s="218" t="s">
        <v>733</v>
      </c>
      <c r="E329" s="219"/>
      <c r="F329" s="220" t="s">
        <v>644</v>
      </c>
      <c r="G329" s="221"/>
      <c r="H329" s="222"/>
      <c r="I329" s="223"/>
      <c r="J329" t="s">
        <v>674</v>
      </c>
      <c r="K329" s="575">
        <v>72186</v>
      </c>
      <c r="L329" s="161">
        <v>9</v>
      </c>
      <c r="M329" s="161">
        <v>235.94</v>
      </c>
    </row>
    <row r="330" spans="1:13">
      <c r="A330" s="224"/>
      <c r="B330" s="225" t="s">
        <v>648</v>
      </c>
      <c r="C330" s="225">
        <v>88309</v>
      </c>
      <c r="D330" s="119" t="s">
        <v>395</v>
      </c>
      <c r="E330" s="225" t="s">
        <v>396</v>
      </c>
      <c r="F330" s="226" t="s">
        <v>685</v>
      </c>
      <c r="G330" s="395">
        <v>0.17</v>
      </c>
      <c r="H330" s="369">
        <v>30.26</v>
      </c>
      <c r="I330" s="397">
        <v>5.14</v>
      </c>
      <c r="J330" t="s">
        <v>648</v>
      </c>
      <c r="K330" s="575">
        <v>88309</v>
      </c>
    </row>
    <row r="331" spans="1:13">
      <c r="A331" s="189"/>
      <c r="B331" s="190" t="s">
        <v>648</v>
      </c>
      <c r="C331" s="190">
        <v>88316</v>
      </c>
      <c r="D331" s="121" t="s">
        <v>397</v>
      </c>
      <c r="E331" s="190" t="s">
        <v>396</v>
      </c>
      <c r="F331" s="120" t="s">
        <v>685</v>
      </c>
      <c r="G331" s="396">
        <v>0.17</v>
      </c>
      <c r="H331" s="370">
        <v>22.69</v>
      </c>
      <c r="I331" s="404">
        <v>3.86</v>
      </c>
      <c r="J331" t="s">
        <v>648</v>
      </c>
      <c r="K331" s="575">
        <v>88316</v>
      </c>
    </row>
    <row r="332" spans="1:13">
      <c r="A332" s="189"/>
      <c r="B332" s="190" t="s">
        <v>648</v>
      </c>
      <c r="C332" s="190">
        <v>4791</v>
      </c>
      <c r="D332" s="121" t="s">
        <v>423</v>
      </c>
      <c r="E332" s="190" t="s">
        <v>391</v>
      </c>
      <c r="F332" s="120" t="s">
        <v>420</v>
      </c>
      <c r="G332" s="396">
        <v>0.14000000000000001</v>
      </c>
      <c r="H332" s="370">
        <v>49.07</v>
      </c>
      <c r="I332" s="404">
        <v>6.87</v>
      </c>
      <c r="J332" t="s">
        <v>648</v>
      </c>
      <c r="K332" s="575">
        <v>4791</v>
      </c>
    </row>
    <row r="333" spans="1:13" ht="23">
      <c r="A333" s="189"/>
      <c r="B333" s="190" t="s">
        <v>642</v>
      </c>
      <c r="C333" s="190">
        <v>5616</v>
      </c>
      <c r="D333" s="121" t="s">
        <v>6296</v>
      </c>
      <c r="E333" s="190" t="s">
        <v>391</v>
      </c>
      <c r="F333" s="120" t="s">
        <v>644</v>
      </c>
      <c r="G333" s="396">
        <v>1.07</v>
      </c>
      <c r="H333" s="371">
        <v>214.08</v>
      </c>
      <c r="I333" s="398">
        <v>229.07</v>
      </c>
      <c r="J333" t="s">
        <v>642</v>
      </c>
      <c r="K333" s="575">
        <v>5616</v>
      </c>
    </row>
    <row r="334" spans="1:13">
      <c r="A334" s="150"/>
      <c r="B334" s="151"/>
      <c r="C334" s="193"/>
      <c r="D334" s="152"/>
      <c r="E334" s="151"/>
      <c r="F334" s="194"/>
      <c r="G334" s="195"/>
      <c r="H334" s="198" t="s">
        <v>392</v>
      </c>
      <c r="I334" s="371">
        <v>9</v>
      </c>
      <c r="J334">
        <v>0</v>
      </c>
      <c r="K334" s="575">
        <v>0</v>
      </c>
    </row>
    <row r="335" spans="1:13">
      <c r="A335" s="157"/>
      <c r="C335" s="159"/>
      <c r="E335" s="158"/>
      <c r="F335" s="99"/>
      <c r="H335" s="198" t="s">
        <v>393</v>
      </c>
      <c r="I335" s="372">
        <v>235.94</v>
      </c>
      <c r="J335">
        <v>0</v>
      </c>
      <c r="K335" s="575">
        <v>0</v>
      </c>
    </row>
    <row r="336" spans="1:13">
      <c r="A336" s="200"/>
      <c r="B336" s="201"/>
      <c r="C336" s="202"/>
      <c r="D336" s="203"/>
      <c r="E336" s="204"/>
      <c r="F336" s="204"/>
      <c r="G336" s="205"/>
      <c r="H336" s="206"/>
      <c r="I336" s="207">
        <v>244.94</v>
      </c>
      <c r="J336">
        <v>0</v>
      </c>
      <c r="K336" s="575">
        <v>0</v>
      </c>
    </row>
    <row r="337" spans="1:13" ht="36" customHeight="1">
      <c r="A337" s="208"/>
      <c r="B337" s="209"/>
      <c r="C337" s="210" t="s">
        <v>394</v>
      </c>
      <c r="D337" s="211" t="s">
        <v>440</v>
      </c>
      <c r="E337" s="212"/>
      <c r="F337" s="213"/>
      <c r="G337" s="214"/>
      <c r="H337" s="215"/>
      <c r="I337" s="216"/>
      <c r="J337">
        <v>0</v>
      </c>
      <c r="K337" s="575" t="s">
        <v>394</v>
      </c>
    </row>
    <row r="338" spans="1:13">
      <c r="A338" s="237" t="s">
        <v>623</v>
      </c>
      <c r="B338" s="238"/>
      <c r="C338" s="238"/>
      <c r="D338" s="180" t="s">
        <v>735</v>
      </c>
      <c r="E338" s="238"/>
      <c r="F338" s="238"/>
      <c r="G338" s="238"/>
      <c r="H338" s="238"/>
      <c r="I338" s="239"/>
      <c r="J338">
        <v>0</v>
      </c>
      <c r="K338" s="575">
        <v>0</v>
      </c>
    </row>
    <row r="339" spans="1:13" ht="36" customHeight="1">
      <c r="A339" s="111" t="s">
        <v>623</v>
      </c>
      <c r="B339" s="217" t="s">
        <v>674</v>
      </c>
      <c r="C339" s="217">
        <v>87258</v>
      </c>
      <c r="D339" s="218" t="s">
        <v>737</v>
      </c>
      <c r="E339" s="219"/>
      <c r="F339" s="220" t="s">
        <v>644</v>
      </c>
      <c r="G339" s="221"/>
      <c r="H339" s="222"/>
      <c r="I339" s="223"/>
      <c r="J339" t="s">
        <v>674</v>
      </c>
      <c r="K339" s="575">
        <v>87258</v>
      </c>
      <c r="L339" s="161">
        <v>36.31</v>
      </c>
      <c r="M339" s="161">
        <v>213.70999999999998</v>
      </c>
    </row>
    <row r="340" spans="1:13" ht="12.75" customHeight="1">
      <c r="A340" s="224"/>
      <c r="B340" s="225" t="s">
        <v>648</v>
      </c>
      <c r="C340" s="94">
        <v>34357</v>
      </c>
      <c r="D340" s="379" t="s">
        <v>441</v>
      </c>
      <c r="E340" s="151" t="s">
        <v>391</v>
      </c>
      <c r="F340" s="365" t="s">
        <v>1234</v>
      </c>
      <c r="G340" s="477">
        <v>0.24</v>
      </c>
      <c r="H340" s="369">
        <v>3.99</v>
      </c>
      <c r="I340" s="397">
        <v>0.96</v>
      </c>
      <c r="J340" t="s">
        <v>648</v>
      </c>
      <c r="K340" s="575">
        <v>34357</v>
      </c>
      <c r="L340" s="361"/>
    </row>
    <row r="341" spans="1:13">
      <c r="A341" s="189"/>
      <c r="B341" s="190" t="s">
        <v>648</v>
      </c>
      <c r="C341" s="94">
        <v>37595</v>
      </c>
      <c r="D341" s="380" t="s">
        <v>1157</v>
      </c>
      <c r="E341" s="158" t="s">
        <v>391</v>
      </c>
      <c r="F341" s="366" t="s">
        <v>1234</v>
      </c>
      <c r="G341" s="74">
        <v>8.6199999999999992</v>
      </c>
      <c r="H341" s="370">
        <v>2.09</v>
      </c>
      <c r="I341" s="404">
        <v>18.02</v>
      </c>
      <c r="J341" t="s">
        <v>648</v>
      </c>
      <c r="K341" s="575">
        <v>37595</v>
      </c>
      <c r="L341" s="361"/>
    </row>
    <row r="342" spans="1:13">
      <c r="A342" s="189"/>
      <c r="B342" s="190" t="s">
        <v>648</v>
      </c>
      <c r="C342" s="94">
        <v>88256</v>
      </c>
      <c r="D342" s="380" t="s">
        <v>399</v>
      </c>
      <c r="E342" s="158" t="s">
        <v>396</v>
      </c>
      <c r="F342" s="366" t="s">
        <v>1230</v>
      </c>
      <c r="G342" s="74">
        <v>0.95</v>
      </c>
      <c r="H342" s="370">
        <v>30.1</v>
      </c>
      <c r="I342" s="404">
        <v>28.6</v>
      </c>
      <c r="J342" t="s">
        <v>648</v>
      </c>
      <c r="K342" s="575">
        <v>88256</v>
      </c>
      <c r="L342" s="361"/>
    </row>
    <row r="343" spans="1:13">
      <c r="A343" s="189"/>
      <c r="B343" s="190" t="s">
        <v>648</v>
      </c>
      <c r="C343" s="94">
        <v>88316</v>
      </c>
      <c r="D343" s="380" t="s">
        <v>397</v>
      </c>
      <c r="E343" s="158" t="s">
        <v>396</v>
      </c>
      <c r="F343" s="366" t="s">
        <v>1230</v>
      </c>
      <c r="G343" s="74">
        <v>0.34</v>
      </c>
      <c r="H343" s="370">
        <v>22.69</v>
      </c>
      <c r="I343" s="404">
        <v>7.71</v>
      </c>
      <c r="J343" t="s">
        <v>648</v>
      </c>
      <c r="K343" s="575">
        <v>88316</v>
      </c>
      <c r="L343" s="361"/>
    </row>
    <row r="344" spans="1:13" ht="13" customHeight="1">
      <c r="A344" s="189"/>
      <c r="B344" s="190" t="s">
        <v>642</v>
      </c>
      <c r="C344" s="364">
        <v>28227</v>
      </c>
      <c r="D344" s="380" t="s">
        <v>6299</v>
      </c>
      <c r="E344" s="158" t="s">
        <v>391</v>
      </c>
      <c r="F344" s="371" t="s">
        <v>644</v>
      </c>
      <c r="G344" s="464">
        <v>1.07</v>
      </c>
      <c r="H344" s="371">
        <v>181.99</v>
      </c>
      <c r="I344" s="398">
        <v>194.73</v>
      </c>
      <c r="J344" t="s">
        <v>642</v>
      </c>
      <c r="K344" s="575">
        <v>28227</v>
      </c>
      <c r="L344" s="361"/>
    </row>
    <row r="345" spans="1:13">
      <c r="A345" s="150"/>
      <c r="B345" s="151"/>
      <c r="C345" s="193"/>
      <c r="D345" s="152"/>
      <c r="E345" s="151"/>
      <c r="F345" s="194"/>
      <c r="G345" s="195"/>
      <c r="H345" s="198" t="s">
        <v>392</v>
      </c>
      <c r="I345" s="249">
        <v>36.31</v>
      </c>
      <c r="J345">
        <v>0</v>
      </c>
      <c r="K345" s="575">
        <v>0</v>
      </c>
    </row>
    <row r="346" spans="1:13">
      <c r="A346" s="157"/>
      <c r="C346" s="159"/>
      <c r="E346" s="158"/>
      <c r="F346" s="99"/>
      <c r="H346" s="198" t="s">
        <v>393</v>
      </c>
      <c r="I346" s="372">
        <v>213.70999999999998</v>
      </c>
      <c r="J346">
        <v>0</v>
      </c>
      <c r="K346" s="575">
        <v>0</v>
      </c>
    </row>
    <row r="347" spans="1:13">
      <c r="A347" s="200"/>
      <c r="B347" s="201"/>
      <c r="C347" s="202"/>
      <c r="D347" s="203"/>
      <c r="E347" s="204"/>
      <c r="F347" s="204"/>
      <c r="G347" s="205"/>
      <c r="H347" s="206"/>
      <c r="I347" s="207">
        <v>250.01999999999998</v>
      </c>
      <c r="J347">
        <v>0</v>
      </c>
      <c r="K347" s="575">
        <v>0</v>
      </c>
    </row>
    <row r="348" spans="1:13" ht="48" customHeight="1">
      <c r="A348" s="208"/>
      <c r="B348" s="209"/>
      <c r="C348" s="210" t="s">
        <v>394</v>
      </c>
      <c r="D348" s="211" t="s">
        <v>442</v>
      </c>
      <c r="E348" s="212"/>
      <c r="F348" s="213"/>
      <c r="G348" s="214"/>
      <c r="H348" s="215"/>
      <c r="I348" s="216"/>
      <c r="J348">
        <v>0</v>
      </c>
      <c r="K348" s="575" t="s">
        <v>394</v>
      </c>
    </row>
    <row r="349" spans="1:13">
      <c r="A349" s="237" t="s">
        <v>623</v>
      </c>
      <c r="B349" s="238"/>
      <c r="C349" s="238"/>
      <c r="D349" s="180" t="s">
        <v>739</v>
      </c>
      <c r="E349" s="238"/>
      <c r="F349" s="238"/>
      <c r="G349" s="238"/>
      <c r="H349" s="238"/>
      <c r="I349" s="239"/>
      <c r="J349">
        <v>0</v>
      </c>
      <c r="K349" s="575">
        <v>0</v>
      </c>
    </row>
    <row r="350" spans="1:13" ht="24" customHeight="1">
      <c r="A350" s="111" t="s">
        <v>623</v>
      </c>
      <c r="B350" s="217" t="s">
        <v>648</v>
      </c>
      <c r="C350" s="217">
        <v>84190</v>
      </c>
      <c r="D350" s="218" t="s">
        <v>741</v>
      </c>
      <c r="E350" s="219"/>
      <c r="F350" s="220" t="s">
        <v>644</v>
      </c>
      <c r="G350" s="221"/>
      <c r="H350" s="222"/>
      <c r="I350" s="223"/>
      <c r="J350" t="s">
        <v>648</v>
      </c>
      <c r="K350" s="575">
        <v>84190</v>
      </c>
      <c r="L350" s="161">
        <v>41.45</v>
      </c>
      <c r="M350" s="161">
        <v>280.42</v>
      </c>
    </row>
    <row r="351" spans="1:13">
      <c r="A351" s="224"/>
      <c r="B351" s="225" t="s">
        <v>648</v>
      </c>
      <c r="C351" s="225">
        <v>1380</v>
      </c>
      <c r="D351" s="119" t="s">
        <v>421</v>
      </c>
      <c r="E351" s="225" t="s">
        <v>391</v>
      </c>
      <c r="F351" s="226" t="s">
        <v>420</v>
      </c>
      <c r="G351" s="395">
        <v>0.75</v>
      </c>
      <c r="H351" s="369">
        <v>4.28</v>
      </c>
      <c r="I351" s="397">
        <v>3.21</v>
      </c>
      <c r="J351" t="s">
        <v>648</v>
      </c>
      <c r="K351" s="575">
        <v>1380</v>
      </c>
    </row>
    <row r="352" spans="1:13" ht="24" customHeight="1">
      <c r="A352" s="189"/>
      <c r="B352" s="190" t="s">
        <v>648</v>
      </c>
      <c r="C352" s="190">
        <v>10841</v>
      </c>
      <c r="D352" s="121" t="s">
        <v>443</v>
      </c>
      <c r="E352" s="190" t="s">
        <v>391</v>
      </c>
      <c r="F352" s="120" t="s">
        <v>644</v>
      </c>
      <c r="G352" s="396">
        <v>1</v>
      </c>
      <c r="H352" s="370">
        <v>258.97000000000003</v>
      </c>
      <c r="I352" s="404">
        <v>258.97000000000003</v>
      </c>
      <c r="J352" t="s">
        <v>648</v>
      </c>
      <c r="K352" s="575">
        <v>10841</v>
      </c>
    </row>
    <row r="353" spans="1:13" ht="24" customHeight="1">
      <c r="A353" s="189"/>
      <c r="B353" s="190" t="s">
        <v>648</v>
      </c>
      <c r="C353" s="190">
        <v>87298</v>
      </c>
      <c r="D353" s="121" t="s">
        <v>444</v>
      </c>
      <c r="E353" s="190" t="s">
        <v>391</v>
      </c>
      <c r="F353" s="120" t="s">
        <v>655</v>
      </c>
      <c r="G353" s="396">
        <v>2.5000000000000001E-2</v>
      </c>
      <c r="H353" s="370">
        <v>729.76</v>
      </c>
      <c r="I353" s="404">
        <v>18.239999999999998</v>
      </c>
      <c r="J353" t="s">
        <v>648</v>
      </c>
      <c r="K353" s="575">
        <v>87298</v>
      </c>
    </row>
    <row r="354" spans="1:13" ht="12.75" customHeight="1">
      <c r="A354" s="189"/>
      <c r="B354" s="190" t="s">
        <v>648</v>
      </c>
      <c r="C354" s="190">
        <v>88274</v>
      </c>
      <c r="D354" s="121" t="s">
        <v>406</v>
      </c>
      <c r="E354" s="190" t="s">
        <v>396</v>
      </c>
      <c r="F354" s="120" t="s">
        <v>685</v>
      </c>
      <c r="G354" s="396">
        <v>1</v>
      </c>
      <c r="H354" s="370">
        <v>30.1</v>
      </c>
      <c r="I354" s="404">
        <v>30.1</v>
      </c>
      <c r="J354" t="s">
        <v>648</v>
      </c>
      <c r="K354" s="575">
        <v>88274</v>
      </c>
    </row>
    <row r="355" spans="1:13">
      <c r="A355" s="189"/>
      <c r="B355" s="190" t="s">
        <v>648</v>
      </c>
      <c r="C355" s="190">
        <v>88316</v>
      </c>
      <c r="D355" s="121" t="s">
        <v>397</v>
      </c>
      <c r="E355" s="190" t="s">
        <v>396</v>
      </c>
      <c r="F355" s="120" t="s">
        <v>685</v>
      </c>
      <c r="G355" s="396">
        <v>0.5</v>
      </c>
      <c r="H355" s="371">
        <v>22.69</v>
      </c>
      <c r="I355" s="398">
        <v>11.35</v>
      </c>
      <c r="J355" t="s">
        <v>648</v>
      </c>
      <c r="K355" s="575">
        <v>88316</v>
      </c>
    </row>
    <row r="356" spans="1:13">
      <c r="A356" s="150"/>
      <c r="B356" s="151"/>
      <c r="C356" s="193"/>
      <c r="D356" s="152"/>
      <c r="E356" s="151"/>
      <c r="F356" s="194"/>
      <c r="G356" s="195"/>
      <c r="H356" s="198" t="s">
        <v>392</v>
      </c>
      <c r="I356" s="371">
        <v>41.45</v>
      </c>
      <c r="J356">
        <v>0</v>
      </c>
      <c r="K356" s="575">
        <v>0</v>
      </c>
    </row>
    <row r="357" spans="1:13">
      <c r="A357" s="157"/>
      <c r="C357" s="159"/>
      <c r="E357" s="158"/>
      <c r="F357" s="99"/>
      <c r="H357" s="198" t="s">
        <v>393</v>
      </c>
      <c r="I357" s="372">
        <v>280.42</v>
      </c>
      <c r="J357">
        <v>0</v>
      </c>
      <c r="K357" s="575">
        <v>0</v>
      </c>
    </row>
    <row r="358" spans="1:13">
      <c r="A358" s="200"/>
      <c r="B358" s="201"/>
      <c r="C358" s="202"/>
      <c r="D358" s="203"/>
      <c r="E358" s="204"/>
      <c r="F358" s="204"/>
      <c r="G358" s="205"/>
      <c r="H358" s="206"/>
      <c r="I358" s="207">
        <v>321.87</v>
      </c>
      <c r="J358">
        <v>0</v>
      </c>
      <c r="K358" s="575">
        <v>0</v>
      </c>
    </row>
    <row r="359" spans="1:13">
      <c r="A359" s="208"/>
      <c r="B359" s="209"/>
      <c r="C359" s="210" t="s">
        <v>394</v>
      </c>
      <c r="D359" s="211"/>
      <c r="E359" s="212"/>
      <c r="F359" s="213"/>
      <c r="G359" s="214"/>
      <c r="H359" s="215"/>
      <c r="I359" s="216"/>
      <c r="J359">
        <v>0</v>
      </c>
      <c r="K359" s="575" t="s">
        <v>394</v>
      </c>
    </row>
    <row r="360" spans="1:13">
      <c r="A360" s="237" t="s">
        <v>623</v>
      </c>
      <c r="B360" s="238"/>
      <c r="C360" s="238"/>
      <c r="D360" s="180" t="s">
        <v>743</v>
      </c>
      <c r="E360" s="238"/>
      <c r="F360" s="238"/>
      <c r="G360" s="238"/>
      <c r="H360" s="238"/>
      <c r="I360" s="239"/>
      <c r="J360">
        <v>0</v>
      </c>
      <c r="K360" s="575">
        <v>0</v>
      </c>
    </row>
    <row r="361" spans="1:13" ht="24" customHeight="1">
      <c r="A361" s="111" t="s">
        <v>623</v>
      </c>
      <c r="B361" s="217" t="s">
        <v>674</v>
      </c>
      <c r="C361" s="217">
        <v>84186</v>
      </c>
      <c r="D361" s="218" t="s">
        <v>745</v>
      </c>
      <c r="E361" s="219"/>
      <c r="F361" s="220" t="s">
        <v>644</v>
      </c>
      <c r="G361" s="221"/>
      <c r="H361" s="222"/>
      <c r="I361" s="223"/>
      <c r="J361" t="s">
        <v>674</v>
      </c>
      <c r="K361" s="575">
        <v>84186</v>
      </c>
      <c r="L361" s="161">
        <v>9</v>
      </c>
      <c r="M361" s="161">
        <v>95</v>
      </c>
    </row>
    <row r="362" spans="1:13">
      <c r="A362" s="224"/>
      <c r="B362" s="225" t="s">
        <v>648</v>
      </c>
      <c r="C362" s="225">
        <v>88309</v>
      </c>
      <c r="D362" s="119" t="s">
        <v>395</v>
      </c>
      <c r="E362" s="225" t="s">
        <v>396</v>
      </c>
      <c r="F362" s="226" t="s">
        <v>685</v>
      </c>
      <c r="G362" s="395">
        <v>0.17</v>
      </c>
      <c r="H362" s="369">
        <v>30.26</v>
      </c>
      <c r="I362" s="397">
        <v>5.14</v>
      </c>
      <c r="J362" t="s">
        <v>648</v>
      </c>
      <c r="K362" s="575">
        <v>88309</v>
      </c>
    </row>
    <row r="363" spans="1:13">
      <c r="A363" s="189"/>
      <c r="B363" s="190" t="s">
        <v>648</v>
      </c>
      <c r="C363" s="190">
        <v>88316</v>
      </c>
      <c r="D363" s="121" t="s">
        <v>397</v>
      </c>
      <c r="E363" s="190" t="s">
        <v>396</v>
      </c>
      <c r="F363" s="120" t="s">
        <v>685</v>
      </c>
      <c r="G363" s="396">
        <v>0.17</v>
      </c>
      <c r="H363" s="370">
        <v>22.69</v>
      </c>
      <c r="I363" s="404">
        <v>3.86</v>
      </c>
      <c r="J363" t="s">
        <v>648</v>
      </c>
      <c r="K363" s="575">
        <v>88316</v>
      </c>
    </row>
    <row r="364" spans="1:13" ht="12.75" customHeight="1">
      <c r="A364" s="189"/>
      <c r="B364" s="190" t="s">
        <v>642</v>
      </c>
      <c r="C364" s="190">
        <v>25821</v>
      </c>
      <c r="D364" s="121" t="s">
        <v>445</v>
      </c>
      <c r="E364" s="190" t="s">
        <v>391</v>
      </c>
      <c r="F364" s="120" t="s">
        <v>644</v>
      </c>
      <c r="G364" s="396">
        <v>1</v>
      </c>
      <c r="H364" s="371">
        <v>95</v>
      </c>
      <c r="I364" s="398">
        <v>95</v>
      </c>
      <c r="J364" t="s">
        <v>642</v>
      </c>
      <c r="K364" s="575">
        <v>25821</v>
      </c>
    </row>
    <row r="365" spans="1:13">
      <c r="A365" s="150"/>
      <c r="B365" s="151"/>
      <c r="C365" s="193"/>
      <c r="D365" s="152"/>
      <c r="E365" s="151"/>
      <c r="F365" s="194"/>
      <c r="G365" s="195"/>
      <c r="H365" s="198" t="s">
        <v>392</v>
      </c>
      <c r="I365" s="371">
        <v>9</v>
      </c>
      <c r="J365">
        <v>0</v>
      </c>
      <c r="K365" s="575">
        <v>0</v>
      </c>
    </row>
    <row r="366" spans="1:13">
      <c r="A366" s="157"/>
      <c r="C366" s="159"/>
      <c r="E366" s="158"/>
      <c r="F366" s="99"/>
      <c r="H366" s="198" t="s">
        <v>393</v>
      </c>
      <c r="I366" s="372">
        <v>95</v>
      </c>
      <c r="J366">
        <v>0</v>
      </c>
      <c r="K366" s="575">
        <v>0</v>
      </c>
    </row>
    <row r="367" spans="1:13">
      <c r="A367" s="200"/>
      <c r="B367" s="201"/>
      <c r="C367" s="202"/>
      <c r="D367" s="203"/>
      <c r="E367" s="204"/>
      <c r="F367" s="204"/>
      <c r="G367" s="205"/>
      <c r="H367" s="206"/>
      <c r="I367" s="207">
        <v>104</v>
      </c>
      <c r="J367">
        <v>0</v>
      </c>
      <c r="K367" s="575">
        <v>0</v>
      </c>
    </row>
    <row r="368" spans="1:13" ht="48" customHeight="1">
      <c r="A368" s="208"/>
      <c r="B368" s="209"/>
      <c r="C368" s="210" t="s">
        <v>394</v>
      </c>
      <c r="D368" s="211"/>
      <c r="E368" s="212"/>
      <c r="F368" s="213"/>
      <c r="G368" s="214"/>
      <c r="H368" s="215"/>
      <c r="I368" s="216"/>
      <c r="J368">
        <v>0</v>
      </c>
      <c r="K368" s="575" t="s">
        <v>394</v>
      </c>
    </row>
    <row r="369" spans="1:13">
      <c r="A369" s="237" t="s">
        <v>623</v>
      </c>
      <c r="B369" s="238"/>
      <c r="C369" s="238"/>
      <c r="D369" s="180" t="s">
        <v>747</v>
      </c>
      <c r="E369" s="238"/>
      <c r="F369" s="238"/>
      <c r="G369" s="238"/>
      <c r="H369" s="238"/>
      <c r="I369" s="239"/>
      <c r="J369">
        <v>0</v>
      </c>
      <c r="K369" s="575">
        <v>0</v>
      </c>
    </row>
    <row r="370" spans="1:13" ht="36" customHeight="1">
      <c r="A370" s="111" t="s">
        <v>4126</v>
      </c>
      <c r="B370" s="217" t="s">
        <v>648</v>
      </c>
      <c r="C370" s="217">
        <v>98678</v>
      </c>
      <c r="D370" s="218" t="s">
        <v>12476</v>
      </c>
      <c r="E370" s="219"/>
      <c r="F370" s="220" t="s">
        <v>644</v>
      </c>
      <c r="G370" s="221"/>
      <c r="H370" s="222"/>
      <c r="I370" s="223"/>
      <c r="J370" t="s">
        <v>648</v>
      </c>
      <c r="K370" s="575">
        <v>98678</v>
      </c>
      <c r="L370" s="161">
        <v>17.010000000000002</v>
      </c>
      <c r="M370" s="161">
        <v>345.54</v>
      </c>
    </row>
    <row r="371" spans="1:13" ht="36" customHeight="1">
      <c r="A371" s="450"/>
      <c r="B371" s="250" t="s">
        <v>648</v>
      </c>
      <c r="C371" s="364">
        <v>39694</v>
      </c>
      <c r="D371" s="560" t="s">
        <v>1209</v>
      </c>
      <c r="E371" s="225" t="s">
        <v>391</v>
      </c>
      <c r="F371" s="226" t="s">
        <v>1232</v>
      </c>
      <c r="G371" s="395">
        <v>1</v>
      </c>
      <c r="H371" s="406">
        <v>345.54</v>
      </c>
      <c r="I371" s="369">
        <v>345.54</v>
      </c>
      <c r="J371" t="s">
        <v>648</v>
      </c>
      <c r="K371" s="575">
        <v>39694</v>
      </c>
      <c r="L371" s="161"/>
      <c r="M371" s="161"/>
    </row>
    <row r="372" spans="1:13">
      <c r="A372" s="460"/>
      <c r="B372" s="250" t="s">
        <v>648</v>
      </c>
      <c r="C372" s="364">
        <v>88309</v>
      </c>
      <c r="D372" s="561" t="s">
        <v>395</v>
      </c>
      <c r="E372" s="190" t="s">
        <v>396</v>
      </c>
      <c r="F372" s="120" t="s">
        <v>1230</v>
      </c>
      <c r="G372" s="396">
        <v>0.40899999999999997</v>
      </c>
      <c r="H372" s="407">
        <v>30.26</v>
      </c>
      <c r="I372" s="370">
        <v>12.38</v>
      </c>
      <c r="J372" t="s">
        <v>648</v>
      </c>
      <c r="K372" s="575">
        <v>88309</v>
      </c>
      <c r="L372" s="161"/>
      <c r="M372" s="161"/>
    </row>
    <row r="373" spans="1:13">
      <c r="A373" s="559"/>
      <c r="B373" s="250" t="s">
        <v>648</v>
      </c>
      <c r="C373" s="364">
        <v>88316</v>
      </c>
      <c r="D373" s="562" t="s">
        <v>397</v>
      </c>
      <c r="E373" s="243" t="s">
        <v>396</v>
      </c>
      <c r="F373" s="245" t="s">
        <v>1230</v>
      </c>
      <c r="G373" s="422">
        <v>0.20399999999999999</v>
      </c>
      <c r="H373" s="368">
        <v>22.69</v>
      </c>
      <c r="I373" s="371">
        <v>4.63</v>
      </c>
      <c r="J373" t="s">
        <v>648</v>
      </c>
      <c r="K373" s="575">
        <v>88316</v>
      </c>
      <c r="L373" s="161"/>
      <c r="M373" s="161"/>
    </row>
    <row r="374" spans="1:13">
      <c r="A374" s="150"/>
      <c r="B374" s="151"/>
      <c r="C374" s="193"/>
      <c r="E374" s="158"/>
      <c r="F374" s="99"/>
      <c r="H374" s="198" t="s">
        <v>392</v>
      </c>
      <c r="I374" s="371">
        <v>17.010000000000002</v>
      </c>
      <c r="J374">
        <v>0</v>
      </c>
      <c r="K374" s="575">
        <v>0</v>
      </c>
    </row>
    <row r="375" spans="1:13">
      <c r="A375" s="157"/>
      <c r="C375" s="159"/>
      <c r="E375" s="158"/>
      <c r="F375" s="99"/>
      <c r="H375" s="198" t="s">
        <v>393</v>
      </c>
      <c r="I375" s="372">
        <v>345.54</v>
      </c>
      <c r="J375">
        <v>0</v>
      </c>
      <c r="K375" s="575">
        <v>0</v>
      </c>
    </row>
    <row r="376" spans="1:13">
      <c r="A376" s="200"/>
      <c r="B376" s="201"/>
      <c r="C376" s="202"/>
      <c r="D376" s="203"/>
      <c r="E376" s="204"/>
      <c r="F376" s="204"/>
      <c r="G376" s="205"/>
      <c r="H376" s="206"/>
      <c r="I376" s="207">
        <v>362.55</v>
      </c>
      <c r="J376">
        <v>0</v>
      </c>
      <c r="K376" s="575">
        <v>0</v>
      </c>
    </row>
    <row r="377" spans="1:13">
      <c r="A377" s="208"/>
      <c r="B377" s="209"/>
      <c r="C377" s="210" t="s">
        <v>394</v>
      </c>
      <c r="D377" s="211"/>
      <c r="E377" s="212"/>
      <c r="F377" s="213"/>
      <c r="G377" s="214"/>
      <c r="H377" s="215"/>
      <c r="I377" s="216"/>
      <c r="J377">
        <v>0</v>
      </c>
      <c r="K377" s="575" t="s">
        <v>394</v>
      </c>
    </row>
    <row r="378" spans="1:13">
      <c r="A378" s="237" t="s">
        <v>623</v>
      </c>
      <c r="B378" s="238"/>
      <c r="C378" s="238"/>
      <c r="D378" s="180" t="s">
        <v>751</v>
      </c>
      <c r="E378" s="238"/>
      <c r="F378" s="238"/>
      <c r="G378" s="238"/>
      <c r="H378" s="238"/>
      <c r="I378" s="239"/>
      <c r="J378">
        <v>0</v>
      </c>
      <c r="K378" s="575">
        <v>0</v>
      </c>
    </row>
    <row r="379" spans="1:13" ht="24" customHeight="1">
      <c r="A379" s="111" t="s">
        <v>623</v>
      </c>
      <c r="B379" s="217" t="s">
        <v>648</v>
      </c>
      <c r="C379" s="217">
        <v>88478</v>
      </c>
      <c r="D379" s="218" t="s">
        <v>753</v>
      </c>
      <c r="E379" s="219"/>
      <c r="F379" s="220" t="s">
        <v>644</v>
      </c>
      <c r="G379" s="221"/>
      <c r="H379" s="222"/>
      <c r="I379" s="223"/>
      <c r="J379" t="s">
        <v>648</v>
      </c>
      <c r="K379" s="575">
        <v>88478</v>
      </c>
      <c r="L379" s="161">
        <v>8.4</v>
      </c>
      <c r="M379" s="161">
        <v>29.380000000000003</v>
      </c>
    </row>
    <row r="380" spans="1:13" ht="12.75" customHeight="1">
      <c r="A380" s="224"/>
      <c r="B380" s="225" t="s">
        <v>648</v>
      </c>
      <c r="C380" s="94">
        <v>7334</v>
      </c>
      <c r="D380" s="379" t="s">
        <v>446</v>
      </c>
      <c r="E380" s="151" t="s">
        <v>391</v>
      </c>
      <c r="F380" s="365" t="s">
        <v>1235</v>
      </c>
      <c r="G380" s="477">
        <v>0.2</v>
      </c>
      <c r="H380" s="369">
        <v>16.07</v>
      </c>
      <c r="I380" s="397">
        <v>3.21</v>
      </c>
      <c r="J380" t="s">
        <v>648</v>
      </c>
      <c r="K380" s="575">
        <v>7334</v>
      </c>
    </row>
    <row r="381" spans="1:13" ht="24" customHeight="1">
      <c r="A381" s="189"/>
      <c r="B381" s="190" t="s">
        <v>648</v>
      </c>
      <c r="C381" s="94">
        <v>38546</v>
      </c>
      <c r="D381" s="380" t="s">
        <v>447</v>
      </c>
      <c r="E381" s="158" t="s">
        <v>391</v>
      </c>
      <c r="F381" s="366" t="s">
        <v>1229</v>
      </c>
      <c r="G381" s="74">
        <v>5.33E-2</v>
      </c>
      <c r="H381" s="370">
        <v>491.01</v>
      </c>
      <c r="I381" s="404">
        <v>26.17</v>
      </c>
      <c r="J381" t="s">
        <v>648</v>
      </c>
      <c r="K381" s="575">
        <v>38546</v>
      </c>
    </row>
    <row r="382" spans="1:13">
      <c r="A382" s="189"/>
      <c r="B382" s="190" t="s">
        <v>648</v>
      </c>
      <c r="C382" s="94">
        <v>88309</v>
      </c>
      <c r="D382" s="380" t="s">
        <v>395</v>
      </c>
      <c r="E382" s="158" t="s">
        <v>396</v>
      </c>
      <c r="F382" s="366" t="s">
        <v>1230</v>
      </c>
      <c r="G382" s="74">
        <v>0.21299999999999999</v>
      </c>
      <c r="H382" s="370">
        <v>30.26</v>
      </c>
      <c r="I382" s="404">
        <v>6.45</v>
      </c>
      <c r="J382" t="s">
        <v>648</v>
      </c>
      <c r="K382" s="575">
        <v>88309</v>
      </c>
    </row>
    <row r="383" spans="1:13">
      <c r="A383" s="189"/>
      <c r="B383" s="190" t="s">
        <v>648</v>
      </c>
      <c r="C383" s="94">
        <v>88316</v>
      </c>
      <c r="D383" s="381" t="s">
        <v>397</v>
      </c>
      <c r="E383" s="158" t="s">
        <v>396</v>
      </c>
      <c r="F383" s="367" t="s">
        <v>1230</v>
      </c>
      <c r="G383" s="547">
        <v>8.6099999999999996E-2</v>
      </c>
      <c r="H383" s="371">
        <v>22.69</v>
      </c>
      <c r="I383" s="398">
        <v>1.95</v>
      </c>
      <c r="J383" t="s">
        <v>648</v>
      </c>
      <c r="K383" s="575">
        <v>88316</v>
      </c>
    </row>
    <row r="384" spans="1:13">
      <c r="A384" s="150"/>
      <c r="B384" s="151"/>
      <c r="C384" s="193"/>
      <c r="D384" s="152"/>
      <c r="E384" s="151"/>
      <c r="F384" s="194"/>
      <c r="G384" s="195"/>
      <c r="H384" s="196" t="s">
        <v>392</v>
      </c>
      <c r="I384" s="249">
        <v>8.4</v>
      </c>
      <c r="J384">
        <v>0</v>
      </c>
      <c r="K384" s="575">
        <v>0</v>
      </c>
    </row>
    <row r="385" spans="1:13">
      <c r="A385" s="157"/>
      <c r="C385" s="159"/>
      <c r="E385" s="158"/>
      <c r="F385" s="99"/>
      <c r="H385" s="198" t="s">
        <v>393</v>
      </c>
      <c r="I385" s="372">
        <v>29.380000000000003</v>
      </c>
      <c r="J385">
        <v>0</v>
      </c>
      <c r="K385" s="575">
        <v>0</v>
      </c>
    </row>
    <row r="386" spans="1:13">
      <c r="A386" s="200"/>
      <c r="B386" s="201"/>
      <c r="C386" s="202"/>
      <c r="D386" s="203"/>
      <c r="E386" s="204"/>
      <c r="F386" s="204"/>
      <c r="G386" s="205"/>
      <c r="H386" s="206"/>
      <c r="I386" s="207">
        <v>37.78</v>
      </c>
      <c r="J386">
        <v>0</v>
      </c>
      <c r="K386" s="575">
        <v>0</v>
      </c>
    </row>
    <row r="387" spans="1:13">
      <c r="A387" s="208"/>
      <c r="B387" s="209"/>
      <c r="C387" s="210" t="s">
        <v>394</v>
      </c>
      <c r="D387" s="211"/>
      <c r="E387" s="212"/>
      <c r="F387" s="213"/>
      <c r="G387" s="214"/>
      <c r="H387" s="215"/>
      <c r="I387" s="216"/>
      <c r="J387">
        <v>0</v>
      </c>
      <c r="K387" s="575" t="s">
        <v>394</v>
      </c>
    </row>
    <row r="388" spans="1:13" ht="36" customHeight="1">
      <c r="A388" s="111" t="s">
        <v>623</v>
      </c>
      <c r="B388" s="217" t="s">
        <v>648</v>
      </c>
      <c r="C388" s="217">
        <v>92874</v>
      </c>
      <c r="D388" s="218" t="s">
        <v>755</v>
      </c>
      <c r="E388" s="219"/>
      <c r="F388" s="220" t="s">
        <v>655</v>
      </c>
      <c r="G388" s="221"/>
      <c r="H388" s="222"/>
      <c r="I388" s="223"/>
      <c r="J388" t="s">
        <v>648</v>
      </c>
      <c r="K388" s="575">
        <v>92874</v>
      </c>
      <c r="L388" s="161">
        <v>39.019999999999996</v>
      </c>
      <c r="M388" s="161">
        <v>552.72</v>
      </c>
    </row>
    <row r="389" spans="1:13" ht="12.75" customHeight="1">
      <c r="A389" s="224"/>
      <c r="B389" s="225" t="s">
        <v>648</v>
      </c>
      <c r="C389" s="225">
        <v>88262</v>
      </c>
      <c r="D389" s="119" t="s">
        <v>434</v>
      </c>
      <c r="E389" s="225" t="s">
        <v>396</v>
      </c>
      <c r="F389" s="226" t="s">
        <v>685</v>
      </c>
      <c r="G389" s="395">
        <v>0.19900000000000001</v>
      </c>
      <c r="H389" s="369">
        <v>29.88</v>
      </c>
      <c r="I389" s="369">
        <v>5.95</v>
      </c>
      <c r="J389" t="s">
        <v>648</v>
      </c>
      <c r="K389" s="575">
        <v>88262</v>
      </c>
    </row>
    <row r="390" spans="1:13">
      <c r="A390" s="189"/>
      <c r="B390" s="190" t="s">
        <v>648</v>
      </c>
      <c r="C390" s="190">
        <v>88309</v>
      </c>
      <c r="D390" s="121" t="s">
        <v>395</v>
      </c>
      <c r="E390" s="190" t="s">
        <v>396</v>
      </c>
      <c r="F390" s="120" t="s">
        <v>685</v>
      </c>
      <c r="G390" s="396">
        <v>0.19900000000000001</v>
      </c>
      <c r="H390" s="370">
        <v>30.26</v>
      </c>
      <c r="I390" s="370">
        <v>6.02</v>
      </c>
      <c r="J390" t="s">
        <v>648</v>
      </c>
      <c r="K390" s="575">
        <v>88309</v>
      </c>
    </row>
    <row r="391" spans="1:13">
      <c r="A391" s="189"/>
      <c r="B391" s="190" t="s">
        <v>648</v>
      </c>
      <c r="C391" s="190">
        <v>88316</v>
      </c>
      <c r="D391" s="121" t="s">
        <v>397</v>
      </c>
      <c r="E391" s="190" t="s">
        <v>396</v>
      </c>
      <c r="F391" s="120" t="s">
        <v>685</v>
      </c>
      <c r="G391" s="396">
        <v>1.1919999999999999</v>
      </c>
      <c r="H391" s="370">
        <v>22.69</v>
      </c>
      <c r="I391" s="370">
        <v>27.05</v>
      </c>
      <c r="J391" t="s">
        <v>648</v>
      </c>
      <c r="K391" s="575">
        <v>88316</v>
      </c>
    </row>
    <row r="392" spans="1:13" ht="24" customHeight="1">
      <c r="A392" s="189"/>
      <c r="B392" s="190" t="s">
        <v>648</v>
      </c>
      <c r="C392" s="240">
        <v>87299</v>
      </c>
      <c r="D392" s="241" t="s">
        <v>448</v>
      </c>
      <c r="E392" s="190" t="s">
        <v>391</v>
      </c>
      <c r="F392" s="242" t="s">
        <v>655</v>
      </c>
      <c r="G392" s="396">
        <v>1.03</v>
      </c>
      <c r="H392" s="370">
        <v>532.79999999999995</v>
      </c>
      <c r="I392" s="370">
        <v>548.78</v>
      </c>
      <c r="J392" t="s">
        <v>648</v>
      </c>
      <c r="K392" s="575">
        <v>87299</v>
      </c>
    </row>
    <row r="393" spans="1:13" ht="12.75" customHeight="1">
      <c r="A393" s="189"/>
      <c r="B393" s="190" t="s">
        <v>648</v>
      </c>
      <c r="C393" s="243">
        <v>133</v>
      </c>
      <c r="D393" s="244" t="s">
        <v>449</v>
      </c>
      <c r="E393" s="190" t="s">
        <v>391</v>
      </c>
      <c r="F393" s="245" t="s">
        <v>644</v>
      </c>
      <c r="G393" s="396">
        <v>0.55000000000000004</v>
      </c>
      <c r="H393" s="371">
        <v>7.16</v>
      </c>
      <c r="I393" s="371">
        <v>3.94</v>
      </c>
      <c r="J393" t="s">
        <v>648</v>
      </c>
      <c r="K393" s="575">
        <v>133</v>
      </c>
    </row>
    <row r="394" spans="1:13">
      <c r="A394" s="150"/>
      <c r="B394" s="151"/>
      <c r="C394" s="193"/>
      <c r="D394" s="152"/>
      <c r="E394" s="151"/>
      <c r="F394" s="194"/>
      <c r="G394" s="195"/>
      <c r="H394" s="198" t="s">
        <v>392</v>
      </c>
      <c r="I394" s="249">
        <v>39.019999999999996</v>
      </c>
      <c r="J394">
        <v>0</v>
      </c>
      <c r="K394" s="575">
        <v>0</v>
      </c>
    </row>
    <row r="395" spans="1:13">
      <c r="A395" s="157"/>
      <c r="C395" s="159"/>
      <c r="E395" s="158"/>
      <c r="F395" s="99"/>
      <c r="H395" s="198" t="s">
        <v>393</v>
      </c>
      <c r="I395" s="372">
        <v>552.72</v>
      </c>
      <c r="J395">
        <v>0</v>
      </c>
      <c r="K395" s="575">
        <v>0</v>
      </c>
    </row>
    <row r="396" spans="1:13">
      <c r="A396" s="200"/>
      <c r="B396" s="201"/>
      <c r="C396" s="202"/>
      <c r="D396" s="203"/>
      <c r="E396" s="204"/>
      <c r="F396" s="204"/>
      <c r="G396" s="205"/>
      <c r="H396" s="206"/>
      <c r="I396" s="207">
        <v>591.74</v>
      </c>
      <c r="J396">
        <v>0</v>
      </c>
      <c r="K396" s="575">
        <v>0</v>
      </c>
    </row>
    <row r="397" spans="1:13" ht="12.75" customHeight="1">
      <c r="A397" s="208"/>
      <c r="B397" s="209"/>
      <c r="C397" s="210" t="s">
        <v>394</v>
      </c>
      <c r="D397" s="211" t="s">
        <v>12410</v>
      </c>
      <c r="E397" s="212"/>
      <c r="F397" s="213"/>
      <c r="G397" s="214"/>
      <c r="H397" s="215"/>
      <c r="I397" s="216"/>
      <c r="J397">
        <v>0</v>
      </c>
      <c r="K397" s="575" t="s">
        <v>394</v>
      </c>
    </row>
    <row r="398" spans="1:13">
      <c r="A398" s="237" t="s">
        <v>623</v>
      </c>
      <c r="B398" s="238"/>
      <c r="C398" s="238"/>
      <c r="D398" s="180" t="s">
        <v>757</v>
      </c>
      <c r="E398" s="238"/>
      <c r="F398" s="238"/>
      <c r="G398" s="238"/>
      <c r="H398" s="238"/>
      <c r="I398" s="239"/>
      <c r="J398">
        <v>0</v>
      </c>
      <c r="K398" s="575">
        <v>0</v>
      </c>
    </row>
    <row r="399" spans="1:13" ht="24" customHeight="1">
      <c r="A399" s="111" t="s">
        <v>623</v>
      </c>
      <c r="B399" s="217" t="s">
        <v>674</v>
      </c>
      <c r="C399" s="217">
        <v>98688</v>
      </c>
      <c r="D399" s="218" t="s">
        <v>759</v>
      </c>
      <c r="E399" s="219"/>
      <c r="F399" s="220" t="s">
        <v>760</v>
      </c>
      <c r="G399" s="221"/>
      <c r="H399" s="222"/>
      <c r="I399" s="223"/>
      <c r="J399" t="s">
        <v>674</v>
      </c>
      <c r="K399" s="575">
        <v>98688</v>
      </c>
      <c r="L399" s="161">
        <v>4.3</v>
      </c>
      <c r="M399" s="161">
        <v>79.77</v>
      </c>
    </row>
    <row r="400" spans="1:13">
      <c r="A400" s="224"/>
      <c r="B400" s="225" t="s">
        <v>648</v>
      </c>
      <c r="C400" s="363">
        <v>88309</v>
      </c>
      <c r="D400" s="474" t="s">
        <v>395</v>
      </c>
      <c r="E400" s="378" t="s">
        <v>396</v>
      </c>
      <c r="F400" s="226" t="s">
        <v>685</v>
      </c>
      <c r="G400" s="395">
        <v>0.10299999999999999</v>
      </c>
      <c r="H400" s="369">
        <v>30.26</v>
      </c>
      <c r="I400" s="397">
        <v>3.12</v>
      </c>
      <c r="J400" t="s">
        <v>648</v>
      </c>
      <c r="K400" s="575">
        <v>88309</v>
      </c>
    </row>
    <row r="401" spans="1:13">
      <c r="A401" s="189"/>
      <c r="B401" s="190" t="s">
        <v>648</v>
      </c>
      <c r="C401" s="364">
        <v>88316</v>
      </c>
      <c r="D401" s="474" t="s">
        <v>397</v>
      </c>
      <c r="E401" s="250" t="s">
        <v>396</v>
      </c>
      <c r="F401" s="120" t="s">
        <v>685</v>
      </c>
      <c r="G401" s="396">
        <v>5.1999999999999998E-2</v>
      </c>
      <c r="H401" s="370">
        <v>22.69</v>
      </c>
      <c r="I401" s="404">
        <v>1.18</v>
      </c>
      <c r="J401" t="s">
        <v>648</v>
      </c>
      <c r="K401" s="575">
        <v>88316</v>
      </c>
    </row>
    <row r="402" spans="1:13">
      <c r="A402" s="189"/>
      <c r="B402" s="190" t="s">
        <v>648</v>
      </c>
      <c r="C402" s="364">
        <v>4791</v>
      </c>
      <c r="D402" s="474" t="s">
        <v>423</v>
      </c>
      <c r="E402" s="250" t="s">
        <v>391</v>
      </c>
      <c r="F402" s="120" t="s">
        <v>420</v>
      </c>
      <c r="G402" s="396">
        <v>0.33</v>
      </c>
      <c r="H402" s="370">
        <v>49.07</v>
      </c>
      <c r="I402" s="404">
        <v>16.190000000000001</v>
      </c>
      <c r="J402" t="s">
        <v>648</v>
      </c>
      <c r="K402" s="575">
        <v>4791</v>
      </c>
    </row>
    <row r="403" spans="1:13">
      <c r="A403" s="189"/>
      <c r="B403" s="190" t="s">
        <v>642</v>
      </c>
      <c r="C403" s="364">
        <v>6521</v>
      </c>
      <c r="D403" s="474" t="s">
        <v>450</v>
      </c>
      <c r="E403" s="250" t="s">
        <v>391</v>
      </c>
      <c r="F403" s="120" t="s">
        <v>760</v>
      </c>
      <c r="G403" s="396">
        <v>1.34</v>
      </c>
      <c r="H403" s="371">
        <v>47.45</v>
      </c>
      <c r="I403" s="398">
        <v>63.58</v>
      </c>
      <c r="J403" t="s">
        <v>642</v>
      </c>
      <c r="K403" s="575">
        <v>6521</v>
      </c>
    </row>
    <row r="404" spans="1:13">
      <c r="A404" s="150"/>
      <c r="B404" s="151"/>
      <c r="C404" s="193"/>
      <c r="D404" s="152"/>
      <c r="E404" s="151"/>
      <c r="F404" s="194"/>
      <c r="G404" s="195"/>
      <c r="H404" s="198" t="s">
        <v>392</v>
      </c>
      <c r="I404" s="249">
        <v>4.3</v>
      </c>
      <c r="J404">
        <v>0</v>
      </c>
      <c r="K404" s="575">
        <v>0</v>
      </c>
    </row>
    <row r="405" spans="1:13">
      <c r="A405" s="157"/>
      <c r="C405" s="159"/>
      <c r="E405" s="158"/>
      <c r="F405" s="99"/>
      <c r="H405" s="198" t="s">
        <v>393</v>
      </c>
      <c r="I405" s="372">
        <v>79.77</v>
      </c>
      <c r="J405">
        <v>0</v>
      </c>
      <c r="K405" s="575">
        <v>0</v>
      </c>
    </row>
    <row r="406" spans="1:13">
      <c r="A406" s="200"/>
      <c r="B406" s="201"/>
      <c r="C406" s="202"/>
      <c r="D406" s="203"/>
      <c r="E406" s="204"/>
      <c r="F406" s="204"/>
      <c r="G406" s="205"/>
      <c r="H406" s="206"/>
      <c r="I406" s="207">
        <v>84.07</v>
      </c>
      <c r="J406">
        <v>0</v>
      </c>
      <c r="K406" s="575">
        <v>0</v>
      </c>
    </row>
    <row r="407" spans="1:13" ht="24" customHeight="1">
      <c r="A407" s="208"/>
      <c r="B407" s="209"/>
      <c r="C407" s="210" t="s">
        <v>394</v>
      </c>
      <c r="D407" s="211" t="s">
        <v>451</v>
      </c>
      <c r="E407" s="212"/>
      <c r="F407" s="213"/>
      <c r="G407" s="214"/>
      <c r="H407" s="215"/>
      <c r="I407" s="216"/>
      <c r="J407">
        <v>0</v>
      </c>
      <c r="K407" s="575" t="s">
        <v>394</v>
      </c>
    </row>
    <row r="408" spans="1:13">
      <c r="A408" s="237" t="s">
        <v>623</v>
      </c>
      <c r="B408" s="238"/>
      <c r="C408" s="238"/>
      <c r="D408" s="180" t="s">
        <v>762</v>
      </c>
      <c r="E408" s="238"/>
      <c r="F408" s="238"/>
      <c r="G408" s="238"/>
      <c r="H408" s="238"/>
      <c r="I408" s="239"/>
      <c r="J408">
        <v>0</v>
      </c>
      <c r="K408" s="575">
        <v>0</v>
      </c>
    </row>
    <row r="409" spans="1:13" ht="31.5" customHeight="1">
      <c r="A409" s="111" t="s">
        <v>623</v>
      </c>
      <c r="B409" s="217" t="s">
        <v>648</v>
      </c>
      <c r="C409" s="217">
        <v>72138</v>
      </c>
      <c r="D409" s="218" t="s">
        <v>764</v>
      </c>
      <c r="E409" s="219"/>
      <c r="F409" s="220" t="s">
        <v>644</v>
      </c>
      <c r="G409" s="221"/>
      <c r="H409" s="222"/>
      <c r="I409" s="223"/>
      <c r="J409" t="s">
        <v>648</v>
      </c>
      <c r="K409" s="575">
        <v>72138</v>
      </c>
      <c r="L409" s="161">
        <v>41.45</v>
      </c>
      <c r="M409" s="161">
        <v>280.42</v>
      </c>
    </row>
    <row r="410" spans="1:13">
      <c r="A410" s="224"/>
      <c r="B410" s="225" t="s">
        <v>648</v>
      </c>
      <c r="C410" s="225">
        <v>1380</v>
      </c>
      <c r="D410" s="119" t="s">
        <v>421</v>
      </c>
      <c r="E410" s="225" t="s">
        <v>391</v>
      </c>
      <c r="F410" s="226" t="s">
        <v>420</v>
      </c>
      <c r="G410" s="395">
        <v>0.75</v>
      </c>
      <c r="H410" s="369">
        <v>4.28</v>
      </c>
      <c r="I410" s="397">
        <v>3.21</v>
      </c>
      <c r="J410" t="s">
        <v>648</v>
      </c>
      <c r="K410" s="575">
        <v>1380</v>
      </c>
    </row>
    <row r="411" spans="1:13" ht="24" customHeight="1">
      <c r="A411" s="189"/>
      <c r="B411" s="190" t="s">
        <v>648</v>
      </c>
      <c r="C411" s="190">
        <v>10841</v>
      </c>
      <c r="D411" s="121" t="s">
        <v>443</v>
      </c>
      <c r="E411" s="190" t="s">
        <v>391</v>
      </c>
      <c r="F411" s="120" t="s">
        <v>644</v>
      </c>
      <c r="G411" s="396">
        <v>1</v>
      </c>
      <c r="H411" s="370">
        <v>258.97000000000003</v>
      </c>
      <c r="I411" s="404">
        <v>258.97000000000003</v>
      </c>
      <c r="J411" t="s">
        <v>648</v>
      </c>
      <c r="K411" s="575">
        <v>10841</v>
      </c>
    </row>
    <row r="412" spans="1:13" ht="24" customHeight="1">
      <c r="A412" s="189"/>
      <c r="B412" s="190" t="s">
        <v>648</v>
      </c>
      <c r="C412" s="190">
        <v>87298</v>
      </c>
      <c r="D412" s="121" t="s">
        <v>444</v>
      </c>
      <c r="E412" s="190" t="s">
        <v>391</v>
      </c>
      <c r="F412" s="120" t="s">
        <v>655</v>
      </c>
      <c r="G412" s="396">
        <v>2.5000000000000001E-2</v>
      </c>
      <c r="H412" s="370">
        <v>729.76</v>
      </c>
      <c r="I412" s="404">
        <v>18.239999999999998</v>
      </c>
      <c r="J412" t="s">
        <v>648</v>
      </c>
      <c r="K412" s="575">
        <v>87298</v>
      </c>
    </row>
    <row r="413" spans="1:13" ht="12.75" customHeight="1">
      <c r="A413" s="189"/>
      <c r="B413" s="190" t="s">
        <v>648</v>
      </c>
      <c r="C413" s="190">
        <v>88274</v>
      </c>
      <c r="D413" s="121" t="s">
        <v>406</v>
      </c>
      <c r="E413" s="190" t="s">
        <v>396</v>
      </c>
      <c r="F413" s="120" t="s">
        <v>685</v>
      </c>
      <c r="G413" s="396">
        <v>1</v>
      </c>
      <c r="H413" s="370">
        <v>30.1</v>
      </c>
      <c r="I413" s="404">
        <v>30.1</v>
      </c>
      <c r="J413" t="s">
        <v>648</v>
      </c>
      <c r="K413" s="575">
        <v>88274</v>
      </c>
    </row>
    <row r="414" spans="1:13">
      <c r="A414" s="189"/>
      <c r="B414" s="190" t="s">
        <v>648</v>
      </c>
      <c r="C414" s="190">
        <v>88316</v>
      </c>
      <c r="D414" s="121" t="s">
        <v>397</v>
      </c>
      <c r="E414" s="190" t="s">
        <v>396</v>
      </c>
      <c r="F414" s="120" t="s">
        <v>685</v>
      </c>
      <c r="G414" s="396">
        <v>0.5</v>
      </c>
      <c r="H414" s="371">
        <v>22.69</v>
      </c>
      <c r="I414" s="398">
        <v>11.35</v>
      </c>
      <c r="J414" t="s">
        <v>648</v>
      </c>
      <c r="K414" s="575">
        <v>88316</v>
      </c>
    </row>
    <row r="415" spans="1:13">
      <c r="A415" s="150"/>
      <c r="B415" s="151"/>
      <c r="C415" s="193"/>
      <c r="D415" s="152"/>
      <c r="E415" s="151"/>
      <c r="F415" s="194"/>
      <c r="G415" s="195"/>
      <c r="H415" s="198" t="s">
        <v>392</v>
      </c>
      <c r="I415" s="249">
        <v>41.45</v>
      </c>
      <c r="J415">
        <v>0</v>
      </c>
      <c r="K415" s="575">
        <v>0</v>
      </c>
    </row>
    <row r="416" spans="1:13">
      <c r="A416" s="157"/>
      <c r="C416" s="159"/>
      <c r="E416" s="158"/>
      <c r="F416" s="99"/>
      <c r="H416" s="198" t="s">
        <v>393</v>
      </c>
      <c r="I416" s="372">
        <v>280.42</v>
      </c>
      <c r="J416">
        <v>0</v>
      </c>
      <c r="K416" s="575">
        <v>0</v>
      </c>
    </row>
    <row r="417" spans="1:13">
      <c r="A417" s="200"/>
      <c r="B417" s="201"/>
      <c r="C417" s="202"/>
      <c r="D417" s="203"/>
      <c r="E417" s="204"/>
      <c r="F417" s="204"/>
      <c r="G417" s="205"/>
      <c r="H417" s="206"/>
      <c r="I417" s="207">
        <v>321.87</v>
      </c>
      <c r="J417">
        <v>0</v>
      </c>
      <c r="K417" s="575">
        <v>0</v>
      </c>
    </row>
    <row r="418" spans="1:13">
      <c r="A418" s="208"/>
      <c r="B418" s="209"/>
      <c r="C418" s="210" t="s">
        <v>394</v>
      </c>
      <c r="D418" s="211"/>
      <c r="E418" s="212"/>
      <c r="F418" s="213"/>
      <c r="G418" s="214"/>
      <c r="H418" s="215"/>
      <c r="I418" s="216"/>
      <c r="J418">
        <v>0</v>
      </c>
      <c r="K418" s="575" t="s">
        <v>394</v>
      </c>
    </row>
    <row r="419" spans="1:13">
      <c r="A419" s="237" t="s">
        <v>623</v>
      </c>
      <c r="B419" s="238"/>
      <c r="C419" s="238"/>
      <c r="D419" s="180" t="s">
        <v>766</v>
      </c>
      <c r="E419" s="238"/>
      <c r="F419" s="238"/>
      <c r="G419" s="238"/>
      <c r="H419" s="238"/>
      <c r="I419" s="239"/>
      <c r="J419">
        <v>0</v>
      </c>
      <c r="K419" s="575">
        <v>0</v>
      </c>
    </row>
    <row r="420" spans="1:13" ht="12.75" customHeight="1">
      <c r="A420" s="111" t="s">
        <v>623</v>
      </c>
      <c r="B420" s="219" t="s">
        <v>648</v>
      </c>
      <c r="C420" s="219">
        <v>84089</v>
      </c>
      <c r="D420" s="218" t="s">
        <v>768</v>
      </c>
      <c r="E420" s="219"/>
      <c r="F420" s="220" t="s">
        <v>760</v>
      </c>
      <c r="G420" s="221"/>
      <c r="H420" s="222"/>
      <c r="I420" s="223"/>
      <c r="J420" t="s">
        <v>648</v>
      </c>
      <c r="K420" s="575">
        <v>84089</v>
      </c>
      <c r="L420" s="161">
        <v>17.350000000000001</v>
      </c>
      <c r="M420" s="161">
        <v>106.61</v>
      </c>
    </row>
    <row r="421" spans="1:13" ht="12.75" customHeight="1">
      <c r="A421" s="150"/>
      <c r="B421" s="225" t="s">
        <v>648</v>
      </c>
      <c r="C421" s="225">
        <v>34747</v>
      </c>
      <c r="D421" s="119" t="s">
        <v>1206</v>
      </c>
      <c r="E421" s="225" t="s">
        <v>391</v>
      </c>
      <c r="F421" s="226" t="s">
        <v>1227</v>
      </c>
      <c r="G421" s="395">
        <v>1.04</v>
      </c>
      <c r="H421" s="369">
        <v>89.2</v>
      </c>
      <c r="I421" s="397">
        <v>92.77</v>
      </c>
      <c r="J421" t="s">
        <v>648</v>
      </c>
      <c r="K421" s="575">
        <v>34747</v>
      </c>
    </row>
    <row r="422" spans="1:13" ht="12.75" customHeight="1">
      <c r="A422" s="157"/>
      <c r="B422" s="190" t="s">
        <v>648</v>
      </c>
      <c r="C422" s="190">
        <v>87283</v>
      </c>
      <c r="D422" s="121" t="s">
        <v>5499</v>
      </c>
      <c r="E422" s="190" t="s">
        <v>391</v>
      </c>
      <c r="F422" s="120" t="s">
        <v>1229</v>
      </c>
      <c r="G422" s="396">
        <v>6.0000000000000001E-3</v>
      </c>
      <c r="H422" s="370">
        <v>544.07000000000005</v>
      </c>
      <c r="I422" s="404">
        <v>3.26</v>
      </c>
      <c r="J422" t="s">
        <v>648</v>
      </c>
      <c r="K422" s="575">
        <v>87283</v>
      </c>
    </row>
    <row r="423" spans="1:13" ht="12.75" customHeight="1">
      <c r="A423" s="157"/>
      <c r="B423" s="190" t="s">
        <v>648</v>
      </c>
      <c r="C423" s="190">
        <v>88274</v>
      </c>
      <c r="D423" s="121" t="s">
        <v>406</v>
      </c>
      <c r="E423" s="190" t="s">
        <v>396</v>
      </c>
      <c r="F423" s="120" t="s">
        <v>1230</v>
      </c>
      <c r="G423" s="396">
        <v>0.41899999999999998</v>
      </c>
      <c r="H423" s="370">
        <v>30.1</v>
      </c>
      <c r="I423" s="404">
        <v>12.61</v>
      </c>
      <c r="J423" t="s">
        <v>648</v>
      </c>
      <c r="K423" s="575">
        <v>88274</v>
      </c>
    </row>
    <row r="424" spans="1:13" ht="12.75" customHeight="1">
      <c r="A424" s="157"/>
      <c r="B424" s="190" t="s">
        <v>648</v>
      </c>
      <c r="C424" s="190">
        <v>88316</v>
      </c>
      <c r="D424" s="121" t="s">
        <v>397</v>
      </c>
      <c r="E424" s="190" t="s">
        <v>396</v>
      </c>
      <c r="F424" s="120" t="s">
        <v>1230</v>
      </c>
      <c r="G424" s="396">
        <v>0.20899999999999999</v>
      </c>
      <c r="H424" s="370">
        <v>22.69</v>
      </c>
      <c r="I424" s="404">
        <v>4.74</v>
      </c>
      <c r="J424" t="s">
        <v>648</v>
      </c>
      <c r="K424" s="575">
        <v>88316</v>
      </c>
    </row>
    <row r="425" spans="1:13" ht="12.75" customHeight="1">
      <c r="A425" s="157"/>
      <c r="B425" s="190" t="s">
        <v>648</v>
      </c>
      <c r="C425" s="190">
        <v>91692</v>
      </c>
      <c r="D425" s="121" t="s">
        <v>4457</v>
      </c>
      <c r="E425" s="190" t="s">
        <v>391</v>
      </c>
      <c r="F425" s="120" t="s">
        <v>4380</v>
      </c>
      <c r="G425" s="396">
        <v>2.1000000000000001E-2</v>
      </c>
      <c r="H425" s="370">
        <v>26.27</v>
      </c>
      <c r="I425" s="404">
        <v>0.55000000000000004</v>
      </c>
      <c r="J425" t="s">
        <v>648</v>
      </c>
      <c r="K425" s="575">
        <v>91692</v>
      </c>
    </row>
    <row r="426" spans="1:13" ht="12.75" customHeight="1">
      <c r="A426" s="200"/>
      <c r="B426" s="243" t="s">
        <v>648</v>
      </c>
      <c r="C426" s="243">
        <v>91693</v>
      </c>
      <c r="D426" s="244" t="s">
        <v>4571</v>
      </c>
      <c r="E426" s="243" t="s">
        <v>391</v>
      </c>
      <c r="F426" s="245" t="s">
        <v>4497</v>
      </c>
      <c r="G426" s="422">
        <v>0.39800000000000002</v>
      </c>
      <c r="H426" s="371">
        <v>25.2</v>
      </c>
      <c r="I426" s="398">
        <v>10.029999999999999</v>
      </c>
      <c r="J426" t="s">
        <v>648</v>
      </c>
      <c r="K426" s="575">
        <v>91693</v>
      </c>
    </row>
    <row r="427" spans="1:13">
      <c r="A427" s="157"/>
      <c r="C427" s="159"/>
      <c r="E427" s="158"/>
      <c r="F427" s="99"/>
      <c r="H427" s="198" t="s">
        <v>392</v>
      </c>
      <c r="I427" s="371">
        <v>17.350000000000001</v>
      </c>
      <c r="J427">
        <v>0</v>
      </c>
      <c r="K427" s="575">
        <v>0</v>
      </c>
    </row>
    <row r="428" spans="1:13">
      <c r="A428" s="157"/>
      <c r="E428" s="158"/>
      <c r="F428" s="99"/>
      <c r="H428" s="198" t="s">
        <v>393</v>
      </c>
      <c r="I428" s="372">
        <v>106.61</v>
      </c>
      <c r="J428">
        <v>0</v>
      </c>
      <c r="K428" s="575">
        <v>0</v>
      </c>
    </row>
    <row r="429" spans="1:13">
      <c r="A429" s="200"/>
      <c r="B429" s="201"/>
      <c r="C429" s="202"/>
      <c r="D429" s="203"/>
      <c r="E429" s="204"/>
      <c r="F429" s="204"/>
      <c r="G429" s="205"/>
      <c r="H429" s="206"/>
      <c r="I429" s="207">
        <v>123.96000000000001</v>
      </c>
      <c r="J429">
        <v>0</v>
      </c>
      <c r="K429" s="575">
        <v>0</v>
      </c>
    </row>
    <row r="430" spans="1:13" ht="24" customHeight="1">
      <c r="A430" s="208"/>
      <c r="B430" s="209"/>
      <c r="C430" s="210" t="s">
        <v>394</v>
      </c>
      <c r="D430" s="211" t="s">
        <v>453</v>
      </c>
      <c r="E430" s="212"/>
      <c r="F430" s="213"/>
      <c r="G430" s="214"/>
      <c r="H430" s="215"/>
      <c r="I430" s="216"/>
      <c r="J430">
        <v>0</v>
      </c>
      <c r="K430" s="575" t="s">
        <v>394</v>
      </c>
    </row>
    <row r="431" spans="1:13">
      <c r="A431" s="237" t="s">
        <v>623</v>
      </c>
      <c r="B431" s="238"/>
      <c r="C431" s="238"/>
      <c r="D431" s="180" t="s">
        <v>593</v>
      </c>
      <c r="E431" s="238"/>
      <c r="F431" s="238"/>
      <c r="G431" s="238"/>
      <c r="H431" s="238"/>
      <c r="I431" s="239"/>
      <c r="J431">
        <v>0</v>
      </c>
      <c r="K431" s="575">
        <v>0</v>
      </c>
    </row>
    <row r="432" spans="1:13">
      <c r="A432" s="237" t="s">
        <v>623</v>
      </c>
      <c r="B432" s="238"/>
      <c r="C432" s="238"/>
      <c r="D432" s="180" t="s">
        <v>770</v>
      </c>
      <c r="E432" s="238"/>
      <c r="F432" s="238"/>
      <c r="G432" s="238"/>
      <c r="H432" s="238"/>
      <c r="I432" s="239"/>
      <c r="J432">
        <v>0</v>
      </c>
      <c r="K432" s="575">
        <v>0</v>
      </c>
    </row>
    <row r="433" spans="1:13" ht="24" customHeight="1">
      <c r="A433" s="111" t="s">
        <v>623</v>
      </c>
      <c r="B433" s="217" t="s">
        <v>648</v>
      </c>
      <c r="C433" s="217">
        <v>87792</v>
      </c>
      <c r="D433" s="218" t="s">
        <v>772</v>
      </c>
      <c r="E433" s="219"/>
      <c r="F433" s="220" t="s">
        <v>644</v>
      </c>
      <c r="G433" s="221"/>
      <c r="H433" s="222"/>
      <c r="I433" s="223"/>
      <c r="J433" t="s">
        <v>648</v>
      </c>
      <c r="K433" s="575">
        <v>87792</v>
      </c>
      <c r="L433" s="161">
        <v>21.18</v>
      </c>
      <c r="M433" s="161">
        <v>23.82</v>
      </c>
    </row>
    <row r="434" spans="1:13" ht="36" customHeight="1">
      <c r="A434" s="224"/>
      <c r="B434" s="225" t="s">
        <v>648</v>
      </c>
      <c r="C434" s="225">
        <v>87292</v>
      </c>
      <c r="D434" s="119" t="s">
        <v>412</v>
      </c>
      <c r="E434" s="225" t="s">
        <v>391</v>
      </c>
      <c r="F434" s="226" t="s">
        <v>655</v>
      </c>
      <c r="G434" s="395">
        <v>2.93E-2</v>
      </c>
      <c r="H434" s="369">
        <v>729.66</v>
      </c>
      <c r="I434" s="397">
        <v>21.38</v>
      </c>
      <c r="J434" t="s">
        <v>648</v>
      </c>
      <c r="K434" s="575">
        <v>87292</v>
      </c>
    </row>
    <row r="435" spans="1:13">
      <c r="A435" s="189"/>
      <c r="B435" s="190" t="s">
        <v>648</v>
      </c>
      <c r="C435" s="190">
        <v>88309</v>
      </c>
      <c r="D435" s="121" t="s">
        <v>395</v>
      </c>
      <c r="E435" s="190" t="s">
        <v>396</v>
      </c>
      <c r="F435" s="120" t="s">
        <v>685</v>
      </c>
      <c r="G435" s="396">
        <v>0.4</v>
      </c>
      <c r="H435" s="370">
        <v>30.26</v>
      </c>
      <c r="I435" s="404">
        <v>12.1</v>
      </c>
      <c r="J435" t="s">
        <v>648</v>
      </c>
      <c r="K435" s="575">
        <v>88309</v>
      </c>
    </row>
    <row r="436" spans="1:13">
      <c r="A436" s="189"/>
      <c r="B436" s="190" t="s">
        <v>648</v>
      </c>
      <c r="C436" s="190">
        <v>88316</v>
      </c>
      <c r="D436" s="121" t="s">
        <v>397</v>
      </c>
      <c r="E436" s="190" t="s">
        <v>396</v>
      </c>
      <c r="F436" s="120" t="s">
        <v>685</v>
      </c>
      <c r="G436" s="396">
        <v>0.4</v>
      </c>
      <c r="H436" s="370">
        <v>22.69</v>
      </c>
      <c r="I436" s="404">
        <v>9.08</v>
      </c>
      <c r="J436" t="s">
        <v>648</v>
      </c>
      <c r="K436" s="575">
        <v>88316</v>
      </c>
    </row>
    <row r="437" spans="1:13" ht="24" customHeight="1">
      <c r="A437" s="189"/>
      <c r="B437" s="190" t="s">
        <v>648</v>
      </c>
      <c r="C437" s="190">
        <v>37411</v>
      </c>
      <c r="D437" s="121" t="s">
        <v>415</v>
      </c>
      <c r="E437" s="190" t="s">
        <v>391</v>
      </c>
      <c r="F437" s="120" t="s">
        <v>644</v>
      </c>
      <c r="G437" s="396">
        <v>0.15809999999999999</v>
      </c>
      <c r="H437" s="371">
        <v>15.42</v>
      </c>
      <c r="I437" s="398">
        <v>2.44</v>
      </c>
      <c r="J437" t="s">
        <v>648</v>
      </c>
      <c r="K437" s="575">
        <v>37411</v>
      </c>
    </row>
    <row r="438" spans="1:13">
      <c r="A438" s="150"/>
      <c r="B438" s="151"/>
      <c r="C438" s="193"/>
      <c r="D438" s="152"/>
      <c r="E438" s="151"/>
      <c r="F438" s="194"/>
      <c r="G438" s="195"/>
      <c r="H438" s="198" t="s">
        <v>392</v>
      </c>
      <c r="I438" s="371">
        <v>21.18</v>
      </c>
      <c r="J438">
        <v>0</v>
      </c>
      <c r="K438" s="575">
        <v>0</v>
      </c>
    </row>
    <row r="439" spans="1:13">
      <c r="A439" s="157"/>
      <c r="C439" s="159"/>
      <c r="E439" s="158"/>
      <c r="F439" s="99"/>
      <c r="H439" s="198" t="s">
        <v>393</v>
      </c>
      <c r="I439" s="372">
        <v>23.82</v>
      </c>
      <c r="J439">
        <v>0</v>
      </c>
      <c r="K439" s="575">
        <v>0</v>
      </c>
    </row>
    <row r="440" spans="1:13">
      <c r="A440" s="200"/>
      <c r="B440" s="201"/>
      <c r="C440" s="202"/>
      <c r="D440" s="203"/>
      <c r="E440" s="204"/>
      <c r="F440" s="204"/>
      <c r="G440" s="205"/>
      <c r="H440" s="206"/>
      <c r="I440" s="207">
        <v>45</v>
      </c>
      <c r="J440">
        <v>0</v>
      </c>
      <c r="K440" s="575">
        <v>0</v>
      </c>
    </row>
    <row r="441" spans="1:13">
      <c r="A441" s="208"/>
      <c r="B441" s="209"/>
      <c r="C441" s="210" t="s">
        <v>394</v>
      </c>
      <c r="D441" s="211"/>
      <c r="E441" s="212"/>
      <c r="F441" s="213"/>
      <c r="G441" s="214"/>
      <c r="H441" s="215"/>
      <c r="I441" s="216"/>
      <c r="J441">
        <v>0</v>
      </c>
      <c r="K441" s="575" t="s">
        <v>394</v>
      </c>
    </row>
    <row r="442" spans="1:13" ht="24" customHeight="1">
      <c r="A442" s="111" t="s">
        <v>623</v>
      </c>
      <c r="B442" s="217" t="s">
        <v>648</v>
      </c>
      <c r="C442" s="217">
        <v>87879</v>
      </c>
      <c r="D442" s="218" t="s">
        <v>773</v>
      </c>
      <c r="E442" s="219"/>
      <c r="F442" s="220" t="s">
        <v>644</v>
      </c>
      <c r="G442" s="221"/>
      <c r="H442" s="222"/>
      <c r="I442" s="223"/>
      <c r="J442" t="s">
        <v>648</v>
      </c>
      <c r="K442" s="575">
        <v>87879</v>
      </c>
      <c r="L442" s="161">
        <v>2.2800000000000002</v>
      </c>
      <c r="M442" s="161">
        <v>2.41</v>
      </c>
    </row>
    <row r="443" spans="1:13" ht="24" customHeight="1">
      <c r="A443" s="224"/>
      <c r="B443" s="225" t="s">
        <v>648</v>
      </c>
      <c r="C443" s="225">
        <v>87313</v>
      </c>
      <c r="D443" s="119" t="s">
        <v>454</v>
      </c>
      <c r="E443" s="225" t="s">
        <v>391</v>
      </c>
      <c r="F443" s="226" t="s">
        <v>655</v>
      </c>
      <c r="G443" s="395">
        <v>4.1999999999999997E-3</v>
      </c>
      <c r="H443" s="369">
        <v>572.76</v>
      </c>
      <c r="I443" s="404">
        <v>2.41</v>
      </c>
      <c r="J443" t="s">
        <v>648</v>
      </c>
      <c r="K443" s="575">
        <v>87313</v>
      </c>
    </row>
    <row r="444" spans="1:13">
      <c r="A444" s="189"/>
      <c r="B444" s="190" t="s">
        <v>648</v>
      </c>
      <c r="C444" s="190">
        <v>88309</v>
      </c>
      <c r="D444" s="121" t="s">
        <v>395</v>
      </c>
      <c r="E444" s="190" t="s">
        <v>396</v>
      </c>
      <c r="F444" s="120" t="s">
        <v>685</v>
      </c>
      <c r="G444" s="396">
        <v>7.0000000000000007E-2</v>
      </c>
      <c r="H444" s="370">
        <v>30.26</v>
      </c>
      <c r="I444" s="404">
        <v>2.12</v>
      </c>
      <c r="J444" t="s">
        <v>648</v>
      </c>
      <c r="K444" s="575">
        <v>88309</v>
      </c>
    </row>
    <row r="445" spans="1:13">
      <c r="A445" s="189"/>
      <c r="B445" s="190" t="s">
        <v>648</v>
      </c>
      <c r="C445" s="190">
        <v>88316</v>
      </c>
      <c r="D445" s="121" t="s">
        <v>397</v>
      </c>
      <c r="E445" s="190" t="s">
        <v>396</v>
      </c>
      <c r="F445" s="120" t="s">
        <v>685</v>
      </c>
      <c r="G445" s="396">
        <v>7.0000000000000001E-3</v>
      </c>
      <c r="H445" s="371">
        <v>22.69</v>
      </c>
      <c r="I445" s="404">
        <v>0.16</v>
      </c>
      <c r="J445" t="s">
        <v>648</v>
      </c>
      <c r="K445" s="575">
        <v>88316</v>
      </c>
    </row>
    <row r="446" spans="1:13">
      <c r="A446" s="150"/>
      <c r="B446" s="151"/>
      <c r="C446" s="193"/>
      <c r="D446" s="152"/>
      <c r="E446" s="151"/>
      <c r="F446" s="194"/>
      <c r="G446" s="195"/>
      <c r="H446" s="198" t="s">
        <v>392</v>
      </c>
      <c r="I446" s="249">
        <v>2.2800000000000002</v>
      </c>
      <c r="J446">
        <v>0</v>
      </c>
      <c r="K446" s="575">
        <v>0</v>
      </c>
    </row>
    <row r="447" spans="1:13">
      <c r="A447" s="157"/>
      <c r="C447" s="159"/>
      <c r="E447" s="158"/>
      <c r="F447" s="99"/>
      <c r="H447" s="198" t="s">
        <v>393</v>
      </c>
      <c r="I447" s="372">
        <v>2.41</v>
      </c>
      <c r="J447">
        <v>0</v>
      </c>
      <c r="K447" s="575">
        <v>0</v>
      </c>
    </row>
    <row r="448" spans="1:13">
      <c r="A448" s="200"/>
      <c r="B448" s="201"/>
      <c r="C448" s="202"/>
      <c r="D448" s="203"/>
      <c r="E448" s="204"/>
      <c r="F448" s="204"/>
      <c r="G448" s="205"/>
      <c r="H448" s="206"/>
      <c r="I448" s="207">
        <v>4.6900000000000004</v>
      </c>
      <c r="J448">
        <v>0</v>
      </c>
      <c r="K448" s="575">
        <v>0</v>
      </c>
    </row>
    <row r="449" spans="1:13">
      <c r="A449" s="208"/>
      <c r="B449" s="209"/>
      <c r="C449" s="210" t="s">
        <v>394</v>
      </c>
      <c r="D449" s="211"/>
      <c r="E449" s="212"/>
      <c r="F449" s="213"/>
      <c r="G449" s="214"/>
      <c r="H449" s="215"/>
      <c r="I449" s="216"/>
      <c r="J449">
        <v>0</v>
      </c>
      <c r="K449" s="575" t="s">
        <v>394</v>
      </c>
    </row>
    <row r="450" spans="1:13">
      <c r="A450" s="237" t="s">
        <v>623</v>
      </c>
      <c r="B450" s="238"/>
      <c r="C450" s="238"/>
      <c r="D450" s="180" t="s">
        <v>774</v>
      </c>
      <c r="E450" s="238"/>
      <c r="F450" s="238"/>
      <c r="G450" s="238"/>
      <c r="H450" s="238"/>
      <c r="I450" s="239"/>
      <c r="J450">
        <v>0</v>
      </c>
      <c r="K450" s="575">
        <v>0</v>
      </c>
    </row>
    <row r="451" spans="1:13" ht="36" customHeight="1">
      <c r="A451" s="111" t="s">
        <v>623</v>
      </c>
      <c r="B451" s="217" t="s">
        <v>648</v>
      </c>
      <c r="C451" s="217">
        <v>87273</v>
      </c>
      <c r="D451" s="218" t="s">
        <v>775</v>
      </c>
      <c r="E451" s="219"/>
      <c r="F451" s="220" t="s">
        <v>644</v>
      </c>
      <c r="G451" s="221"/>
      <c r="H451" s="222"/>
      <c r="I451" s="223"/>
      <c r="J451" t="s">
        <v>648</v>
      </c>
      <c r="K451" s="575">
        <v>87273</v>
      </c>
      <c r="L451" s="161">
        <v>40.090000000000003</v>
      </c>
      <c r="M451" s="161">
        <v>36.619999999999997</v>
      </c>
    </row>
    <row r="452" spans="1:13" ht="24" customHeight="1">
      <c r="A452" s="224"/>
      <c r="B452" s="225" t="s">
        <v>648</v>
      </c>
      <c r="C452" s="225">
        <v>536</v>
      </c>
      <c r="D452" s="119" t="s">
        <v>455</v>
      </c>
      <c r="E452" s="225" t="s">
        <v>391</v>
      </c>
      <c r="F452" s="226" t="s">
        <v>644</v>
      </c>
      <c r="G452" s="395">
        <v>1.0900000000000001</v>
      </c>
      <c r="H452" s="369">
        <v>28.95</v>
      </c>
      <c r="I452" s="397">
        <v>31.56</v>
      </c>
      <c r="J452" t="s">
        <v>648</v>
      </c>
      <c r="K452" s="575">
        <v>536</v>
      </c>
    </row>
    <row r="453" spans="1:13">
      <c r="A453" s="189"/>
      <c r="B453" s="190" t="s">
        <v>648</v>
      </c>
      <c r="C453" s="190">
        <v>1381</v>
      </c>
      <c r="D453" s="121" t="s">
        <v>430</v>
      </c>
      <c r="E453" s="190" t="s">
        <v>391</v>
      </c>
      <c r="F453" s="120" t="s">
        <v>420</v>
      </c>
      <c r="G453" s="396">
        <v>6.14</v>
      </c>
      <c r="H453" s="370">
        <v>0.68</v>
      </c>
      <c r="I453" s="404">
        <v>4.18</v>
      </c>
      <c r="J453" t="s">
        <v>648</v>
      </c>
      <c r="K453" s="575">
        <v>1381</v>
      </c>
    </row>
    <row r="454" spans="1:13">
      <c r="A454" s="189"/>
      <c r="B454" s="190" t="s">
        <v>648</v>
      </c>
      <c r="C454" s="190">
        <v>34357</v>
      </c>
      <c r="D454" s="121" t="s">
        <v>441</v>
      </c>
      <c r="E454" s="190" t="s">
        <v>391</v>
      </c>
      <c r="F454" s="120" t="s">
        <v>420</v>
      </c>
      <c r="G454" s="396">
        <v>0.22</v>
      </c>
      <c r="H454" s="370">
        <v>3.99</v>
      </c>
      <c r="I454" s="404">
        <v>0.88</v>
      </c>
      <c r="J454" t="s">
        <v>648</v>
      </c>
      <c r="K454" s="575">
        <v>34357</v>
      </c>
    </row>
    <row r="455" spans="1:13" ht="12.75" customHeight="1">
      <c r="A455" s="189"/>
      <c r="B455" s="190" t="s">
        <v>648</v>
      </c>
      <c r="C455" s="190">
        <v>88256</v>
      </c>
      <c r="D455" s="121" t="s">
        <v>399</v>
      </c>
      <c r="E455" s="190" t="s">
        <v>396</v>
      </c>
      <c r="F455" s="120" t="s">
        <v>685</v>
      </c>
      <c r="G455" s="396">
        <v>0.97</v>
      </c>
      <c r="H455" s="370">
        <v>30.1</v>
      </c>
      <c r="I455" s="404">
        <v>29.2</v>
      </c>
      <c r="J455" t="s">
        <v>648</v>
      </c>
      <c r="K455" s="575">
        <v>88256</v>
      </c>
    </row>
    <row r="456" spans="1:13">
      <c r="A456" s="189"/>
      <c r="B456" s="190" t="s">
        <v>648</v>
      </c>
      <c r="C456" s="190">
        <v>88316</v>
      </c>
      <c r="D456" s="121" t="s">
        <v>397</v>
      </c>
      <c r="E456" s="190" t="s">
        <v>396</v>
      </c>
      <c r="F456" s="120" t="s">
        <v>685</v>
      </c>
      <c r="G456" s="396">
        <v>0.48</v>
      </c>
      <c r="H456" s="371">
        <v>22.69</v>
      </c>
      <c r="I456" s="398">
        <v>10.89</v>
      </c>
      <c r="J456" t="s">
        <v>648</v>
      </c>
      <c r="K456" s="575">
        <v>88316</v>
      </c>
    </row>
    <row r="457" spans="1:13">
      <c r="A457" s="150"/>
      <c r="B457" s="151"/>
      <c r="C457" s="193"/>
      <c r="D457" s="152"/>
      <c r="E457" s="151"/>
      <c r="F457" s="194"/>
      <c r="G457" s="195"/>
      <c r="H457" s="198" t="s">
        <v>392</v>
      </c>
      <c r="I457" s="249">
        <v>40.090000000000003</v>
      </c>
      <c r="J457">
        <v>0</v>
      </c>
      <c r="K457" s="575">
        <v>0</v>
      </c>
    </row>
    <row r="458" spans="1:13">
      <c r="A458" s="157"/>
      <c r="C458" s="159"/>
      <c r="E458" s="158"/>
      <c r="F458" s="99"/>
      <c r="H458" s="198" t="s">
        <v>393</v>
      </c>
      <c r="I458" s="372">
        <v>36.619999999999997</v>
      </c>
      <c r="J458">
        <v>0</v>
      </c>
      <c r="K458" s="575">
        <v>0</v>
      </c>
    </row>
    <row r="459" spans="1:13">
      <c r="A459" s="200"/>
      <c r="B459" s="201"/>
      <c r="C459" s="202"/>
      <c r="D459" s="203"/>
      <c r="E459" s="204"/>
      <c r="F459" s="204"/>
      <c r="G459" s="205"/>
      <c r="H459" s="206"/>
      <c r="I459" s="207">
        <v>76.710000000000008</v>
      </c>
      <c r="J459">
        <v>0</v>
      </c>
      <c r="K459" s="575">
        <v>0</v>
      </c>
    </row>
    <row r="460" spans="1:13">
      <c r="A460" s="208"/>
      <c r="B460" s="209"/>
      <c r="C460" s="210" t="s">
        <v>394</v>
      </c>
      <c r="D460" s="211"/>
      <c r="E460" s="212"/>
      <c r="F460" s="213"/>
      <c r="G460" s="214"/>
      <c r="H460" s="215"/>
      <c r="I460" s="216"/>
      <c r="J460">
        <v>0</v>
      </c>
      <c r="K460" s="575" t="s">
        <v>394</v>
      </c>
    </row>
    <row r="461" spans="1:13">
      <c r="A461" s="237" t="s">
        <v>623</v>
      </c>
      <c r="B461" s="238"/>
      <c r="C461" s="238"/>
      <c r="D461" s="180" t="s">
        <v>776</v>
      </c>
      <c r="E461" s="238"/>
      <c r="F461" s="238"/>
      <c r="G461" s="238"/>
      <c r="H461" s="238"/>
      <c r="I461" s="239"/>
      <c r="J461">
        <v>0</v>
      </c>
      <c r="K461" s="575">
        <v>0</v>
      </c>
    </row>
    <row r="462" spans="1:13" ht="24" customHeight="1">
      <c r="A462" s="111" t="s">
        <v>623</v>
      </c>
      <c r="B462" s="217" t="s">
        <v>674</v>
      </c>
      <c r="C462" s="217">
        <v>84078</v>
      </c>
      <c r="D462" s="218" t="s">
        <v>777</v>
      </c>
      <c r="E462" s="219"/>
      <c r="F462" s="220" t="s">
        <v>644</v>
      </c>
      <c r="G462" s="221"/>
      <c r="H462" s="222"/>
      <c r="I462" s="223"/>
      <c r="J462" t="s">
        <v>674</v>
      </c>
      <c r="K462" s="575">
        <v>84078</v>
      </c>
      <c r="L462" s="161">
        <v>41.45</v>
      </c>
      <c r="M462" s="161">
        <v>280.42</v>
      </c>
    </row>
    <row r="463" spans="1:13">
      <c r="A463" s="224"/>
      <c r="B463" s="225" t="s">
        <v>648</v>
      </c>
      <c r="C463" s="225">
        <v>1380</v>
      </c>
      <c r="D463" s="119" t="s">
        <v>421</v>
      </c>
      <c r="E463" s="225" t="s">
        <v>391</v>
      </c>
      <c r="F463" s="226" t="s">
        <v>420</v>
      </c>
      <c r="G463" s="395">
        <v>0.75</v>
      </c>
      <c r="H463" s="369">
        <v>4.28</v>
      </c>
      <c r="I463" s="397">
        <v>3.21</v>
      </c>
      <c r="J463" t="s">
        <v>648</v>
      </c>
      <c r="K463" s="575">
        <v>1380</v>
      </c>
    </row>
    <row r="464" spans="1:13" ht="24" customHeight="1">
      <c r="A464" s="189"/>
      <c r="B464" s="190" t="s">
        <v>648</v>
      </c>
      <c r="C464" s="190">
        <v>10841</v>
      </c>
      <c r="D464" s="121" t="s">
        <v>443</v>
      </c>
      <c r="E464" s="190" t="s">
        <v>391</v>
      </c>
      <c r="F464" s="120" t="s">
        <v>644</v>
      </c>
      <c r="G464" s="396">
        <v>1</v>
      </c>
      <c r="H464" s="370">
        <v>258.97000000000003</v>
      </c>
      <c r="I464" s="404">
        <v>258.97000000000003</v>
      </c>
      <c r="J464" t="s">
        <v>648</v>
      </c>
      <c r="K464" s="575">
        <v>10841</v>
      </c>
    </row>
    <row r="465" spans="1:13" ht="24" customHeight="1">
      <c r="A465" s="189"/>
      <c r="B465" s="190" t="s">
        <v>648</v>
      </c>
      <c r="C465" s="190">
        <v>87298</v>
      </c>
      <c r="D465" s="121" t="s">
        <v>444</v>
      </c>
      <c r="E465" s="190" t="s">
        <v>391</v>
      </c>
      <c r="F465" s="120" t="s">
        <v>655</v>
      </c>
      <c r="G465" s="396">
        <v>2.5000000000000001E-2</v>
      </c>
      <c r="H465" s="370">
        <v>729.76</v>
      </c>
      <c r="I465" s="404">
        <v>18.239999999999998</v>
      </c>
      <c r="J465" t="s">
        <v>648</v>
      </c>
      <c r="K465" s="575">
        <v>87298</v>
      </c>
    </row>
    <row r="466" spans="1:13" ht="12.75" customHeight="1">
      <c r="A466" s="189"/>
      <c r="B466" s="190" t="s">
        <v>648</v>
      </c>
      <c r="C466" s="190">
        <v>88274</v>
      </c>
      <c r="D466" s="121" t="s">
        <v>406</v>
      </c>
      <c r="E466" s="190" t="s">
        <v>396</v>
      </c>
      <c r="F466" s="120" t="s">
        <v>685</v>
      </c>
      <c r="G466" s="396">
        <v>1</v>
      </c>
      <c r="H466" s="370">
        <v>30.1</v>
      </c>
      <c r="I466" s="404">
        <v>30.1</v>
      </c>
      <c r="J466" t="s">
        <v>648</v>
      </c>
      <c r="K466" s="575">
        <v>88274</v>
      </c>
    </row>
    <row r="467" spans="1:13">
      <c r="A467" s="189"/>
      <c r="B467" s="190" t="s">
        <v>648</v>
      </c>
      <c r="C467" s="190">
        <v>88316</v>
      </c>
      <c r="D467" s="121" t="s">
        <v>397</v>
      </c>
      <c r="E467" s="190" t="s">
        <v>396</v>
      </c>
      <c r="F467" s="120" t="s">
        <v>685</v>
      </c>
      <c r="G467" s="396">
        <v>0.5</v>
      </c>
      <c r="H467" s="371">
        <v>22.69</v>
      </c>
      <c r="I467" s="398">
        <v>11.35</v>
      </c>
      <c r="J467" t="s">
        <v>648</v>
      </c>
      <c r="K467" s="575">
        <v>88316</v>
      </c>
    </row>
    <row r="468" spans="1:13">
      <c r="A468" s="150"/>
      <c r="B468" s="151"/>
      <c r="C468" s="193"/>
      <c r="D468" s="152"/>
      <c r="E468" s="151"/>
      <c r="F468" s="194"/>
      <c r="G468" s="195"/>
      <c r="H468" s="198" t="s">
        <v>392</v>
      </c>
      <c r="I468" s="249">
        <v>41.45</v>
      </c>
      <c r="J468">
        <v>0</v>
      </c>
      <c r="K468" s="575">
        <v>0</v>
      </c>
    </row>
    <row r="469" spans="1:13">
      <c r="A469" s="157"/>
      <c r="C469" s="159"/>
      <c r="E469" s="158"/>
      <c r="F469" s="99"/>
      <c r="H469" s="198" t="s">
        <v>393</v>
      </c>
      <c r="I469" s="372">
        <v>280.42</v>
      </c>
      <c r="J469">
        <v>0</v>
      </c>
      <c r="K469" s="575">
        <v>0</v>
      </c>
    </row>
    <row r="470" spans="1:13">
      <c r="A470" s="200"/>
      <c r="B470" s="201"/>
      <c r="C470" s="202"/>
      <c r="D470" s="203"/>
      <c r="E470" s="204"/>
      <c r="F470" s="204"/>
      <c r="G470" s="205"/>
      <c r="H470" s="206"/>
      <c r="I470" s="207">
        <v>321.87</v>
      </c>
      <c r="J470">
        <v>0</v>
      </c>
      <c r="K470" s="575">
        <v>0</v>
      </c>
    </row>
    <row r="471" spans="1:13" ht="24" customHeight="1">
      <c r="A471" s="208"/>
      <c r="B471" s="209"/>
      <c r="C471" s="210" t="s">
        <v>394</v>
      </c>
      <c r="D471" s="211" t="s">
        <v>456</v>
      </c>
      <c r="E471" s="212"/>
      <c r="F471" s="213"/>
      <c r="G471" s="214"/>
      <c r="H471" s="215"/>
      <c r="I471" s="216"/>
      <c r="J471">
        <v>0</v>
      </c>
      <c r="K471" s="575" t="s">
        <v>394</v>
      </c>
    </row>
    <row r="472" spans="1:13">
      <c r="A472" s="237" t="s">
        <v>623</v>
      </c>
      <c r="B472" s="238"/>
      <c r="C472" s="238"/>
      <c r="D472" s="180" t="s">
        <v>778</v>
      </c>
      <c r="E472" s="238"/>
      <c r="F472" s="238"/>
      <c r="G472" s="238"/>
      <c r="H472" s="238"/>
      <c r="I472" s="239"/>
      <c r="J472">
        <v>0</v>
      </c>
      <c r="K472" s="575">
        <v>0</v>
      </c>
    </row>
    <row r="473" spans="1:13" ht="24" customHeight="1">
      <c r="A473" s="111" t="s">
        <v>623</v>
      </c>
      <c r="B473" s="217" t="s">
        <v>674</v>
      </c>
      <c r="C473" s="217">
        <v>72200</v>
      </c>
      <c r="D473" s="218" t="s">
        <v>779</v>
      </c>
      <c r="E473" s="219"/>
      <c r="F473" s="220" t="s">
        <v>644</v>
      </c>
      <c r="G473" s="221"/>
      <c r="H473" s="222"/>
      <c r="I473" s="223"/>
      <c r="J473" t="s">
        <v>674</v>
      </c>
      <c r="K473" s="575">
        <v>72200</v>
      </c>
      <c r="L473" s="161">
        <v>41.03</v>
      </c>
      <c r="M473" s="161">
        <v>223.55999999999997</v>
      </c>
    </row>
    <row r="474" spans="1:13" ht="12.75" customHeight="1">
      <c r="A474" s="224"/>
      <c r="B474" s="225" t="s">
        <v>648</v>
      </c>
      <c r="C474" s="225">
        <v>1339</v>
      </c>
      <c r="D474" s="119" t="s">
        <v>457</v>
      </c>
      <c r="E474" s="225" t="s">
        <v>391</v>
      </c>
      <c r="F474" s="226" t="s">
        <v>420</v>
      </c>
      <c r="G474" s="395">
        <v>0.9</v>
      </c>
      <c r="H474" s="369">
        <v>77.900000000000006</v>
      </c>
      <c r="I474" s="397">
        <v>70.11</v>
      </c>
      <c r="J474" t="s">
        <v>648</v>
      </c>
      <c r="K474" s="575">
        <v>1339</v>
      </c>
    </row>
    <row r="475" spans="1:13" ht="12.75" customHeight="1">
      <c r="A475" s="189"/>
      <c r="B475" s="190" t="s">
        <v>648</v>
      </c>
      <c r="C475" s="190">
        <v>1341</v>
      </c>
      <c r="D475" s="121" t="s">
        <v>458</v>
      </c>
      <c r="E475" s="190" t="s">
        <v>391</v>
      </c>
      <c r="F475" s="120" t="s">
        <v>644</v>
      </c>
      <c r="G475" s="396">
        <v>1.05</v>
      </c>
      <c r="H475" s="370">
        <v>86.52</v>
      </c>
      <c r="I475" s="404">
        <v>90.85</v>
      </c>
      <c r="J475" t="s">
        <v>648</v>
      </c>
      <c r="K475" s="575">
        <v>1341</v>
      </c>
    </row>
    <row r="476" spans="1:13" ht="24" customHeight="1">
      <c r="A476" s="189"/>
      <c r="B476" s="190" t="s">
        <v>648</v>
      </c>
      <c r="C476" s="190">
        <v>87298</v>
      </c>
      <c r="D476" s="121" t="s">
        <v>444</v>
      </c>
      <c r="E476" s="190" t="s">
        <v>391</v>
      </c>
      <c r="F476" s="120" t="s">
        <v>655</v>
      </c>
      <c r="G476" s="396">
        <v>2.4299999999999999E-2</v>
      </c>
      <c r="H476" s="370">
        <v>729.76</v>
      </c>
      <c r="I476" s="404">
        <v>17.73</v>
      </c>
      <c r="J476" t="s">
        <v>648</v>
      </c>
      <c r="K476" s="575">
        <v>87298</v>
      </c>
    </row>
    <row r="477" spans="1:13" ht="12.75" customHeight="1">
      <c r="A477" s="189"/>
      <c r="B477" s="190" t="s">
        <v>648</v>
      </c>
      <c r="C477" s="190">
        <v>88261</v>
      </c>
      <c r="D477" s="121" t="s">
        <v>398</v>
      </c>
      <c r="E477" s="190" t="s">
        <v>396</v>
      </c>
      <c r="F477" s="120" t="s">
        <v>685</v>
      </c>
      <c r="G477" s="396">
        <v>0.18</v>
      </c>
      <c r="H477" s="370">
        <v>28.7</v>
      </c>
      <c r="I477" s="404">
        <v>5.17</v>
      </c>
      <c r="J477" t="s">
        <v>648</v>
      </c>
      <c r="K477" s="575">
        <v>88261</v>
      </c>
    </row>
    <row r="478" spans="1:13">
      <c r="A478" s="189"/>
      <c r="B478" s="190" t="s">
        <v>648</v>
      </c>
      <c r="C478" s="190">
        <v>88309</v>
      </c>
      <c r="D478" s="121" t="s">
        <v>395</v>
      </c>
      <c r="E478" s="190" t="s">
        <v>396</v>
      </c>
      <c r="F478" s="120" t="s">
        <v>685</v>
      </c>
      <c r="G478" s="396">
        <v>0.6</v>
      </c>
      <c r="H478" s="370">
        <v>30.26</v>
      </c>
      <c r="I478" s="404">
        <v>18.16</v>
      </c>
      <c r="J478" t="s">
        <v>648</v>
      </c>
      <c r="K478" s="575">
        <v>88309</v>
      </c>
    </row>
    <row r="479" spans="1:13">
      <c r="A479" s="189"/>
      <c r="B479" s="190" t="s">
        <v>648</v>
      </c>
      <c r="C479" s="190">
        <v>88316</v>
      </c>
      <c r="D479" s="121" t="s">
        <v>397</v>
      </c>
      <c r="E479" s="190" t="s">
        <v>396</v>
      </c>
      <c r="F479" s="120" t="s">
        <v>685</v>
      </c>
      <c r="G479" s="396">
        <v>0.78</v>
      </c>
      <c r="H479" s="370">
        <v>22.69</v>
      </c>
      <c r="I479" s="404">
        <v>17.7</v>
      </c>
      <c r="J479" t="s">
        <v>648</v>
      </c>
      <c r="K479" s="575">
        <v>88316</v>
      </c>
    </row>
    <row r="480" spans="1:13">
      <c r="A480" s="189"/>
      <c r="B480" s="190" t="s">
        <v>648</v>
      </c>
      <c r="C480" s="190">
        <v>34673</v>
      </c>
      <c r="D480" s="121" t="s">
        <v>459</v>
      </c>
      <c r="E480" s="190" t="s">
        <v>391</v>
      </c>
      <c r="F480" s="120" t="s">
        <v>644</v>
      </c>
      <c r="G480" s="396">
        <v>1.05</v>
      </c>
      <c r="H480" s="371">
        <v>42.73</v>
      </c>
      <c r="I480" s="398">
        <v>44.87</v>
      </c>
      <c r="J480" t="s">
        <v>648</v>
      </c>
      <c r="K480" s="575">
        <v>34673</v>
      </c>
    </row>
    <row r="481" spans="1:13">
      <c r="A481" s="150"/>
      <c r="B481" s="151"/>
      <c r="C481" s="193"/>
      <c r="D481" s="152"/>
      <c r="E481" s="151"/>
      <c r="F481" s="194"/>
      <c r="G481" s="195"/>
      <c r="H481" s="198" t="s">
        <v>392</v>
      </c>
      <c r="I481" s="249">
        <v>41.03</v>
      </c>
      <c r="J481">
        <v>0</v>
      </c>
      <c r="K481" s="575">
        <v>0</v>
      </c>
    </row>
    <row r="482" spans="1:13">
      <c r="A482" s="157"/>
      <c r="C482" s="159"/>
      <c r="E482" s="158"/>
      <c r="F482" s="99"/>
      <c r="H482" s="198" t="s">
        <v>393</v>
      </c>
      <c r="I482" s="372">
        <v>223.55999999999997</v>
      </c>
      <c r="J482">
        <v>0</v>
      </c>
      <c r="K482" s="575">
        <v>0</v>
      </c>
    </row>
    <row r="483" spans="1:13">
      <c r="A483" s="200"/>
      <c r="B483" s="201"/>
      <c r="C483" s="202"/>
      <c r="D483" s="203"/>
      <c r="E483" s="204"/>
      <c r="F483" s="204"/>
      <c r="G483" s="205"/>
      <c r="H483" s="206"/>
      <c r="I483" s="207">
        <v>264.58999999999997</v>
      </c>
      <c r="J483">
        <v>0</v>
      </c>
      <c r="K483" s="575">
        <v>0</v>
      </c>
    </row>
    <row r="484" spans="1:13" ht="48" customHeight="1">
      <c r="A484" s="208"/>
      <c r="B484" s="209"/>
      <c r="C484" s="210" t="s">
        <v>394</v>
      </c>
      <c r="D484" s="211" t="s">
        <v>460</v>
      </c>
      <c r="E484" s="212"/>
      <c r="F484" s="213"/>
      <c r="G484" s="214"/>
      <c r="H484" s="215"/>
      <c r="I484" s="216"/>
      <c r="J484">
        <v>0</v>
      </c>
      <c r="K484" s="575" t="s">
        <v>394</v>
      </c>
    </row>
    <row r="485" spans="1:13">
      <c r="A485" s="237" t="s">
        <v>623</v>
      </c>
      <c r="B485" s="238"/>
      <c r="C485" s="238"/>
      <c r="D485" s="180" t="s">
        <v>780</v>
      </c>
      <c r="E485" s="238"/>
      <c r="F485" s="238"/>
      <c r="G485" s="238"/>
      <c r="H485" s="238"/>
      <c r="I485" s="239"/>
      <c r="J485">
        <v>0</v>
      </c>
      <c r="K485" s="575">
        <v>0</v>
      </c>
    </row>
    <row r="486" spans="1:13" ht="36" customHeight="1">
      <c r="A486" s="111" t="s">
        <v>623</v>
      </c>
      <c r="B486" s="217" t="s">
        <v>648</v>
      </c>
      <c r="C486" s="217">
        <v>72120</v>
      </c>
      <c r="D486" s="218" t="s">
        <v>781</v>
      </c>
      <c r="E486" s="219"/>
      <c r="F486" s="220" t="s">
        <v>644</v>
      </c>
      <c r="G486" s="221"/>
      <c r="H486" s="222"/>
      <c r="I486" s="223"/>
      <c r="J486" t="s">
        <v>648</v>
      </c>
      <c r="K486" s="575">
        <v>72120</v>
      </c>
      <c r="L486" s="161">
        <v>25.33</v>
      </c>
      <c r="M486" s="161">
        <v>333.07</v>
      </c>
    </row>
    <row r="487" spans="1:13">
      <c r="A487" s="224"/>
      <c r="B487" s="225" t="s">
        <v>648</v>
      </c>
      <c r="C487" s="225">
        <v>88316</v>
      </c>
      <c r="D487" s="119" t="s">
        <v>397</v>
      </c>
      <c r="E487" s="225" t="s">
        <v>396</v>
      </c>
      <c r="F487" s="226" t="s">
        <v>685</v>
      </c>
      <c r="G487" s="395">
        <v>0.5</v>
      </c>
      <c r="H487" s="369">
        <v>22.69</v>
      </c>
      <c r="I487" s="397">
        <v>11.35</v>
      </c>
      <c r="J487" t="s">
        <v>648</v>
      </c>
      <c r="K487" s="575">
        <v>88316</v>
      </c>
    </row>
    <row r="488" spans="1:13">
      <c r="A488" s="189"/>
      <c r="B488" s="190" t="s">
        <v>648</v>
      </c>
      <c r="C488" s="190">
        <v>88325</v>
      </c>
      <c r="D488" s="121" t="s">
        <v>461</v>
      </c>
      <c r="E488" s="190" t="s">
        <v>396</v>
      </c>
      <c r="F488" s="120" t="s">
        <v>685</v>
      </c>
      <c r="G488" s="396">
        <v>0.5</v>
      </c>
      <c r="H488" s="370">
        <v>27.95</v>
      </c>
      <c r="I488" s="404">
        <v>13.98</v>
      </c>
      <c r="J488" t="s">
        <v>648</v>
      </c>
      <c r="K488" s="575">
        <v>88325</v>
      </c>
    </row>
    <row r="489" spans="1:13">
      <c r="A489" s="189"/>
      <c r="B489" s="190" t="s">
        <v>648</v>
      </c>
      <c r="C489" s="190">
        <v>10498</v>
      </c>
      <c r="D489" s="121" t="s">
        <v>462</v>
      </c>
      <c r="E489" s="190" t="s">
        <v>391</v>
      </c>
      <c r="F489" s="120" t="s">
        <v>420</v>
      </c>
      <c r="G489" s="396">
        <v>1.5</v>
      </c>
      <c r="H489" s="370">
        <v>8.14</v>
      </c>
      <c r="I489" s="404">
        <v>12.21</v>
      </c>
      <c r="J489" t="s">
        <v>648</v>
      </c>
      <c r="K489" s="575">
        <v>10498</v>
      </c>
    </row>
    <row r="490" spans="1:13" ht="12.75" customHeight="1">
      <c r="A490" s="189"/>
      <c r="B490" s="190" t="s">
        <v>648</v>
      </c>
      <c r="C490" s="190">
        <v>10507</v>
      </c>
      <c r="D490" s="121" t="s">
        <v>463</v>
      </c>
      <c r="E490" s="190" t="s">
        <v>391</v>
      </c>
      <c r="F490" s="120" t="s">
        <v>644</v>
      </c>
      <c r="G490" s="396">
        <v>1.1000000000000001</v>
      </c>
      <c r="H490" s="371">
        <v>291.69</v>
      </c>
      <c r="I490" s="398">
        <v>320.86</v>
      </c>
      <c r="J490" t="s">
        <v>648</v>
      </c>
      <c r="K490" s="575">
        <v>10507</v>
      </c>
    </row>
    <row r="491" spans="1:13">
      <c r="A491" s="150"/>
      <c r="B491" s="151"/>
      <c r="C491" s="193"/>
      <c r="D491" s="152"/>
      <c r="E491" s="151"/>
      <c r="F491" s="194"/>
      <c r="G491" s="195"/>
      <c r="H491" s="198" t="s">
        <v>392</v>
      </c>
      <c r="I491" s="249">
        <v>25.33</v>
      </c>
      <c r="J491">
        <v>0</v>
      </c>
      <c r="K491" s="575">
        <v>0</v>
      </c>
    </row>
    <row r="492" spans="1:13">
      <c r="A492" s="157"/>
      <c r="C492" s="159"/>
      <c r="E492" s="158"/>
      <c r="F492" s="99"/>
      <c r="H492" s="198" t="s">
        <v>393</v>
      </c>
      <c r="I492" s="372">
        <v>333.07</v>
      </c>
      <c r="J492">
        <v>0</v>
      </c>
      <c r="K492" s="575">
        <v>0</v>
      </c>
    </row>
    <row r="493" spans="1:13">
      <c r="A493" s="200"/>
      <c r="B493" s="201"/>
      <c r="C493" s="202"/>
      <c r="D493" s="203"/>
      <c r="E493" s="204"/>
      <c r="F493" s="204"/>
      <c r="G493" s="205"/>
      <c r="H493" s="206"/>
      <c r="I493" s="207">
        <v>358.4</v>
      </c>
      <c r="J493">
        <v>0</v>
      </c>
      <c r="K493" s="575">
        <v>0</v>
      </c>
    </row>
    <row r="494" spans="1:13">
      <c r="A494" s="208"/>
      <c r="B494" s="209"/>
      <c r="C494" s="210" t="s">
        <v>394</v>
      </c>
      <c r="D494" s="211"/>
      <c r="E494" s="212"/>
      <c r="F494" s="213"/>
      <c r="G494" s="214"/>
      <c r="H494" s="215"/>
      <c r="I494" s="216"/>
      <c r="J494">
        <v>0</v>
      </c>
      <c r="K494" s="575" t="s">
        <v>394</v>
      </c>
    </row>
    <row r="495" spans="1:13">
      <c r="A495" s="237" t="s">
        <v>623</v>
      </c>
      <c r="B495" s="238"/>
      <c r="C495" s="238"/>
      <c r="D495" s="180" t="s">
        <v>595</v>
      </c>
      <c r="E495" s="238"/>
      <c r="F495" s="238"/>
      <c r="G495" s="238"/>
      <c r="H495" s="238"/>
      <c r="I495" s="239"/>
      <c r="J495">
        <v>0</v>
      </c>
      <c r="K495" s="575">
        <v>0</v>
      </c>
    </row>
    <row r="496" spans="1:13" ht="24" customHeight="1">
      <c r="A496" s="111" t="s">
        <v>623</v>
      </c>
      <c r="B496" s="219" t="s">
        <v>648</v>
      </c>
      <c r="C496" s="219">
        <v>96114</v>
      </c>
      <c r="D496" s="218" t="s">
        <v>783</v>
      </c>
      <c r="E496" s="219"/>
      <c r="F496" s="220" t="s">
        <v>644</v>
      </c>
      <c r="G496" s="221"/>
      <c r="H496" s="222"/>
      <c r="I496" s="223"/>
      <c r="J496" t="s">
        <v>648</v>
      </c>
      <c r="K496" s="575">
        <v>96114</v>
      </c>
      <c r="L496" s="161">
        <v>17.190000000000001</v>
      </c>
      <c r="M496" s="161">
        <v>49.919999999999995</v>
      </c>
    </row>
    <row r="497" spans="1:13" ht="24" customHeight="1">
      <c r="A497" s="275"/>
      <c r="B497" s="190" t="s">
        <v>648</v>
      </c>
      <c r="C497" s="190">
        <v>39413</v>
      </c>
      <c r="D497" s="121" t="s">
        <v>6323</v>
      </c>
      <c r="E497" s="190" t="s">
        <v>391</v>
      </c>
      <c r="F497" s="120" t="s">
        <v>1232</v>
      </c>
      <c r="G497" s="396">
        <v>1.0966</v>
      </c>
      <c r="H497" s="370">
        <v>18.489999999999998</v>
      </c>
      <c r="I497" s="404">
        <v>20.28</v>
      </c>
      <c r="J497" t="s">
        <v>648</v>
      </c>
      <c r="K497" s="575">
        <v>39413</v>
      </c>
      <c r="L497" s="161"/>
      <c r="M497" s="161"/>
    </row>
    <row r="498" spans="1:13" ht="24" customHeight="1">
      <c r="A498" s="275"/>
      <c r="B498" s="190" t="s">
        <v>648</v>
      </c>
      <c r="C498" s="190">
        <v>39427</v>
      </c>
      <c r="D498" s="121" t="s">
        <v>1208</v>
      </c>
      <c r="E498" s="190" t="s">
        <v>391</v>
      </c>
      <c r="F498" s="120" t="s">
        <v>1227</v>
      </c>
      <c r="G498" s="396">
        <v>3.851</v>
      </c>
      <c r="H498" s="370">
        <v>4.96</v>
      </c>
      <c r="I498" s="404">
        <v>19.100000000000001</v>
      </c>
      <c r="J498" t="s">
        <v>648</v>
      </c>
      <c r="K498" s="575">
        <v>39427</v>
      </c>
      <c r="L498" s="161"/>
      <c r="M498" s="161"/>
    </row>
    <row r="499" spans="1:13" ht="24" customHeight="1">
      <c r="A499" s="275"/>
      <c r="B499" s="190" t="s">
        <v>648</v>
      </c>
      <c r="C499" s="190">
        <v>39430</v>
      </c>
      <c r="D499" s="121" t="s">
        <v>1207</v>
      </c>
      <c r="E499" s="190" t="s">
        <v>391</v>
      </c>
      <c r="F499" s="120" t="s">
        <v>1226</v>
      </c>
      <c r="G499" s="396">
        <v>1.3265</v>
      </c>
      <c r="H499" s="370">
        <v>1.87</v>
      </c>
      <c r="I499" s="404">
        <v>2.48</v>
      </c>
      <c r="J499" t="s">
        <v>648</v>
      </c>
      <c r="K499" s="575">
        <v>39430</v>
      </c>
      <c r="L499" s="161"/>
      <c r="M499" s="161"/>
    </row>
    <row r="500" spans="1:13" ht="24" customHeight="1">
      <c r="A500" s="275"/>
      <c r="B500" s="190" t="s">
        <v>648</v>
      </c>
      <c r="C500" s="190">
        <v>39432</v>
      </c>
      <c r="D500" s="121" t="s">
        <v>1186</v>
      </c>
      <c r="E500" s="190" t="s">
        <v>391</v>
      </c>
      <c r="F500" s="120" t="s">
        <v>1227</v>
      </c>
      <c r="G500" s="396">
        <v>1.4395</v>
      </c>
      <c r="H500" s="370">
        <v>2.56</v>
      </c>
      <c r="I500" s="404">
        <v>3.69</v>
      </c>
      <c r="J500" t="s">
        <v>648</v>
      </c>
      <c r="K500" s="575">
        <v>39432</v>
      </c>
      <c r="L500" s="161"/>
      <c r="M500" s="161"/>
    </row>
    <row r="501" spans="1:13" ht="24" customHeight="1">
      <c r="A501" s="275"/>
      <c r="B501" s="190" t="s">
        <v>648</v>
      </c>
      <c r="C501" s="190">
        <v>39434</v>
      </c>
      <c r="D501" s="121" t="s">
        <v>6322</v>
      </c>
      <c r="E501" s="190" t="s">
        <v>391</v>
      </c>
      <c r="F501" s="120" t="s">
        <v>1234</v>
      </c>
      <c r="G501" s="396">
        <v>0.5202</v>
      </c>
      <c r="H501" s="370">
        <v>3.2</v>
      </c>
      <c r="I501" s="404">
        <v>1.66</v>
      </c>
      <c r="J501" t="s">
        <v>648</v>
      </c>
      <c r="K501" s="575">
        <v>39434</v>
      </c>
      <c r="L501" s="161"/>
      <c r="M501" s="161"/>
    </row>
    <row r="502" spans="1:13" ht="24" customHeight="1">
      <c r="A502" s="275"/>
      <c r="B502" s="190" t="s">
        <v>648</v>
      </c>
      <c r="C502" s="190">
        <v>39435</v>
      </c>
      <c r="D502" s="121" t="s">
        <v>1201</v>
      </c>
      <c r="E502" s="190" t="s">
        <v>391</v>
      </c>
      <c r="F502" s="120" t="s">
        <v>1226</v>
      </c>
      <c r="G502" s="396">
        <v>7.9740000000000002</v>
      </c>
      <c r="H502" s="370">
        <v>0.11</v>
      </c>
      <c r="I502" s="404">
        <v>0.88</v>
      </c>
      <c r="J502" t="s">
        <v>648</v>
      </c>
      <c r="K502" s="575">
        <v>39435</v>
      </c>
      <c r="L502" s="161"/>
      <c r="M502" s="161"/>
    </row>
    <row r="503" spans="1:13" ht="24" customHeight="1">
      <c r="A503" s="275"/>
      <c r="B503" s="190" t="s">
        <v>648</v>
      </c>
      <c r="C503" s="190">
        <v>39443</v>
      </c>
      <c r="D503" s="121" t="s">
        <v>1202</v>
      </c>
      <c r="E503" s="190" t="s">
        <v>391</v>
      </c>
      <c r="F503" s="120" t="s">
        <v>1226</v>
      </c>
      <c r="G503" s="396">
        <v>2.1911999999999998</v>
      </c>
      <c r="H503" s="370">
        <v>0.26</v>
      </c>
      <c r="I503" s="404">
        <v>0.56999999999999995</v>
      </c>
      <c r="J503" t="s">
        <v>648</v>
      </c>
      <c r="K503" s="575">
        <v>39443</v>
      </c>
      <c r="L503" s="161"/>
      <c r="M503" s="161"/>
    </row>
    <row r="504" spans="1:13" ht="24" customHeight="1">
      <c r="A504" s="275"/>
      <c r="B504" s="190" t="s">
        <v>648</v>
      </c>
      <c r="C504" s="190">
        <v>40547</v>
      </c>
      <c r="D504" s="121" t="s">
        <v>1204</v>
      </c>
      <c r="E504" s="190" t="s">
        <v>391</v>
      </c>
      <c r="F504" s="120" t="s">
        <v>1228</v>
      </c>
      <c r="G504" s="396">
        <v>1.32E-2</v>
      </c>
      <c r="H504" s="370">
        <v>29.41</v>
      </c>
      <c r="I504" s="404">
        <v>0.39</v>
      </c>
      <c r="J504" t="s">
        <v>648</v>
      </c>
      <c r="K504" s="575">
        <v>40547</v>
      </c>
      <c r="L504" s="161"/>
      <c r="M504" s="161"/>
    </row>
    <row r="505" spans="1:13" ht="24" customHeight="1">
      <c r="A505" s="275"/>
      <c r="B505" s="190" t="s">
        <v>648</v>
      </c>
      <c r="C505" s="190">
        <v>43131</v>
      </c>
      <c r="D505" s="121" t="s">
        <v>4324</v>
      </c>
      <c r="E505" s="190" t="s">
        <v>391</v>
      </c>
      <c r="F505" s="120" t="s">
        <v>1234</v>
      </c>
      <c r="G505" s="396">
        <v>4.2599999999999999E-2</v>
      </c>
      <c r="H505" s="370">
        <v>20.329999999999998</v>
      </c>
      <c r="I505" s="404">
        <v>0.87</v>
      </c>
      <c r="J505" t="s">
        <v>648</v>
      </c>
      <c r="K505" s="575">
        <v>43131</v>
      </c>
      <c r="L505" s="161"/>
      <c r="M505" s="161"/>
    </row>
    <row r="506" spans="1:13" ht="24" customHeight="1">
      <c r="A506" s="275"/>
      <c r="B506" s="190" t="s">
        <v>648</v>
      </c>
      <c r="C506" s="190">
        <v>88278</v>
      </c>
      <c r="D506" s="121" t="s">
        <v>1720</v>
      </c>
      <c r="E506" s="94" t="s">
        <v>396</v>
      </c>
      <c r="F506" s="120" t="s">
        <v>1230</v>
      </c>
      <c r="G506" s="396">
        <v>0.36280000000000001</v>
      </c>
      <c r="H506" s="370">
        <v>24.7</v>
      </c>
      <c r="I506" s="404">
        <v>8.9600000000000009</v>
      </c>
      <c r="J506" t="s">
        <v>648</v>
      </c>
      <c r="K506" s="575">
        <v>88278</v>
      </c>
      <c r="L506" s="161"/>
      <c r="M506" s="161"/>
    </row>
    <row r="507" spans="1:13">
      <c r="A507" s="275"/>
      <c r="B507" s="190" t="s">
        <v>648</v>
      </c>
      <c r="C507" s="190">
        <v>88316</v>
      </c>
      <c r="D507" s="121" t="s">
        <v>397</v>
      </c>
      <c r="E507" s="190" t="s">
        <v>396</v>
      </c>
      <c r="F507" s="120" t="s">
        <v>1230</v>
      </c>
      <c r="G507" s="396">
        <v>0.36280000000000001</v>
      </c>
      <c r="H507" s="370">
        <v>22.69</v>
      </c>
      <c r="I507" s="404">
        <v>8.23</v>
      </c>
      <c r="J507" t="s">
        <v>648</v>
      </c>
      <c r="K507" s="575">
        <v>88316</v>
      </c>
      <c r="L507" s="161"/>
      <c r="M507" s="161"/>
    </row>
    <row r="508" spans="1:13">
      <c r="A508" s="150"/>
      <c r="B508" s="151"/>
      <c r="C508" s="193"/>
      <c r="D508" s="152"/>
      <c r="E508" s="151"/>
      <c r="F508" s="194"/>
      <c r="G508" s="195"/>
      <c r="H508" s="196" t="s">
        <v>392</v>
      </c>
      <c r="I508" s="249">
        <v>17.190000000000001</v>
      </c>
      <c r="J508">
        <v>0</v>
      </c>
      <c r="K508" s="575">
        <v>0</v>
      </c>
    </row>
    <row r="509" spans="1:13">
      <c r="A509" s="157"/>
      <c r="C509" s="159"/>
      <c r="E509" s="158"/>
      <c r="F509" s="99"/>
      <c r="H509" s="198" t="s">
        <v>393</v>
      </c>
      <c r="I509" s="372">
        <v>49.919999999999995</v>
      </c>
      <c r="J509">
        <v>0</v>
      </c>
      <c r="K509" s="575">
        <v>0</v>
      </c>
    </row>
    <row r="510" spans="1:13">
      <c r="A510" s="200"/>
      <c r="B510" s="201"/>
      <c r="C510" s="202"/>
      <c r="D510" s="203"/>
      <c r="E510" s="204"/>
      <c r="F510" s="204"/>
      <c r="G510" s="205"/>
      <c r="H510" s="206"/>
      <c r="I510" s="207">
        <v>67.11</v>
      </c>
      <c r="J510">
        <v>0</v>
      </c>
      <c r="K510" s="575">
        <v>0</v>
      </c>
    </row>
    <row r="511" spans="1:13">
      <c r="A511" s="208"/>
      <c r="B511" s="209"/>
      <c r="C511" s="210" t="s">
        <v>394</v>
      </c>
      <c r="D511" s="211"/>
      <c r="E511" s="212"/>
      <c r="F511" s="213"/>
      <c r="G511" s="214"/>
      <c r="H511" s="215"/>
      <c r="I511" s="216"/>
      <c r="J511">
        <v>0</v>
      </c>
      <c r="K511" s="575" t="s">
        <v>394</v>
      </c>
    </row>
    <row r="512" spans="1:13" ht="24" customHeight="1">
      <c r="A512" s="111" t="s">
        <v>623</v>
      </c>
      <c r="B512" s="217" t="s">
        <v>648</v>
      </c>
      <c r="C512" s="217">
        <v>72197</v>
      </c>
      <c r="D512" s="218" t="s">
        <v>785</v>
      </c>
      <c r="E512" s="219"/>
      <c r="F512" s="220" t="s">
        <v>760</v>
      </c>
      <c r="G512" s="221"/>
      <c r="H512" s="222"/>
      <c r="I512" s="223"/>
      <c r="J512" t="s">
        <v>648</v>
      </c>
      <c r="K512" s="575">
        <v>72197</v>
      </c>
      <c r="L512" s="161">
        <v>36.89</v>
      </c>
      <c r="M512" s="161">
        <v>5.84</v>
      </c>
    </row>
    <row r="513" spans="1:13">
      <c r="A513" s="224"/>
      <c r="B513" s="225" t="s">
        <v>648</v>
      </c>
      <c r="C513" s="225">
        <v>88269</v>
      </c>
      <c r="D513" s="119" t="s">
        <v>425</v>
      </c>
      <c r="E513" s="225" t="s">
        <v>396</v>
      </c>
      <c r="F513" s="226" t="s">
        <v>685</v>
      </c>
      <c r="G513" s="395">
        <v>0.7</v>
      </c>
      <c r="H513" s="369">
        <v>30.02</v>
      </c>
      <c r="I513" s="397">
        <v>21.01</v>
      </c>
      <c r="J513" t="s">
        <v>648</v>
      </c>
      <c r="K513" s="575">
        <v>88269</v>
      </c>
    </row>
    <row r="514" spans="1:13">
      <c r="A514" s="189"/>
      <c r="B514" s="190" t="s">
        <v>648</v>
      </c>
      <c r="C514" s="190">
        <v>88316</v>
      </c>
      <c r="D514" s="121" t="s">
        <v>397</v>
      </c>
      <c r="E514" s="190" t="s">
        <v>396</v>
      </c>
      <c r="F514" s="120" t="s">
        <v>685</v>
      </c>
      <c r="G514" s="396">
        <v>0.7</v>
      </c>
      <c r="H514" s="370">
        <v>22.69</v>
      </c>
      <c r="I514" s="404">
        <v>15.88</v>
      </c>
      <c r="J514" t="s">
        <v>648</v>
      </c>
      <c r="K514" s="575">
        <v>88316</v>
      </c>
    </row>
    <row r="515" spans="1:13">
      <c r="A515" s="189"/>
      <c r="B515" s="190" t="s">
        <v>648</v>
      </c>
      <c r="C515" s="190">
        <v>3315</v>
      </c>
      <c r="D515" s="121" t="s">
        <v>427</v>
      </c>
      <c r="E515" s="190" t="s">
        <v>391</v>
      </c>
      <c r="F515" s="120" t="s">
        <v>420</v>
      </c>
      <c r="G515" s="396">
        <v>8</v>
      </c>
      <c r="H515" s="371">
        <v>0.73</v>
      </c>
      <c r="I515" s="398">
        <v>5.84</v>
      </c>
      <c r="J515" t="s">
        <v>648</v>
      </c>
      <c r="K515" s="575">
        <v>3315</v>
      </c>
    </row>
    <row r="516" spans="1:13">
      <c r="A516" s="150"/>
      <c r="B516" s="151"/>
      <c r="C516" s="193"/>
      <c r="D516" s="152"/>
      <c r="E516" s="151"/>
      <c r="F516" s="194"/>
      <c r="G516" s="195"/>
      <c r="H516" s="198" t="s">
        <v>392</v>
      </c>
      <c r="I516" s="249">
        <v>36.89</v>
      </c>
      <c r="J516">
        <v>0</v>
      </c>
      <c r="K516" s="575">
        <v>0</v>
      </c>
    </row>
    <row r="517" spans="1:13">
      <c r="A517" s="157"/>
      <c r="C517" s="159"/>
      <c r="E517" s="158"/>
      <c r="F517" s="99"/>
      <c r="H517" s="198" t="s">
        <v>393</v>
      </c>
      <c r="I517" s="372">
        <v>5.84</v>
      </c>
      <c r="J517">
        <v>0</v>
      </c>
      <c r="K517" s="575">
        <v>0</v>
      </c>
    </row>
    <row r="518" spans="1:13">
      <c r="A518" s="200"/>
      <c r="B518" s="201"/>
      <c r="C518" s="202"/>
      <c r="D518" s="203"/>
      <c r="E518" s="204"/>
      <c r="F518" s="204"/>
      <c r="G518" s="205"/>
      <c r="H518" s="206"/>
      <c r="I518" s="207">
        <v>42.730000000000004</v>
      </c>
      <c r="J518">
        <v>0</v>
      </c>
      <c r="K518" s="575">
        <v>0</v>
      </c>
    </row>
    <row r="519" spans="1:13">
      <c r="A519" s="208"/>
      <c r="B519" s="209"/>
      <c r="C519" s="210" t="s">
        <v>394</v>
      </c>
      <c r="D519" s="211"/>
      <c r="E519" s="212"/>
      <c r="F519" s="213"/>
      <c r="G519" s="214"/>
      <c r="H519" s="215"/>
      <c r="I519" s="216"/>
      <c r="J519">
        <v>0</v>
      </c>
      <c r="K519" s="575" t="s">
        <v>394</v>
      </c>
    </row>
    <row r="520" spans="1:13" ht="48" customHeight="1">
      <c r="A520" s="111" t="s">
        <v>623</v>
      </c>
      <c r="B520" s="219" t="s">
        <v>642</v>
      </c>
      <c r="C520" s="219">
        <v>120714</v>
      </c>
      <c r="D520" s="218" t="s">
        <v>787</v>
      </c>
      <c r="E520" s="219"/>
      <c r="F520" s="220" t="s">
        <v>644</v>
      </c>
      <c r="G520" s="221"/>
      <c r="H520" s="222"/>
      <c r="I520" s="223"/>
      <c r="J520" t="s">
        <v>642</v>
      </c>
      <c r="K520" s="575">
        <v>120714</v>
      </c>
      <c r="L520" s="161">
        <v>39.68</v>
      </c>
      <c r="M520" s="161">
        <v>107.25999999999999</v>
      </c>
    </row>
    <row r="521" spans="1:13" ht="12.75" customHeight="1">
      <c r="A521" s="224"/>
      <c r="B521" s="225" t="s">
        <v>642</v>
      </c>
      <c r="C521" s="225">
        <v>5018</v>
      </c>
      <c r="D521" s="119" t="s">
        <v>9962</v>
      </c>
      <c r="E521" s="225" t="s">
        <v>391</v>
      </c>
      <c r="F521" s="226" t="s">
        <v>1232</v>
      </c>
      <c r="G521" s="395">
        <v>1.05</v>
      </c>
      <c r="H521" s="369">
        <v>83.74</v>
      </c>
      <c r="I521" s="397">
        <v>87.93</v>
      </c>
      <c r="J521" t="s">
        <v>642</v>
      </c>
      <c r="K521" s="575">
        <v>5018</v>
      </c>
    </row>
    <row r="522" spans="1:13">
      <c r="A522" s="189"/>
      <c r="B522" s="190" t="s">
        <v>642</v>
      </c>
      <c r="C522" s="190">
        <v>5026</v>
      </c>
      <c r="D522" s="121" t="s">
        <v>12016</v>
      </c>
      <c r="E522" s="190" t="s">
        <v>391</v>
      </c>
      <c r="F522" s="120" t="s">
        <v>1226</v>
      </c>
      <c r="G522" s="396">
        <v>1.282</v>
      </c>
      <c r="H522" s="370">
        <v>5.32</v>
      </c>
      <c r="I522" s="404">
        <v>6.82</v>
      </c>
      <c r="J522" t="s">
        <v>642</v>
      </c>
      <c r="K522" s="575">
        <v>5026</v>
      </c>
    </row>
    <row r="523" spans="1:13" ht="23">
      <c r="A523" s="189"/>
      <c r="B523" s="190" t="s">
        <v>642</v>
      </c>
      <c r="C523" s="190">
        <v>5034</v>
      </c>
      <c r="D523" s="121" t="s">
        <v>8265</v>
      </c>
      <c r="E523" s="190" t="s">
        <v>391</v>
      </c>
      <c r="F523" s="120" t="s">
        <v>1226</v>
      </c>
      <c r="G523" s="396">
        <v>1</v>
      </c>
      <c r="H523" s="370">
        <v>0.69</v>
      </c>
      <c r="I523" s="404">
        <v>0.69</v>
      </c>
      <c r="J523" t="s">
        <v>642</v>
      </c>
      <c r="K523" s="575">
        <v>5034</v>
      </c>
    </row>
    <row r="524" spans="1:13">
      <c r="A524" s="189"/>
      <c r="B524" s="190" t="s">
        <v>642</v>
      </c>
      <c r="C524" s="190">
        <v>5052</v>
      </c>
      <c r="D524" s="121" t="s">
        <v>8866</v>
      </c>
      <c r="E524" s="190" t="s">
        <v>391</v>
      </c>
      <c r="F524" s="120" t="s">
        <v>1226</v>
      </c>
      <c r="G524" s="396">
        <v>0.17899999999999999</v>
      </c>
      <c r="H524" s="370">
        <v>8.36</v>
      </c>
      <c r="I524" s="404">
        <v>1.5</v>
      </c>
      <c r="J524" t="s">
        <v>642</v>
      </c>
      <c r="K524" s="575">
        <v>5052</v>
      </c>
    </row>
    <row r="525" spans="1:13" ht="23">
      <c r="A525" s="189"/>
      <c r="B525" s="190" t="s">
        <v>642</v>
      </c>
      <c r="C525" s="190">
        <v>62222</v>
      </c>
      <c r="D525" s="121" t="s">
        <v>10950</v>
      </c>
      <c r="E525" s="190" t="s">
        <v>391</v>
      </c>
      <c r="F525" s="120" t="s">
        <v>1226</v>
      </c>
      <c r="G525" s="396">
        <v>4</v>
      </c>
      <c r="H525" s="370">
        <v>2.58</v>
      </c>
      <c r="I525" s="404">
        <v>10.32</v>
      </c>
      <c r="J525" t="s">
        <v>642</v>
      </c>
      <c r="K525" s="575">
        <v>62222</v>
      </c>
    </row>
    <row r="526" spans="1:13" ht="23">
      <c r="A526" s="189"/>
      <c r="B526" s="190" t="s">
        <v>648</v>
      </c>
      <c r="C526" s="190">
        <v>88261</v>
      </c>
      <c r="D526" s="121" t="s">
        <v>398</v>
      </c>
      <c r="E526" s="190" t="s">
        <v>396</v>
      </c>
      <c r="F526" s="120" t="s">
        <v>685</v>
      </c>
      <c r="G526" s="396">
        <v>0.77200000000000002</v>
      </c>
      <c r="H526" s="370">
        <v>28.7</v>
      </c>
      <c r="I526" s="404">
        <v>22.16</v>
      </c>
      <c r="J526" t="s">
        <v>648</v>
      </c>
      <c r="K526" s="575">
        <v>88261</v>
      </c>
    </row>
    <row r="527" spans="1:13">
      <c r="A527" s="273"/>
      <c r="B527" s="243" t="s">
        <v>648</v>
      </c>
      <c r="C527" s="243">
        <v>88316</v>
      </c>
      <c r="D527" s="244" t="s">
        <v>397</v>
      </c>
      <c r="E527" s="243" t="s">
        <v>396</v>
      </c>
      <c r="F527" s="245" t="s">
        <v>685</v>
      </c>
      <c r="G527" s="422">
        <v>0.77200000000000002</v>
      </c>
      <c r="H527" s="371">
        <v>22.69</v>
      </c>
      <c r="I527" s="398">
        <v>17.52</v>
      </c>
      <c r="J527" t="s">
        <v>648</v>
      </c>
      <c r="K527" s="575">
        <v>88316</v>
      </c>
    </row>
    <row r="528" spans="1:13">
      <c r="A528" s="150"/>
      <c r="B528" s="151"/>
      <c r="C528" s="193"/>
      <c r="D528" s="152"/>
      <c r="E528" s="151"/>
      <c r="F528" s="194"/>
      <c r="G528" s="195"/>
      <c r="H528" s="198" t="s">
        <v>392</v>
      </c>
      <c r="I528" s="249">
        <v>39.68</v>
      </c>
      <c r="J528">
        <v>0</v>
      </c>
      <c r="K528" s="575">
        <v>0</v>
      </c>
    </row>
    <row r="529" spans="1:13">
      <c r="A529" s="157"/>
      <c r="C529" s="159"/>
      <c r="E529" s="158"/>
      <c r="F529" s="99"/>
      <c r="H529" s="198" t="s">
        <v>393</v>
      </c>
      <c r="I529" s="372">
        <v>107.25999999999999</v>
      </c>
      <c r="J529">
        <v>0</v>
      </c>
      <c r="K529" s="575">
        <v>0</v>
      </c>
    </row>
    <row r="530" spans="1:13">
      <c r="A530" s="200"/>
      <c r="B530" s="201"/>
      <c r="C530" s="202"/>
      <c r="D530" s="203"/>
      <c r="E530" s="204"/>
      <c r="F530" s="204"/>
      <c r="G530" s="205"/>
      <c r="H530" s="206"/>
      <c r="I530" s="207">
        <v>146.94</v>
      </c>
      <c r="J530">
        <v>0</v>
      </c>
      <c r="K530" s="575">
        <v>0</v>
      </c>
    </row>
    <row r="531" spans="1:13" ht="24" customHeight="1">
      <c r="A531" s="208"/>
      <c r="B531" s="209"/>
      <c r="C531" s="210" t="s">
        <v>394</v>
      </c>
      <c r="D531" s="211" t="s">
        <v>464</v>
      </c>
      <c r="E531" s="212"/>
      <c r="F531" s="213"/>
      <c r="G531" s="214"/>
      <c r="H531" s="215"/>
      <c r="I531" s="216"/>
      <c r="J531">
        <v>0</v>
      </c>
      <c r="K531" s="575" t="s">
        <v>394</v>
      </c>
    </row>
    <row r="532" spans="1:13" ht="12.75" customHeight="1">
      <c r="A532" s="111" t="s">
        <v>623</v>
      </c>
      <c r="B532" s="217" t="s">
        <v>674</v>
      </c>
      <c r="C532" s="217">
        <v>72197</v>
      </c>
      <c r="D532" s="218" t="s">
        <v>789</v>
      </c>
      <c r="E532" s="219"/>
      <c r="F532" s="220" t="s">
        <v>760</v>
      </c>
      <c r="G532" s="221"/>
      <c r="H532" s="222"/>
      <c r="I532" s="223"/>
      <c r="J532" t="s">
        <v>674</v>
      </c>
      <c r="K532" s="575">
        <v>72197</v>
      </c>
      <c r="L532" s="161">
        <v>36.89</v>
      </c>
      <c r="M532" s="161">
        <v>4.8099999999999996</v>
      </c>
    </row>
    <row r="533" spans="1:13">
      <c r="A533" s="224"/>
      <c r="B533" s="225" t="s">
        <v>648</v>
      </c>
      <c r="C533" s="225">
        <v>88269</v>
      </c>
      <c r="D533" s="119" t="s">
        <v>425</v>
      </c>
      <c r="E533" s="225" t="s">
        <v>396</v>
      </c>
      <c r="F533" s="226" t="s">
        <v>685</v>
      </c>
      <c r="G533" s="395">
        <v>0.7</v>
      </c>
      <c r="H533" s="369">
        <v>30.02</v>
      </c>
      <c r="I533" s="397">
        <v>21.01</v>
      </c>
      <c r="J533" t="s">
        <v>648</v>
      </c>
      <c r="K533" s="575">
        <v>88269</v>
      </c>
    </row>
    <row r="534" spans="1:13">
      <c r="A534" s="189"/>
      <c r="B534" s="190" t="s">
        <v>648</v>
      </c>
      <c r="C534" s="190">
        <v>88316</v>
      </c>
      <c r="D534" s="121" t="s">
        <v>397</v>
      </c>
      <c r="E534" s="190" t="s">
        <v>396</v>
      </c>
      <c r="F534" s="120" t="s">
        <v>685</v>
      </c>
      <c r="G534" s="396">
        <v>0.7</v>
      </c>
      <c r="H534" s="370">
        <v>22.69</v>
      </c>
      <c r="I534" s="404">
        <v>15.88</v>
      </c>
      <c r="J534" t="s">
        <v>648</v>
      </c>
      <c r="K534" s="575">
        <v>88316</v>
      </c>
    </row>
    <row r="535" spans="1:13" ht="24" customHeight="1">
      <c r="A535" s="189"/>
      <c r="B535" s="190" t="s">
        <v>648</v>
      </c>
      <c r="C535" s="190">
        <v>39428</v>
      </c>
      <c r="D535" s="121" t="s">
        <v>465</v>
      </c>
      <c r="E535" s="190" t="s">
        <v>391</v>
      </c>
      <c r="F535" s="120" t="s">
        <v>760</v>
      </c>
      <c r="G535" s="396">
        <v>1</v>
      </c>
      <c r="H535" s="371">
        <v>4.8099999999999996</v>
      </c>
      <c r="I535" s="398">
        <v>4.8099999999999996</v>
      </c>
      <c r="J535" t="s">
        <v>648</v>
      </c>
      <c r="K535" s="575">
        <v>39428</v>
      </c>
    </row>
    <row r="536" spans="1:13">
      <c r="A536" s="150"/>
      <c r="B536" s="151"/>
      <c r="C536" s="193"/>
      <c r="D536" s="152"/>
      <c r="E536" s="151"/>
      <c r="F536" s="194"/>
      <c r="G536" s="195"/>
      <c r="H536" s="198" t="s">
        <v>392</v>
      </c>
      <c r="I536" s="249">
        <v>36.89</v>
      </c>
      <c r="J536">
        <v>0</v>
      </c>
      <c r="K536" s="575">
        <v>0</v>
      </c>
    </row>
    <row r="537" spans="1:13">
      <c r="A537" s="157"/>
      <c r="C537" s="159"/>
      <c r="E537" s="158"/>
      <c r="F537" s="99"/>
      <c r="H537" s="198" t="s">
        <v>393</v>
      </c>
      <c r="I537" s="411">
        <v>4.8099999999999996</v>
      </c>
      <c r="J537">
        <v>0</v>
      </c>
      <c r="K537" s="575">
        <v>0</v>
      </c>
    </row>
    <row r="538" spans="1:13">
      <c r="A538" s="200"/>
      <c r="B538" s="201"/>
      <c r="C538" s="202"/>
      <c r="D538" s="203"/>
      <c r="E538" s="204"/>
      <c r="F538" s="204"/>
      <c r="G538" s="205"/>
      <c r="H538" s="206"/>
      <c r="I538" s="413">
        <v>41.7</v>
      </c>
      <c r="J538">
        <v>0</v>
      </c>
      <c r="K538" s="575">
        <v>0</v>
      </c>
    </row>
    <row r="539" spans="1:13" ht="12.75" customHeight="1">
      <c r="A539" s="208"/>
      <c r="B539" s="209"/>
      <c r="C539" s="210" t="s">
        <v>394</v>
      </c>
      <c r="D539" s="211" t="s">
        <v>466</v>
      </c>
      <c r="E539" s="212"/>
      <c r="F539" s="213"/>
      <c r="G539" s="214"/>
      <c r="H539" s="215"/>
      <c r="I539" s="412"/>
      <c r="J539">
        <v>0</v>
      </c>
      <c r="K539" s="575" t="s">
        <v>394</v>
      </c>
    </row>
    <row r="540" spans="1:13" ht="12.75" customHeight="1">
      <c r="A540" s="111" t="s">
        <v>623</v>
      </c>
      <c r="B540" s="217" t="s">
        <v>648</v>
      </c>
      <c r="C540" s="217" t="s">
        <v>791</v>
      </c>
      <c r="D540" s="218" t="s">
        <v>792</v>
      </c>
      <c r="E540" s="219"/>
      <c r="F540" s="220" t="s">
        <v>657</v>
      </c>
      <c r="G540" s="221"/>
      <c r="H540" s="222"/>
      <c r="I540" s="223"/>
      <c r="J540" t="s">
        <v>648</v>
      </c>
      <c r="K540" s="575" t="s">
        <v>791</v>
      </c>
      <c r="L540" s="161">
        <v>34.340000000000003</v>
      </c>
      <c r="M540" s="161">
        <v>77.11</v>
      </c>
    </row>
    <row r="541" spans="1:13">
      <c r="A541" s="224"/>
      <c r="B541" s="225" t="s">
        <v>648</v>
      </c>
      <c r="C541" s="410">
        <v>567</v>
      </c>
      <c r="D541" s="379" t="s">
        <v>468</v>
      </c>
      <c r="E541" s="387" t="s">
        <v>391</v>
      </c>
      <c r="F541" s="365" t="s">
        <v>1227</v>
      </c>
      <c r="G541" s="477">
        <v>2.4</v>
      </c>
      <c r="H541" s="369">
        <v>12.26</v>
      </c>
      <c r="I541" s="404">
        <v>29.42</v>
      </c>
      <c r="J541" t="s">
        <v>648</v>
      </c>
      <c r="K541" s="575">
        <v>567</v>
      </c>
    </row>
    <row r="542" spans="1:13">
      <c r="A542" s="189"/>
      <c r="B542" s="190" t="s">
        <v>648</v>
      </c>
      <c r="C542" s="410">
        <v>1327</v>
      </c>
      <c r="D542" s="380" t="s">
        <v>469</v>
      </c>
      <c r="E542" s="388" t="s">
        <v>391</v>
      </c>
      <c r="F542" s="366" t="s">
        <v>1234</v>
      </c>
      <c r="G542" s="74">
        <v>0.36</v>
      </c>
      <c r="H542" s="370">
        <v>8.82</v>
      </c>
      <c r="I542" s="404">
        <v>3.18</v>
      </c>
      <c r="J542" t="s">
        <v>648</v>
      </c>
      <c r="K542" s="575">
        <v>1327</v>
      </c>
    </row>
    <row r="543" spans="1:13">
      <c r="A543" s="189"/>
      <c r="B543" s="190" t="s">
        <v>648</v>
      </c>
      <c r="C543" s="410">
        <v>11447</v>
      </c>
      <c r="D543" s="380" t="s">
        <v>1177</v>
      </c>
      <c r="E543" s="388" t="s">
        <v>391</v>
      </c>
      <c r="F543" s="366" t="s">
        <v>1226</v>
      </c>
      <c r="G543" s="74">
        <v>2</v>
      </c>
      <c r="H543" s="370">
        <v>21.59</v>
      </c>
      <c r="I543" s="404">
        <v>43.18</v>
      </c>
      <c r="J543" t="s">
        <v>648</v>
      </c>
      <c r="K543" s="575">
        <v>11447</v>
      </c>
    </row>
    <row r="544" spans="1:13" ht="12.75" customHeight="1">
      <c r="A544" s="189"/>
      <c r="B544" s="190" t="s">
        <v>648</v>
      </c>
      <c r="C544" s="410">
        <v>88309</v>
      </c>
      <c r="D544" s="380" t="s">
        <v>395</v>
      </c>
      <c r="E544" s="388" t="s">
        <v>396</v>
      </c>
      <c r="F544" s="366" t="s">
        <v>1230</v>
      </c>
      <c r="G544" s="74">
        <v>0.28999999999999998</v>
      </c>
      <c r="H544" s="370">
        <v>30.26</v>
      </c>
      <c r="I544" s="404">
        <v>8.7799999999999994</v>
      </c>
      <c r="J544" t="s">
        <v>648</v>
      </c>
      <c r="K544" s="575">
        <v>88309</v>
      </c>
    </row>
    <row r="545" spans="1:13" ht="12.75" customHeight="1">
      <c r="A545" s="189"/>
      <c r="B545" s="190" t="s">
        <v>648</v>
      </c>
      <c r="C545" s="410">
        <v>88315</v>
      </c>
      <c r="D545" s="380" t="s">
        <v>467</v>
      </c>
      <c r="E545" s="388" t="s">
        <v>396</v>
      </c>
      <c r="F545" s="366" t="s">
        <v>1230</v>
      </c>
      <c r="G545" s="74">
        <v>0.36</v>
      </c>
      <c r="H545" s="370">
        <v>30.02</v>
      </c>
      <c r="I545" s="404">
        <v>10.81</v>
      </c>
      <c r="J545" t="s">
        <v>648</v>
      </c>
      <c r="K545" s="575">
        <v>88315</v>
      </c>
    </row>
    <row r="546" spans="1:13" ht="12.75" customHeight="1">
      <c r="A546" s="189"/>
      <c r="B546" s="190" t="s">
        <v>648</v>
      </c>
      <c r="C546" s="410">
        <v>88316</v>
      </c>
      <c r="D546" s="380" t="s">
        <v>397</v>
      </c>
      <c r="E546" s="388" t="s">
        <v>396</v>
      </c>
      <c r="F546" s="366" t="s">
        <v>1230</v>
      </c>
      <c r="G546" s="74">
        <v>0.65</v>
      </c>
      <c r="H546" s="370">
        <v>22.69</v>
      </c>
      <c r="I546" s="404">
        <v>14.75</v>
      </c>
      <c r="J546" t="s">
        <v>648</v>
      </c>
      <c r="K546" s="575">
        <v>88316</v>
      </c>
    </row>
    <row r="547" spans="1:13" ht="24" customHeight="1">
      <c r="A547" s="189"/>
      <c r="B547" s="190" t="s">
        <v>648</v>
      </c>
      <c r="C547" s="410">
        <v>88631</v>
      </c>
      <c r="D547" s="381" t="s">
        <v>1233</v>
      </c>
      <c r="E547" s="389" t="s">
        <v>391</v>
      </c>
      <c r="F547" s="367" t="s">
        <v>1229</v>
      </c>
      <c r="G547" s="547">
        <v>2E-3</v>
      </c>
      <c r="H547" s="371">
        <v>662.75</v>
      </c>
      <c r="I547" s="404">
        <v>1.33</v>
      </c>
      <c r="J547" t="s">
        <v>648</v>
      </c>
      <c r="K547" s="575">
        <v>88631</v>
      </c>
    </row>
    <row r="548" spans="1:13">
      <c r="A548" s="150"/>
      <c r="B548" s="151"/>
      <c r="C548" s="193"/>
      <c r="D548" s="152"/>
      <c r="E548" s="158"/>
      <c r="F548" s="194"/>
      <c r="G548" s="195"/>
      <c r="H548" s="196" t="s">
        <v>392</v>
      </c>
      <c r="I548" s="249">
        <v>34.340000000000003</v>
      </c>
      <c r="J548">
        <v>0</v>
      </c>
      <c r="K548" s="575">
        <v>0</v>
      </c>
    </row>
    <row r="549" spans="1:13">
      <c r="A549" s="157"/>
      <c r="C549" s="159"/>
      <c r="E549" s="158"/>
      <c r="F549" s="99"/>
      <c r="H549" s="198" t="s">
        <v>393</v>
      </c>
      <c r="I549" s="411">
        <v>77.11</v>
      </c>
      <c r="J549">
        <v>0</v>
      </c>
      <c r="K549" s="575">
        <v>0</v>
      </c>
    </row>
    <row r="550" spans="1:13">
      <c r="A550" s="200"/>
      <c r="B550" s="201"/>
      <c r="C550" s="202"/>
      <c r="D550" s="203"/>
      <c r="E550" s="204"/>
      <c r="F550" s="204"/>
      <c r="G550" s="205"/>
      <c r="H550" s="206"/>
      <c r="I550" s="413">
        <v>111.45</v>
      </c>
      <c r="J550">
        <v>0</v>
      </c>
      <c r="K550" s="575">
        <v>0</v>
      </c>
    </row>
    <row r="551" spans="1:13">
      <c r="A551" s="208"/>
      <c r="B551" s="209"/>
      <c r="C551" s="210" t="s">
        <v>394</v>
      </c>
      <c r="D551" s="211"/>
      <c r="E551" s="212"/>
      <c r="F551" s="213"/>
      <c r="G551" s="214"/>
      <c r="H551" s="215"/>
      <c r="I551" s="412"/>
      <c r="J551">
        <v>0</v>
      </c>
      <c r="K551" s="575" t="s">
        <v>394</v>
      </c>
    </row>
    <row r="552" spans="1:13">
      <c r="A552" s="237" t="s">
        <v>623</v>
      </c>
      <c r="B552" s="238"/>
      <c r="C552" s="238"/>
      <c r="D552" s="180" t="s">
        <v>597</v>
      </c>
      <c r="E552" s="238"/>
      <c r="F552" s="238"/>
      <c r="G552" s="238"/>
      <c r="H552" s="238"/>
      <c r="I552" s="239"/>
      <c r="J552">
        <v>0</v>
      </c>
      <c r="K552" s="575">
        <v>0</v>
      </c>
    </row>
    <row r="553" spans="1:13">
      <c r="A553" s="237" t="s">
        <v>623</v>
      </c>
      <c r="B553" s="238"/>
      <c r="C553" s="238"/>
      <c r="D553" s="180" t="s">
        <v>794</v>
      </c>
      <c r="E553" s="238"/>
      <c r="F553" s="238"/>
      <c r="G553" s="238"/>
      <c r="H553" s="238"/>
      <c r="I553" s="239"/>
      <c r="J553">
        <v>0</v>
      </c>
      <c r="K553" s="575">
        <v>0</v>
      </c>
    </row>
    <row r="554" spans="1:13" ht="36" customHeight="1">
      <c r="A554" s="111" t="s">
        <v>623</v>
      </c>
      <c r="B554" s="217" t="s">
        <v>674</v>
      </c>
      <c r="C554" s="217">
        <v>90797</v>
      </c>
      <c r="D554" s="218" t="s">
        <v>796</v>
      </c>
      <c r="E554" s="219"/>
      <c r="F554" s="220" t="s">
        <v>657</v>
      </c>
      <c r="G554" s="221"/>
      <c r="H554" s="222"/>
      <c r="I554" s="223"/>
      <c r="J554" t="s">
        <v>674</v>
      </c>
      <c r="K554" s="575">
        <v>90797</v>
      </c>
      <c r="L554" s="161">
        <v>87.93</v>
      </c>
      <c r="M554" s="161">
        <v>1437.88</v>
      </c>
    </row>
    <row r="555" spans="1:13" ht="24" customHeight="1">
      <c r="A555" s="224"/>
      <c r="B555" s="225" t="s">
        <v>648</v>
      </c>
      <c r="C555" s="364">
        <v>39493</v>
      </c>
      <c r="D555" s="471" t="s">
        <v>1189</v>
      </c>
      <c r="E555" s="250" t="s">
        <v>391</v>
      </c>
      <c r="F555" s="364" t="s">
        <v>1226</v>
      </c>
      <c r="G555" s="365">
        <v>1</v>
      </c>
      <c r="H555" s="369">
        <v>978.08</v>
      </c>
      <c r="I555" s="369">
        <v>978.08</v>
      </c>
      <c r="J555" t="s">
        <v>648</v>
      </c>
      <c r="K555" s="575">
        <v>39493</v>
      </c>
    </row>
    <row r="556" spans="1:13" ht="24" customHeight="1">
      <c r="A556" s="189"/>
      <c r="B556" s="190" t="s">
        <v>648</v>
      </c>
      <c r="C556" s="364">
        <v>88261</v>
      </c>
      <c r="D556" s="503" t="s">
        <v>398</v>
      </c>
      <c r="E556" s="250" t="s">
        <v>391</v>
      </c>
      <c r="F556" s="364" t="s">
        <v>1230</v>
      </c>
      <c r="G556" s="366">
        <v>0.32700000000000001</v>
      </c>
      <c r="H556" s="370">
        <v>28.7</v>
      </c>
      <c r="I556" s="370">
        <v>9.3800000000000008</v>
      </c>
      <c r="J556" t="s">
        <v>648</v>
      </c>
      <c r="K556" s="575">
        <v>88261</v>
      </c>
    </row>
    <row r="557" spans="1:13" ht="24" customHeight="1">
      <c r="A557" s="189"/>
      <c r="B557" s="190" t="s">
        <v>648</v>
      </c>
      <c r="C557" s="364">
        <v>88309</v>
      </c>
      <c r="D557" s="503" t="s">
        <v>395</v>
      </c>
      <c r="E557" s="250" t="s">
        <v>396</v>
      </c>
      <c r="F557" s="364" t="s">
        <v>1230</v>
      </c>
      <c r="G557" s="366">
        <v>2.024</v>
      </c>
      <c r="H557" s="370">
        <v>30.26</v>
      </c>
      <c r="I557" s="370">
        <v>61.25</v>
      </c>
      <c r="J557" t="s">
        <v>648</v>
      </c>
      <c r="K557" s="575">
        <v>88309</v>
      </c>
    </row>
    <row r="558" spans="1:13" ht="24" customHeight="1">
      <c r="A558" s="189"/>
      <c r="B558" s="190" t="s">
        <v>648</v>
      </c>
      <c r="C558" s="364">
        <v>88316</v>
      </c>
      <c r="D558" s="503" t="s">
        <v>397</v>
      </c>
      <c r="E558" s="250" t="s">
        <v>396</v>
      </c>
      <c r="F558" s="364" t="s">
        <v>1230</v>
      </c>
      <c r="G558" s="366">
        <v>1.1759999999999999</v>
      </c>
      <c r="H558" s="370">
        <v>22.69</v>
      </c>
      <c r="I558" s="370">
        <v>26.68</v>
      </c>
      <c r="J558" t="s">
        <v>648</v>
      </c>
      <c r="K558" s="575">
        <v>88316</v>
      </c>
    </row>
    <row r="559" spans="1:13" ht="24" customHeight="1">
      <c r="A559" s="189"/>
      <c r="B559" s="190" t="s">
        <v>648</v>
      </c>
      <c r="C559" s="364">
        <v>88629</v>
      </c>
      <c r="D559" s="503" t="s">
        <v>5609</v>
      </c>
      <c r="E559" s="250" t="s">
        <v>391</v>
      </c>
      <c r="F559" s="364" t="s">
        <v>1229</v>
      </c>
      <c r="G559" s="366">
        <v>2.29E-2</v>
      </c>
      <c r="H559" s="370">
        <v>713.21</v>
      </c>
      <c r="I559" s="370">
        <v>16.329999999999998</v>
      </c>
      <c r="J559" t="s">
        <v>648</v>
      </c>
      <c r="K559" s="575">
        <v>88629</v>
      </c>
    </row>
    <row r="560" spans="1:13" ht="24" customHeight="1">
      <c r="A560" s="189"/>
      <c r="B560" s="190" t="s">
        <v>648</v>
      </c>
      <c r="C560" s="364">
        <v>90830</v>
      </c>
      <c r="D560" s="503" t="s">
        <v>470</v>
      </c>
      <c r="E560" s="250" t="s">
        <v>391</v>
      </c>
      <c r="F560" s="364" t="s">
        <v>657</v>
      </c>
      <c r="G560" s="452">
        <v>1</v>
      </c>
      <c r="H560" s="370">
        <v>169.1</v>
      </c>
      <c r="I560" s="370">
        <v>169.1</v>
      </c>
      <c r="J560" t="s">
        <v>648</v>
      </c>
      <c r="K560" s="575">
        <v>90830</v>
      </c>
    </row>
    <row r="561" spans="1:13" ht="24" customHeight="1">
      <c r="A561" s="189"/>
      <c r="B561" s="190" t="s">
        <v>642</v>
      </c>
      <c r="C561" s="364">
        <v>30026</v>
      </c>
      <c r="D561" s="391" t="s">
        <v>6259</v>
      </c>
      <c r="E561" s="250" t="s">
        <v>391</v>
      </c>
      <c r="F561" s="374" t="s">
        <v>909</v>
      </c>
      <c r="G561" s="390">
        <v>1</v>
      </c>
      <c r="H561" s="371">
        <v>264.99</v>
      </c>
      <c r="I561" s="371">
        <v>264.99</v>
      </c>
      <c r="J561" t="s">
        <v>642</v>
      </c>
      <c r="K561" s="575">
        <v>30026</v>
      </c>
    </row>
    <row r="562" spans="1:13">
      <c r="A562" s="150"/>
      <c r="B562" s="151"/>
      <c r="C562" s="193"/>
      <c r="D562" s="121"/>
      <c r="E562" s="151"/>
      <c r="F562" s="194"/>
      <c r="H562" s="198" t="s">
        <v>392</v>
      </c>
      <c r="I562" s="371">
        <v>87.93</v>
      </c>
      <c r="J562">
        <v>0</v>
      </c>
      <c r="K562" s="575">
        <v>0</v>
      </c>
    </row>
    <row r="563" spans="1:13">
      <c r="A563" s="157"/>
      <c r="C563" s="159"/>
      <c r="E563" s="158"/>
      <c r="F563" s="99"/>
      <c r="H563" s="198" t="s">
        <v>393</v>
      </c>
      <c r="I563" s="411">
        <v>1437.88</v>
      </c>
      <c r="J563">
        <v>0</v>
      </c>
      <c r="K563" s="575">
        <v>0</v>
      </c>
    </row>
    <row r="564" spans="1:13">
      <c r="A564" s="200"/>
      <c r="B564" s="201"/>
      <c r="C564" s="202"/>
      <c r="D564" s="203"/>
      <c r="E564" s="204"/>
      <c r="F564" s="204"/>
      <c r="G564" s="205"/>
      <c r="H564" s="206"/>
      <c r="I564" s="413">
        <v>1525.81</v>
      </c>
      <c r="J564">
        <v>0</v>
      </c>
      <c r="K564" s="575">
        <v>0</v>
      </c>
    </row>
    <row r="565" spans="1:13" ht="23">
      <c r="A565" s="208"/>
      <c r="B565" s="209"/>
      <c r="C565" s="210" t="s">
        <v>394</v>
      </c>
      <c r="D565" s="211" t="s">
        <v>471</v>
      </c>
      <c r="E565" s="212"/>
      <c r="F565" s="213"/>
      <c r="G565" s="214"/>
      <c r="H565" s="215"/>
      <c r="I565" s="216"/>
      <c r="J565">
        <v>0</v>
      </c>
      <c r="K565" s="575" t="s">
        <v>394</v>
      </c>
    </row>
    <row r="566" spans="1:13" ht="36" customHeight="1">
      <c r="A566" s="111" t="s">
        <v>623</v>
      </c>
      <c r="B566" s="217" t="s">
        <v>674</v>
      </c>
      <c r="C566" s="217">
        <v>90844</v>
      </c>
      <c r="D566" s="218" t="s">
        <v>798</v>
      </c>
      <c r="E566" s="219"/>
      <c r="F566" s="220" t="s">
        <v>657</v>
      </c>
      <c r="G566" s="221"/>
      <c r="H566" s="223"/>
      <c r="I566" s="223"/>
      <c r="J566" t="s">
        <v>674</v>
      </c>
      <c r="K566" s="575">
        <v>90844</v>
      </c>
      <c r="L566" s="161">
        <v>87.93</v>
      </c>
      <c r="M566" s="161">
        <v>1426.9800000000002</v>
      </c>
    </row>
    <row r="567" spans="1:13" ht="24" customHeight="1">
      <c r="A567" s="224"/>
      <c r="B567" s="225" t="s">
        <v>648</v>
      </c>
      <c r="C567" s="364">
        <v>39493</v>
      </c>
      <c r="D567" s="471" t="s">
        <v>1189</v>
      </c>
      <c r="E567" s="387" t="s">
        <v>391</v>
      </c>
      <c r="F567" s="150" t="s">
        <v>1226</v>
      </c>
      <c r="G567" s="365">
        <v>1</v>
      </c>
      <c r="H567" s="369">
        <v>978.08</v>
      </c>
      <c r="I567" s="369">
        <v>978.08</v>
      </c>
      <c r="J567" t="s">
        <v>648</v>
      </c>
      <c r="K567" s="575">
        <v>39493</v>
      </c>
    </row>
    <row r="568" spans="1:13" ht="24" customHeight="1">
      <c r="A568" s="189"/>
      <c r="B568" s="190" t="s">
        <v>648</v>
      </c>
      <c r="C568" s="364">
        <v>88261</v>
      </c>
      <c r="D568" s="503" t="s">
        <v>398</v>
      </c>
      <c r="E568" s="388" t="s">
        <v>391</v>
      </c>
      <c r="F568" s="157" t="s">
        <v>1230</v>
      </c>
      <c r="G568" s="366">
        <v>0.32700000000000001</v>
      </c>
      <c r="H568" s="370">
        <v>28.7</v>
      </c>
      <c r="I568" s="370">
        <v>9.3800000000000008</v>
      </c>
      <c r="J568" t="s">
        <v>648</v>
      </c>
      <c r="K568" s="575">
        <v>88261</v>
      </c>
    </row>
    <row r="569" spans="1:13" ht="24" customHeight="1">
      <c r="A569" s="189"/>
      <c r="B569" s="190" t="s">
        <v>648</v>
      </c>
      <c r="C569" s="364">
        <v>88309</v>
      </c>
      <c r="D569" s="503" t="s">
        <v>395</v>
      </c>
      <c r="E569" s="388" t="s">
        <v>396</v>
      </c>
      <c r="F569" s="157" t="s">
        <v>1230</v>
      </c>
      <c r="G569" s="366">
        <v>2.024</v>
      </c>
      <c r="H569" s="370">
        <v>30.26</v>
      </c>
      <c r="I569" s="370">
        <v>61.25</v>
      </c>
      <c r="J569" t="s">
        <v>648</v>
      </c>
      <c r="K569" s="575">
        <v>88309</v>
      </c>
    </row>
    <row r="570" spans="1:13" ht="24" customHeight="1">
      <c r="A570" s="189"/>
      <c r="B570" s="190" t="s">
        <v>648</v>
      </c>
      <c r="C570" s="364">
        <v>88316</v>
      </c>
      <c r="D570" s="503" t="s">
        <v>397</v>
      </c>
      <c r="E570" s="388" t="s">
        <v>396</v>
      </c>
      <c r="F570" s="157" t="s">
        <v>1230</v>
      </c>
      <c r="G570" s="366">
        <v>1.1759999999999999</v>
      </c>
      <c r="H570" s="370">
        <v>22.69</v>
      </c>
      <c r="I570" s="370">
        <v>26.68</v>
      </c>
      <c r="J570" t="s">
        <v>648</v>
      </c>
      <c r="K570" s="575">
        <v>88316</v>
      </c>
    </row>
    <row r="571" spans="1:13" ht="24" customHeight="1">
      <c r="A571" s="189"/>
      <c r="B571" s="190" t="s">
        <v>648</v>
      </c>
      <c r="C571" s="364">
        <v>88629</v>
      </c>
      <c r="D571" s="503" t="s">
        <v>5609</v>
      </c>
      <c r="E571" s="388" t="s">
        <v>391</v>
      </c>
      <c r="F571" s="157" t="s">
        <v>1229</v>
      </c>
      <c r="G571" s="366">
        <v>2.29E-2</v>
      </c>
      <c r="H571" s="370">
        <v>713.21</v>
      </c>
      <c r="I571" s="370">
        <v>16.329999999999998</v>
      </c>
      <c r="J571" t="s">
        <v>648</v>
      </c>
      <c r="K571" s="575">
        <v>88629</v>
      </c>
    </row>
    <row r="572" spans="1:13" ht="24" customHeight="1">
      <c r="A572" s="189"/>
      <c r="B572" s="190" t="s">
        <v>648</v>
      </c>
      <c r="C572" s="364">
        <v>90830</v>
      </c>
      <c r="D572" s="503" t="s">
        <v>470</v>
      </c>
      <c r="E572" s="388" t="s">
        <v>391</v>
      </c>
      <c r="F572" s="157" t="s">
        <v>657</v>
      </c>
      <c r="G572" s="452">
        <v>1</v>
      </c>
      <c r="H572" s="370">
        <v>169.1</v>
      </c>
      <c r="I572" s="370">
        <v>169.1</v>
      </c>
      <c r="J572" t="s">
        <v>648</v>
      </c>
      <c r="K572" s="575">
        <v>90830</v>
      </c>
    </row>
    <row r="573" spans="1:13" ht="12.75" customHeight="1">
      <c r="A573" s="189"/>
      <c r="B573" s="190" t="s">
        <v>648</v>
      </c>
      <c r="C573" s="364">
        <v>36081</v>
      </c>
      <c r="D573" s="503" t="s">
        <v>472</v>
      </c>
      <c r="E573" s="388" t="s">
        <v>391</v>
      </c>
      <c r="F573" s="407" t="s">
        <v>657</v>
      </c>
      <c r="G573" s="452">
        <v>1</v>
      </c>
      <c r="H573" s="370">
        <v>197.9</v>
      </c>
      <c r="I573" s="370">
        <v>197.9</v>
      </c>
      <c r="J573" t="s">
        <v>648</v>
      </c>
      <c r="K573" s="575">
        <v>36081</v>
      </c>
    </row>
    <row r="574" spans="1:13" ht="12.75" customHeight="1">
      <c r="A574" s="189"/>
      <c r="B574" s="190" t="s">
        <v>648</v>
      </c>
      <c r="C574" s="364">
        <v>1323</v>
      </c>
      <c r="D574" s="391" t="s">
        <v>473</v>
      </c>
      <c r="E574" s="389" t="s">
        <v>391</v>
      </c>
      <c r="F574" s="368" t="s">
        <v>420</v>
      </c>
      <c r="G574" s="390">
        <v>6.9119999999999999</v>
      </c>
      <c r="H574" s="371">
        <v>8.1300000000000008</v>
      </c>
      <c r="I574" s="371">
        <v>56.19</v>
      </c>
      <c r="J574" t="s">
        <v>648</v>
      </c>
      <c r="K574" s="575">
        <v>1323</v>
      </c>
    </row>
    <row r="575" spans="1:13">
      <c r="A575" s="150"/>
      <c r="B575" s="151"/>
      <c r="C575" s="193"/>
      <c r="D575" s="152"/>
      <c r="E575" s="151"/>
      <c r="F575" s="194"/>
      <c r="H575" s="198" t="s">
        <v>392</v>
      </c>
      <c r="I575" s="371">
        <v>87.93</v>
      </c>
      <c r="J575">
        <v>0</v>
      </c>
      <c r="K575" s="575">
        <v>0</v>
      </c>
    </row>
    <row r="576" spans="1:13">
      <c r="A576" s="157"/>
      <c r="C576" s="159"/>
      <c r="E576" s="158"/>
      <c r="F576" s="99"/>
      <c r="H576" s="198" t="s">
        <v>393</v>
      </c>
      <c r="I576" s="411">
        <v>1426.9800000000002</v>
      </c>
      <c r="J576">
        <v>0</v>
      </c>
      <c r="K576" s="575">
        <v>0</v>
      </c>
    </row>
    <row r="577" spans="1:13">
      <c r="A577" s="200"/>
      <c r="B577" s="201"/>
      <c r="C577" s="202"/>
      <c r="D577" s="203"/>
      <c r="E577" s="204"/>
      <c r="F577" s="204"/>
      <c r="G577" s="205"/>
      <c r="H577" s="206"/>
      <c r="I577" s="413">
        <v>1514.91</v>
      </c>
      <c r="J577">
        <v>0</v>
      </c>
      <c r="K577" s="575">
        <v>0</v>
      </c>
    </row>
    <row r="578" spans="1:13" ht="24" customHeight="1">
      <c r="A578" s="208"/>
      <c r="B578" s="209"/>
      <c r="C578" s="210" t="s">
        <v>394</v>
      </c>
      <c r="D578" s="211" t="s">
        <v>474</v>
      </c>
      <c r="E578" s="212"/>
      <c r="F578" s="213"/>
      <c r="G578" s="214"/>
      <c r="H578" s="215"/>
      <c r="I578" s="216"/>
      <c r="J578">
        <v>0</v>
      </c>
      <c r="K578" s="575" t="s">
        <v>394</v>
      </c>
    </row>
    <row r="579" spans="1:13" ht="48" customHeight="1">
      <c r="A579" s="111" t="s">
        <v>623</v>
      </c>
      <c r="B579" s="217" t="s">
        <v>674</v>
      </c>
      <c r="C579" s="217">
        <v>90823</v>
      </c>
      <c r="D579" s="218" t="s">
        <v>800</v>
      </c>
      <c r="E579" s="219"/>
      <c r="F579" s="220" t="s">
        <v>657</v>
      </c>
      <c r="G579" s="221"/>
      <c r="H579" s="222"/>
      <c r="I579" s="223"/>
      <c r="J579" t="s">
        <v>674</v>
      </c>
      <c r="K579" s="575">
        <v>90823</v>
      </c>
      <c r="L579" s="161">
        <v>67.199999999999989</v>
      </c>
      <c r="M579" s="161">
        <v>1229.3999999999999</v>
      </c>
    </row>
    <row r="580" spans="1:13" ht="12.75" customHeight="1">
      <c r="A580" s="224"/>
      <c r="B580" s="225" t="s">
        <v>648</v>
      </c>
      <c r="C580" s="225">
        <v>88261</v>
      </c>
      <c r="D580" s="119" t="s">
        <v>398</v>
      </c>
      <c r="E580" s="225" t="s">
        <v>396</v>
      </c>
      <c r="F580" s="226" t="s">
        <v>685</v>
      </c>
      <c r="G580" s="395">
        <v>1.6779999999999999</v>
      </c>
      <c r="H580" s="369">
        <v>28.7</v>
      </c>
      <c r="I580" s="397">
        <v>48.16</v>
      </c>
      <c r="J580" t="s">
        <v>648</v>
      </c>
      <c r="K580" s="575">
        <v>88261</v>
      </c>
    </row>
    <row r="581" spans="1:13">
      <c r="A581" s="189"/>
      <c r="B581" s="190" t="s">
        <v>648</v>
      </c>
      <c r="C581" s="190">
        <v>88316</v>
      </c>
      <c r="D581" s="121" t="s">
        <v>397</v>
      </c>
      <c r="E581" s="190" t="s">
        <v>396</v>
      </c>
      <c r="F581" s="120" t="s">
        <v>685</v>
      </c>
      <c r="G581" s="396">
        <v>0.83899999999999997</v>
      </c>
      <c r="H581" s="370">
        <v>22.69</v>
      </c>
      <c r="I581" s="404">
        <v>19.04</v>
      </c>
      <c r="J581" t="s">
        <v>648</v>
      </c>
      <c r="K581" s="575">
        <v>88316</v>
      </c>
    </row>
    <row r="582" spans="1:13" ht="23">
      <c r="A582" s="189"/>
      <c r="B582" s="190" t="s">
        <v>648</v>
      </c>
      <c r="C582" s="190">
        <v>10496</v>
      </c>
      <c r="D582" s="121" t="s">
        <v>475</v>
      </c>
      <c r="E582" s="190" t="s">
        <v>391</v>
      </c>
      <c r="F582" s="120" t="s">
        <v>644</v>
      </c>
      <c r="G582" s="396">
        <v>0.25</v>
      </c>
      <c r="H582" s="370">
        <v>533.33000000000004</v>
      </c>
      <c r="I582" s="404">
        <v>133.33000000000001</v>
      </c>
      <c r="J582" t="s">
        <v>648</v>
      </c>
      <c r="K582" s="575">
        <v>10496</v>
      </c>
    </row>
    <row r="583" spans="1:13" ht="48" customHeight="1">
      <c r="A583" s="189"/>
      <c r="B583" s="190" t="s">
        <v>648</v>
      </c>
      <c r="C583" s="190">
        <v>39501</v>
      </c>
      <c r="D583" s="121" t="s">
        <v>1190</v>
      </c>
      <c r="E583" s="190" t="s">
        <v>391</v>
      </c>
      <c r="F583" s="120" t="s">
        <v>657</v>
      </c>
      <c r="G583" s="396">
        <v>1</v>
      </c>
      <c r="H583" s="371">
        <v>1096.07</v>
      </c>
      <c r="I583" s="398">
        <v>1096.07</v>
      </c>
      <c r="J583" t="s">
        <v>648</v>
      </c>
      <c r="K583" s="575">
        <v>39501</v>
      </c>
    </row>
    <row r="584" spans="1:13">
      <c r="A584" s="150"/>
      <c r="B584" s="151"/>
      <c r="C584" s="193"/>
      <c r="D584" s="152"/>
      <c r="E584" s="151"/>
      <c r="F584" s="194"/>
      <c r="G584" s="195"/>
      <c r="H584" s="198" t="s">
        <v>392</v>
      </c>
      <c r="I584" s="371">
        <v>67.199999999999989</v>
      </c>
      <c r="J584">
        <v>0</v>
      </c>
      <c r="K584" s="575">
        <v>0</v>
      </c>
    </row>
    <row r="585" spans="1:13">
      <c r="A585" s="157"/>
      <c r="C585" s="159"/>
      <c r="E585" s="158"/>
      <c r="F585" s="99"/>
      <c r="H585" s="198" t="s">
        <v>393</v>
      </c>
      <c r="I585" s="411">
        <v>1229.3999999999999</v>
      </c>
      <c r="J585">
        <v>0</v>
      </c>
      <c r="K585" s="575">
        <v>0</v>
      </c>
    </row>
    <row r="586" spans="1:13">
      <c r="A586" s="200"/>
      <c r="B586" s="201"/>
      <c r="C586" s="202"/>
      <c r="D586" s="203"/>
      <c r="E586" s="204"/>
      <c r="F586" s="204"/>
      <c r="G586" s="205"/>
      <c r="H586" s="206"/>
      <c r="I586" s="413">
        <v>1296.5999999999999</v>
      </c>
      <c r="J586">
        <v>0</v>
      </c>
      <c r="K586" s="575">
        <v>0</v>
      </c>
    </row>
    <row r="587" spans="1:13" ht="48" customHeight="1">
      <c r="A587" s="208"/>
      <c r="B587" s="209"/>
      <c r="C587" s="210" t="s">
        <v>394</v>
      </c>
      <c r="D587" s="211" t="s">
        <v>476</v>
      </c>
      <c r="E587" s="212"/>
      <c r="F587" s="213"/>
      <c r="G587" s="214"/>
      <c r="H587" s="215"/>
      <c r="I587" s="216"/>
      <c r="J587">
        <v>0</v>
      </c>
      <c r="K587" s="575" t="s">
        <v>394</v>
      </c>
    </row>
    <row r="588" spans="1:13" ht="48" customHeight="1">
      <c r="A588" s="111" t="s">
        <v>623</v>
      </c>
      <c r="B588" s="217" t="s">
        <v>674</v>
      </c>
      <c r="C588" s="217">
        <v>90823</v>
      </c>
      <c r="D588" s="218" t="s">
        <v>802</v>
      </c>
      <c r="E588" s="219"/>
      <c r="F588" s="220" t="s">
        <v>657</v>
      </c>
      <c r="G588" s="221"/>
      <c r="H588" s="222"/>
      <c r="I588" s="223"/>
      <c r="J588" t="s">
        <v>674</v>
      </c>
      <c r="K588" s="575">
        <v>90823</v>
      </c>
      <c r="L588" s="161">
        <v>67.199999999999989</v>
      </c>
      <c r="M588" s="161">
        <v>1096.07</v>
      </c>
    </row>
    <row r="589" spans="1:13" ht="12.75" customHeight="1">
      <c r="A589" s="224"/>
      <c r="B589" s="225" t="s">
        <v>648</v>
      </c>
      <c r="C589" s="225">
        <v>88261</v>
      </c>
      <c r="D589" s="119" t="s">
        <v>398</v>
      </c>
      <c r="E589" s="225" t="s">
        <v>396</v>
      </c>
      <c r="F589" s="226" t="s">
        <v>685</v>
      </c>
      <c r="G589" s="395">
        <v>1.6779999999999999</v>
      </c>
      <c r="H589" s="369">
        <v>28.7</v>
      </c>
      <c r="I589" s="397">
        <v>48.16</v>
      </c>
      <c r="J589" t="s">
        <v>648</v>
      </c>
      <c r="K589" s="575">
        <v>88261</v>
      </c>
    </row>
    <row r="590" spans="1:13">
      <c r="A590" s="189"/>
      <c r="B590" s="190" t="s">
        <v>648</v>
      </c>
      <c r="C590" s="190">
        <v>88316</v>
      </c>
      <c r="D590" s="121" t="s">
        <v>397</v>
      </c>
      <c r="E590" s="190" t="s">
        <v>396</v>
      </c>
      <c r="F590" s="120" t="s">
        <v>685</v>
      </c>
      <c r="G590" s="396">
        <v>0.83899999999999997</v>
      </c>
      <c r="H590" s="370">
        <v>22.69</v>
      </c>
      <c r="I590" s="404">
        <v>19.04</v>
      </c>
      <c r="J590" t="s">
        <v>648</v>
      </c>
      <c r="K590" s="575">
        <v>88316</v>
      </c>
    </row>
    <row r="591" spans="1:13" ht="48" customHeight="1">
      <c r="A591" s="189"/>
      <c r="B591" s="190" t="s">
        <v>648</v>
      </c>
      <c r="C591" s="190">
        <v>39501</v>
      </c>
      <c r="D591" s="121" t="s">
        <v>1190</v>
      </c>
      <c r="E591" s="190" t="s">
        <v>391</v>
      </c>
      <c r="F591" s="120" t="s">
        <v>657</v>
      </c>
      <c r="G591" s="396">
        <v>1</v>
      </c>
      <c r="H591" s="371">
        <v>1096.07</v>
      </c>
      <c r="I591" s="398">
        <v>1096.07</v>
      </c>
      <c r="J591" t="s">
        <v>648</v>
      </c>
      <c r="K591" s="575">
        <v>39501</v>
      </c>
    </row>
    <row r="592" spans="1:13">
      <c r="A592" s="150"/>
      <c r="B592" s="151"/>
      <c r="C592" s="193"/>
      <c r="D592" s="152"/>
      <c r="E592" s="151"/>
      <c r="F592" s="194"/>
      <c r="G592" s="195"/>
      <c r="H592" s="198" t="s">
        <v>392</v>
      </c>
      <c r="I592" s="249">
        <v>67.199999999999989</v>
      </c>
      <c r="J592">
        <v>0</v>
      </c>
      <c r="K592" s="575">
        <v>0</v>
      </c>
    </row>
    <row r="593" spans="1:13">
      <c r="A593" s="157"/>
      <c r="C593" s="159"/>
      <c r="E593" s="158"/>
      <c r="F593" s="99"/>
      <c r="H593" s="198" t="s">
        <v>393</v>
      </c>
      <c r="I593" s="411">
        <v>1096.07</v>
      </c>
      <c r="J593">
        <v>0</v>
      </c>
      <c r="K593" s="575">
        <v>0</v>
      </c>
    </row>
    <row r="594" spans="1:13">
      <c r="A594" s="200"/>
      <c r="B594" s="201"/>
      <c r="C594" s="202"/>
      <c r="D594" s="203"/>
      <c r="E594" s="204"/>
      <c r="F594" s="204"/>
      <c r="G594" s="205"/>
      <c r="H594" s="206"/>
      <c r="I594" s="413">
        <v>1163.27</v>
      </c>
      <c r="J594">
        <v>0</v>
      </c>
      <c r="K594" s="575">
        <v>0</v>
      </c>
    </row>
    <row r="595" spans="1:13" ht="48" customHeight="1">
      <c r="A595" s="208"/>
      <c r="B595" s="209"/>
      <c r="C595" s="210" t="s">
        <v>394</v>
      </c>
      <c r="D595" s="211" t="s">
        <v>476</v>
      </c>
      <c r="E595" s="212"/>
      <c r="F595" s="213"/>
      <c r="G595" s="214"/>
      <c r="H595" s="215"/>
      <c r="I595" s="216"/>
      <c r="J595">
        <v>0</v>
      </c>
      <c r="K595" s="575" t="s">
        <v>394</v>
      </c>
    </row>
    <row r="596" spans="1:13" ht="48" customHeight="1">
      <c r="A596" s="111" t="s">
        <v>623</v>
      </c>
      <c r="B596" s="217" t="s">
        <v>674</v>
      </c>
      <c r="C596" s="217">
        <v>90823</v>
      </c>
      <c r="D596" s="218" t="s">
        <v>804</v>
      </c>
      <c r="E596" s="219"/>
      <c r="F596" s="220" t="s">
        <v>657</v>
      </c>
      <c r="G596" s="221"/>
      <c r="H596" s="222"/>
      <c r="I596" s="223"/>
      <c r="J596" t="s">
        <v>674</v>
      </c>
      <c r="K596" s="575">
        <v>90823</v>
      </c>
      <c r="L596" s="161">
        <v>67.199999999999989</v>
      </c>
      <c r="M596" s="161">
        <v>1096.07</v>
      </c>
    </row>
    <row r="597" spans="1:13" ht="12.75" customHeight="1">
      <c r="A597" s="224"/>
      <c r="B597" s="225" t="s">
        <v>648</v>
      </c>
      <c r="C597" s="225">
        <v>88261</v>
      </c>
      <c r="D597" s="119" t="s">
        <v>398</v>
      </c>
      <c r="E597" s="225" t="s">
        <v>396</v>
      </c>
      <c r="F597" s="226" t="s">
        <v>685</v>
      </c>
      <c r="G597" s="395">
        <v>1.6779999999999999</v>
      </c>
      <c r="H597" s="369">
        <v>28.7</v>
      </c>
      <c r="I597" s="397">
        <v>48.16</v>
      </c>
      <c r="J597" t="s">
        <v>648</v>
      </c>
      <c r="K597" s="575">
        <v>88261</v>
      </c>
    </row>
    <row r="598" spans="1:13">
      <c r="A598" s="189"/>
      <c r="B598" s="190" t="s">
        <v>648</v>
      </c>
      <c r="C598" s="190">
        <v>88316</v>
      </c>
      <c r="D598" s="121" t="s">
        <v>397</v>
      </c>
      <c r="E598" s="190" t="s">
        <v>396</v>
      </c>
      <c r="F598" s="120" t="s">
        <v>685</v>
      </c>
      <c r="G598" s="396">
        <v>0.83899999999999997</v>
      </c>
      <c r="H598" s="370">
        <v>22.69</v>
      </c>
      <c r="I598" s="404">
        <v>19.04</v>
      </c>
      <c r="J598" t="s">
        <v>648</v>
      </c>
      <c r="K598" s="575">
        <v>88316</v>
      </c>
    </row>
    <row r="599" spans="1:13" ht="48" customHeight="1">
      <c r="A599" s="189"/>
      <c r="B599" s="190" t="s">
        <v>648</v>
      </c>
      <c r="C599" s="190">
        <v>39501</v>
      </c>
      <c r="D599" s="121" t="s">
        <v>1190</v>
      </c>
      <c r="E599" s="190" t="s">
        <v>391</v>
      </c>
      <c r="F599" s="120" t="s">
        <v>657</v>
      </c>
      <c r="G599" s="396">
        <v>1</v>
      </c>
      <c r="H599" s="371">
        <v>1096.07</v>
      </c>
      <c r="I599" s="398">
        <v>1096.07</v>
      </c>
      <c r="J599" t="s">
        <v>648</v>
      </c>
      <c r="K599" s="575">
        <v>39501</v>
      </c>
    </row>
    <row r="600" spans="1:13">
      <c r="A600" s="150"/>
      <c r="B600" s="151"/>
      <c r="C600" s="193"/>
      <c r="D600" s="152"/>
      <c r="E600" s="151"/>
      <c r="F600" s="194"/>
      <c r="G600" s="195"/>
      <c r="H600" s="198" t="s">
        <v>392</v>
      </c>
      <c r="I600" s="249">
        <v>67.199999999999989</v>
      </c>
      <c r="J600">
        <v>0</v>
      </c>
      <c r="K600" s="575">
        <v>0</v>
      </c>
    </row>
    <row r="601" spans="1:13">
      <c r="A601" s="157"/>
      <c r="C601" s="159"/>
      <c r="E601" s="158"/>
      <c r="F601" s="99"/>
      <c r="H601" s="198" t="s">
        <v>393</v>
      </c>
      <c r="I601" s="411">
        <v>1096.07</v>
      </c>
      <c r="J601">
        <v>0</v>
      </c>
      <c r="K601" s="575">
        <v>0</v>
      </c>
    </row>
    <row r="602" spans="1:13">
      <c r="A602" s="200"/>
      <c r="B602" s="201"/>
      <c r="C602" s="202"/>
      <c r="D602" s="203"/>
      <c r="E602" s="204"/>
      <c r="F602" s="204"/>
      <c r="G602" s="205"/>
      <c r="H602" s="206"/>
      <c r="I602" s="413">
        <v>1163.27</v>
      </c>
      <c r="J602">
        <v>0</v>
      </c>
      <c r="K602" s="575">
        <v>0</v>
      </c>
    </row>
    <row r="603" spans="1:13" ht="48" customHeight="1">
      <c r="A603" s="208"/>
      <c r="B603" s="209"/>
      <c r="C603" s="210" t="s">
        <v>394</v>
      </c>
      <c r="D603" s="211" t="s">
        <v>476</v>
      </c>
      <c r="E603" s="212"/>
      <c r="F603" s="213"/>
      <c r="G603" s="214"/>
      <c r="H603" s="215"/>
      <c r="I603" s="216"/>
      <c r="J603">
        <v>0</v>
      </c>
      <c r="K603" s="575" t="s">
        <v>394</v>
      </c>
    </row>
    <row r="604" spans="1:13" ht="48" customHeight="1">
      <c r="A604" s="111" t="s">
        <v>623</v>
      </c>
      <c r="B604" s="217" t="s">
        <v>674</v>
      </c>
      <c r="C604" s="217">
        <v>90823</v>
      </c>
      <c r="D604" s="218" t="s">
        <v>806</v>
      </c>
      <c r="E604" s="219"/>
      <c r="F604" s="220" t="s">
        <v>657</v>
      </c>
      <c r="G604" s="221"/>
      <c r="H604" s="222"/>
      <c r="I604" s="223"/>
      <c r="J604" t="s">
        <v>674</v>
      </c>
      <c r="K604" s="575">
        <v>90823</v>
      </c>
      <c r="L604" s="161">
        <v>67.199999999999989</v>
      </c>
      <c r="M604" s="161">
        <v>1096.07</v>
      </c>
    </row>
    <row r="605" spans="1:13" ht="12.75" customHeight="1">
      <c r="A605" s="224"/>
      <c r="B605" s="225" t="s">
        <v>648</v>
      </c>
      <c r="C605" s="225">
        <v>88261</v>
      </c>
      <c r="D605" s="119" t="s">
        <v>398</v>
      </c>
      <c r="E605" s="225" t="s">
        <v>396</v>
      </c>
      <c r="F605" s="226" t="s">
        <v>685</v>
      </c>
      <c r="G605" s="395">
        <v>1.6779999999999999</v>
      </c>
      <c r="H605" s="369">
        <v>28.7</v>
      </c>
      <c r="I605" s="397">
        <v>48.16</v>
      </c>
      <c r="J605" t="s">
        <v>648</v>
      </c>
      <c r="K605" s="575">
        <v>88261</v>
      </c>
    </row>
    <row r="606" spans="1:13">
      <c r="A606" s="189"/>
      <c r="B606" s="190" t="s">
        <v>648</v>
      </c>
      <c r="C606" s="190">
        <v>88316</v>
      </c>
      <c r="D606" s="121" t="s">
        <v>397</v>
      </c>
      <c r="E606" s="190" t="s">
        <v>396</v>
      </c>
      <c r="F606" s="120" t="s">
        <v>685</v>
      </c>
      <c r="G606" s="396">
        <v>0.83899999999999997</v>
      </c>
      <c r="H606" s="370">
        <v>22.69</v>
      </c>
      <c r="I606" s="404">
        <v>19.04</v>
      </c>
      <c r="J606" t="s">
        <v>648</v>
      </c>
      <c r="K606" s="575">
        <v>88316</v>
      </c>
    </row>
    <row r="607" spans="1:13" ht="48" customHeight="1">
      <c r="A607" s="189"/>
      <c r="B607" s="190" t="s">
        <v>648</v>
      </c>
      <c r="C607" s="190">
        <v>39501</v>
      </c>
      <c r="D607" s="121" t="s">
        <v>1190</v>
      </c>
      <c r="E607" s="190" t="s">
        <v>391</v>
      </c>
      <c r="F607" s="120" t="s">
        <v>657</v>
      </c>
      <c r="G607" s="396">
        <v>1</v>
      </c>
      <c r="H607" s="371">
        <v>1096.07</v>
      </c>
      <c r="I607" s="398">
        <v>1096.07</v>
      </c>
      <c r="J607" t="s">
        <v>648</v>
      </c>
      <c r="K607" s="575">
        <v>39501</v>
      </c>
    </row>
    <row r="608" spans="1:13">
      <c r="A608" s="150"/>
      <c r="B608" s="151"/>
      <c r="C608" s="193"/>
      <c r="D608" s="152"/>
      <c r="E608" s="151"/>
      <c r="F608" s="194"/>
      <c r="G608" s="195"/>
      <c r="H608" s="198" t="s">
        <v>392</v>
      </c>
      <c r="I608" s="249">
        <v>67.199999999999989</v>
      </c>
      <c r="J608">
        <v>0</v>
      </c>
      <c r="K608" s="575">
        <v>0</v>
      </c>
    </row>
    <row r="609" spans="1:15">
      <c r="A609" s="157"/>
      <c r="C609" s="159"/>
      <c r="E609" s="158"/>
      <c r="F609" s="99"/>
      <c r="H609" s="198" t="s">
        <v>393</v>
      </c>
      <c r="I609" s="411">
        <v>1096.07</v>
      </c>
      <c r="J609">
        <v>0</v>
      </c>
      <c r="K609" s="575">
        <v>0</v>
      </c>
    </row>
    <row r="610" spans="1:15">
      <c r="A610" s="200"/>
      <c r="B610" s="201"/>
      <c r="C610" s="202"/>
      <c r="D610" s="203"/>
      <c r="E610" s="204"/>
      <c r="F610" s="204"/>
      <c r="G610" s="205"/>
      <c r="H610" s="206"/>
      <c r="I610" s="413">
        <v>1163.27</v>
      </c>
      <c r="J610">
        <v>0</v>
      </c>
      <c r="K610" s="575">
        <v>0</v>
      </c>
    </row>
    <row r="611" spans="1:15" ht="48" customHeight="1">
      <c r="A611" s="208"/>
      <c r="B611" s="209"/>
      <c r="C611" s="210" t="s">
        <v>394</v>
      </c>
      <c r="D611" s="211" t="s">
        <v>476</v>
      </c>
      <c r="E611" s="212"/>
      <c r="F611" s="213"/>
      <c r="G611" s="214"/>
      <c r="H611" s="215"/>
      <c r="I611" s="216"/>
      <c r="J611">
        <v>0</v>
      </c>
      <c r="K611" s="575" t="s">
        <v>394</v>
      </c>
    </row>
    <row r="612" spans="1:15" ht="24" customHeight="1">
      <c r="A612" s="111" t="s">
        <v>623</v>
      </c>
      <c r="B612" s="217" t="s">
        <v>674</v>
      </c>
      <c r="C612" s="217">
        <v>90790</v>
      </c>
      <c r="D612" s="218" t="s">
        <v>807</v>
      </c>
      <c r="E612" s="219"/>
      <c r="F612" s="220" t="s">
        <v>657</v>
      </c>
      <c r="G612" s="221"/>
      <c r="H612" s="222"/>
      <c r="I612" s="223"/>
      <c r="J612" t="s">
        <v>674</v>
      </c>
      <c r="K612" s="575">
        <v>90790</v>
      </c>
      <c r="L612" s="161">
        <v>22.24</v>
      </c>
      <c r="M612" s="161">
        <v>1091.79</v>
      </c>
    </row>
    <row r="613" spans="1:15" ht="24" customHeight="1">
      <c r="A613" s="224"/>
      <c r="B613" s="225" t="s">
        <v>648</v>
      </c>
      <c r="C613" s="190">
        <v>38124</v>
      </c>
      <c r="D613" s="121" t="s">
        <v>1180</v>
      </c>
      <c r="E613" s="225" t="s">
        <v>391</v>
      </c>
      <c r="F613" s="373" t="s">
        <v>657</v>
      </c>
      <c r="G613" s="462">
        <v>0.38600000000000001</v>
      </c>
      <c r="H613" s="369">
        <v>28</v>
      </c>
      <c r="I613" s="397">
        <v>10.81</v>
      </c>
      <c r="J613" t="s">
        <v>648</v>
      </c>
      <c r="K613" s="575">
        <v>38124</v>
      </c>
    </row>
    <row r="614" spans="1:15" ht="24" customHeight="1">
      <c r="A614" s="189"/>
      <c r="B614" s="190" t="s">
        <v>648</v>
      </c>
      <c r="C614" s="190">
        <v>39492</v>
      </c>
      <c r="D614" s="121" t="s">
        <v>1188</v>
      </c>
      <c r="E614" s="190" t="s">
        <v>391</v>
      </c>
      <c r="F614" s="374" t="s">
        <v>657</v>
      </c>
      <c r="G614" s="463">
        <v>1</v>
      </c>
      <c r="H614" s="370">
        <v>911.88</v>
      </c>
      <c r="I614" s="404">
        <v>911.88</v>
      </c>
      <c r="J614" t="s">
        <v>648</v>
      </c>
      <c r="K614" s="575">
        <v>39492</v>
      </c>
    </row>
    <row r="615" spans="1:15" ht="24" customHeight="1">
      <c r="A615" s="189"/>
      <c r="B615" s="190" t="s">
        <v>648</v>
      </c>
      <c r="C615" s="190">
        <v>88261</v>
      </c>
      <c r="D615" s="121" t="s">
        <v>398</v>
      </c>
      <c r="E615" s="190" t="s">
        <v>396</v>
      </c>
      <c r="F615" s="374" t="s">
        <v>657</v>
      </c>
      <c r="G615" s="463">
        <v>0.55500000000000005</v>
      </c>
      <c r="H615" s="370">
        <v>28.7</v>
      </c>
      <c r="I615" s="404">
        <v>15.93</v>
      </c>
      <c r="J615" t="s">
        <v>648</v>
      </c>
      <c r="K615" s="575">
        <v>88261</v>
      </c>
    </row>
    <row r="616" spans="1:15">
      <c r="A616" s="189"/>
      <c r="B616" s="190" t="s">
        <v>648</v>
      </c>
      <c r="C616" s="190">
        <v>88316</v>
      </c>
      <c r="D616" s="121" t="s">
        <v>397</v>
      </c>
      <c r="E616" s="190" t="s">
        <v>396</v>
      </c>
      <c r="F616" s="374" t="s">
        <v>657</v>
      </c>
      <c r="G616" s="463">
        <v>0.27800000000000002</v>
      </c>
      <c r="H616" s="370">
        <v>22.69</v>
      </c>
      <c r="I616" s="404">
        <v>6.31</v>
      </c>
      <c r="J616" t="s">
        <v>648</v>
      </c>
      <c r="K616" s="575">
        <v>88316</v>
      </c>
    </row>
    <row r="617" spans="1:15" ht="24" customHeight="1">
      <c r="A617" s="189"/>
      <c r="B617" s="190" t="s">
        <v>648</v>
      </c>
      <c r="C617" s="190">
        <v>90830</v>
      </c>
      <c r="D617" s="121" t="s">
        <v>470</v>
      </c>
      <c r="E617" s="190" t="s">
        <v>391</v>
      </c>
      <c r="F617" s="374" t="s">
        <v>657</v>
      </c>
      <c r="G617" s="464">
        <v>1</v>
      </c>
      <c r="H617" s="371">
        <v>169.1</v>
      </c>
      <c r="I617" s="404">
        <v>169.1</v>
      </c>
      <c r="J617" t="s">
        <v>648</v>
      </c>
      <c r="K617" s="575">
        <v>90830</v>
      </c>
    </row>
    <row r="618" spans="1:15">
      <c r="A618" s="150"/>
      <c r="B618" s="151"/>
      <c r="C618" s="193"/>
      <c r="D618" s="152"/>
      <c r="E618" s="151"/>
      <c r="F618" s="194"/>
      <c r="G618" s="195"/>
      <c r="H618" s="198" t="s">
        <v>392</v>
      </c>
      <c r="I618" s="249">
        <v>22.24</v>
      </c>
      <c r="J618">
        <v>0</v>
      </c>
      <c r="K618" s="575">
        <v>0</v>
      </c>
    </row>
    <row r="619" spans="1:15">
      <c r="A619" s="157"/>
      <c r="C619" s="159"/>
      <c r="E619" s="158"/>
      <c r="F619" s="99"/>
      <c r="H619" s="198" t="s">
        <v>393</v>
      </c>
      <c r="I619" s="411">
        <v>1091.79</v>
      </c>
      <c r="J619">
        <v>0</v>
      </c>
      <c r="K619" s="575">
        <v>0</v>
      </c>
    </row>
    <row r="620" spans="1:15">
      <c r="A620" s="200"/>
      <c r="B620" s="201"/>
      <c r="C620" s="202"/>
      <c r="D620" s="203"/>
      <c r="E620" s="204"/>
      <c r="F620" s="204"/>
      <c r="G620" s="205"/>
      <c r="H620" s="206"/>
      <c r="I620" s="413">
        <v>1114.03</v>
      </c>
      <c r="J620">
        <v>0</v>
      </c>
      <c r="K620" s="575">
        <v>0</v>
      </c>
    </row>
    <row r="621" spans="1:15" ht="24" customHeight="1">
      <c r="A621" s="208"/>
      <c r="B621" s="209"/>
      <c r="C621" s="210" t="s">
        <v>394</v>
      </c>
      <c r="D621" s="211" t="s">
        <v>477</v>
      </c>
      <c r="E621" s="212"/>
      <c r="F621" s="213"/>
      <c r="G621" s="214"/>
      <c r="H621" s="215"/>
      <c r="I621" s="216"/>
      <c r="J621">
        <v>0</v>
      </c>
      <c r="K621" s="575" t="s">
        <v>394</v>
      </c>
    </row>
    <row r="622" spans="1:15">
      <c r="A622" s="237" t="s">
        <v>623</v>
      </c>
      <c r="B622" s="238"/>
      <c r="C622" s="238"/>
      <c r="D622" s="180" t="s">
        <v>808</v>
      </c>
      <c r="E622" s="238"/>
      <c r="F622" s="238"/>
      <c r="G622" s="238"/>
      <c r="H622" s="238"/>
      <c r="I622" s="239"/>
      <c r="J622">
        <v>0</v>
      </c>
      <c r="K622" s="575">
        <v>0</v>
      </c>
    </row>
    <row r="623" spans="1:15" ht="36" customHeight="1">
      <c r="A623" s="111" t="s">
        <v>623</v>
      </c>
      <c r="B623" s="217" t="s">
        <v>674</v>
      </c>
      <c r="C623" s="217" t="s">
        <v>809</v>
      </c>
      <c r="D623" s="218" t="s">
        <v>810</v>
      </c>
      <c r="E623" s="219"/>
      <c r="F623" s="220" t="s">
        <v>657</v>
      </c>
      <c r="G623" s="221"/>
      <c r="H623" s="222"/>
      <c r="I623" s="223"/>
      <c r="J623" t="s">
        <v>674</v>
      </c>
      <c r="K623" s="575" t="s">
        <v>809</v>
      </c>
      <c r="L623" s="161">
        <v>192.6</v>
      </c>
      <c r="M623" s="161">
        <v>1082.3700000000001</v>
      </c>
    </row>
    <row r="624" spans="1:15" ht="12.75" customHeight="1">
      <c r="A624" s="224"/>
      <c r="B624" s="225" t="s">
        <v>648</v>
      </c>
      <c r="C624" s="225">
        <v>88261</v>
      </c>
      <c r="D624" s="119" t="s">
        <v>398</v>
      </c>
      <c r="E624" s="225" t="s">
        <v>396</v>
      </c>
      <c r="F624" s="226" t="s">
        <v>685</v>
      </c>
      <c r="G624" s="395">
        <v>2.19</v>
      </c>
      <c r="H624" s="369">
        <v>28.7</v>
      </c>
      <c r="I624" s="397">
        <v>62.85</v>
      </c>
      <c r="J624" t="s">
        <v>648</v>
      </c>
      <c r="K624" s="575">
        <v>88261</v>
      </c>
      <c r="L624" s="408"/>
      <c r="M624" s="408"/>
      <c r="N624" s="408"/>
      <c r="O624" s="409"/>
    </row>
    <row r="625" spans="1:15" ht="13">
      <c r="A625" s="189"/>
      <c r="B625" s="190" t="s">
        <v>648</v>
      </c>
      <c r="C625" s="190">
        <v>88309</v>
      </c>
      <c r="D625" s="121" t="s">
        <v>395</v>
      </c>
      <c r="E625" s="190" t="s">
        <v>396</v>
      </c>
      <c r="F625" s="120" t="s">
        <v>685</v>
      </c>
      <c r="G625" s="396">
        <v>1.512</v>
      </c>
      <c r="H625" s="370">
        <v>30.26</v>
      </c>
      <c r="I625" s="404">
        <v>45.75</v>
      </c>
      <c r="J625" t="s">
        <v>648</v>
      </c>
      <c r="K625" s="575">
        <v>88309</v>
      </c>
      <c r="L625" s="408"/>
      <c r="M625" s="408"/>
      <c r="N625" s="408"/>
      <c r="O625" s="409"/>
    </row>
    <row r="626" spans="1:15" ht="13">
      <c r="A626" s="189"/>
      <c r="B626" s="190" t="s">
        <v>648</v>
      </c>
      <c r="C626" s="190">
        <v>88316</v>
      </c>
      <c r="D626" s="121" t="s">
        <v>397</v>
      </c>
      <c r="E626" s="190" t="s">
        <v>396</v>
      </c>
      <c r="F626" s="120" t="s">
        <v>685</v>
      </c>
      <c r="G626" s="396">
        <v>3.702</v>
      </c>
      <c r="H626" s="370">
        <v>22.69</v>
      </c>
      <c r="I626" s="404">
        <v>84</v>
      </c>
      <c r="J626" t="s">
        <v>648</v>
      </c>
      <c r="K626" s="575">
        <v>88316</v>
      </c>
      <c r="L626" s="408"/>
      <c r="M626" s="408"/>
      <c r="N626" s="408"/>
      <c r="O626" s="409"/>
    </row>
    <row r="627" spans="1:15" ht="23">
      <c r="A627" s="189"/>
      <c r="B627" s="190" t="s">
        <v>648</v>
      </c>
      <c r="C627" s="190">
        <v>11058</v>
      </c>
      <c r="D627" s="121" t="s">
        <v>478</v>
      </c>
      <c r="E627" s="190" t="s">
        <v>391</v>
      </c>
      <c r="F627" s="120" t="s">
        <v>657</v>
      </c>
      <c r="G627" s="396">
        <v>6</v>
      </c>
      <c r="H627" s="370">
        <v>0.5</v>
      </c>
      <c r="I627" s="404">
        <v>3</v>
      </c>
      <c r="J627" t="s">
        <v>648</v>
      </c>
      <c r="K627" s="575">
        <v>11058</v>
      </c>
      <c r="L627" s="408"/>
      <c r="M627" s="408"/>
      <c r="N627" s="408"/>
      <c r="O627" s="409"/>
    </row>
    <row r="628" spans="1:15" ht="13">
      <c r="A628" s="189"/>
      <c r="B628" s="190" t="s">
        <v>648</v>
      </c>
      <c r="C628" s="190">
        <v>34674</v>
      </c>
      <c r="D628" s="121" t="s">
        <v>479</v>
      </c>
      <c r="E628" s="190" t="s">
        <v>391</v>
      </c>
      <c r="F628" s="120" t="s">
        <v>644</v>
      </c>
      <c r="G628" s="396">
        <v>2.3804999999999996</v>
      </c>
      <c r="H628" s="370">
        <v>56.82</v>
      </c>
      <c r="I628" s="404">
        <v>135.26</v>
      </c>
      <c r="J628" t="s">
        <v>648</v>
      </c>
      <c r="K628" s="575">
        <v>34674</v>
      </c>
      <c r="L628" s="408"/>
      <c r="M628" s="408"/>
      <c r="N628" s="408"/>
      <c r="O628" s="409"/>
    </row>
    <row r="629" spans="1:15" ht="12.75" customHeight="1">
      <c r="A629" s="189"/>
      <c r="B629" s="190" t="s">
        <v>648</v>
      </c>
      <c r="C629" s="190">
        <v>3097</v>
      </c>
      <c r="D629" s="121" t="s">
        <v>1182</v>
      </c>
      <c r="E629" s="190" t="s">
        <v>391</v>
      </c>
      <c r="F629" s="120" t="s">
        <v>657</v>
      </c>
      <c r="G629" s="396">
        <v>1</v>
      </c>
      <c r="H629" s="370">
        <v>73</v>
      </c>
      <c r="I629" s="404">
        <v>73</v>
      </c>
      <c r="J629" t="s">
        <v>648</v>
      </c>
      <c r="K629" s="575">
        <v>3097</v>
      </c>
      <c r="L629" s="408"/>
      <c r="M629" s="408"/>
      <c r="N629" s="408"/>
      <c r="O629" s="409"/>
    </row>
    <row r="630" spans="1:15" ht="12.75" customHeight="1">
      <c r="A630" s="189"/>
      <c r="B630" s="190" t="s">
        <v>648</v>
      </c>
      <c r="C630" s="190">
        <v>1339</v>
      </c>
      <c r="D630" s="121" t="s">
        <v>457</v>
      </c>
      <c r="E630" s="190" t="s">
        <v>391</v>
      </c>
      <c r="F630" s="120" t="s">
        <v>420</v>
      </c>
      <c r="G630" s="396">
        <v>4.6574999999999998</v>
      </c>
      <c r="H630" s="370">
        <v>77.900000000000006</v>
      </c>
      <c r="I630" s="404">
        <v>362.82</v>
      </c>
      <c r="J630" t="s">
        <v>648</v>
      </c>
      <c r="K630" s="575">
        <v>1339</v>
      </c>
      <c r="L630" s="408"/>
      <c r="M630" s="408"/>
      <c r="N630" s="408"/>
      <c r="O630" s="409"/>
    </row>
    <row r="631" spans="1:15" ht="12.75" customHeight="1">
      <c r="A631" s="189"/>
      <c r="B631" s="190" t="s">
        <v>648</v>
      </c>
      <c r="C631" s="190">
        <v>1341</v>
      </c>
      <c r="D631" s="121" t="s">
        <v>458</v>
      </c>
      <c r="E631" s="190" t="s">
        <v>391</v>
      </c>
      <c r="F631" s="120" t="s">
        <v>644</v>
      </c>
      <c r="G631" s="396">
        <v>5.4337499999999999</v>
      </c>
      <c r="H631" s="370">
        <v>86.52</v>
      </c>
      <c r="I631" s="404">
        <v>470.13</v>
      </c>
      <c r="J631" t="s">
        <v>648</v>
      </c>
      <c r="K631" s="575">
        <v>1341</v>
      </c>
      <c r="L631" s="408"/>
      <c r="M631" s="408"/>
      <c r="N631" s="408"/>
      <c r="O631" s="409"/>
    </row>
    <row r="632" spans="1:15" ht="24" customHeight="1">
      <c r="A632" s="189"/>
      <c r="B632" s="190" t="s">
        <v>648</v>
      </c>
      <c r="C632" s="190">
        <v>2433</v>
      </c>
      <c r="D632" s="121" t="s">
        <v>480</v>
      </c>
      <c r="E632" s="190" t="s">
        <v>391</v>
      </c>
      <c r="F632" s="120" t="s">
        <v>657</v>
      </c>
      <c r="G632" s="396">
        <v>6</v>
      </c>
      <c r="H632" s="371">
        <v>6.36</v>
      </c>
      <c r="I632" s="398">
        <v>38.159999999999997</v>
      </c>
      <c r="J632" t="s">
        <v>648</v>
      </c>
      <c r="K632" s="575">
        <v>2433</v>
      </c>
      <c r="L632" s="408"/>
      <c r="M632" s="408"/>
      <c r="N632" s="408"/>
      <c r="O632" s="409"/>
    </row>
    <row r="633" spans="1:15" ht="13">
      <c r="A633" s="150"/>
      <c r="B633" s="151"/>
      <c r="C633" s="193"/>
      <c r="D633" s="152"/>
      <c r="E633" s="151"/>
      <c r="F633" s="194"/>
      <c r="G633" s="195"/>
      <c r="H633" s="198" t="s">
        <v>392</v>
      </c>
      <c r="I633" s="249">
        <v>192.6</v>
      </c>
      <c r="J633">
        <v>0</v>
      </c>
      <c r="K633" s="575">
        <v>0</v>
      </c>
      <c r="L633" s="408"/>
      <c r="M633" s="408"/>
      <c r="N633" s="408"/>
      <c r="O633" s="409"/>
    </row>
    <row r="634" spans="1:15" ht="13">
      <c r="A634" s="157"/>
      <c r="C634" s="159"/>
      <c r="E634" s="158"/>
      <c r="F634" s="99"/>
      <c r="H634" s="198" t="s">
        <v>393</v>
      </c>
      <c r="I634" s="411">
        <v>1082.3700000000001</v>
      </c>
      <c r="J634">
        <v>0</v>
      </c>
      <c r="K634" s="575">
        <v>0</v>
      </c>
      <c r="L634" s="408"/>
      <c r="M634" s="408"/>
      <c r="N634" s="408"/>
      <c r="O634" s="409"/>
    </row>
    <row r="635" spans="1:15">
      <c r="A635" s="200"/>
      <c r="B635" s="201"/>
      <c r="C635" s="202"/>
      <c r="D635" s="203"/>
      <c r="E635" s="204"/>
      <c r="F635" s="204"/>
      <c r="G635" s="205"/>
      <c r="H635" s="206"/>
      <c r="I635" s="413">
        <v>1274.97</v>
      </c>
      <c r="J635">
        <v>0</v>
      </c>
      <c r="K635" s="575">
        <v>0</v>
      </c>
    </row>
    <row r="636" spans="1:15" ht="36" customHeight="1">
      <c r="A636" s="208"/>
      <c r="B636" s="209"/>
      <c r="C636" s="210" t="s">
        <v>394</v>
      </c>
      <c r="D636" s="211" t="s">
        <v>481</v>
      </c>
      <c r="E636" s="212"/>
      <c r="F636" s="213"/>
      <c r="G636" s="214"/>
      <c r="H636" s="215"/>
      <c r="I636" s="216"/>
      <c r="J636">
        <v>0</v>
      </c>
      <c r="K636" s="575" t="s">
        <v>394</v>
      </c>
    </row>
    <row r="637" spans="1:15" ht="36" customHeight="1">
      <c r="A637" s="111" t="s">
        <v>623</v>
      </c>
      <c r="B637" s="217" t="s">
        <v>674</v>
      </c>
      <c r="C637" s="217" t="s">
        <v>809</v>
      </c>
      <c r="D637" s="218" t="s">
        <v>811</v>
      </c>
      <c r="E637" s="219"/>
      <c r="F637" s="220" t="s">
        <v>657</v>
      </c>
      <c r="G637" s="221"/>
      <c r="H637" s="222"/>
      <c r="I637" s="223"/>
      <c r="J637" t="s">
        <v>674</v>
      </c>
      <c r="K637" s="575" t="s">
        <v>809</v>
      </c>
      <c r="L637" s="161">
        <v>192.6</v>
      </c>
      <c r="M637" s="161">
        <v>1348.9800000000002</v>
      </c>
    </row>
    <row r="638" spans="1:15" ht="12.75" customHeight="1">
      <c r="A638" s="224"/>
      <c r="B638" s="225" t="s">
        <v>648</v>
      </c>
      <c r="C638" s="225">
        <v>88261</v>
      </c>
      <c r="D638" s="119" t="s">
        <v>398</v>
      </c>
      <c r="E638" s="225" t="s">
        <v>396</v>
      </c>
      <c r="F638" s="226" t="s">
        <v>685</v>
      </c>
      <c r="G638" s="395">
        <v>2.19</v>
      </c>
      <c r="H638" s="369">
        <v>28.7</v>
      </c>
      <c r="I638" s="397">
        <v>62.85</v>
      </c>
      <c r="J638" t="s">
        <v>648</v>
      </c>
      <c r="K638" s="575">
        <v>88261</v>
      </c>
    </row>
    <row r="639" spans="1:15">
      <c r="A639" s="189"/>
      <c r="B639" s="190" t="s">
        <v>648</v>
      </c>
      <c r="C639" s="190">
        <v>88309</v>
      </c>
      <c r="D639" s="121" t="s">
        <v>395</v>
      </c>
      <c r="E639" s="190" t="s">
        <v>396</v>
      </c>
      <c r="F639" s="120" t="s">
        <v>685</v>
      </c>
      <c r="G639" s="396">
        <v>1.512</v>
      </c>
      <c r="H639" s="370">
        <v>30.26</v>
      </c>
      <c r="I639" s="404">
        <v>45.75</v>
      </c>
      <c r="J639" t="s">
        <v>648</v>
      </c>
      <c r="K639" s="575">
        <v>88309</v>
      </c>
    </row>
    <row r="640" spans="1:15">
      <c r="A640" s="189"/>
      <c r="B640" s="190" t="s">
        <v>648</v>
      </c>
      <c r="C640" s="190">
        <v>88316</v>
      </c>
      <c r="D640" s="121" t="s">
        <v>397</v>
      </c>
      <c r="E640" s="190" t="s">
        <v>396</v>
      </c>
      <c r="F640" s="120" t="s">
        <v>685</v>
      </c>
      <c r="G640" s="396">
        <v>3.702</v>
      </c>
      <c r="H640" s="370">
        <v>22.69</v>
      </c>
      <c r="I640" s="404">
        <v>84</v>
      </c>
      <c r="J640" t="s">
        <v>648</v>
      </c>
      <c r="K640" s="575">
        <v>88316</v>
      </c>
    </row>
    <row r="641" spans="1:16" ht="23">
      <c r="A641" s="189"/>
      <c r="B641" s="190" t="s">
        <v>648</v>
      </c>
      <c r="C641" s="190">
        <v>11058</v>
      </c>
      <c r="D641" s="121" t="s">
        <v>478</v>
      </c>
      <c r="E641" s="190" t="s">
        <v>391</v>
      </c>
      <c r="F641" s="120" t="s">
        <v>657</v>
      </c>
      <c r="G641" s="396">
        <v>6</v>
      </c>
      <c r="H641" s="370">
        <v>0.5</v>
      </c>
      <c r="I641" s="404">
        <v>3</v>
      </c>
      <c r="J641" t="s">
        <v>648</v>
      </c>
      <c r="K641" s="575">
        <v>11058</v>
      </c>
    </row>
    <row r="642" spans="1:16">
      <c r="A642" s="189"/>
      <c r="B642" s="190" t="s">
        <v>648</v>
      </c>
      <c r="C642" s="190">
        <v>34674</v>
      </c>
      <c r="D642" s="121" t="s">
        <v>479</v>
      </c>
      <c r="E642" s="190" t="s">
        <v>391</v>
      </c>
      <c r="F642" s="120" t="s">
        <v>644</v>
      </c>
      <c r="G642" s="396">
        <v>3.036</v>
      </c>
      <c r="H642" s="370">
        <v>56.82</v>
      </c>
      <c r="I642" s="404">
        <v>172.51</v>
      </c>
      <c r="J642" t="s">
        <v>648</v>
      </c>
      <c r="K642" s="575">
        <v>34674</v>
      </c>
    </row>
    <row r="643" spans="1:16" ht="12.75" customHeight="1">
      <c r="A643" s="189"/>
      <c r="B643" s="190" t="s">
        <v>648</v>
      </c>
      <c r="C643" s="190">
        <v>3097</v>
      </c>
      <c r="D643" s="121" t="s">
        <v>1182</v>
      </c>
      <c r="E643" s="190" t="s">
        <v>391</v>
      </c>
      <c r="F643" s="120" t="s">
        <v>657</v>
      </c>
      <c r="G643" s="396">
        <v>1</v>
      </c>
      <c r="H643" s="370">
        <v>73</v>
      </c>
      <c r="I643" s="404">
        <v>73</v>
      </c>
      <c r="J643" t="s">
        <v>648</v>
      </c>
      <c r="K643" s="575">
        <v>3097</v>
      </c>
    </row>
    <row r="644" spans="1:16" ht="12.75" customHeight="1">
      <c r="A644" s="189"/>
      <c r="B644" s="190" t="s">
        <v>648</v>
      </c>
      <c r="C644" s="190">
        <v>1339</v>
      </c>
      <c r="D644" s="121" t="s">
        <v>457</v>
      </c>
      <c r="E644" s="190" t="s">
        <v>391</v>
      </c>
      <c r="F644" s="120" t="s">
        <v>420</v>
      </c>
      <c r="G644" s="396">
        <v>5.9400000000000013</v>
      </c>
      <c r="H644" s="370">
        <v>77.900000000000006</v>
      </c>
      <c r="I644" s="404">
        <v>462.73</v>
      </c>
      <c r="J644" t="s">
        <v>648</v>
      </c>
      <c r="K644" s="575">
        <v>1339</v>
      </c>
    </row>
    <row r="645" spans="1:16" ht="12.75" customHeight="1">
      <c r="A645" s="189"/>
      <c r="B645" s="190" t="s">
        <v>648</v>
      </c>
      <c r="C645" s="190">
        <v>1341</v>
      </c>
      <c r="D645" s="121" t="s">
        <v>458</v>
      </c>
      <c r="E645" s="190" t="s">
        <v>391</v>
      </c>
      <c r="F645" s="120" t="s">
        <v>644</v>
      </c>
      <c r="G645" s="396">
        <v>6.9300000000000015</v>
      </c>
      <c r="H645" s="370">
        <v>86.52</v>
      </c>
      <c r="I645" s="404">
        <v>599.58000000000004</v>
      </c>
      <c r="J645" t="s">
        <v>648</v>
      </c>
      <c r="K645" s="575">
        <v>1341</v>
      </c>
    </row>
    <row r="646" spans="1:16" ht="24" customHeight="1">
      <c r="A646" s="189"/>
      <c r="B646" s="190" t="s">
        <v>648</v>
      </c>
      <c r="C646" s="190">
        <v>2433</v>
      </c>
      <c r="D646" s="121" t="s">
        <v>480</v>
      </c>
      <c r="E646" s="190" t="s">
        <v>391</v>
      </c>
      <c r="F646" s="120" t="s">
        <v>657</v>
      </c>
      <c r="G646" s="396">
        <v>6</v>
      </c>
      <c r="H646" s="371">
        <v>6.36</v>
      </c>
      <c r="I646" s="398">
        <v>38.159999999999997</v>
      </c>
      <c r="J646" t="s">
        <v>648</v>
      </c>
      <c r="K646" s="575">
        <v>2433</v>
      </c>
    </row>
    <row r="647" spans="1:16">
      <c r="A647" s="150"/>
      <c r="B647" s="151"/>
      <c r="C647" s="193"/>
      <c r="D647" s="152"/>
      <c r="E647" s="151"/>
      <c r="F647" s="194"/>
      <c r="G647" s="195"/>
      <c r="H647" s="196" t="s">
        <v>392</v>
      </c>
      <c r="I647" s="249">
        <v>192.6</v>
      </c>
      <c r="J647">
        <v>0</v>
      </c>
      <c r="K647" s="575">
        <v>0</v>
      </c>
    </row>
    <row r="648" spans="1:16">
      <c r="A648" s="157"/>
      <c r="C648" s="159"/>
      <c r="E648" s="158"/>
      <c r="F648" s="99"/>
      <c r="H648" s="198" t="s">
        <v>393</v>
      </c>
      <c r="I648" s="411">
        <v>1348.9800000000002</v>
      </c>
      <c r="J648">
        <v>0</v>
      </c>
      <c r="K648" s="575">
        <v>0</v>
      </c>
    </row>
    <row r="649" spans="1:16">
      <c r="A649" s="200"/>
      <c r="B649" s="201"/>
      <c r="C649" s="202"/>
      <c r="D649" s="203"/>
      <c r="E649" s="204"/>
      <c r="F649" s="204"/>
      <c r="G649" s="205"/>
      <c r="H649" s="206"/>
      <c r="I649" s="413">
        <v>1541.58</v>
      </c>
      <c r="J649">
        <v>0</v>
      </c>
      <c r="K649" s="575">
        <v>0</v>
      </c>
    </row>
    <row r="650" spans="1:16" ht="36" customHeight="1">
      <c r="A650" s="208"/>
      <c r="B650" s="209"/>
      <c r="C650" s="210" t="s">
        <v>394</v>
      </c>
      <c r="D650" s="211" t="s">
        <v>482</v>
      </c>
      <c r="E650" s="212"/>
      <c r="F650" s="213"/>
      <c r="G650" s="214"/>
      <c r="H650" s="215"/>
      <c r="I650" s="216"/>
      <c r="J650">
        <v>0</v>
      </c>
      <c r="K650" s="575" t="s">
        <v>394</v>
      </c>
    </row>
    <row r="651" spans="1:16" ht="24" customHeight="1">
      <c r="A651" s="111" t="s">
        <v>623</v>
      </c>
      <c r="B651" s="246" t="s">
        <v>674</v>
      </c>
      <c r="C651" s="246">
        <v>91016</v>
      </c>
      <c r="D651" s="218" t="s">
        <v>812</v>
      </c>
      <c r="E651" s="219"/>
      <c r="F651" s="220" t="s">
        <v>657</v>
      </c>
      <c r="G651" s="221"/>
      <c r="H651" s="222"/>
      <c r="I651" s="223"/>
      <c r="J651" t="s">
        <v>674</v>
      </c>
      <c r="K651" s="575">
        <v>91016</v>
      </c>
      <c r="L651" s="161">
        <v>0</v>
      </c>
      <c r="M651" s="161">
        <v>1108.6599999999999</v>
      </c>
    </row>
    <row r="652" spans="1:16" ht="24" customHeight="1">
      <c r="A652" s="224"/>
      <c r="B652" s="225" t="s">
        <v>648</v>
      </c>
      <c r="C652" s="225">
        <v>100659</v>
      </c>
      <c r="D652" s="121" t="s">
        <v>4898</v>
      </c>
      <c r="E652" s="225" t="s">
        <v>391</v>
      </c>
      <c r="F652" s="226" t="s">
        <v>657</v>
      </c>
      <c r="G652" s="395">
        <v>2</v>
      </c>
      <c r="H652" s="369">
        <v>13.84</v>
      </c>
      <c r="I652" s="397">
        <v>27.68</v>
      </c>
      <c r="J652" t="s">
        <v>648</v>
      </c>
      <c r="K652" s="575">
        <v>100659</v>
      </c>
      <c r="L652" s="408"/>
      <c r="M652" s="408"/>
      <c r="N652" s="408"/>
      <c r="O652" s="408"/>
      <c r="P652" s="409"/>
    </row>
    <row r="653" spans="1:16" ht="24" customHeight="1">
      <c r="A653" s="189"/>
      <c r="B653" s="190" t="s">
        <v>648</v>
      </c>
      <c r="C653" s="190">
        <v>39492</v>
      </c>
      <c r="D653" s="121" t="s">
        <v>1188</v>
      </c>
      <c r="E653" s="190" t="s">
        <v>391</v>
      </c>
      <c r="F653" s="120" t="s">
        <v>657</v>
      </c>
      <c r="G653" s="396">
        <v>1</v>
      </c>
      <c r="H653" s="370">
        <v>911.88</v>
      </c>
      <c r="I653" s="404">
        <v>911.88</v>
      </c>
      <c r="J653" t="s">
        <v>648</v>
      </c>
      <c r="K653" s="575">
        <v>39492</v>
      </c>
      <c r="L653" s="408"/>
      <c r="M653" s="408"/>
      <c r="N653" s="408"/>
      <c r="O653" s="408"/>
      <c r="P653" s="409"/>
    </row>
    <row r="654" spans="1:16" ht="24" customHeight="1">
      <c r="A654" s="189"/>
      <c r="B654" s="190" t="s">
        <v>648</v>
      </c>
      <c r="C654" s="190">
        <v>90830</v>
      </c>
      <c r="D654" s="121" t="s">
        <v>470</v>
      </c>
      <c r="E654" s="190" t="s">
        <v>391</v>
      </c>
      <c r="F654" s="120" t="s">
        <v>657</v>
      </c>
      <c r="G654" s="396">
        <v>1</v>
      </c>
      <c r="H654" s="371">
        <v>169.1</v>
      </c>
      <c r="I654" s="404">
        <v>169.1</v>
      </c>
      <c r="J654" t="s">
        <v>648</v>
      </c>
      <c r="K654" s="575">
        <v>90830</v>
      </c>
    </row>
    <row r="655" spans="1:16">
      <c r="A655" s="150"/>
      <c r="B655" s="151"/>
      <c r="C655" s="193"/>
      <c r="D655" s="152"/>
      <c r="E655" s="151"/>
      <c r="F655" s="194"/>
      <c r="G655" s="195"/>
      <c r="H655" s="198" t="s">
        <v>392</v>
      </c>
      <c r="I655" s="249">
        <v>0</v>
      </c>
      <c r="J655">
        <v>0</v>
      </c>
      <c r="K655" s="575">
        <v>0</v>
      </c>
    </row>
    <row r="656" spans="1:16">
      <c r="A656" s="157"/>
      <c r="C656" s="159"/>
      <c r="E656" s="158"/>
      <c r="F656" s="99"/>
      <c r="H656" s="198" t="s">
        <v>393</v>
      </c>
      <c r="I656" s="411">
        <v>1108.6599999999999</v>
      </c>
      <c r="J656">
        <v>0</v>
      </c>
      <c r="K656" s="575">
        <v>0</v>
      </c>
    </row>
    <row r="657" spans="1:18">
      <c r="A657" s="200"/>
      <c r="B657" s="201"/>
      <c r="C657" s="202"/>
      <c r="D657" s="203"/>
      <c r="E657" s="204"/>
      <c r="F657" s="204"/>
      <c r="G657" s="205"/>
      <c r="H657" s="206"/>
      <c r="I657" s="413">
        <v>1108.6600000000001</v>
      </c>
      <c r="J657">
        <v>0</v>
      </c>
      <c r="K657" s="575">
        <v>0</v>
      </c>
    </row>
    <row r="658" spans="1:18" ht="23">
      <c r="A658" s="208"/>
      <c r="B658" s="209"/>
      <c r="C658" s="210" t="s">
        <v>394</v>
      </c>
      <c r="D658" s="211" t="s">
        <v>483</v>
      </c>
      <c r="E658" s="212"/>
      <c r="F658" s="213"/>
      <c r="G658" s="214"/>
      <c r="H658" s="215"/>
      <c r="I658" s="216"/>
      <c r="J658">
        <v>0</v>
      </c>
      <c r="K658" s="575" t="s">
        <v>394</v>
      </c>
    </row>
    <row r="659" spans="1:18">
      <c r="A659" s="237" t="s">
        <v>623</v>
      </c>
      <c r="B659" s="238"/>
      <c r="C659" s="238"/>
      <c r="D659" s="180" t="s">
        <v>813</v>
      </c>
      <c r="E659" s="238"/>
      <c r="F659" s="238"/>
      <c r="G659" s="238"/>
      <c r="H659" s="238"/>
      <c r="I659" s="239"/>
      <c r="J659">
        <v>0</v>
      </c>
      <c r="K659" s="575">
        <v>0</v>
      </c>
    </row>
    <row r="660" spans="1:18" ht="23">
      <c r="A660" s="111" t="s">
        <v>623</v>
      </c>
      <c r="B660" s="217" t="s">
        <v>648</v>
      </c>
      <c r="C660" s="217">
        <v>90838</v>
      </c>
      <c r="D660" s="218" t="s">
        <v>814</v>
      </c>
      <c r="E660" s="219"/>
      <c r="F660" s="220" t="s">
        <v>657</v>
      </c>
      <c r="G660" s="221"/>
      <c r="H660" s="222"/>
      <c r="I660" s="223"/>
      <c r="J660" t="s">
        <v>648</v>
      </c>
      <c r="K660" s="575">
        <v>90838</v>
      </c>
      <c r="L660" s="161">
        <v>144.12</v>
      </c>
      <c r="M660" s="161">
        <v>1904.31</v>
      </c>
    </row>
    <row r="661" spans="1:18">
      <c r="A661" s="224"/>
      <c r="B661" s="225" t="s">
        <v>648</v>
      </c>
      <c r="C661" s="225">
        <v>88309</v>
      </c>
      <c r="D661" s="119" t="s">
        <v>395</v>
      </c>
      <c r="E661" s="225" t="s">
        <v>396</v>
      </c>
      <c r="F661" s="226" t="s">
        <v>685</v>
      </c>
      <c r="G661" s="395">
        <v>3.464</v>
      </c>
      <c r="H661" s="369">
        <v>30.26</v>
      </c>
      <c r="I661" s="397">
        <v>104.82</v>
      </c>
      <c r="J661" t="s">
        <v>648</v>
      </c>
      <c r="K661" s="575">
        <v>88309</v>
      </c>
    </row>
    <row r="662" spans="1:18">
      <c r="A662" s="189"/>
      <c r="B662" s="190" t="s">
        <v>648</v>
      </c>
      <c r="C662" s="190">
        <v>88316</v>
      </c>
      <c r="D662" s="121" t="s">
        <v>397</v>
      </c>
      <c r="E662" s="190" t="s">
        <v>396</v>
      </c>
      <c r="F662" s="120" t="s">
        <v>685</v>
      </c>
      <c r="G662" s="396">
        <v>1.732</v>
      </c>
      <c r="H662" s="370">
        <v>22.69</v>
      </c>
      <c r="I662" s="404">
        <v>39.299999999999997</v>
      </c>
      <c r="J662" t="s">
        <v>648</v>
      </c>
      <c r="K662" s="575">
        <v>88316</v>
      </c>
    </row>
    <row r="663" spans="1:18" ht="12.75" customHeight="1">
      <c r="A663" s="189"/>
      <c r="B663" s="190" t="s">
        <v>648</v>
      </c>
      <c r="C663" s="190">
        <v>88629</v>
      </c>
      <c r="D663" s="121" t="s">
        <v>452</v>
      </c>
      <c r="E663" s="190" t="s">
        <v>391</v>
      </c>
      <c r="F663" s="120" t="s">
        <v>655</v>
      </c>
      <c r="G663" s="396">
        <v>4.2200000000000001E-2</v>
      </c>
      <c r="H663" s="370">
        <v>713.21</v>
      </c>
      <c r="I663" s="404">
        <v>30.1</v>
      </c>
      <c r="J663" t="s">
        <v>648</v>
      </c>
      <c r="K663" s="575">
        <v>88629</v>
      </c>
    </row>
    <row r="664" spans="1:18" ht="24" customHeight="1">
      <c r="A664" s="189"/>
      <c r="B664" s="190" t="s">
        <v>648</v>
      </c>
      <c r="C664" s="190">
        <v>11154</v>
      </c>
      <c r="D664" s="121" t="s">
        <v>484</v>
      </c>
      <c r="E664" s="190" t="s">
        <v>391</v>
      </c>
      <c r="F664" s="120" t="s">
        <v>657</v>
      </c>
      <c r="G664" s="396">
        <v>1</v>
      </c>
      <c r="H664" s="370">
        <v>1103.1300000000001</v>
      </c>
      <c r="I664" s="404">
        <v>1103.1300000000001</v>
      </c>
      <c r="J664" t="s">
        <v>648</v>
      </c>
      <c r="K664" s="575">
        <v>11154</v>
      </c>
    </row>
    <row r="665" spans="1:18" ht="12.75" customHeight="1">
      <c r="A665" s="189"/>
      <c r="B665" s="190" t="s">
        <v>648</v>
      </c>
      <c r="C665" s="190">
        <v>39620</v>
      </c>
      <c r="D665" s="121" t="s">
        <v>485</v>
      </c>
      <c r="E665" s="190" t="s">
        <v>391</v>
      </c>
      <c r="F665" s="120" t="s">
        <v>657</v>
      </c>
      <c r="G665" s="396">
        <v>1</v>
      </c>
      <c r="H665" s="371">
        <v>771.08</v>
      </c>
      <c r="I665" s="398">
        <v>771.08</v>
      </c>
      <c r="J665" t="s">
        <v>648</v>
      </c>
      <c r="K665" s="575">
        <v>39620</v>
      </c>
    </row>
    <row r="666" spans="1:18">
      <c r="A666" s="150"/>
      <c r="B666" s="151"/>
      <c r="C666" s="193"/>
      <c r="D666" s="152"/>
      <c r="E666" s="151"/>
      <c r="F666" s="194"/>
      <c r="G666" s="195"/>
      <c r="H666" s="198" t="s">
        <v>392</v>
      </c>
      <c r="I666" s="249">
        <v>144.12</v>
      </c>
      <c r="J666">
        <v>0</v>
      </c>
      <c r="K666" s="575">
        <v>0</v>
      </c>
    </row>
    <row r="667" spans="1:18">
      <c r="A667" s="157"/>
      <c r="C667" s="159"/>
      <c r="E667" s="158"/>
      <c r="F667" s="99"/>
      <c r="H667" s="198" t="s">
        <v>393</v>
      </c>
      <c r="I667" s="411">
        <v>1904.31</v>
      </c>
      <c r="J667">
        <v>0</v>
      </c>
      <c r="K667" s="575">
        <v>0</v>
      </c>
    </row>
    <row r="668" spans="1:18">
      <c r="A668" s="200"/>
      <c r="B668" s="201"/>
      <c r="C668" s="202"/>
      <c r="D668" s="203"/>
      <c r="E668" s="204"/>
      <c r="F668" s="204"/>
      <c r="G668" s="205"/>
      <c r="H668" s="206"/>
      <c r="I668" s="413">
        <v>2048.4299999999998</v>
      </c>
      <c r="J668">
        <v>0</v>
      </c>
      <c r="K668" s="575">
        <v>0</v>
      </c>
    </row>
    <row r="669" spans="1:18">
      <c r="A669" s="208"/>
      <c r="B669" s="209"/>
      <c r="C669" s="210" t="s">
        <v>394</v>
      </c>
      <c r="D669" s="211"/>
      <c r="E669" s="212"/>
      <c r="F669" s="213"/>
      <c r="G669" s="214"/>
      <c r="H669" s="215"/>
      <c r="I669" s="216"/>
      <c r="J669">
        <v>0</v>
      </c>
      <c r="K669" s="575" t="s">
        <v>394</v>
      </c>
    </row>
    <row r="670" spans="1:18">
      <c r="A670" s="237" t="s">
        <v>623</v>
      </c>
      <c r="B670" s="238"/>
      <c r="C670" s="238"/>
      <c r="D670" s="180" t="s">
        <v>815</v>
      </c>
      <c r="E670" s="238"/>
      <c r="F670" s="238"/>
      <c r="G670" s="238"/>
      <c r="H670" s="238"/>
      <c r="I670" s="239"/>
      <c r="J670">
        <v>0</v>
      </c>
      <c r="K670" s="575">
        <v>0</v>
      </c>
    </row>
    <row r="671" spans="1:18" ht="72" customHeight="1">
      <c r="A671" s="247" t="s">
        <v>4097</v>
      </c>
      <c r="B671" s="217" t="s">
        <v>728</v>
      </c>
      <c r="C671" s="217" t="s">
        <v>417</v>
      </c>
      <c r="D671" s="440" t="s">
        <v>817</v>
      </c>
      <c r="E671" s="219"/>
      <c r="F671" s="220" t="s">
        <v>623</v>
      </c>
      <c r="G671" s="221"/>
      <c r="H671" s="222"/>
      <c r="I671" s="223"/>
      <c r="J671" t="s">
        <v>728</v>
      </c>
      <c r="K671" s="575" t="s">
        <v>417</v>
      </c>
      <c r="L671" s="161">
        <v>0</v>
      </c>
      <c r="M671" s="161">
        <v>24143.68</v>
      </c>
      <c r="R671" s="423"/>
    </row>
    <row r="672" spans="1:18" ht="72" customHeight="1">
      <c r="A672" s="224"/>
      <c r="B672" s="225" t="s">
        <v>728</v>
      </c>
      <c r="C672" s="190" t="s">
        <v>417</v>
      </c>
      <c r="D672" s="119" t="s">
        <v>817</v>
      </c>
      <c r="E672" s="225" t="s">
        <v>391</v>
      </c>
      <c r="F672" s="226" t="s">
        <v>657</v>
      </c>
      <c r="G672" s="395">
        <v>1</v>
      </c>
      <c r="H672" s="249">
        <v>24143.677059380963</v>
      </c>
      <c r="I672" s="249">
        <v>24143.68</v>
      </c>
      <c r="J672" t="s">
        <v>728</v>
      </c>
      <c r="K672" s="575" t="s">
        <v>417</v>
      </c>
    </row>
    <row r="673" spans="1:16">
      <c r="A673" s="150"/>
      <c r="B673" s="151"/>
      <c r="C673" s="193"/>
      <c r="D673" s="152"/>
      <c r="E673" s="151"/>
      <c r="F673" s="194"/>
      <c r="G673" s="195"/>
      <c r="H673" s="196" t="s">
        <v>392</v>
      </c>
      <c r="I673" s="249">
        <v>0</v>
      </c>
      <c r="J673">
        <v>0</v>
      </c>
      <c r="K673" s="575">
        <v>0</v>
      </c>
    </row>
    <row r="674" spans="1:16">
      <c r="A674" s="157"/>
      <c r="C674" s="159"/>
      <c r="E674" s="158"/>
      <c r="F674" s="99"/>
      <c r="H674" s="198" t="s">
        <v>393</v>
      </c>
      <c r="I674" s="411">
        <v>24143.68</v>
      </c>
      <c r="J674">
        <v>0</v>
      </c>
      <c r="K674" s="575">
        <v>0</v>
      </c>
    </row>
    <row r="675" spans="1:16">
      <c r="A675" s="200"/>
      <c r="B675" s="201"/>
      <c r="C675" s="202"/>
      <c r="D675" s="203"/>
      <c r="E675" s="204"/>
      <c r="F675" s="204"/>
      <c r="G675" s="205"/>
      <c r="H675" s="206"/>
      <c r="I675" s="413">
        <v>24143.68</v>
      </c>
      <c r="J675">
        <v>0</v>
      </c>
      <c r="K675" s="575">
        <v>0</v>
      </c>
    </row>
    <row r="676" spans="1:16">
      <c r="A676" s="208"/>
      <c r="B676" s="209"/>
      <c r="C676" s="210" t="s">
        <v>394</v>
      </c>
      <c r="D676" s="211"/>
      <c r="E676" s="212"/>
      <c r="F676" s="213"/>
      <c r="G676" s="214"/>
      <c r="H676" s="215"/>
      <c r="I676" s="216"/>
      <c r="J676">
        <v>0</v>
      </c>
      <c r="K676" s="575" t="s">
        <v>394</v>
      </c>
    </row>
    <row r="677" spans="1:16">
      <c r="A677" s="237" t="s">
        <v>623</v>
      </c>
      <c r="B677" s="238"/>
      <c r="C677" s="238"/>
      <c r="D677" s="180" t="s">
        <v>818</v>
      </c>
      <c r="E677" s="238"/>
      <c r="F677" s="238"/>
      <c r="G677" s="238"/>
      <c r="H677" s="238"/>
      <c r="I677" s="239"/>
      <c r="J677">
        <v>0</v>
      </c>
      <c r="K677" s="575">
        <v>0</v>
      </c>
    </row>
    <row r="678" spans="1:16" ht="24" customHeight="1">
      <c r="A678" s="111" t="s">
        <v>623</v>
      </c>
      <c r="B678" s="217" t="s">
        <v>648</v>
      </c>
      <c r="C678" s="217">
        <v>94570</v>
      </c>
      <c r="D678" s="218" t="s">
        <v>819</v>
      </c>
      <c r="E678" s="219"/>
      <c r="F678" s="220" t="s">
        <v>644</v>
      </c>
      <c r="G678" s="221"/>
      <c r="H678" s="221"/>
      <c r="I678" s="221"/>
      <c r="J678" t="s">
        <v>648</v>
      </c>
      <c r="K678" s="575">
        <v>94570</v>
      </c>
      <c r="L678" s="161">
        <v>21.58</v>
      </c>
      <c r="M678" s="161">
        <v>335.7</v>
      </c>
    </row>
    <row r="679" spans="1:16" ht="24" customHeight="1">
      <c r="A679" s="224"/>
      <c r="B679" s="225" t="s">
        <v>648</v>
      </c>
      <c r="C679" s="225">
        <v>4377</v>
      </c>
      <c r="D679" s="119" t="s">
        <v>486</v>
      </c>
      <c r="E679" s="225" t="s">
        <v>391</v>
      </c>
      <c r="F679" s="226" t="s">
        <v>657</v>
      </c>
      <c r="G679" s="548">
        <v>9.1999999999999993</v>
      </c>
      <c r="H679" s="369">
        <v>0.2</v>
      </c>
      <c r="I679" s="397">
        <v>1.84</v>
      </c>
      <c r="J679" t="s">
        <v>648</v>
      </c>
      <c r="K679" s="575">
        <v>4377</v>
      </c>
      <c r="L679" s="408"/>
      <c r="M679" s="408"/>
      <c r="N679" s="408"/>
      <c r="O679" s="408"/>
      <c r="P679" s="409"/>
    </row>
    <row r="680" spans="1:16" ht="24" customHeight="1">
      <c r="A680" s="189"/>
      <c r="B680" s="190" t="s">
        <v>648</v>
      </c>
      <c r="C680" s="190">
        <v>36896</v>
      </c>
      <c r="D680" s="121" t="s">
        <v>6319</v>
      </c>
      <c r="E680" s="190" t="s">
        <v>391</v>
      </c>
      <c r="F680" s="120" t="s">
        <v>657</v>
      </c>
      <c r="G680" s="549">
        <v>0.83330000000000004</v>
      </c>
      <c r="H680" s="370">
        <v>383.54</v>
      </c>
      <c r="I680" s="404">
        <v>319.60000000000002</v>
      </c>
      <c r="J680" t="s">
        <v>648</v>
      </c>
      <c r="K680" s="575">
        <v>36896</v>
      </c>
      <c r="L680" s="408"/>
      <c r="M680" s="408"/>
      <c r="N680" s="408"/>
      <c r="O680" s="408"/>
      <c r="P680" s="409"/>
    </row>
    <row r="681" spans="1:16" ht="13">
      <c r="A681" s="189"/>
      <c r="B681" s="190" t="s">
        <v>648</v>
      </c>
      <c r="C681" s="190">
        <v>39961</v>
      </c>
      <c r="D681" s="121" t="s">
        <v>487</v>
      </c>
      <c r="E681" s="190" t="s">
        <v>391</v>
      </c>
      <c r="F681" s="120" t="s">
        <v>657</v>
      </c>
      <c r="G681" s="549">
        <v>0.62329999999999997</v>
      </c>
      <c r="H681" s="370">
        <v>22.88</v>
      </c>
      <c r="I681" s="404">
        <v>14.26</v>
      </c>
      <c r="J681" t="s">
        <v>648</v>
      </c>
      <c r="K681" s="575">
        <v>39961</v>
      </c>
      <c r="L681" s="408"/>
      <c r="M681" s="408"/>
      <c r="N681" s="408"/>
      <c r="O681" s="408"/>
      <c r="P681" s="409"/>
    </row>
    <row r="682" spans="1:16" ht="13">
      <c r="A682" s="189"/>
      <c r="B682" s="190" t="s">
        <v>648</v>
      </c>
      <c r="C682" s="190">
        <v>88309</v>
      </c>
      <c r="D682" s="121" t="s">
        <v>395</v>
      </c>
      <c r="E682" s="190" t="s">
        <v>396</v>
      </c>
      <c r="F682" s="120" t="s">
        <v>685</v>
      </c>
      <c r="G682" s="549">
        <v>0.51900000000000002</v>
      </c>
      <c r="H682" s="370">
        <v>30.26</v>
      </c>
      <c r="I682" s="404">
        <v>15.7</v>
      </c>
      <c r="J682" t="s">
        <v>648</v>
      </c>
      <c r="K682" s="575">
        <v>88309</v>
      </c>
      <c r="L682" s="408"/>
      <c r="M682" s="408"/>
      <c r="N682" s="408"/>
      <c r="O682" s="408"/>
      <c r="P682" s="409"/>
    </row>
    <row r="683" spans="1:16" ht="13">
      <c r="A683" s="189"/>
      <c r="B683" s="190" t="s">
        <v>648</v>
      </c>
      <c r="C683" s="190">
        <v>88316</v>
      </c>
      <c r="D683" s="121" t="s">
        <v>397</v>
      </c>
      <c r="E683" s="190" t="s">
        <v>396</v>
      </c>
      <c r="F683" s="120" t="s">
        <v>685</v>
      </c>
      <c r="G683" s="549">
        <v>0.25900000000000001</v>
      </c>
      <c r="H683" s="371">
        <v>22.69</v>
      </c>
      <c r="I683" s="398">
        <v>5.88</v>
      </c>
      <c r="J683" t="s">
        <v>648</v>
      </c>
      <c r="K683" s="575">
        <v>88316</v>
      </c>
      <c r="L683" s="408"/>
      <c r="M683" s="408"/>
      <c r="N683" s="408"/>
      <c r="O683" s="408"/>
      <c r="P683" s="409"/>
    </row>
    <row r="684" spans="1:16">
      <c r="A684" s="150"/>
      <c r="B684" s="151"/>
      <c r="C684" s="193"/>
      <c r="D684" s="152"/>
      <c r="E684" s="151"/>
      <c r="F684" s="194"/>
      <c r="G684" s="195"/>
      <c r="H684" s="198" t="s">
        <v>392</v>
      </c>
      <c r="I684" s="249">
        <v>21.58</v>
      </c>
      <c r="J684">
        <v>0</v>
      </c>
      <c r="K684" s="575">
        <v>0</v>
      </c>
    </row>
    <row r="685" spans="1:16">
      <c r="A685" s="157"/>
      <c r="C685" s="159"/>
      <c r="E685" s="158"/>
      <c r="F685" s="99"/>
      <c r="H685" s="198" t="s">
        <v>393</v>
      </c>
      <c r="I685" s="411">
        <v>335.7</v>
      </c>
      <c r="J685">
        <v>0</v>
      </c>
      <c r="K685" s="575">
        <v>0</v>
      </c>
    </row>
    <row r="686" spans="1:16">
      <c r="A686" s="200"/>
      <c r="B686" s="201"/>
      <c r="C686" s="202"/>
      <c r="D686" s="203"/>
      <c r="E686" s="204"/>
      <c r="F686" s="204"/>
      <c r="G686" s="205"/>
      <c r="H686" s="206"/>
      <c r="I686" s="413">
        <v>357.28</v>
      </c>
      <c r="J686">
        <v>0</v>
      </c>
      <c r="K686" s="575">
        <v>0</v>
      </c>
    </row>
    <row r="687" spans="1:16">
      <c r="A687" s="208"/>
      <c r="B687" s="209"/>
      <c r="C687" s="210" t="s">
        <v>394</v>
      </c>
      <c r="D687" s="211"/>
      <c r="E687" s="212"/>
      <c r="F687" s="213"/>
      <c r="G687" s="214"/>
      <c r="H687" s="215"/>
      <c r="I687" s="216"/>
      <c r="J687">
        <v>0</v>
      </c>
      <c r="K687" s="575" t="s">
        <v>394</v>
      </c>
    </row>
    <row r="688" spans="1:16" ht="24" customHeight="1">
      <c r="A688" s="111" t="s">
        <v>623</v>
      </c>
      <c r="B688" s="217" t="s">
        <v>663</v>
      </c>
      <c r="C688" s="217" t="s">
        <v>820</v>
      </c>
      <c r="D688" s="218" t="s">
        <v>821</v>
      </c>
      <c r="E688" s="219"/>
      <c r="F688" s="220" t="s">
        <v>644</v>
      </c>
      <c r="G688" s="221"/>
      <c r="H688" s="222"/>
      <c r="I688" s="223"/>
      <c r="J688" t="s">
        <v>663</v>
      </c>
      <c r="K688" s="575" t="s">
        <v>820</v>
      </c>
      <c r="L688" s="161">
        <v>24.05</v>
      </c>
      <c r="M688" s="161">
        <v>25.58</v>
      </c>
    </row>
    <row r="689" spans="1:13" ht="12.75" customHeight="1">
      <c r="A689" s="224"/>
      <c r="B689" s="225" t="s">
        <v>648</v>
      </c>
      <c r="C689" s="225">
        <v>34744</v>
      </c>
      <c r="D689" s="119" t="s">
        <v>488</v>
      </c>
      <c r="E689" s="225" t="s">
        <v>391</v>
      </c>
      <c r="F689" s="226" t="s">
        <v>644</v>
      </c>
      <c r="G689" s="395">
        <v>1.1000000000000001</v>
      </c>
      <c r="H689" s="369">
        <v>23.25</v>
      </c>
      <c r="I689" s="369">
        <v>25.58</v>
      </c>
      <c r="J689" t="s">
        <v>648</v>
      </c>
      <c r="K689" s="575">
        <v>34744</v>
      </c>
    </row>
    <row r="690" spans="1:13">
      <c r="A690" s="189"/>
      <c r="B690" s="190" t="s">
        <v>648</v>
      </c>
      <c r="C690" s="190">
        <v>88316</v>
      </c>
      <c r="D690" s="121" t="s">
        <v>397</v>
      </c>
      <c r="E690" s="190" t="s">
        <v>396</v>
      </c>
      <c r="F690" s="120" t="s">
        <v>685</v>
      </c>
      <c r="G690" s="396">
        <v>1.06</v>
      </c>
      <c r="H690" s="371">
        <v>22.69</v>
      </c>
      <c r="I690" s="371">
        <v>24.05</v>
      </c>
      <c r="J690" t="s">
        <v>648</v>
      </c>
      <c r="K690" s="575">
        <v>88316</v>
      </c>
    </row>
    <row r="691" spans="1:13">
      <c r="A691" s="150"/>
      <c r="B691" s="151"/>
      <c r="C691" s="193"/>
      <c r="D691" s="152"/>
      <c r="E691" s="151"/>
      <c r="F691" s="194"/>
      <c r="G691" s="195"/>
      <c r="H691" s="198" t="s">
        <v>392</v>
      </c>
      <c r="I691" s="249">
        <v>24.05</v>
      </c>
      <c r="J691">
        <v>0</v>
      </c>
      <c r="K691" s="575">
        <v>0</v>
      </c>
    </row>
    <row r="692" spans="1:13">
      <c r="A692" s="157"/>
      <c r="C692" s="159"/>
      <c r="E692" s="158"/>
      <c r="F692" s="99"/>
      <c r="H692" s="198" t="s">
        <v>393</v>
      </c>
      <c r="I692" s="411">
        <v>25.58</v>
      </c>
      <c r="J692">
        <v>0</v>
      </c>
      <c r="K692" s="575">
        <v>0</v>
      </c>
    </row>
    <row r="693" spans="1:13">
      <c r="A693" s="200"/>
      <c r="B693" s="201"/>
      <c r="C693" s="202"/>
      <c r="D693" s="203"/>
      <c r="E693" s="204"/>
      <c r="F693" s="204"/>
      <c r="G693" s="205"/>
      <c r="H693" s="206"/>
      <c r="I693" s="413">
        <v>49.63</v>
      </c>
      <c r="J693">
        <v>0</v>
      </c>
      <c r="K693" s="575">
        <v>0</v>
      </c>
    </row>
    <row r="694" spans="1:13" ht="12.75" customHeight="1">
      <c r="A694" s="208"/>
      <c r="B694" s="209"/>
      <c r="C694" s="210" t="s">
        <v>394</v>
      </c>
      <c r="D694" s="211" t="s">
        <v>489</v>
      </c>
      <c r="E694" s="212"/>
      <c r="F694" s="213"/>
      <c r="G694" s="214"/>
      <c r="H694" s="215"/>
      <c r="I694" s="216"/>
      <c r="J694">
        <v>0</v>
      </c>
      <c r="K694" s="575" t="s">
        <v>394</v>
      </c>
    </row>
    <row r="695" spans="1:13">
      <c r="A695" s="237" t="s">
        <v>623</v>
      </c>
      <c r="B695" s="238"/>
      <c r="C695" s="238"/>
      <c r="D695" s="180" t="s">
        <v>822</v>
      </c>
      <c r="E695" s="238"/>
      <c r="F695" s="238"/>
      <c r="G695" s="238"/>
      <c r="H695" s="238"/>
      <c r="I695" s="239"/>
      <c r="J695">
        <v>0</v>
      </c>
      <c r="K695" s="575">
        <v>0</v>
      </c>
    </row>
    <row r="696" spans="1:13">
      <c r="A696" s="111" t="s">
        <v>623</v>
      </c>
      <c r="B696" s="217" t="s">
        <v>674</v>
      </c>
      <c r="C696" s="217">
        <v>84886</v>
      </c>
      <c r="D696" s="218" t="s">
        <v>823</v>
      </c>
      <c r="E696" s="219"/>
      <c r="F696" s="220" t="s">
        <v>657</v>
      </c>
      <c r="G696" s="221"/>
      <c r="H696" s="222"/>
      <c r="I696" s="223"/>
      <c r="J696" t="s">
        <v>674</v>
      </c>
      <c r="K696" s="575">
        <v>84886</v>
      </c>
      <c r="L696" s="161">
        <v>27.77</v>
      </c>
      <c r="M696" s="161">
        <v>278.32</v>
      </c>
    </row>
    <row r="697" spans="1:13">
      <c r="A697" s="224"/>
      <c r="B697" s="225" t="s">
        <v>648</v>
      </c>
      <c r="C697" s="225">
        <v>88316</v>
      </c>
      <c r="D697" s="119" t="s">
        <v>397</v>
      </c>
      <c r="E697" s="225" t="s">
        <v>396</v>
      </c>
      <c r="F697" s="226" t="s">
        <v>685</v>
      </c>
      <c r="G697" s="395">
        <v>0.3</v>
      </c>
      <c r="H697" s="369">
        <v>22.69</v>
      </c>
      <c r="I697" s="397">
        <v>6.81</v>
      </c>
      <c r="J697" t="s">
        <v>648</v>
      </c>
      <c r="K697" s="575">
        <v>88316</v>
      </c>
    </row>
    <row r="698" spans="1:13">
      <c r="A698" s="189"/>
      <c r="B698" s="190" t="s">
        <v>648</v>
      </c>
      <c r="C698" s="190">
        <v>88325</v>
      </c>
      <c r="D698" s="121" t="s">
        <v>461</v>
      </c>
      <c r="E698" s="190" t="s">
        <v>396</v>
      </c>
      <c r="F698" s="120" t="s">
        <v>685</v>
      </c>
      <c r="G698" s="396">
        <v>0.75</v>
      </c>
      <c r="H698" s="370">
        <v>27.95</v>
      </c>
      <c r="I698" s="404">
        <v>20.96</v>
      </c>
      <c r="J698" t="s">
        <v>648</v>
      </c>
      <c r="K698" s="575">
        <v>88325</v>
      </c>
    </row>
    <row r="699" spans="1:13" ht="12.75" customHeight="1">
      <c r="A699" s="189"/>
      <c r="B699" s="190" t="s">
        <v>642</v>
      </c>
      <c r="C699" s="190">
        <v>8160</v>
      </c>
      <c r="D699" s="121" t="s">
        <v>490</v>
      </c>
      <c r="E699" s="190" t="s">
        <v>391</v>
      </c>
      <c r="F699" s="120" t="s">
        <v>657</v>
      </c>
      <c r="G699" s="396">
        <v>1</v>
      </c>
      <c r="H699" s="371">
        <v>278.32</v>
      </c>
      <c r="I699" s="398">
        <v>278.32</v>
      </c>
      <c r="J699" t="s">
        <v>642</v>
      </c>
      <c r="K699" s="575">
        <v>8160</v>
      </c>
    </row>
    <row r="700" spans="1:13">
      <c r="A700" s="150"/>
      <c r="B700" s="151"/>
      <c r="C700" s="193"/>
      <c r="D700" s="152"/>
      <c r="E700" s="151"/>
      <c r="F700" s="194"/>
      <c r="G700" s="195"/>
      <c r="H700" s="196" t="s">
        <v>392</v>
      </c>
      <c r="I700" s="371">
        <v>20.96</v>
      </c>
      <c r="J700">
        <v>0</v>
      </c>
      <c r="K700" s="575">
        <v>0</v>
      </c>
    </row>
    <row r="701" spans="1:13">
      <c r="A701" s="157"/>
      <c r="C701" s="159"/>
      <c r="E701" s="158"/>
      <c r="F701" s="99"/>
      <c r="H701" s="198" t="s">
        <v>393</v>
      </c>
      <c r="I701" s="411">
        <v>278.32</v>
      </c>
      <c r="J701">
        <v>0</v>
      </c>
      <c r="K701" s="575">
        <v>0</v>
      </c>
    </row>
    <row r="702" spans="1:13">
      <c r="A702" s="200"/>
      <c r="B702" s="201"/>
      <c r="C702" s="202"/>
      <c r="D702" s="203"/>
      <c r="E702" s="204"/>
      <c r="F702" s="204"/>
      <c r="G702" s="205"/>
      <c r="H702" s="206"/>
      <c r="I702" s="413">
        <v>299.27999999999997</v>
      </c>
      <c r="J702">
        <v>0</v>
      </c>
      <c r="K702" s="575">
        <v>0</v>
      </c>
    </row>
    <row r="703" spans="1:13">
      <c r="A703" s="208"/>
      <c r="B703" s="209"/>
      <c r="C703" s="210" t="s">
        <v>394</v>
      </c>
      <c r="D703" s="211"/>
      <c r="E703" s="212"/>
      <c r="F703" s="213"/>
      <c r="G703" s="214"/>
      <c r="H703" s="215"/>
      <c r="I703" s="216"/>
      <c r="J703">
        <v>0</v>
      </c>
      <c r="K703" s="575" t="s">
        <v>394</v>
      </c>
    </row>
    <row r="704" spans="1:13">
      <c r="A704" s="237" t="s">
        <v>623</v>
      </c>
      <c r="B704" s="238"/>
      <c r="C704" s="238"/>
      <c r="D704" s="180" t="s">
        <v>824</v>
      </c>
      <c r="E704" s="238"/>
      <c r="F704" s="238"/>
      <c r="G704" s="238"/>
      <c r="H704" s="238"/>
      <c r="I704" s="239"/>
      <c r="J704">
        <v>0</v>
      </c>
      <c r="K704" s="575">
        <v>0</v>
      </c>
    </row>
    <row r="705" spans="1:13" ht="24" customHeight="1">
      <c r="A705" s="111" t="s">
        <v>623</v>
      </c>
      <c r="B705" s="217" t="s">
        <v>674</v>
      </c>
      <c r="C705" s="217">
        <v>72119</v>
      </c>
      <c r="D705" s="218" t="s">
        <v>825</v>
      </c>
      <c r="E705" s="219"/>
      <c r="F705" s="220" t="s">
        <v>644</v>
      </c>
      <c r="G705" s="221"/>
      <c r="H705" s="222"/>
      <c r="I705" s="223"/>
      <c r="J705" t="s">
        <v>674</v>
      </c>
      <c r="K705" s="575">
        <v>72119</v>
      </c>
      <c r="L705" s="161">
        <v>25.33</v>
      </c>
      <c r="M705" s="161">
        <v>625.01</v>
      </c>
    </row>
    <row r="706" spans="1:13">
      <c r="A706" s="224"/>
      <c r="B706" s="225" t="s">
        <v>648</v>
      </c>
      <c r="C706" s="225">
        <v>10498</v>
      </c>
      <c r="D706" s="119" t="s">
        <v>462</v>
      </c>
      <c r="E706" s="225" t="s">
        <v>391</v>
      </c>
      <c r="F706" s="226" t="s">
        <v>420</v>
      </c>
      <c r="G706" s="395">
        <v>1.5</v>
      </c>
      <c r="H706" s="369">
        <v>8.14</v>
      </c>
      <c r="I706" s="369">
        <v>12.21</v>
      </c>
      <c r="J706" t="s">
        <v>648</v>
      </c>
      <c r="K706" s="575">
        <v>10498</v>
      </c>
      <c r="L706" s="361"/>
    </row>
    <row r="707" spans="1:13" ht="23">
      <c r="A707" s="189"/>
      <c r="B707" s="190" t="s">
        <v>648</v>
      </c>
      <c r="C707" s="190">
        <v>34391</v>
      </c>
      <c r="D707" s="121" t="s">
        <v>491</v>
      </c>
      <c r="E707" s="190" t="s">
        <v>391</v>
      </c>
      <c r="F707" s="120" t="s">
        <v>644</v>
      </c>
      <c r="G707" s="396">
        <v>1</v>
      </c>
      <c r="H707" s="370">
        <v>612.79999999999995</v>
      </c>
      <c r="I707" s="370">
        <v>612.79999999999995</v>
      </c>
      <c r="J707" t="s">
        <v>648</v>
      </c>
      <c r="K707" s="575">
        <v>34391</v>
      </c>
      <c r="L707" s="361"/>
    </row>
    <row r="708" spans="1:13">
      <c r="A708" s="189"/>
      <c r="B708" s="190" t="s">
        <v>648</v>
      </c>
      <c r="C708" s="190">
        <v>88316</v>
      </c>
      <c r="D708" s="121" t="s">
        <v>397</v>
      </c>
      <c r="E708" s="190" t="s">
        <v>396</v>
      </c>
      <c r="F708" s="120" t="s">
        <v>685</v>
      </c>
      <c r="G708" s="396">
        <v>0.5</v>
      </c>
      <c r="H708" s="370">
        <v>22.69</v>
      </c>
      <c r="I708" s="370">
        <v>11.35</v>
      </c>
      <c r="J708" t="s">
        <v>648</v>
      </c>
      <c r="K708" s="575">
        <v>88316</v>
      </c>
      <c r="L708" s="361"/>
    </row>
    <row r="709" spans="1:13">
      <c r="A709" s="189"/>
      <c r="B709" s="190" t="s">
        <v>648</v>
      </c>
      <c r="C709" s="190">
        <v>88325</v>
      </c>
      <c r="D709" s="121" t="s">
        <v>461</v>
      </c>
      <c r="E709" s="190" t="s">
        <v>396</v>
      </c>
      <c r="F709" s="120" t="s">
        <v>685</v>
      </c>
      <c r="G709" s="396">
        <v>0.5</v>
      </c>
      <c r="H709" s="371">
        <v>27.95</v>
      </c>
      <c r="I709" s="371">
        <v>13.98</v>
      </c>
      <c r="J709" t="s">
        <v>648</v>
      </c>
      <c r="K709" s="575">
        <v>88325</v>
      </c>
      <c r="L709" s="361"/>
    </row>
    <row r="710" spans="1:13">
      <c r="A710" s="150"/>
      <c r="B710" s="151"/>
      <c r="C710" s="193"/>
      <c r="D710" s="152"/>
      <c r="E710" s="151"/>
      <c r="F710" s="194"/>
      <c r="G710" s="195"/>
      <c r="H710" s="196" t="s">
        <v>392</v>
      </c>
      <c r="I710" s="249">
        <v>25.33</v>
      </c>
      <c r="J710">
        <v>0</v>
      </c>
      <c r="K710" s="575">
        <v>0</v>
      </c>
    </row>
    <row r="711" spans="1:13">
      <c r="A711" s="157"/>
      <c r="C711" s="159"/>
      <c r="E711" s="158"/>
      <c r="F711" s="99"/>
      <c r="H711" s="198" t="s">
        <v>393</v>
      </c>
      <c r="I711" s="249">
        <v>625.01</v>
      </c>
      <c r="J711">
        <v>0</v>
      </c>
      <c r="K711" s="575">
        <v>0</v>
      </c>
    </row>
    <row r="712" spans="1:13">
      <c r="A712" s="200"/>
      <c r="B712" s="201"/>
      <c r="C712" s="202"/>
      <c r="D712" s="203"/>
      <c r="E712" s="204"/>
      <c r="F712" s="204"/>
      <c r="G712" s="205"/>
      <c r="H712" s="206"/>
      <c r="I712" s="392">
        <v>650.34</v>
      </c>
      <c r="J712">
        <v>0</v>
      </c>
      <c r="K712" s="575">
        <v>0</v>
      </c>
    </row>
    <row r="713" spans="1:13" ht="24" customHeight="1">
      <c r="A713" s="208"/>
      <c r="B713" s="209"/>
      <c r="C713" s="210" t="s">
        <v>394</v>
      </c>
      <c r="D713" s="211"/>
      <c r="E713" s="212"/>
      <c r="F713" s="213"/>
      <c r="G713" s="214"/>
      <c r="H713" s="215"/>
      <c r="I713" s="216"/>
      <c r="J713">
        <v>0</v>
      </c>
      <c r="K713" s="575" t="s">
        <v>394</v>
      </c>
    </row>
    <row r="714" spans="1:13">
      <c r="A714" s="237" t="s">
        <v>623</v>
      </c>
      <c r="B714" s="238"/>
      <c r="C714" s="238"/>
      <c r="D714" s="180" t="s">
        <v>599</v>
      </c>
      <c r="E714" s="238"/>
      <c r="F714" s="238"/>
      <c r="G714" s="238"/>
      <c r="H714" s="238"/>
      <c r="I714" s="239"/>
      <c r="J714">
        <v>0</v>
      </c>
      <c r="K714" s="575">
        <v>0</v>
      </c>
    </row>
    <row r="715" spans="1:13">
      <c r="A715" s="237" t="s">
        <v>623</v>
      </c>
      <c r="B715" s="238"/>
      <c r="C715" s="238"/>
      <c r="D715" s="180" t="s">
        <v>827</v>
      </c>
      <c r="E715" s="238"/>
      <c r="F715" s="238"/>
      <c r="G715" s="238"/>
      <c r="H715" s="238"/>
      <c r="I715" s="239"/>
      <c r="J715">
        <v>0</v>
      </c>
      <c r="K715" s="575">
        <v>0</v>
      </c>
    </row>
    <row r="716" spans="1:13" ht="12.75" customHeight="1">
      <c r="A716" s="111" t="s">
        <v>623</v>
      </c>
      <c r="B716" s="217" t="s">
        <v>674</v>
      </c>
      <c r="C716" s="219">
        <v>88494</v>
      </c>
      <c r="D716" s="218" t="s">
        <v>829</v>
      </c>
      <c r="E716" s="219"/>
      <c r="F716" s="220" t="s">
        <v>644</v>
      </c>
      <c r="G716" s="221"/>
      <c r="H716" s="221"/>
      <c r="I716" s="223"/>
      <c r="J716" t="s">
        <v>674</v>
      </c>
      <c r="K716" s="575">
        <v>88494</v>
      </c>
      <c r="L716" s="161">
        <v>20.2</v>
      </c>
      <c r="M716" s="161">
        <v>4.68</v>
      </c>
    </row>
    <row r="717" spans="1:13" ht="12.75" customHeight="1">
      <c r="A717" s="224"/>
      <c r="B717" s="363" t="s">
        <v>648</v>
      </c>
      <c r="C717" s="375">
        <v>3767</v>
      </c>
      <c r="D717" s="379" t="s">
        <v>492</v>
      </c>
      <c r="E717" s="151" t="s">
        <v>391</v>
      </c>
      <c r="F717" s="365" t="s">
        <v>1226</v>
      </c>
      <c r="G717" s="195">
        <v>0.06</v>
      </c>
      <c r="H717" s="369">
        <v>1.48</v>
      </c>
      <c r="I717" s="397">
        <v>0.09</v>
      </c>
      <c r="J717" t="s">
        <v>648</v>
      </c>
      <c r="K717" s="575">
        <v>3767</v>
      </c>
    </row>
    <row r="718" spans="1:13">
      <c r="A718" s="189"/>
      <c r="B718" s="364" t="s">
        <v>648</v>
      </c>
      <c r="C718" s="376">
        <v>43626</v>
      </c>
      <c r="D718" s="380" t="s">
        <v>6321</v>
      </c>
      <c r="E718" s="158" t="s">
        <v>391</v>
      </c>
      <c r="F718" s="366" t="s">
        <v>420</v>
      </c>
      <c r="G718" s="94">
        <v>1.04304</v>
      </c>
      <c r="H718" s="370">
        <v>4.4000000000000004</v>
      </c>
      <c r="I718" s="404">
        <v>4.59</v>
      </c>
      <c r="J718" t="s">
        <v>648</v>
      </c>
      <c r="K718" s="575">
        <v>43626</v>
      </c>
    </row>
    <row r="719" spans="1:13">
      <c r="A719" s="189"/>
      <c r="B719" s="364" t="s">
        <v>648</v>
      </c>
      <c r="C719" s="376">
        <v>88310</v>
      </c>
      <c r="D719" s="380" t="s">
        <v>494</v>
      </c>
      <c r="E719" s="158" t="s">
        <v>396</v>
      </c>
      <c r="F719" s="366" t="s">
        <v>1230</v>
      </c>
      <c r="G719" s="163">
        <v>0.504</v>
      </c>
      <c r="H719" s="370">
        <v>31.74</v>
      </c>
      <c r="I719" s="404">
        <v>16</v>
      </c>
      <c r="J719" t="s">
        <v>648</v>
      </c>
      <c r="K719" s="575">
        <v>88310</v>
      </c>
    </row>
    <row r="720" spans="1:13">
      <c r="A720" s="189"/>
      <c r="B720" s="364" t="s">
        <v>648</v>
      </c>
      <c r="C720" s="377">
        <v>88316</v>
      </c>
      <c r="D720" s="381" t="s">
        <v>397</v>
      </c>
      <c r="E720" s="158" t="s">
        <v>396</v>
      </c>
      <c r="F720" s="367" t="s">
        <v>1230</v>
      </c>
      <c r="G720" s="163">
        <v>0.185</v>
      </c>
      <c r="H720" s="371">
        <v>22.69</v>
      </c>
      <c r="I720" s="398">
        <v>4.2</v>
      </c>
      <c r="J720" t="s">
        <v>648</v>
      </c>
      <c r="K720" s="575">
        <v>88316</v>
      </c>
    </row>
    <row r="721" spans="1:13">
      <c r="A721" s="150"/>
      <c r="B721" s="151"/>
      <c r="C721" s="193"/>
      <c r="D721" s="152"/>
      <c r="E721" s="151"/>
      <c r="F721" s="194"/>
      <c r="G721" s="195"/>
      <c r="H721" s="196" t="s">
        <v>392</v>
      </c>
      <c r="I721" s="249">
        <v>20.2</v>
      </c>
      <c r="J721">
        <v>0</v>
      </c>
      <c r="K721" s="575">
        <v>0</v>
      </c>
    </row>
    <row r="722" spans="1:13">
      <c r="A722" s="157"/>
      <c r="C722" s="159"/>
      <c r="E722" s="158"/>
      <c r="F722" s="99"/>
      <c r="H722" s="198" t="s">
        <v>393</v>
      </c>
      <c r="I722" s="249">
        <v>4.68</v>
      </c>
      <c r="J722">
        <v>0</v>
      </c>
      <c r="K722" s="575">
        <v>0</v>
      </c>
    </row>
    <row r="723" spans="1:13">
      <c r="A723" s="200"/>
      <c r="B723" s="201"/>
      <c r="C723" s="202"/>
      <c r="D723" s="203"/>
      <c r="E723" s="204"/>
      <c r="F723" s="204"/>
      <c r="G723" s="205"/>
      <c r="H723" s="206"/>
      <c r="I723" s="392">
        <v>24.88</v>
      </c>
      <c r="J723">
        <v>0</v>
      </c>
      <c r="K723" s="575">
        <v>0</v>
      </c>
    </row>
    <row r="724" spans="1:13">
      <c r="A724" s="208"/>
      <c r="B724" s="209"/>
      <c r="C724" s="210" t="s">
        <v>394</v>
      </c>
      <c r="D724" s="211"/>
      <c r="E724" s="212"/>
      <c r="F724" s="213"/>
      <c r="G724" s="214"/>
      <c r="H724" s="215"/>
      <c r="I724" s="216"/>
      <c r="J724">
        <v>0</v>
      </c>
      <c r="K724" s="575" t="s">
        <v>394</v>
      </c>
    </row>
    <row r="725" spans="1:13" ht="32.25" customHeight="1">
      <c r="A725" s="111" t="s">
        <v>623</v>
      </c>
      <c r="B725" s="217" t="s">
        <v>648</v>
      </c>
      <c r="C725" s="217">
        <v>88488</v>
      </c>
      <c r="D725" s="218" t="s">
        <v>831</v>
      </c>
      <c r="E725" s="219"/>
      <c r="F725" s="220" t="s">
        <v>644</v>
      </c>
      <c r="G725" s="221"/>
      <c r="H725" s="222"/>
      <c r="I725" s="223"/>
      <c r="J725" t="s">
        <v>648</v>
      </c>
      <c r="K725" s="575">
        <v>88488</v>
      </c>
      <c r="L725" s="161">
        <v>9.76</v>
      </c>
      <c r="M725" s="161">
        <v>10.81</v>
      </c>
    </row>
    <row r="726" spans="1:13">
      <c r="A726" s="224"/>
      <c r="B726" s="225" t="s">
        <v>648</v>
      </c>
      <c r="C726" s="360">
        <v>7356</v>
      </c>
      <c r="D726" s="379" t="s">
        <v>495</v>
      </c>
      <c r="E726" s="378" t="s">
        <v>391</v>
      </c>
      <c r="F726" s="373" t="s">
        <v>383</v>
      </c>
      <c r="G726" s="365">
        <v>0.33</v>
      </c>
      <c r="H726" s="369">
        <v>32.75</v>
      </c>
      <c r="I726" s="397">
        <v>10.81</v>
      </c>
      <c r="J726" t="s">
        <v>648</v>
      </c>
      <c r="K726" s="575">
        <v>7356</v>
      </c>
    </row>
    <row r="727" spans="1:13">
      <c r="A727" s="189"/>
      <c r="B727" s="190" t="s">
        <v>648</v>
      </c>
      <c r="C727" s="360">
        <v>88310</v>
      </c>
      <c r="D727" s="380" t="s">
        <v>494</v>
      </c>
      <c r="E727" s="250" t="s">
        <v>396</v>
      </c>
      <c r="F727" s="374" t="s">
        <v>685</v>
      </c>
      <c r="G727" s="452">
        <v>0.24399999999999999</v>
      </c>
      <c r="H727" s="370">
        <v>31.74</v>
      </c>
      <c r="I727" s="404">
        <v>7.74</v>
      </c>
      <c r="J727" t="s">
        <v>648</v>
      </c>
      <c r="K727" s="575">
        <v>88310</v>
      </c>
    </row>
    <row r="728" spans="1:13">
      <c r="A728" s="189"/>
      <c r="B728" s="190" t="s">
        <v>648</v>
      </c>
      <c r="C728" s="360">
        <v>88316</v>
      </c>
      <c r="D728" s="381" t="s">
        <v>397</v>
      </c>
      <c r="E728" s="250" t="s">
        <v>396</v>
      </c>
      <c r="F728" s="374" t="s">
        <v>685</v>
      </c>
      <c r="G728" s="390">
        <v>8.8999999999999996E-2</v>
      </c>
      <c r="H728" s="371">
        <v>22.69</v>
      </c>
      <c r="I728" s="398">
        <v>2.02</v>
      </c>
      <c r="J728" t="s">
        <v>648</v>
      </c>
      <c r="K728" s="575">
        <v>88316</v>
      </c>
    </row>
    <row r="729" spans="1:13">
      <c r="A729" s="150"/>
      <c r="B729" s="151"/>
      <c r="C729" s="193"/>
      <c r="D729" s="152"/>
      <c r="E729" s="151"/>
      <c r="F729" s="194"/>
      <c r="G729" s="195"/>
      <c r="H729" s="198" t="s">
        <v>392</v>
      </c>
      <c r="I729" s="371">
        <v>9.76</v>
      </c>
      <c r="J729">
        <v>0</v>
      </c>
      <c r="K729" s="575">
        <v>0</v>
      </c>
    </row>
    <row r="730" spans="1:13">
      <c r="A730" s="157"/>
      <c r="C730" s="159"/>
      <c r="E730" s="158"/>
      <c r="F730" s="99"/>
      <c r="H730" s="198" t="s">
        <v>393</v>
      </c>
      <c r="I730" s="249">
        <v>10.81</v>
      </c>
      <c r="J730">
        <v>0</v>
      </c>
      <c r="K730" s="575">
        <v>0</v>
      </c>
    </row>
    <row r="731" spans="1:13">
      <c r="A731" s="200"/>
      <c r="B731" s="201"/>
      <c r="C731" s="202"/>
      <c r="D731" s="203"/>
      <c r="E731" s="204"/>
      <c r="F731" s="204"/>
      <c r="G731" s="205"/>
      <c r="H731" s="206"/>
      <c r="I731" s="392">
        <v>20.57</v>
      </c>
      <c r="J731">
        <v>0</v>
      </c>
      <c r="K731" s="575">
        <v>0</v>
      </c>
    </row>
    <row r="732" spans="1:13">
      <c r="A732" s="111" t="s">
        <v>623</v>
      </c>
      <c r="B732" s="217" t="s">
        <v>648</v>
      </c>
      <c r="C732" s="217">
        <v>97113</v>
      </c>
      <c r="D732" s="218" t="s">
        <v>12542</v>
      </c>
      <c r="E732" s="219"/>
      <c r="F732" s="220" t="s">
        <v>644</v>
      </c>
      <c r="G732" s="221"/>
      <c r="H732" s="222"/>
      <c r="I732" s="223"/>
      <c r="J732" t="s">
        <v>648</v>
      </c>
      <c r="K732" s="575">
        <v>97113</v>
      </c>
      <c r="L732" s="161">
        <v>0.27</v>
      </c>
      <c r="M732" s="161">
        <v>2.27</v>
      </c>
    </row>
    <row r="733" spans="1:13">
      <c r="A733" s="224"/>
      <c r="B733" s="225" t="s">
        <v>648</v>
      </c>
      <c r="C733" s="360">
        <v>42408</v>
      </c>
      <c r="D733" s="379" t="s">
        <v>6320</v>
      </c>
      <c r="E733" s="378" t="s">
        <v>391</v>
      </c>
      <c r="F733" s="373" t="s">
        <v>1232</v>
      </c>
      <c r="G733" s="365">
        <v>1</v>
      </c>
      <c r="H733" s="369">
        <v>2.27</v>
      </c>
      <c r="I733" s="369">
        <v>2.27</v>
      </c>
      <c r="J733" t="s">
        <v>648</v>
      </c>
      <c r="K733" s="575">
        <v>42408</v>
      </c>
    </row>
    <row r="734" spans="1:13">
      <c r="A734" s="189"/>
      <c r="B734" s="190" t="s">
        <v>648</v>
      </c>
      <c r="C734" s="360">
        <v>88316</v>
      </c>
      <c r="D734" s="380" t="s">
        <v>397</v>
      </c>
      <c r="E734" s="250" t="s">
        <v>396</v>
      </c>
      <c r="F734" s="374" t="s">
        <v>1230</v>
      </c>
      <c r="G734" s="366">
        <v>1.17E-2</v>
      </c>
      <c r="H734" s="371">
        <v>22.69</v>
      </c>
      <c r="I734" s="371">
        <v>0.27</v>
      </c>
      <c r="J734" t="s">
        <v>648</v>
      </c>
      <c r="K734" s="575">
        <v>88316</v>
      </c>
    </row>
    <row r="735" spans="1:13">
      <c r="A735" s="150"/>
      <c r="B735" s="151"/>
      <c r="C735" s="193"/>
      <c r="D735" s="152"/>
      <c r="E735" s="151"/>
      <c r="F735" s="194"/>
      <c r="G735" s="195"/>
      <c r="H735" s="198" t="s">
        <v>392</v>
      </c>
      <c r="I735" s="371">
        <v>0.27</v>
      </c>
      <c r="J735">
        <v>0</v>
      </c>
      <c r="K735" s="575">
        <v>0</v>
      </c>
    </row>
    <row r="736" spans="1:13">
      <c r="A736" s="157"/>
      <c r="C736" s="159"/>
      <c r="E736" s="158"/>
      <c r="F736" s="99"/>
      <c r="H736" s="198" t="s">
        <v>393</v>
      </c>
      <c r="I736" s="249">
        <v>2.27</v>
      </c>
      <c r="J736">
        <v>0</v>
      </c>
      <c r="K736" s="575">
        <v>0</v>
      </c>
    </row>
    <row r="737" spans="1:13">
      <c r="A737" s="200"/>
      <c r="B737" s="201"/>
      <c r="C737" s="202"/>
      <c r="D737" s="203"/>
      <c r="E737" s="204"/>
      <c r="F737" s="204"/>
      <c r="G737" s="205"/>
      <c r="H737" s="206"/>
      <c r="I737" s="392">
        <v>2.54</v>
      </c>
      <c r="J737">
        <v>0</v>
      </c>
      <c r="K737" s="575">
        <v>0</v>
      </c>
    </row>
    <row r="738" spans="1:13">
      <c r="A738" s="208"/>
      <c r="B738" s="209"/>
      <c r="C738" s="210" t="s">
        <v>394</v>
      </c>
      <c r="D738" s="211"/>
      <c r="E738" s="212"/>
      <c r="F738" s="213"/>
      <c r="G738" s="214"/>
      <c r="H738" s="215"/>
      <c r="I738" s="216"/>
      <c r="J738">
        <v>0</v>
      </c>
      <c r="K738" s="575" t="s">
        <v>394</v>
      </c>
    </row>
    <row r="739" spans="1:13">
      <c r="A739" s="237" t="s">
        <v>623</v>
      </c>
      <c r="B739" s="238"/>
      <c r="C739" s="238"/>
      <c r="D739" s="180" t="s">
        <v>833</v>
      </c>
      <c r="E739" s="238"/>
      <c r="F739" s="238"/>
      <c r="G739" s="238"/>
      <c r="H739" s="238"/>
      <c r="I739" s="239"/>
      <c r="J739">
        <v>0</v>
      </c>
      <c r="K739" s="575">
        <v>0</v>
      </c>
    </row>
    <row r="740" spans="1:13" ht="12.75" customHeight="1">
      <c r="A740" s="111" t="s">
        <v>623</v>
      </c>
      <c r="B740" s="217" t="s">
        <v>648</v>
      </c>
      <c r="C740" s="217">
        <v>88495</v>
      </c>
      <c r="D740" s="218" t="s">
        <v>835</v>
      </c>
      <c r="E740" s="219"/>
      <c r="F740" s="220" t="s">
        <v>644</v>
      </c>
      <c r="G740" s="221"/>
      <c r="H740" s="222"/>
      <c r="I740" s="223"/>
      <c r="J740" t="s">
        <v>648</v>
      </c>
      <c r="K740" s="575">
        <v>88495</v>
      </c>
      <c r="L740" s="161">
        <v>9.379999999999999</v>
      </c>
      <c r="M740" s="161">
        <v>4.68</v>
      </c>
    </row>
    <row r="741" spans="1:13" ht="12.75" customHeight="1">
      <c r="A741" s="224"/>
      <c r="B741" s="225" t="s">
        <v>648</v>
      </c>
      <c r="C741" s="94">
        <v>3767</v>
      </c>
      <c r="D741" s="379" t="s">
        <v>492</v>
      </c>
      <c r="E741" s="378" t="s">
        <v>391</v>
      </c>
      <c r="F741" s="373" t="s">
        <v>657</v>
      </c>
      <c r="G741" s="365">
        <v>0.06</v>
      </c>
      <c r="H741" s="369">
        <v>1.48</v>
      </c>
      <c r="I741" s="397">
        <v>0.09</v>
      </c>
      <c r="J741" t="s">
        <v>648</v>
      </c>
      <c r="K741" s="575">
        <v>3767</v>
      </c>
    </row>
    <row r="742" spans="1:13">
      <c r="A742" s="189"/>
      <c r="B742" s="190" t="s">
        <v>648</v>
      </c>
      <c r="C742" s="94">
        <v>43626</v>
      </c>
      <c r="D742" s="380" t="s">
        <v>493</v>
      </c>
      <c r="E742" s="250" t="s">
        <v>391</v>
      </c>
      <c r="F742" s="374" t="s">
        <v>420</v>
      </c>
      <c r="G742" s="452">
        <v>1.04304</v>
      </c>
      <c r="H742" s="370">
        <v>4.4000000000000004</v>
      </c>
      <c r="I742" s="404">
        <v>4.59</v>
      </c>
      <c r="J742" t="s">
        <v>648</v>
      </c>
      <c r="K742" s="575">
        <v>43626</v>
      </c>
    </row>
    <row r="743" spans="1:13">
      <c r="A743" s="189"/>
      <c r="B743" s="190" t="s">
        <v>648</v>
      </c>
      <c r="C743" s="94">
        <v>88310</v>
      </c>
      <c r="D743" s="380" t="s">
        <v>494</v>
      </c>
      <c r="E743" s="250" t="s">
        <v>396</v>
      </c>
      <c r="F743" s="374" t="s">
        <v>685</v>
      </c>
      <c r="G743" s="452">
        <v>0.23400000000000001</v>
      </c>
      <c r="H743" s="370">
        <v>31.74</v>
      </c>
      <c r="I743" s="404">
        <v>7.43</v>
      </c>
      <c r="J743" t="s">
        <v>648</v>
      </c>
      <c r="K743" s="575">
        <v>88310</v>
      </c>
    </row>
    <row r="744" spans="1:13">
      <c r="A744" s="189"/>
      <c r="B744" s="190" t="s">
        <v>648</v>
      </c>
      <c r="C744" s="94">
        <v>88316</v>
      </c>
      <c r="D744" s="381" t="s">
        <v>397</v>
      </c>
      <c r="E744" s="250" t="s">
        <v>396</v>
      </c>
      <c r="F744" s="374" t="s">
        <v>685</v>
      </c>
      <c r="G744" s="366">
        <v>8.5999999999999993E-2</v>
      </c>
      <c r="H744" s="371">
        <v>22.69</v>
      </c>
      <c r="I744" s="398">
        <v>1.95</v>
      </c>
      <c r="J744" t="s">
        <v>648</v>
      </c>
      <c r="K744" s="575">
        <v>88316</v>
      </c>
    </row>
    <row r="745" spans="1:13">
      <c r="A745" s="150"/>
      <c r="B745" s="151"/>
      <c r="C745" s="193"/>
      <c r="D745" s="152"/>
      <c r="E745" s="151"/>
      <c r="F745" s="194"/>
      <c r="G745" s="195"/>
      <c r="H745" s="198" t="s">
        <v>392</v>
      </c>
      <c r="I745" s="371">
        <v>9.379999999999999</v>
      </c>
      <c r="J745">
        <v>0</v>
      </c>
      <c r="K745" s="575">
        <v>0</v>
      </c>
    </row>
    <row r="746" spans="1:13">
      <c r="A746" s="157"/>
      <c r="C746" s="159"/>
      <c r="E746" s="158"/>
      <c r="F746" s="99"/>
      <c r="H746" s="198" t="s">
        <v>393</v>
      </c>
      <c r="I746" s="249">
        <v>4.68</v>
      </c>
      <c r="J746">
        <v>0</v>
      </c>
      <c r="K746" s="575">
        <v>0</v>
      </c>
    </row>
    <row r="747" spans="1:13">
      <c r="A747" s="200"/>
      <c r="B747" s="201"/>
      <c r="C747" s="202"/>
      <c r="D747" s="203"/>
      <c r="E747" s="204"/>
      <c r="F747" s="204"/>
      <c r="G747" s="205"/>
      <c r="H747" s="206"/>
      <c r="I747" s="392">
        <v>14.059999999999999</v>
      </c>
      <c r="J747">
        <v>0</v>
      </c>
      <c r="K747" s="575">
        <v>0</v>
      </c>
    </row>
    <row r="748" spans="1:13">
      <c r="A748" s="208"/>
      <c r="B748" s="209"/>
      <c r="C748" s="210" t="s">
        <v>394</v>
      </c>
      <c r="D748" s="211"/>
      <c r="E748" s="212"/>
      <c r="F748" s="213"/>
      <c r="G748" s="214"/>
      <c r="H748" s="215"/>
      <c r="I748" s="216"/>
      <c r="J748">
        <v>0</v>
      </c>
      <c r="K748" s="575" t="s">
        <v>394</v>
      </c>
    </row>
    <row r="749" spans="1:13" ht="22.5" customHeight="1">
      <c r="A749" s="111" t="s">
        <v>623</v>
      </c>
      <c r="B749" s="217" t="s">
        <v>648</v>
      </c>
      <c r="C749" s="217">
        <v>88489</v>
      </c>
      <c r="D749" s="218" t="s">
        <v>837</v>
      </c>
      <c r="E749" s="219"/>
      <c r="F749" s="220" t="s">
        <v>644</v>
      </c>
      <c r="G749" s="221"/>
      <c r="H749" s="222"/>
      <c r="I749" s="223"/>
      <c r="J749" t="s">
        <v>648</v>
      </c>
      <c r="K749" s="575">
        <v>88489</v>
      </c>
      <c r="L749" s="161">
        <v>7.5100000000000007</v>
      </c>
      <c r="M749" s="161">
        <v>10.81</v>
      </c>
    </row>
    <row r="750" spans="1:13">
      <c r="A750" s="224"/>
      <c r="B750" s="225" t="s">
        <v>648</v>
      </c>
      <c r="C750" s="225">
        <v>7356</v>
      </c>
      <c r="D750" s="119" t="s">
        <v>496</v>
      </c>
      <c r="E750" s="225" t="s">
        <v>391</v>
      </c>
      <c r="F750" s="226" t="s">
        <v>383</v>
      </c>
      <c r="G750" s="395">
        <v>0.33</v>
      </c>
      <c r="H750" s="369">
        <v>32.75</v>
      </c>
      <c r="I750" s="397">
        <v>10.81</v>
      </c>
      <c r="J750" t="s">
        <v>648</v>
      </c>
      <c r="K750" s="575">
        <v>7356</v>
      </c>
    </row>
    <row r="751" spans="1:13">
      <c r="A751" s="189"/>
      <c r="B751" s="190" t="s">
        <v>648</v>
      </c>
      <c r="C751" s="190">
        <v>88310</v>
      </c>
      <c r="D751" s="121" t="s">
        <v>494</v>
      </c>
      <c r="E751" s="190" t="s">
        <v>396</v>
      </c>
      <c r="F751" s="120" t="s">
        <v>685</v>
      </c>
      <c r="G751" s="396">
        <v>0.187</v>
      </c>
      <c r="H751" s="370">
        <v>31.74</v>
      </c>
      <c r="I751" s="404">
        <v>5.94</v>
      </c>
      <c r="J751" t="s">
        <v>648</v>
      </c>
      <c r="K751" s="575">
        <v>88310</v>
      </c>
    </row>
    <row r="752" spans="1:13">
      <c r="A752" s="189"/>
      <c r="B752" s="190" t="s">
        <v>648</v>
      </c>
      <c r="C752" s="190">
        <v>88316</v>
      </c>
      <c r="D752" s="121" t="s">
        <v>397</v>
      </c>
      <c r="E752" s="190" t="s">
        <v>396</v>
      </c>
      <c r="F752" s="120" t="s">
        <v>685</v>
      </c>
      <c r="G752" s="396">
        <v>6.9000000000000006E-2</v>
      </c>
      <c r="H752" s="371">
        <v>22.69</v>
      </c>
      <c r="I752" s="398">
        <v>1.57</v>
      </c>
      <c r="J752" t="s">
        <v>648</v>
      </c>
      <c r="K752" s="575">
        <v>88316</v>
      </c>
    </row>
    <row r="753" spans="1:15">
      <c r="A753" s="150"/>
      <c r="B753" s="151"/>
      <c r="C753" s="193"/>
      <c r="D753" s="152"/>
      <c r="E753" s="151"/>
      <c r="F753" s="194"/>
      <c r="G753" s="195"/>
      <c r="H753" s="198" t="s">
        <v>392</v>
      </c>
      <c r="I753" s="371">
        <v>7.5100000000000007</v>
      </c>
      <c r="J753">
        <v>0</v>
      </c>
      <c r="K753" s="575">
        <v>0</v>
      </c>
    </row>
    <row r="754" spans="1:15">
      <c r="A754" s="157"/>
      <c r="C754" s="159"/>
      <c r="E754" s="158"/>
      <c r="F754" s="99"/>
      <c r="H754" s="198" t="s">
        <v>393</v>
      </c>
      <c r="I754" s="249">
        <v>10.81</v>
      </c>
      <c r="J754">
        <v>0</v>
      </c>
      <c r="K754" s="575">
        <v>0</v>
      </c>
    </row>
    <row r="755" spans="1:15">
      <c r="A755" s="200"/>
      <c r="B755" s="201"/>
      <c r="C755" s="202"/>
      <c r="D755" s="203"/>
      <c r="E755" s="204"/>
      <c r="F755" s="204"/>
      <c r="G755" s="205"/>
      <c r="H755" s="206"/>
      <c r="I755" s="392">
        <v>18.32</v>
      </c>
      <c r="J755">
        <v>0</v>
      </c>
      <c r="K755" s="575">
        <v>0</v>
      </c>
    </row>
    <row r="756" spans="1:15" ht="23">
      <c r="A756" s="208"/>
      <c r="B756" s="209"/>
      <c r="C756" s="210" t="s">
        <v>394</v>
      </c>
      <c r="D756" s="211" t="s">
        <v>12411</v>
      </c>
      <c r="E756" s="212"/>
      <c r="F756" s="213"/>
      <c r="G756" s="214"/>
      <c r="H756" s="215"/>
      <c r="I756" s="216"/>
      <c r="J756">
        <v>0</v>
      </c>
      <c r="K756" s="575" t="s">
        <v>394</v>
      </c>
    </row>
    <row r="757" spans="1:15">
      <c r="A757" s="237" t="s">
        <v>623</v>
      </c>
      <c r="B757" s="238"/>
      <c r="C757" s="238"/>
      <c r="D757" s="180" t="s">
        <v>839</v>
      </c>
      <c r="E757" s="238"/>
      <c r="F757" s="238"/>
      <c r="G757" s="238"/>
      <c r="H757" s="238"/>
      <c r="I757" s="239"/>
      <c r="J757">
        <v>0</v>
      </c>
      <c r="K757" s="575">
        <v>0</v>
      </c>
    </row>
    <row r="758" spans="1:15" ht="24" customHeight="1">
      <c r="A758" s="111" t="s">
        <v>623</v>
      </c>
      <c r="B758" s="219" t="s">
        <v>674</v>
      </c>
      <c r="C758" s="219">
        <v>102494</v>
      </c>
      <c r="D758" s="218" t="s">
        <v>841</v>
      </c>
      <c r="E758" s="219"/>
      <c r="F758" s="220" t="s">
        <v>644</v>
      </c>
      <c r="G758" s="221"/>
      <c r="H758" s="222"/>
      <c r="I758" s="223"/>
      <c r="J758" t="s">
        <v>674</v>
      </c>
      <c r="K758" s="575">
        <v>102494</v>
      </c>
      <c r="L758" s="161">
        <v>11.34</v>
      </c>
      <c r="M758" s="161">
        <v>59.45</v>
      </c>
    </row>
    <row r="759" spans="1:15" ht="13">
      <c r="A759" s="224"/>
      <c r="B759" s="225" t="s">
        <v>648</v>
      </c>
      <c r="C759" s="225">
        <v>5330</v>
      </c>
      <c r="D759" s="119" t="s">
        <v>1176</v>
      </c>
      <c r="E759" s="225" t="s">
        <v>391</v>
      </c>
      <c r="F759" s="226" t="s">
        <v>1235</v>
      </c>
      <c r="G759" s="395">
        <v>6.4000000000000001E-2</v>
      </c>
      <c r="H759" s="369">
        <v>42.94</v>
      </c>
      <c r="I759" s="369">
        <v>2.75</v>
      </c>
      <c r="J759" t="s">
        <v>648</v>
      </c>
      <c r="K759" s="575">
        <v>5330</v>
      </c>
      <c r="L759" s="408"/>
      <c r="M759" s="408"/>
      <c r="N759" s="408"/>
      <c r="O759" s="409"/>
    </row>
    <row r="760" spans="1:15" ht="13">
      <c r="A760" s="189"/>
      <c r="B760" s="190" t="s">
        <v>648</v>
      </c>
      <c r="C760" s="190">
        <v>7304</v>
      </c>
      <c r="D760" s="121" t="s">
        <v>6325</v>
      </c>
      <c r="E760" s="190" t="s">
        <v>391</v>
      </c>
      <c r="F760" s="120" t="s">
        <v>1235</v>
      </c>
      <c r="G760" s="396">
        <v>0.32200000000000001</v>
      </c>
      <c r="H760" s="370">
        <v>90.49</v>
      </c>
      <c r="I760" s="370">
        <v>29.14</v>
      </c>
      <c r="J760" t="s">
        <v>648</v>
      </c>
      <c r="K760" s="575">
        <v>7304</v>
      </c>
      <c r="L760" s="408"/>
      <c r="M760" s="408"/>
      <c r="N760" s="408"/>
      <c r="O760" s="409"/>
    </row>
    <row r="761" spans="1:15" ht="13">
      <c r="A761" s="189"/>
      <c r="B761" s="190" t="s">
        <v>648</v>
      </c>
      <c r="C761" s="190">
        <v>12815</v>
      </c>
      <c r="D761" s="121" t="s">
        <v>1185</v>
      </c>
      <c r="E761" s="190" t="s">
        <v>391</v>
      </c>
      <c r="F761" s="120" t="s">
        <v>1226</v>
      </c>
      <c r="G761" s="396">
        <v>0.01</v>
      </c>
      <c r="H761" s="370">
        <v>9.3000000000000007</v>
      </c>
      <c r="I761" s="370">
        <v>0.09</v>
      </c>
      <c r="J761" t="s">
        <v>648</v>
      </c>
      <c r="K761" s="575">
        <v>12815</v>
      </c>
      <c r="L761" s="408"/>
      <c r="M761" s="408"/>
      <c r="N761" s="408"/>
      <c r="O761" s="409"/>
    </row>
    <row r="762" spans="1:15" ht="13">
      <c r="A762" s="189"/>
      <c r="B762" s="190" t="s">
        <v>648</v>
      </c>
      <c r="C762" s="190">
        <v>44072</v>
      </c>
      <c r="D762" s="121" t="s">
        <v>6324</v>
      </c>
      <c r="E762" s="190" t="s">
        <v>391</v>
      </c>
      <c r="F762" s="120" t="s">
        <v>1235</v>
      </c>
      <c r="G762" s="396">
        <v>0.2016</v>
      </c>
      <c r="H762" s="370">
        <v>136.25</v>
      </c>
      <c r="I762" s="370">
        <v>27.47</v>
      </c>
      <c r="J762" t="s">
        <v>648</v>
      </c>
      <c r="K762" s="575">
        <v>44072</v>
      </c>
      <c r="L762" s="408"/>
      <c r="M762" s="408"/>
      <c r="N762" s="408"/>
      <c r="O762" s="409"/>
    </row>
    <row r="763" spans="1:15" ht="13">
      <c r="A763" s="189"/>
      <c r="B763" s="190" t="s">
        <v>648</v>
      </c>
      <c r="C763" s="190">
        <v>88310</v>
      </c>
      <c r="D763" s="121" t="s">
        <v>494</v>
      </c>
      <c r="E763" s="190" t="s">
        <v>396</v>
      </c>
      <c r="F763" s="120" t="s">
        <v>1230</v>
      </c>
      <c r="G763" s="396">
        <v>0.27500000000000002</v>
      </c>
      <c r="H763" s="370">
        <v>31.74</v>
      </c>
      <c r="I763" s="370">
        <v>8.73</v>
      </c>
      <c r="J763" t="s">
        <v>648</v>
      </c>
      <c r="K763" s="575">
        <v>88310</v>
      </c>
      <c r="L763" s="408"/>
      <c r="M763" s="408"/>
      <c r="N763" s="408"/>
      <c r="O763" s="409"/>
    </row>
    <row r="764" spans="1:15" ht="12.75" customHeight="1">
      <c r="A764" s="273"/>
      <c r="B764" s="243" t="s">
        <v>648</v>
      </c>
      <c r="C764" s="243">
        <v>88316</v>
      </c>
      <c r="D764" s="244" t="s">
        <v>397</v>
      </c>
      <c r="E764" s="243" t="s">
        <v>396</v>
      </c>
      <c r="F764" s="245" t="s">
        <v>1230</v>
      </c>
      <c r="G764" s="422">
        <v>0.115</v>
      </c>
      <c r="H764" s="371">
        <v>22.69</v>
      </c>
      <c r="I764" s="371">
        <v>2.61</v>
      </c>
      <c r="J764" t="s">
        <v>648</v>
      </c>
      <c r="K764" s="575">
        <v>88316</v>
      </c>
      <c r="L764" s="408"/>
      <c r="M764" s="408"/>
      <c r="N764" s="408"/>
      <c r="O764" s="409"/>
    </row>
    <row r="765" spans="1:15">
      <c r="A765" s="150"/>
      <c r="B765" s="151"/>
      <c r="C765" s="193"/>
      <c r="D765" s="152"/>
      <c r="E765" s="151"/>
      <c r="F765" s="194"/>
      <c r="G765" s="195"/>
      <c r="H765" s="196" t="s">
        <v>392</v>
      </c>
      <c r="I765" s="371">
        <v>11.34</v>
      </c>
      <c r="J765">
        <v>0</v>
      </c>
      <c r="K765" s="575">
        <v>0</v>
      </c>
    </row>
    <row r="766" spans="1:15">
      <c r="A766" s="157"/>
      <c r="C766" s="159"/>
      <c r="E766" s="158"/>
      <c r="F766" s="99"/>
      <c r="H766" s="198" t="s">
        <v>393</v>
      </c>
      <c r="I766" s="249">
        <v>59.45</v>
      </c>
      <c r="J766">
        <v>0</v>
      </c>
      <c r="K766" s="575">
        <v>0</v>
      </c>
    </row>
    <row r="767" spans="1:15">
      <c r="A767" s="200"/>
      <c r="B767" s="201"/>
      <c r="C767" s="202"/>
      <c r="D767" s="203"/>
      <c r="E767" s="204"/>
      <c r="F767" s="204"/>
      <c r="G767" s="205"/>
      <c r="H767" s="206"/>
      <c r="I767" s="392">
        <v>70.790000000000006</v>
      </c>
      <c r="J767">
        <v>0</v>
      </c>
      <c r="K767" s="575">
        <v>0</v>
      </c>
    </row>
    <row r="768" spans="1:15">
      <c r="A768" s="208"/>
      <c r="B768" s="209"/>
      <c r="C768" s="210" t="s">
        <v>394</v>
      </c>
      <c r="D768" s="211"/>
      <c r="E768" s="212"/>
      <c r="F768" s="213"/>
      <c r="G768" s="214"/>
      <c r="H768" s="215"/>
      <c r="I768" s="216"/>
      <c r="J768">
        <v>0</v>
      </c>
      <c r="K768" s="575" t="s">
        <v>394</v>
      </c>
    </row>
    <row r="769" spans="1:16" ht="23.25" customHeight="1">
      <c r="A769" s="237" t="s">
        <v>623</v>
      </c>
      <c r="B769" s="238"/>
      <c r="C769" s="238"/>
      <c r="D769" s="180" t="s">
        <v>601</v>
      </c>
      <c r="E769" s="238"/>
      <c r="F769" s="238"/>
      <c r="G769" s="238"/>
      <c r="H769" s="238"/>
      <c r="I769" s="239"/>
      <c r="J769">
        <v>0</v>
      </c>
      <c r="K769" s="575">
        <v>0</v>
      </c>
    </row>
    <row r="770" spans="1:16" ht="12.75" customHeight="1">
      <c r="A770" s="111" t="s">
        <v>623</v>
      </c>
      <c r="B770" s="217" t="s">
        <v>674</v>
      </c>
      <c r="C770" s="217">
        <v>86904</v>
      </c>
      <c r="D770" s="218" t="s">
        <v>845</v>
      </c>
      <c r="E770" s="219"/>
      <c r="F770" s="220" t="s">
        <v>657</v>
      </c>
      <c r="G770" s="221"/>
      <c r="H770" s="222"/>
      <c r="I770" s="223"/>
      <c r="J770" t="s">
        <v>674</v>
      </c>
      <c r="K770" s="575">
        <v>86904</v>
      </c>
      <c r="L770" s="161">
        <v>37.090000000000003</v>
      </c>
      <c r="M770" s="161">
        <v>298.28999999999996</v>
      </c>
    </row>
    <row r="771" spans="1:16" ht="12.75" customHeight="1">
      <c r="A771" s="224"/>
      <c r="B771" s="225" t="s">
        <v>648</v>
      </c>
      <c r="C771" s="225">
        <v>88267</v>
      </c>
      <c r="D771" s="119" t="s">
        <v>402</v>
      </c>
      <c r="E771" s="225" t="s">
        <v>396</v>
      </c>
      <c r="F771" s="226" t="s">
        <v>685</v>
      </c>
      <c r="G771" s="395">
        <v>0.88</v>
      </c>
      <c r="H771" s="369">
        <v>29.49</v>
      </c>
      <c r="I771" s="397">
        <v>25.95</v>
      </c>
      <c r="J771" t="s">
        <v>648</v>
      </c>
      <c r="K771" s="575">
        <v>88267</v>
      </c>
      <c r="L771" s="408"/>
      <c r="M771" s="408"/>
      <c r="N771" s="408"/>
      <c r="O771" s="409"/>
    </row>
    <row r="772" spans="1:16" ht="13">
      <c r="A772" s="189"/>
      <c r="B772" s="190" t="s">
        <v>648</v>
      </c>
      <c r="C772" s="190">
        <v>88316</v>
      </c>
      <c r="D772" s="121" t="s">
        <v>397</v>
      </c>
      <c r="E772" s="190" t="s">
        <v>396</v>
      </c>
      <c r="F772" s="120" t="s">
        <v>685</v>
      </c>
      <c r="G772" s="396">
        <v>0.49099999999999999</v>
      </c>
      <c r="H772" s="370">
        <v>22.69</v>
      </c>
      <c r="I772" s="404">
        <v>11.14</v>
      </c>
      <c r="J772" t="s">
        <v>648</v>
      </c>
      <c r="K772" s="575">
        <v>88316</v>
      </c>
      <c r="L772" s="408"/>
      <c r="M772" s="408"/>
      <c r="N772" s="408"/>
      <c r="O772" s="409"/>
    </row>
    <row r="773" spans="1:16" ht="24" customHeight="1">
      <c r="A773" s="189"/>
      <c r="B773" s="190" t="s">
        <v>648</v>
      </c>
      <c r="C773" s="190">
        <v>4351</v>
      </c>
      <c r="D773" s="121" t="s">
        <v>497</v>
      </c>
      <c r="E773" s="190" t="s">
        <v>391</v>
      </c>
      <c r="F773" s="120" t="s">
        <v>657</v>
      </c>
      <c r="G773" s="396">
        <v>6</v>
      </c>
      <c r="H773" s="370">
        <v>17.95</v>
      </c>
      <c r="I773" s="404">
        <v>107.7</v>
      </c>
      <c r="J773" t="s">
        <v>648</v>
      </c>
      <c r="K773" s="575">
        <v>4351</v>
      </c>
      <c r="L773" s="408"/>
      <c r="M773" s="408"/>
      <c r="N773" s="408"/>
      <c r="O773" s="409"/>
    </row>
    <row r="774" spans="1:16" ht="13">
      <c r="A774" s="189"/>
      <c r="B774" s="190" t="s">
        <v>648</v>
      </c>
      <c r="C774" s="190">
        <v>37329</v>
      </c>
      <c r="D774" s="121" t="s">
        <v>498</v>
      </c>
      <c r="E774" s="190" t="s">
        <v>391</v>
      </c>
      <c r="F774" s="120" t="s">
        <v>420</v>
      </c>
      <c r="G774" s="396">
        <v>0.12740000000000001</v>
      </c>
      <c r="H774" s="370">
        <v>84.09</v>
      </c>
      <c r="I774" s="404">
        <v>10.71</v>
      </c>
      <c r="J774" t="s">
        <v>648</v>
      </c>
      <c r="K774" s="575">
        <v>37329</v>
      </c>
      <c r="L774" s="408"/>
      <c r="M774" s="408"/>
      <c r="N774" s="408"/>
      <c r="O774" s="409"/>
    </row>
    <row r="775" spans="1:16" ht="48" customHeight="1">
      <c r="A775" s="189"/>
      <c r="B775" s="190" t="s">
        <v>642</v>
      </c>
      <c r="C775" s="190">
        <v>68416</v>
      </c>
      <c r="D775" s="121" t="s">
        <v>499</v>
      </c>
      <c r="E775" s="190" t="s">
        <v>391</v>
      </c>
      <c r="F775" s="120" t="s">
        <v>657</v>
      </c>
      <c r="G775" s="396">
        <v>1</v>
      </c>
      <c r="H775" s="371">
        <v>179.88</v>
      </c>
      <c r="I775" s="398">
        <v>179.88</v>
      </c>
      <c r="J775" t="s">
        <v>642</v>
      </c>
      <c r="K775" s="575">
        <v>68416</v>
      </c>
      <c r="L775" s="408"/>
      <c r="M775" s="408"/>
      <c r="N775" s="408"/>
      <c r="O775" s="409"/>
    </row>
    <row r="776" spans="1:16">
      <c r="A776" s="150"/>
      <c r="B776" s="151"/>
      <c r="C776" s="193"/>
      <c r="D776" s="152"/>
      <c r="E776" s="151"/>
      <c r="F776" s="194"/>
      <c r="G776" s="195"/>
      <c r="H776" s="198" t="s">
        <v>392</v>
      </c>
      <c r="I776" s="371">
        <v>37.090000000000003</v>
      </c>
      <c r="J776">
        <v>0</v>
      </c>
      <c r="K776" s="575">
        <v>0</v>
      </c>
    </row>
    <row r="777" spans="1:16">
      <c r="A777" s="157"/>
      <c r="C777" s="159"/>
      <c r="E777" s="158"/>
      <c r="F777" s="99"/>
      <c r="H777" s="198" t="s">
        <v>393</v>
      </c>
      <c r="I777" s="249">
        <v>298.28999999999996</v>
      </c>
      <c r="J777">
        <v>0</v>
      </c>
      <c r="K777" s="575">
        <v>0</v>
      </c>
    </row>
    <row r="778" spans="1:16">
      <c r="A778" s="200"/>
      <c r="B778" s="201"/>
      <c r="C778" s="202"/>
      <c r="D778" s="203"/>
      <c r="E778" s="204"/>
      <c r="F778" s="204"/>
      <c r="G778" s="205"/>
      <c r="H778" s="206"/>
      <c r="I778" s="392">
        <v>335.38</v>
      </c>
      <c r="J778">
        <v>0</v>
      </c>
      <c r="K778" s="575">
        <v>0</v>
      </c>
    </row>
    <row r="779" spans="1:16" ht="12.75" customHeight="1">
      <c r="A779" s="208"/>
      <c r="B779" s="209"/>
      <c r="C779" s="210" t="s">
        <v>394</v>
      </c>
      <c r="D779" s="211" t="s">
        <v>12412</v>
      </c>
      <c r="E779" s="212"/>
      <c r="F779" s="213"/>
      <c r="G779" s="214"/>
      <c r="H779" s="215"/>
      <c r="I779" s="216"/>
      <c r="J779">
        <v>0</v>
      </c>
      <c r="K779" s="575" t="s">
        <v>394</v>
      </c>
    </row>
    <row r="780" spans="1:16" ht="24" customHeight="1">
      <c r="A780" s="111" t="s">
        <v>623</v>
      </c>
      <c r="B780" s="217" t="s">
        <v>674</v>
      </c>
      <c r="C780" s="217">
        <v>86888</v>
      </c>
      <c r="D780" s="218" t="s">
        <v>847</v>
      </c>
      <c r="E780" s="219"/>
      <c r="F780" s="220" t="s">
        <v>657</v>
      </c>
      <c r="G780" s="221"/>
      <c r="H780" s="222"/>
      <c r="I780" s="223"/>
      <c r="J780" t="s">
        <v>674</v>
      </c>
      <c r="K780" s="575">
        <v>86888</v>
      </c>
      <c r="L780" s="161">
        <v>32.980000000000004</v>
      </c>
      <c r="M780" s="161">
        <v>1925.74</v>
      </c>
    </row>
    <row r="781" spans="1:16" ht="12.75" customHeight="1">
      <c r="A781" s="224"/>
      <c r="B781" s="225" t="s">
        <v>648</v>
      </c>
      <c r="C781" s="225">
        <v>88267</v>
      </c>
      <c r="D781" s="119" t="s">
        <v>402</v>
      </c>
      <c r="E781" s="225" t="s">
        <v>396</v>
      </c>
      <c r="F781" s="226" t="s">
        <v>685</v>
      </c>
      <c r="G781" s="395">
        <v>0.78</v>
      </c>
      <c r="H781" s="369">
        <v>29.49</v>
      </c>
      <c r="I781" s="397">
        <v>23</v>
      </c>
      <c r="J781" t="s">
        <v>648</v>
      </c>
      <c r="K781" s="575">
        <v>88267</v>
      </c>
      <c r="L781" s="408"/>
      <c r="M781" s="408"/>
      <c r="N781" s="408"/>
      <c r="O781" s="409"/>
      <c r="P781" s="409"/>
    </row>
    <row r="782" spans="1:16" ht="13">
      <c r="A782" s="189"/>
      <c r="B782" s="190" t="s">
        <v>648</v>
      </c>
      <c r="C782" s="190">
        <v>88316</v>
      </c>
      <c r="D782" s="121" t="s">
        <v>397</v>
      </c>
      <c r="E782" s="190" t="s">
        <v>396</v>
      </c>
      <c r="F782" s="120" t="s">
        <v>685</v>
      </c>
      <c r="G782" s="396">
        <v>0.44</v>
      </c>
      <c r="H782" s="370">
        <v>22.69</v>
      </c>
      <c r="I782" s="404">
        <v>9.98</v>
      </c>
      <c r="J782" t="s">
        <v>648</v>
      </c>
      <c r="K782" s="575">
        <v>88316</v>
      </c>
      <c r="L782" s="408"/>
      <c r="M782" s="408"/>
      <c r="N782" s="408"/>
      <c r="O782" s="409"/>
      <c r="P782" s="409"/>
    </row>
    <row r="783" spans="1:16" ht="24" customHeight="1">
      <c r="A783" s="189"/>
      <c r="B783" s="190" t="s">
        <v>648</v>
      </c>
      <c r="C783" s="190">
        <v>4384</v>
      </c>
      <c r="D783" s="121" t="s">
        <v>500</v>
      </c>
      <c r="E783" s="190" t="s">
        <v>391</v>
      </c>
      <c r="F783" s="120" t="s">
        <v>657</v>
      </c>
      <c r="G783" s="396">
        <v>2</v>
      </c>
      <c r="H783" s="370">
        <v>24.21</v>
      </c>
      <c r="I783" s="404">
        <v>48.42</v>
      </c>
      <c r="J783" t="s">
        <v>648</v>
      </c>
      <c r="K783" s="575">
        <v>4384</v>
      </c>
      <c r="L783" s="408"/>
      <c r="M783" s="408"/>
      <c r="N783" s="408"/>
      <c r="O783" s="409"/>
      <c r="P783" s="409"/>
    </row>
    <row r="784" spans="1:16" ht="13">
      <c r="A784" s="189"/>
      <c r="B784" s="190" t="s">
        <v>648</v>
      </c>
      <c r="C784" s="190">
        <v>6138</v>
      </c>
      <c r="D784" s="121" t="s">
        <v>501</v>
      </c>
      <c r="E784" s="190" t="s">
        <v>391</v>
      </c>
      <c r="F784" s="120" t="s">
        <v>657</v>
      </c>
      <c r="G784" s="396">
        <v>1</v>
      </c>
      <c r="H784" s="370">
        <v>15.17</v>
      </c>
      <c r="I784" s="404">
        <v>15.17</v>
      </c>
      <c r="J784" t="s">
        <v>648</v>
      </c>
      <c r="K784" s="575">
        <v>6138</v>
      </c>
      <c r="L784" s="408"/>
      <c r="M784" s="408"/>
      <c r="N784" s="408"/>
      <c r="O784" s="409"/>
      <c r="P784" s="409"/>
    </row>
    <row r="785" spans="1:16" ht="13">
      <c r="A785" s="189"/>
      <c r="B785" s="190" t="s">
        <v>648</v>
      </c>
      <c r="C785" s="190">
        <v>37329</v>
      </c>
      <c r="D785" s="121" t="s">
        <v>498</v>
      </c>
      <c r="E785" s="190" t="s">
        <v>391</v>
      </c>
      <c r="F785" s="120" t="s">
        <v>420</v>
      </c>
      <c r="G785" s="396">
        <v>0.1469</v>
      </c>
      <c r="H785" s="370">
        <v>84.09</v>
      </c>
      <c r="I785" s="404">
        <v>12.35</v>
      </c>
      <c r="J785" t="s">
        <v>648</v>
      </c>
      <c r="K785" s="575">
        <v>37329</v>
      </c>
      <c r="L785" s="408"/>
      <c r="M785" s="408"/>
      <c r="N785" s="408"/>
      <c r="O785" s="409"/>
      <c r="P785" s="409"/>
    </row>
    <row r="786" spans="1:16" ht="13">
      <c r="A786" s="189"/>
      <c r="B786" s="190" t="s">
        <v>642</v>
      </c>
      <c r="C786" s="190">
        <v>64540</v>
      </c>
      <c r="D786" s="121" t="s">
        <v>6306</v>
      </c>
      <c r="E786" s="190" t="s">
        <v>391</v>
      </c>
      <c r="F786" s="120" t="s">
        <v>657</v>
      </c>
      <c r="G786" s="396">
        <v>1</v>
      </c>
      <c r="H786" s="370">
        <v>749.9</v>
      </c>
      <c r="I786" s="404">
        <v>749.9</v>
      </c>
      <c r="J786" t="s">
        <v>642</v>
      </c>
      <c r="K786" s="575">
        <v>64540</v>
      </c>
      <c r="L786" s="408"/>
      <c r="M786" s="408"/>
      <c r="N786" s="408"/>
      <c r="O786" s="409"/>
      <c r="P786" s="409"/>
    </row>
    <row r="787" spans="1:16" ht="48" customHeight="1">
      <c r="A787" s="189"/>
      <c r="B787" s="190" t="s">
        <v>642</v>
      </c>
      <c r="C787" s="190">
        <v>8397</v>
      </c>
      <c r="D787" s="121" t="s">
        <v>6307</v>
      </c>
      <c r="E787" s="190" t="s">
        <v>391</v>
      </c>
      <c r="F787" s="120" t="s">
        <v>657</v>
      </c>
      <c r="G787" s="396">
        <v>1</v>
      </c>
      <c r="H787" s="371">
        <v>1099.9000000000001</v>
      </c>
      <c r="I787" s="398">
        <v>1099.9000000000001</v>
      </c>
      <c r="J787" t="s">
        <v>642</v>
      </c>
      <c r="K787" s="575">
        <v>8397</v>
      </c>
      <c r="L787" s="408"/>
      <c r="M787" s="408"/>
      <c r="N787" s="408"/>
      <c r="O787" s="409"/>
      <c r="P787" s="409"/>
    </row>
    <row r="788" spans="1:16">
      <c r="A788" s="150"/>
      <c r="B788" s="151"/>
      <c r="C788" s="193"/>
      <c r="D788" s="152"/>
      <c r="E788" s="151"/>
      <c r="F788" s="194"/>
      <c r="G788" s="195"/>
      <c r="H788" s="198" t="s">
        <v>392</v>
      </c>
      <c r="I788" s="371">
        <v>32.980000000000004</v>
      </c>
      <c r="J788">
        <v>0</v>
      </c>
      <c r="K788" s="575">
        <v>0</v>
      </c>
    </row>
    <row r="789" spans="1:16">
      <c r="A789" s="157"/>
      <c r="C789" s="159"/>
      <c r="E789" s="158"/>
      <c r="F789" s="99"/>
      <c r="H789" s="198" t="s">
        <v>393</v>
      </c>
      <c r="I789" s="249">
        <v>1925.74</v>
      </c>
      <c r="J789">
        <v>0</v>
      </c>
      <c r="K789" s="575">
        <v>0</v>
      </c>
    </row>
    <row r="790" spans="1:16">
      <c r="A790" s="200"/>
      <c r="B790" s="201"/>
      <c r="C790" s="202"/>
      <c r="D790" s="203"/>
      <c r="E790" s="204"/>
      <c r="F790" s="204"/>
      <c r="G790" s="205"/>
      <c r="H790" s="206"/>
      <c r="I790" s="392">
        <v>1958.72</v>
      </c>
      <c r="J790">
        <v>0</v>
      </c>
      <c r="K790" s="575">
        <v>0</v>
      </c>
    </row>
    <row r="791" spans="1:16" ht="12.75" customHeight="1">
      <c r="A791" s="208"/>
      <c r="B791" s="209"/>
      <c r="C791" s="210" t="s">
        <v>394</v>
      </c>
      <c r="D791" s="211" t="s">
        <v>12412</v>
      </c>
      <c r="E791" s="212"/>
      <c r="F791" s="213"/>
      <c r="G791" s="214"/>
      <c r="H791" s="215"/>
      <c r="I791" s="216"/>
      <c r="J791">
        <v>0</v>
      </c>
      <c r="K791" s="575" t="s">
        <v>394</v>
      </c>
    </row>
    <row r="792" spans="1:16" ht="24" customHeight="1">
      <c r="A792" s="111" t="s">
        <v>623</v>
      </c>
      <c r="B792" s="217" t="s">
        <v>674</v>
      </c>
      <c r="C792" s="217">
        <v>86888</v>
      </c>
      <c r="D792" s="218" t="s">
        <v>849</v>
      </c>
      <c r="E792" s="219"/>
      <c r="F792" s="220" t="s">
        <v>657</v>
      </c>
      <c r="G792" s="221"/>
      <c r="H792" s="222"/>
      <c r="I792" s="223"/>
      <c r="J792" t="s">
        <v>674</v>
      </c>
      <c r="K792" s="575">
        <v>86888</v>
      </c>
      <c r="L792" s="161">
        <v>32.980000000000004</v>
      </c>
      <c r="M792" s="161">
        <v>1925.74</v>
      </c>
    </row>
    <row r="793" spans="1:16" ht="12.75" customHeight="1">
      <c r="A793" s="224"/>
      <c r="B793" s="225" t="s">
        <v>648</v>
      </c>
      <c r="C793" s="225">
        <v>88267</v>
      </c>
      <c r="D793" s="119" t="s">
        <v>402</v>
      </c>
      <c r="E793" s="225" t="s">
        <v>396</v>
      </c>
      <c r="F793" s="226" t="s">
        <v>685</v>
      </c>
      <c r="G793" s="395">
        <v>0.78</v>
      </c>
      <c r="H793" s="369">
        <v>29.49</v>
      </c>
      <c r="I793" s="397">
        <v>23</v>
      </c>
      <c r="J793" t="s">
        <v>648</v>
      </c>
      <c r="K793" s="575">
        <v>88267</v>
      </c>
    </row>
    <row r="794" spans="1:16">
      <c r="A794" s="189"/>
      <c r="B794" s="190" t="s">
        <v>648</v>
      </c>
      <c r="C794" s="190">
        <v>88316</v>
      </c>
      <c r="D794" s="121" t="s">
        <v>397</v>
      </c>
      <c r="E794" s="190" t="s">
        <v>396</v>
      </c>
      <c r="F794" s="120" t="s">
        <v>685</v>
      </c>
      <c r="G794" s="396">
        <v>0.44</v>
      </c>
      <c r="H794" s="370">
        <v>22.69</v>
      </c>
      <c r="I794" s="404">
        <v>9.98</v>
      </c>
      <c r="J794" t="s">
        <v>648</v>
      </c>
      <c r="K794" s="575">
        <v>88316</v>
      </c>
    </row>
    <row r="795" spans="1:16" ht="24" customHeight="1">
      <c r="A795" s="189"/>
      <c r="B795" s="190" t="s">
        <v>648</v>
      </c>
      <c r="C795" s="190">
        <v>4384</v>
      </c>
      <c r="D795" s="121" t="s">
        <v>500</v>
      </c>
      <c r="E795" s="190" t="s">
        <v>391</v>
      </c>
      <c r="F795" s="120" t="s">
        <v>657</v>
      </c>
      <c r="G795" s="396">
        <v>2</v>
      </c>
      <c r="H795" s="370">
        <v>24.21</v>
      </c>
      <c r="I795" s="404">
        <v>48.42</v>
      </c>
      <c r="J795" t="s">
        <v>648</v>
      </c>
      <c r="K795" s="575">
        <v>4384</v>
      </c>
    </row>
    <row r="796" spans="1:16">
      <c r="A796" s="189"/>
      <c r="B796" s="190" t="s">
        <v>648</v>
      </c>
      <c r="C796" s="190">
        <v>6138</v>
      </c>
      <c r="D796" s="121" t="s">
        <v>501</v>
      </c>
      <c r="E796" s="190" t="s">
        <v>391</v>
      </c>
      <c r="F796" s="120" t="s">
        <v>657</v>
      </c>
      <c r="G796" s="396">
        <v>1</v>
      </c>
      <c r="H796" s="370">
        <v>15.17</v>
      </c>
      <c r="I796" s="404">
        <v>15.17</v>
      </c>
      <c r="J796" t="s">
        <v>648</v>
      </c>
      <c r="K796" s="575">
        <v>6138</v>
      </c>
    </row>
    <row r="797" spans="1:16">
      <c r="A797" s="189"/>
      <c r="B797" s="190" t="s">
        <v>648</v>
      </c>
      <c r="C797" s="190">
        <v>37329</v>
      </c>
      <c r="D797" s="121" t="s">
        <v>498</v>
      </c>
      <c r="E797" s="190" t="s">
        <v>391</v>
      </c>
      <c r="F797" s="190" t="s">
        <v>420</v>
      </c>
      <c r="G797" s="364">
        <v>0.1469</v>
      </c>
      <c r="H797" s="370">
        <v>84.09</v>
      </c>
      <c r="I797" s="404">
        <v>12.35</v>
      </c>
      <c r="J797" t="s">
        <v>648</v>
      </c>
      <c r="K797" s="575">
        <v>37329</v>
      </c>
    </row>
    <row r="798" spans="1:16">
      <c r="A798" s="189"/>
      <c r="B798" s="190" t="s">
        <v>642</v>
      </c>
      <c r="C798" s="190">
        <v>64540</v>
      </c>
      <c r="D798" s="121" t="s">
        <v>6306</v>
      </c>
      <c r="E798" s="190" t="s">
        <v>391</v>
      </c>
      <c r="F798" s="120" t="s">
        <v>657</v>
      </c>
      <c r="G798" s="396">
        <v>1</v>
      </c>
      <c r="H798" s="370">
        <v>749.9</v>
      </c>
      <c r="I798" s="404">
        <v>749.9</v>
      </c>
      <c r="J798" t="s">
        <v>642</v>
      </c>
      <c r="K798" s="575">
        <v>64540</v>
      </c>
    </row>
    <row r="799" spans="1:16" ht="48" customHeight="1">
      <c r="A799" s="189"/>
      <c r="B799" s="190" t="s">
        <v>642</v>
      </c>
      <c r="C799" s="190">
        <v>8397</v>
      </c>
      <c r="D799" s="121" t="s">
        <v>6307</v>
      </c>
      <c r="E799" s="190" t="s">
        <v>391</v>
      </c>
      <c r="F799" s="120" t="s">
        <v>657</v>
      </c>
      <c r="G799" s="396">
        <v>1</v>
      </c>
      <c r="H799" s="371">
        <v>1099.9000000000001</v>
      </c>
      <c r="I799" s="398">
        <v>1099.9000000000001</v>
      </c>
      <c r="J799" t="s">
        <v>642</v>
      </c>
      <c r="K799" s="575">
        <v>8397</v>
      </c>
    </row>
    <row r="800" spans="1:16">
      <c r="A800" s="150"/>
      <c r="B800" s="151"/>
      <c r="C800" s="193"/>
      <c r="D800" s="152"/>
      <c r="E800" s="151"/>
      <c r="F800" s="194"/>
      <c r="G800" s="195"/>
      <c r="H800" s="198" t="s">
        <v>392</v>
      </c>
      <c r="I800" s="371">
        <v>32.980000000000004</v>
      </c>
      <c r="J800">
        <v>0</v>
      </c>
      <c r="K800" s="575">
        <v>0</v>
      </c>
    </row>
    <row r="801" spans="1:16">
      <c r="A801" s="157"/>
      <c r="C801" s="159"/>
      <c r="E801" s="158"/>
      <c r="F801" s="99"/>
      <c r="H801" s="198" t="s">
        <v>393</v>
      </c>
      <c r="I801" s="249">
        <v>1925.74</v>
      </c>
      <c r="J801">
        <v>0</v>
      </c>
      <c r="K801" s="575">
        <v>0</v>
      </c>
    </row>
    <row r="802" spans="1:16">
      <c r="A802" s="200"/>
      <c r="B802" s="201"/>
      <c r="C802" s="202"/>
      <c r="D802" s="203"/>
      <c r="E802" s="204"/>
      <c r="F802" s="204"/>
      <c r="G802" s="205"/>
      <c r="H802" s="206"/>
      <c r="I802" s="392">
        <v>1958.72</v>
      </c>
      <c r="J802">
        <v>0</v>
      </c>
      <c r="K802" s="575">
        <v>0</v>
      </c>
    </row>
    <row r="803" spans="1:16" ht="12.75" customHeight="1">
      <c r="A803" s="208"/>
      <c r="B803" s="209"/>
      <c r="C803" s="210" t="s">
        <v>394</v>
      </c>
      <c r="D803" s="211" t="s">
        <v>12412</v>
      </c>
      <c r="E803" s="212"/>
      <c r="F803" s="213"/>
      <c r="G803" s="214"/>
      <c r="H803" s="215"/>
      <c r="I803" s="216"/>
      <c r="J803">
        <v>0</v>
      </c>
      <c r="K803" s="575" t="s">
        <v>394</v>
      </c>
    </row>
    <row r="804" spans="1:16" ht="12.75" customHeight="1">
      <c r="A804" s="111" t="s">
        <v>623</v>
      </c>
      <c r="B804" s="217" t="s">
        <v>674</v>
      </c>
      <c r="C804" s="217">
        <v>86901</v>
      </c>
      <c r="D804" s="218" t="s">
        <v>851</v>
      </c>
      <c r="E804" s="219"/>
      <c r="F804" s="220" t="s">
        <v>657</v>
      </c>
      <c r="G804" s="221"/>
      <c r="H804" s="222"/>
      <c r="I804" s="223"/>
      <c r="J804" t="s">
        <v>674</v>
      </c>
      <c r="K804" s="575">
        <v>86901</v>
      </c>
      <c r="L804" s="161">
        <v>31.72</v>
      </c>
      <c r="M804" s="161">
        <v>140.84</v>
      </c>
    </row>
    <row r="805" spans="1:16" ht="12.75" customHeight="1">
      <c r="A805" s="224"/>
      <c r="B805" s="225" t="s">
        <v>648</v>
      </c>
      <c r="C805" s="225">
        <v>88274</v>
      </c>
      <c r="D805" s="119" t="s">
        <v>406</v>
      </c>
      <c r="E805" s="225" t="s">
        <v>396</v>
      </c>
      <c r="F805" s="226" t="s">
        <v>685</v>
      </c>
      <c r="G805" s="395">
        <v>0.85</v>
      </c>
      <c r="H805" s="369">
        <v>30.1</v>
      </c>
      <c r="I805" s="397">
        <v>25.59</v>
      </c>
      <c r="J805" t="s">
        <v>648</v>
      </c>
      <c r="K805" s="575">
        <v>88274</v>
      </c>
      <c r="L805" s="408"/>
      <c r="M805" s="408"/>
      <c r="N805" s="408"/>
      <c r="O805" s="409"/>
      <c r="P805" s="409"/>
    </row>
    <row r="806" spans="1:16" ht="13">
      <c r="A806" s="189"/>
      <c r="B806" s="190" t="s">
        <v>648</v>
      </c>
      <c r="C806" s="190">
        <v>88316</v>
      </c>
      <c r="D806" s="121" t="s">
        <v>397</v>
      </c>
      <c r="E806" s="190" t="s">
        <v>396</v>
      </c>
      <c r="F806" s="120" t="s">
        <v>685</v>
      </c>
      <c r="G806" s="396">
        <v>0.27</v>
      </c>
      <c r="H806" s="370">
        <v>22.69</v>
      </c>
      <c r="I806" s="404">
        <v>6.13</v>
      </c>
      <c r="J806" t="s">
        <v>648</v>
      </c>
      <c r="K806" s="575">
        <v>88316</v>
      </c>
      <c r="L806" s="408"/>
      <c r="M806" s="408"/>
      <c r="N806" s="408"/>
      <c r="O806" s="409"/>
      <c r="P806" s="409"/>
    </row>
    <row r="807" spans="1:16" ht="13">
      <c r="A807" s="189"/>
      <c r="B807" s="190" t="s">
        <v>648</v>
      </c>
      <c r="C807" s="190">
        <v>4823</v>
      </c>
      <c r="D807" s="121" t="s">
        <v>502</v>
      </c>
      <c r="E807" s="190" t="s">
        <v>391</v>
      </c>
      <c r="F807" s="120" t="s">
        <v>420</v>
      </c>
      <c r="G807" s="396">
        <v>0.52710000000000001</v>
      </c>
      <c r="H807" s="370">
        <v>35.76</v>
      </c>
      <c r="I807" s="404">
        <v>18.850000000000001</v>
      </c>
      <c r="J807" t="s">
        <v>648</v>
      </c>
      <c r="K807" s="575">
        <v>4823</v>
      </c>
      <c r="L807" s="408"/>
      <c r="M807" s="408"/>
      <c r="N807" s="408"/>
      <c r="O807" s="409"/>
      <c r="P807" s="409"/>
    </row>
    <row r="808" spans="1:16" ht="12.75" customHeight="1">
      <c r="A808" s="189"/>
      <c r="B808" s="190" t="s">
        <v>642</v>
      </c>
      <c r="C808" s="190">
        <v>31062</v>
      </c>
      <c r="D808" s="121" t="s">
        <v>851</v>
      </c>
      <c r="E808" s="190" t="s">
        <v>391</v>
      </c>
      <c r="F808" s="120" t="s">
        <v>657</v>
      </c>
      <c r="G808" s="396">
        <v>1</v>
      </c>
      <c r="H808" s="371">
        <v>121.99</v>
      </c>
      <c r="I808" s="398">
        <v>121.99</v>
      </c>
      <c r="J808" t="s">
        <v>642</v>
      </c>
      <c r="K808" s="575">
        <v>31062</v>
      </c>
      <c r="L808" s="408"/>
      <c r="M808" s="408"/>
      <c r="N808" s="408"/>
      <c r="O808" s="409"/>
      <c r="P808" s="409"/>
    </row>
    <row r="809" spans="1:16">
      <c r="A809" s="150"/>
      <c r="B809" s="151"/>
      <c r="C809" s="193"/>
      <c r="D809" s="152"/>
      <c r="E809" s="151"/>
      <c r="F809" s="194"/>
      <c r="G809" s="195"/>
      <c r="H809" s="196" t="s">
        <v>392</v>
      </c>
      <c r="I809" s="371">
        <v>31.72</v>
      </c>
      <c r="J809">
        <v>0</v>
      </c>
      <c r="K809" s="575">
        <v>0</v>
      </c>
    </row>
    <row r="810" spans="1:16">
      <c r="A810" s="157"/>
      <c r="C810" s="159"/>
      <c r="E810" s="158"/>
      <c r="F810" s="99"/>
      <c r="H810" s="198" t="s">
        <v>393</v>
      </c>
      <c r="I810" s="249">
        <v>140.84</v>
      </c>
      <c r="J810">
        <v>0</v>
      </c>
      <c r="K810" s="575">
        <v>0</v>
      </c>
    </row>
    <row r="811" spans="1:16">
      <c r="A811" s="200"/>
      <c r="B811" s="201"/>
      <c r="C811" s="202"/>
      <c r="D811" s="203"/>
      <c r="E811" s="204"/>
      <c r="F811" s="204"/>
      <c r="G811" s="205"/>
      <c r="H811" s="206"/>
      <c r="I811" s="392">
        <v>172.56</v>
      </c>
      <c r="J811">
        <v>0</v>
      </c>
      <c r="K811" s="575">
        <v>0</v>
      </c>
    </row>
    <row r="812" spans="1:16" ht="12.75" customHeight="1">
      <c r="A812" s="208"/>
      <c r="B812" s="209"/>
      <c r="C812" s="210" t="s">
        <v>394</v>
      </c>
      <c r="D812" s="211" t="s">
        <v>12412</v>
      </c>
      <c r="E812" s="212"/>
      <c r="F812" s="213"/>
      <c r="G812" s="214"/>
      <c r="H812" s="215"/>
      <c r="I812" s="216"/>
      <c r="J812">
        <v>0</v>
      </c>
      <c r="K812" s="575" t="s">
        <v>394</v>
      </c>
    </row>
    <row r="813" spans="1:16" ht="24" customHeight="1">
      <c r="A813" s="111" t="s">
        <v>623</v>
      </c>
      <c r="B813" s="217" t="s">
        <v>674</v>
      </c>
      <c r="C813" s="217" t="s">
        <v>853</v>
      </c>
      <c r="D813" s="218" t="s">
        <v>854</v>
      </c>
      <c r="E813" s="219"/>
      <c r="F813" s="220" t="s">
        <v>657</v>
      </c>
      <c r="G813" s="221"/>
      <c r="H813" s="222"/>
      <c r="I813" s="223"/>
      <c r="J813" t="s">
        <v>674</v>
      </c>
      <c r="K813" s="575" t="s">
        <v>853</v>
      </c>
      <c r="L813" s="161">
        <v>167.62</v>
      </c>
      <c r="M813" s="161">
        <v>1365</v>
      </c>
    </row>
    <row r="814" spans="1:16" ht="23">
      <c r="A814" s="224"/>
      <c r="B814" s="225" t="s">
        <v>648</v>
      </c>
      <c r="C814" s="225">
        <v>88248</v>
      </c>
      <c r="D814" s="119" t="s">
        <v>401</v>
      </c>
      <c r="E814" s="225" t="s">
        <v>396</v>
      </c>
      <c r="F814" s="226" t="s">
        <v>685</v>
      </c>
      <c r="G814" s="395">
        <v>3.2</v>
      </c>
      <c r="H814" s="369">
        <v>22.89</v>
      </c>
      <c r="I814" s="397">
        <v>73.25</v>
      </c>
      <c r="J814" t="s">
        <v>648</v>
      </c>
      <c r="K814" s="575">
        <v>88248</v>
      </c>
    </row>
    <row r="815" spans="1:16" ht="12.75" customHeight="1">
      <c r="A815" s="189"/>
      <c r="B815" s="190" t="s">
        <v>648</v>
      </c>
      <c r="C815" s="190">
        <v>88267</v>
      </c>
      <c r="D815" s="121" t="s">
        <v>402</v>
      </c>
      <c r="E815" s="190" t="s">
        <v>396</v>
      </c>
      <c r="F815" s="120" t="s">
        <v>685</v>
      </c>
      <c r="G815" s="396">
        <v>3.2</v>
      </c>
      <c r="H815" s="370">
        <v>29.49</v>
      </c>
      <c r="I815" s="404">
        <v>94.37</v>
      </c>
      <c r="J815" t="s">
        <v>648</v>
      </c>
      <c r="K815" s="575">
        <v>88267</v>
      </c>
    </row>
    <row r="816" spans="1:16">
      <c r="A816" s="189"/>
      <c r="B816" s="190" t="s">
        <v>648</v>
      </c>
      <c r="C816" s="190">
        <v>3146</v>
      </c>
      <c r="D816" s="121" t="s">
        <v>503</v>
      </c>
      <c r="E816" s="190" t="s">
        <v>391</v>
      </c>
      <c r="F816" s="120" t="s">
        <v>657</v>
      </c>
      <c r="G816" s="396">
        <v>7.5999999999999998E-2</v>
      </c>
      <c r="H816" s="370">
        <v>3.9</v>
      </c>
      <c r="I816" s="404">
        <v>0.3</v>
      </c>
      <c r="J816" t="s">
        <v>648</v>
      </c>
      <c r="K816" s="575">
        <v>3146</v>
      </c>
    </row>
    <row r="817" spans="1:13" ht="24" customHeight="1">
      <c r="A817" s="189"/>
      <c r="B817" s="190" t="s">
        <v>648</v>
      </c>
      <c r="C817" s="190">
        <v>4351</v>
      </c>
      <c r="D817" s="121" t="s">
        <v>504</v>
      </c>
      <c r="E817" s="190" t="s">
        <v>391</v>
      </c>
      <c r="F817" s="120" t="s">
        <v>657</v>
      </c>
      <c r="G817" s="396">
        <v>2</v>
      </c>
      <c r="H817" s="370">
        <v>17.95</v>
      </c>
      <c r="I817" s="404">
        <v>35.9</v>
      </c>
      <c r="J817" t="s">
        <v>648</v>
      </c>
      <c r="K817" s="575">
        <v>4351</v>
      </c>
    </row>
    <row r="818" spans="1:13" ht="24" customHeight="1">
      <c r="A818" s="189"/>
      <c r="B818" s="190" t="s">
        <v>648</v>
      </c>
      <c r="C818" s="190">
        <v>6021</v>
      </c>
      <c r="D818" s="121" t="s">
        <v>505</v>
      </c>
      <c r="E818" s="190" t="s">
        <v>391</v>
      </c>
      <c r="F818" s="120" t="s">
        <v>657</v>
      </c>
      <c r="G818" s="396">
        <v>1</v>
      </c>
      <c r="H818" s="370">
        <v>104.01</v>
      </c>
      <c r="I818" s="404">
        <v>104.01</v>
      </c>
      <c r="J818" t="s">
        <v>648</v>
      </c>
      <c r="K818" s="575">
        <v>6021</v>
      </c>
    </row>
    <row r="819" spans="1:13" ht="13" customHeight="1">
      <c r="A819" s="189"/>
      <c r="B819" s="190" t="s">
        <v>642</v>
      </c>
      <c r="C819" s="190">
        <v>17852</v>
      </c>
      <c r="D819" s="121" t="s">
        <v>6300</v>
      </c>
      <c r="E819" s="190" t="s">
        <v>391</v>
      </c>
      <c r="F819" s="120" t="s">
        <v>657</v>
      </c>
      <c r="G819" s="396">
        <v>1</v>
      </c>
      <c r="H819" s="370">
        <v>1187.51</v>
      </c>
      <c r="I819" s="404">
        <v>1187.51</v>
      </c>
      <c r="J819" t="s">
        <v>642</v>
      </c>
      <c r="K819" s="575">
        <v>17852</v>
      </c>
    </row>
    <row r="820" spans="1:13">
      <c r="A820" s="189"/>
      <c r="B820" s="190" t="s">
        <v>648</v>
      </c>
      <c r="C820" s="190">
        <v>11683</v>
      </c>
      <c r="D820" s="121" t="s">
        <v>506</v>
      </c>
      <c r="E820" s="190" t="s">
        <v>391</v>
      </c>
      <c r="F820" s="120" t="s">
        <v>657</v>
      </c>
      <c r="G820" s="396">
        <v>1</v>
      </c>
      <c r="H820" s="371">
        <v>37.28</v>
      </c>
      <c r="I820" s="398">
        <v>37.28</v>
      </c>
      <c r="J820" t="s">
        <v>648</v>
      </c>
      <c r="K820" s="575">
        <v>11683</v>
      </c>
    </row>
    <row r="821" spans="1:13">
      <c r="A821" s="150"/>
      <c r="B821" s="151"/>
      <c r="C821" s="193"/>
      <c r="D821" s="152"/>
      <c r="E821" s="151"/>
      <c r="F821" s="194"/>
      <c r="G821" s="195"/>
      <c r="H821" s="196" t="s">
        <v>392</v>
      </c>
      <c r="I821" s="371">
        <v>167.62</v>
      </c>
      <c r="J821">
        <v>0</v>
      </c>
      <c r="K821" s="575">
        <v>0</v>
      </c>
    </row>
    <row r="822" spans="1:13">
      <c r="A822" s="157"/>
      <c r="C822" s="159"/>
      <c r="E822" s="158"/>
      <c r="F822" s="99"/>
      <c r="H822" s="198" t="s">
        <v>393</v>
      </c>
      <c r="I822" s="249">
        <v>1365</v>
      </c>
      <c r="J822">
        <v>0</v>
      </c>
      <c r="K822" s="575">
        <v>0</v>
      </c>
    </row>
    <row r="823" spans="1:13">
      <c r="A823" s="200"/>
      <c r="B823" s="201"/>
      <c r="C823" s="202"/>
      <c r="D823" s="203"/>
      <c r="E823" s="204"/>
      <c r="F823" s="204"/>
      <c r="G823" s="205"/>
      <c r="H823" s="206"/>
      <c r="I823" s="392">
        <v>1532.62</v>
      </c>
      <c r="J823">
        <v>0</v>
      </c>
      <c r="K823" s="575">
        <v>0</v>
      </c>
    </row>
    <row r="824" spans="1:13" ht="12.75" customHeight="1">
      <c r="A824" s="208"/>
      <c r="B824" s="209"/>
      <c r="C824" s="210" t="s">
        <v>394</v>
      </c>
      <c r="D824" s="211"/>
      <c r="E824" s="212"/>
      <c r="F824" s="213"/>
      <c r="G824" s="214"/>
      <c r="H824" s="215"/>
      <c r="I824" s="216"/>
      <c r="J824">
        <v>0</v>
      </c>
      <c r="K824" s="575" t="s">
        <v>394</v>
      </c>
    </row>
    <row r="825" spans="1:13">
      <c r="A825" s="111" t="s">
        <v>623</v>
      </c>
      <c r="B825" s="217" t="s">
        <v>648</v>
      </c>
      <c r="C825" s="217">
        <v>86920</v>
      </c>
      <c r="D825" s="218" t="s">
        <v>856</v>
      </c>
      <c r="E825" s="219"/>
      <c r="F825" s="220" t="s">
        <v>657</v>
      </c>
      <c r="G825" s="221"/>
      <c r="H825" s="222"/>
      <c r="I825" s="223"/>
      <c r="J825" t="s">
        <v>648</v>
      </c>
      <c r="K825" s="575">
        <v>86920</v>
      </c>
      <c r="L825" s="161">
        <v>0</v>
      </c>
      <c r="M825" s="161">
        <v>835.07</v>
      </c>
    </row>
    <row r="826" spans="1:13" ht="24" customHeight="1">
      <c r="A826" s="224"/>
      <c r="B826" s="225" t="s">
        <v>648</v>
      </c>
      <c r="C826" s="225">
        <v>86872</v>
      </c>
      <c r="D826" s="119" t="s">
        <v>507</v>
      </c>
      <c r="E826" s="225" t="s">
        <v>416</v>
      </c>
      <c r="F826" s="226" t="s">
        <v>657</v>
      </c>
      <c r="G826" s="395">
        <v>1</v>
      </c>
      <c r="H826" s="369">
        <v>760.09</v>
      </c>
      <c r="I826" s="397">
        <v>760.09</v>
      </c>
      <c r="J826" t="s">
        <v>648</v>
      </c>
      <c r="K826" s="575">
        <v>86872</v>
      </c>
    </row>
    <row r="827" spans="1:13" ht="24" customHeight="1">
      <c r="A827" s="189"/>
      <c r="B827" s="190" t="s">
        <v>648</v>
      </c>
      <c r="C827" s="190">
        <v>86879</v>
      </c>
      <c r="D827" s="121" t="s">
        <v>508</v>
      </c>
      <c r="E827" s="190" t="s">
        <v>416</v>
      </c>
      <c r="F827" s="120" t="s">
        <v>657</v>
      </c>
      <c r="G827" s="396">
        <v>1</v>
      </c>
      <c r="H827" s="370">
        <v>9.92</v>
      </c>
      <c r="I827" s="404">
        <v>9.92</v>
      </c>
      <c r="J827" t="s">
        <v>648</v>
      </c>
      <c r="K827" s="575">
        <v>86879</v>
      </c>
    </row>
    <row r="828" spans="1:13" ht="12.75" customHeight="1">
      <c r="A828" s="189"/>
      <c r="B828" s="190" t="s">
        <v>648</v>
      </c>
      <c r="C828" s="190">
        <v>86883</v>
      </c>
      <c r="D828" s="121" t="s">
        <v>509</v>
      </c>
      <c r="E828" s="190" t="s">
        <v>416</v>
      </c>
      <c r="F828" s="120" t="s">
        <v>657</v>
      </c>
      <c r="G828" s="396">
        <v>1</v>
      </c>
      <c r="H828" s="370">
        <v>12.21</v>
      </c>
      <c r="I828" s="404">
        <v>12.21</v>
      </c>
      <c r="J828" t="s">
        <v>648</v>
      </c>
      <c r="K828" s="575">
        <v>86883</v>
      </c>
    </row>
    <row r="829" spans="1:13" ht="24" customHeight="1">
      <c r="A829" s="189"/>
      <c r="B829" s="190" t="s">
        <v>648</v>
      </c>
      <c r="C829" s="190">
        <v>86913</v>
      </c>
      <c r="D829" s="121" t="s">
        <v>510</v>
      </c>
      <c r="E829" s="190" t="s">
        <v>416</v>
      </c>
      <c r="F829" s="120" t="s">
        <v>657</v>
      </c>
      <c r="G829" s="396">
        <v>1</v>
      </c>
      <c r="H829" s="371">
        <v>52.85</v>
      </c>
      <c r="I829" s="398">
        <v>52.85</v>
      </c>
      <c r="J829" t="s">
        <v>648</v>
      </c>
      <c r="K829" s="575">
        <v>86913</v>
      </c>
    </row>
    <row r="830" spans="1:13">
      <c r="A830" s="150"/>
      <c r="B830" s="151"/>
      <c r="C830" s="193"/>
      <c r="D830" s="152"/>
      <c r="E830" s="151"/>
      <c r="F830" s="194"/>
      <c r="G830" s="195"/>
      <c r="H830" s="196" t="s">
        <v>392</v>
      </c>
      <c r="I830" s="371">
        <v>0</v>
      </c>
      <c r="J830">
        <v>0</v>
      </c>
      <c r="K830" s="575">
        <v>0</v>
      </c>
    </row>
    <row r="831" spans="1:13">
      <c r="A831" s="157"/>
      <c r="C831" s="159"/>
      <c r="E831" s="158"/>
      <c r="F831" s="99"/>
      <c r="H831" s="198" t="s">
        <v>393</v>
      </c>
      <c r="I831" s="249">
        <v>835.07</v>
      </c>
      <c r="J831">
        <v>0</v>
      </c>
      <c r="K831" s="575">
        <v>0</v>
      </c>
    </row>
    <row r="832" spans="1:13">
      <c r="A832" s="200"/>
      <c r="B832" s="201"/>
      <c r="C832" s="202"/>
      <c r="D832" s="203"/>
      <c r="E832" s="204"/>
      <c r="F832" s="204"/>
      <c r="G832" s="205"/>
      <c r="H832" s="206"/>
      <c r="I832" s="207">
        <v>835.07</v>
      </c>
      <c r="J832">
        <v>0</v>
      </c>
      <c r="K832" s="575">
        <v>0</v>
      </c>
    </row>
    <row r="833" spans="1:13">
      <c r="A833" s="208"/>
      <c r="B833" s="209"/>
      <c r="C833" s="210" t="s">
        <v>394</v>
      </c>
      <c r="D833" s="211"/>
      <c r="E833" s="212"/>
      <c r="F833" s="213"/>
      <c r="G833" s="214"/>
      <c r="H833" s="215"/>
      <c r="I833" s="216"/>
      <c r="J833">
        <v>0</v>
      </c>
      <c r="K833" s="575" t="s">
        <v>394</v>
      </c>
    </row>
    <row r="834" spans="1:13">
      <c r="A834" s="237" t="s">
        <v>623</v>
      </c>
      <c r="B834" s="238"/>
      <c r="C834" s="238"/>
      <c r="D834" s="180" t="s">
        <v>858</v>
      </c>
      <c r="E834" s="238"/>
      <c r="F834" s="238"/>
      <c r="G834" s="238"/>
      <c r="H834" s="238"/>
      <c r="I834" s="239"/>
      <c r="J834">
        <v>0</v>
      </c>
      <c r="K834" s="575">
        <v>0</v>
      </c>
    </row>
    <row r="835" spans="1:13" ht="12.75" customHeight="1">
      <c r="A835" s="111" t="s">
        <v>623</v>
      </c>
      <c r="B835" s="217" t="s">
        <v>648</v>
      </c>
      <c r="C835" s="217">
        <v>86900</v>
      </c>
      <c r="D835" s="218" t="s">
        <v>860</v>
      </c>
      <c r="E835" s="219"/>
      <c r="F835" s="220" t="s">
        <v>657</v>
      </c>
      <c r="G835" s="221"/>
      <c r="H835" s="222"/>
      <c r="I835" s="223"/>
      <c r="J835" t="s">
        <v>648</v>
      </c>
      <c r="K835" s="575">
        <v>86900</v>
      </c>
      <c r="L835" s="161">
        <v>17.849999999999998</v>
      </c>
      <c r="M835" s="161">
        <v>196.2</v>
      </c>
    </row>
    <row r="836" spans="1:13" ht="12.75" customHeight="1">
      <c r="A836" s="224"/>
      <c r="B836" s="225" t="s">
        <v>648</v>
      </c>
      <c r="C836" s="225">
        <v>88274</v>
      </c>
      <c r="D836" s="119" t="s">
        <v>406</v>
      </c>
      <c r="E836" s="225" t="s">
        <v>396</v>
      </c>
      <c r="F836" s="226" t="s">
        <v>685</v>
      </c>
      <c r="G836" s="395">
        <v>0.48</v>
      </c>
      <c r="H836" s="369">
        <v>30.1</v>
      </c>
      <c r="I836" s="369">
        <v>14.45</v>
      </c>
      <c r="J836" t="s">
        <v>648</v>
      </c>
      <c r="K836" s="575">
        <v>88274</v>
      </c>
    </row>
    <row r="837" spans="1:13">
      <c r="A837" s="189"/>
      <c r="B837" s="190" t="s">
        <v>648</v>
      </c>
      <c r="C837" s="190">
        <v>88316</v>
      </c>
      <c r="D837" s="121" t="s">
        <v>397</v>
      </c>
      <c r="E837" s="190" t="s">
        <v>396</v>
      </c>
      <c r="F837" s="120" t="s">
        <v>685</v>
      </c>
      <c r="G837" s="396">
        <v>0.15</v>
      </c>
      <c r="H837" s="370">
        <v>22.69</v>
      </c>
      <c r="I837" s="370">
        <v>3.4</v>
      </c>
      <c r="J837" t="s">
        <v>648</v>
      </c>
      <c r="K837" s="575">
        <v>88316</v>
      </c>
    </row>
    <row r="838" spans="1:13" ht="12.75" customHeight="1">
      <c r="A838" s="189"/>
      <c r="B838" s="190" t="s">
        <v>648</v>
      </c>
      <c r="C838" s="190">
        <v>1743</v>
      </c>
      <c r="D838" s="121" t="s">
        <v>511</v>
      </c>
      <c r="E838" s="190" t="s">
        <v>391</v>
      </c>
      <c r="F838" s="120" t="s">
        <v>657</v>
      </c>
      <c r="G838" s="396">
        <v>1</v>
      </c>
      <c r="H838" s="370">
        <v>185.56</v>
      </c>
      <c r="I838" s="370">
        <v>185.56</v>
      </c>
      <c r="J838" t="s">
        <v>648</v>
      </c>
      <c r="K838" s="575">
        <v>1743</v>
      </c>
    </row>
    <row r="839" spans="1:13">
      <c r="A839" s="189"/>
      <c r="B839" s="190" t="s">
        <v>648</v>
      </c>
      <c r="C839" s="190">
        <v>4823</v>
      </c>
      <c r="D839" s="121" t="s">
        <v>502</v>
      </c>
      <c r="E839" s="190" t="s">
        <v>391</v>
      </c>
      <c r="F839" s="120" t="s">
        <v>420</v>
      </c>
      <c r="G839" s="396">
        <v>0.2974</v>
      </c>
      <c r="H839" s="371">
        <v>35.76</v>
      </c>
      <c r="I839" s="371">
        <v>10.64</v>
      </c>
      <c r="J839" t="s">
        <v>648</v>
      </c>
      <c r="K839" s="575">
        <v>4823</v>
      </c>
    </row>
    <row r="840" spans="1:13">
      <c r="A840" s="150"/>
      <c r="B840" s="151"/>
      <c r="C840" s="193"/>
      <c r="D840" s="152"/>
      <c r="E840" s="151"/>
      <c r="F840" s="194"/>
      <c r="G840" s="195"/>
      <c r="H840" s="196" t="s">
        <v>392</v>
      </c>
      <c r="I840" s="371">
        <v>17.849999999999998</v>
      </c>
      <c r="J840">
        <v>0</v>
      </c>
      <c r="K840" s="575">
        <v>0</v>
      </c>
    </row>
    <row r="841" spans="1:13">
      <c r="A841" s="157"/>
      <c r="C841" s="159"/>
      <c r="E841" s="158"/>
      <c r="F841" s="99"/>
      <c r="H841" s="198" t="s">
        <v>393</v>
      </c>
      <c r="I841" s="249">
        <v>196.2</v>
      </c>
      <c r="J841">
        <v>0</v>
      </c>
      <c r="K841" s="575">
        <v>0</v>
      </c>
    </row>
    <row r="842" spans="1:13">
      <c r="A842" s="200"/>
      <c r="B842" s="201"/>
      <c r="C842" s="202"/>
      <c r="D842" s="203"/>
      <c r="E842" s="204"/>
      <c r="F842" s="204"/>
      <c r="G842" s="205"/>
      <c r="H842" s="206"/>
      <c r="I842" s="392">
        <v>214.04999999999998</v>
      </c>
      <c r="J842">
        <v>0</v>
      </c>
      <c r="K842" s="575">
        <v>0</v>
      </c>
    </row>
    <row r="843" spans="1:13" ht="23">
      <c r="A843" s="208"/>
      <c r="B843" s="209"/>
      <c r="C843" s="210" t="s">
        <v>394</v>
      </c>
      <c r="D843" s="211" t="s">
        <v>12412</v>
      </c>
      <c r="E843" s="212"/>
      <c r="F843" s="213"/>
      <c r="G843" s="214"/>
      <c r="H843" s="215"/>
      <c r="I843" s="216"/>
      <c r="J843">
        <v>0</v>
      </c>
      <c r="K843" s="575" t="s">
        <v>394</v>
      </c>
    </row>
    <row r="844" spans="1:13" ht="36" customHeight="1">
      <c r="A844" s="111" t="s">
        <v>623</v>
      </c>
      <c r="B844" s="217" t="s">
        <v>674</v>
      </c>
      <c r="C844" s="217">
        <v>86910</v>
      </c>
      <c r="D844" s="218" t="s">
        <v>862</v>
      </c>
      <c r="E844" s="219"/>
      <c r="F844" s="220" t="s">
        <v>657</v>
      </c>
      <c r="G844" s="221"/>
      <c r="H844" s="222"/>
      <c r="I844" s="223"/>
      <c r="J844" t="s">
        <v>674</v>
      </c>
      <c r="K844" s="575">
        <v>86910</v>
      </c>
      <c r="L844" s="161">
        <v>6.14</v>
      </c>
      <c r="M844" s="161">
        <v>2707.25</v>
      </c>
    </row>
    <row r="845" spans="1:13" ht="12.75" customHeight="1">
      <c r="A845" s="224"/>
      <c r="B845" s="225" t="s">
        <v>648</v>
      </c>
      <c r="C845" s="225">
        <v>88267</v>
      </c>
      <c r="D845" s="119" t="s">
        <v>402</v>
      </c>
      <c r="E845" s="225" t="s">
        <v>396</v>
      </c>
      <c r="F845" s="226" t="s">
        <v>685</v>
      </c>
      <c r="G845" s="395">
        <v>0.17</v>
      </c>
      <c r="H845" s="369">
        <v>29.49</v>
      </c>
      <c r="I845" s="369">
        <v>5.01</v>
      </c>
      <c r="J845" t="s">
        <v>648</v>
      </c>
      <c r="K845" s="575">
        <v>88267</v>
      </c>
    </row>
    <row r="846" spans="1:13">
      <c r="A846" s="189"/>
      <c r="B846" s="190" t="s">
        <v>648</v>
      </c>
      <c r="C846" s="190">
        <v>88316</v>
      </c>
      <c r="D846" s="121" t="s">
        <v>397</v>
      </c>
      <c r="E846" s="190" t="s">
        <v>396</v>
      </c>
      <c r="F846" s="120" t="s">
        <v>685</v>
      </c>
      <c r="G846" s="396">
        <v>0.05</v>
      </c>
      <c r="H846" s="370">
        <v>22.69</v>
      </c>
      <c r="I846" s="370">
        <v>1.1299999999999999</v>
      </c>
      <c r="J846" t="s">
        <v>648</v>
      </c>
      <c r="K846" s="575">
        <v>88316</v>
      </c>
    </row>
    <row r="847" spans="1:13">
      <c r="A847" s="189"/>
      <c r="B847" s="190" t="s">
        <v>648</v>
      </c>
      <c r="C847" s="190">
        <v>3146</v>
      </c>
      <c r="D847" s="121" t="s">
        <v>503</v>
      </c>
      <c r="E847" s="190" t="s">
        <v>391</v>
      </c>
      <c r="F847" s="120" t="s">
        <v>657</v>
      </c>
      <c r="G847" s="396">
        <v>3.04E-2</v>
      </c>
      <c r="H847" s="370">
        <v>3.9</v>
      </c>
      <c r="I847" s="370">
        <v>0.12</v>
      </c>
      <c r="J847" t="s">
        <v>648</v>
      </c>
      <c r="K847" s="575">
        <v>3146</v>
      </c>
    </row>
    <row r="848" spans="1:13" ht="23">
      <c r="A848" s="189"/>
      <c r="B848" s="190" t="s">
        <v>642</v>
      </c>
      <c r="C848" s="190">
        <v>2285</v>
      </c>
      <c r="D848" s="121" t="s">
        <v>6301</v>
      </c>
      <c r="E848" s="190" t="s">
        <v>391</v>
      </c>
      <c r="F848" s="120" t="s">
        <v>657</v>
      </c>
      <c r="G848" s="396">
        <v>1</v>
      </c>
      <c r="H848" s="371">
        <v>2707.13</v>
      </c>
      <c r="I848" s="371">
        <v>2707.13</v>
      </c>
      <c r="J848" t="s">
        <v>642</v>
      </c>
      <c r="K848" s="575">
        <v>2285</v>
      </c>
    </row>
    <row r="849" spans="1:13">
      <c r="A849" s="150"/>
      <c r="B849" s="151"/>
      <c r="C849" s="193"/>
      <c r="D849" s="152"/>
      <c r="E849" s="151"/>
      <c r="F849" s="194"/>
      <c r="G849" s="195"/>
      <c r="H849" s="196" t="s">
        <v>392</v>
      </c>
      <c r="I849" s="371">
        <v>6.14</v>
      </c>
      <c r="J849">
        <v>0</v>
      </c>
      <c r="K849" s="575">
        <v>0</v>
      </c>
    </row>
    <row r="850" spans="1:13">
      <c r="A850" s="157"/>
      <c r="C850" s="159"/>
      <c r="E850" s="158"/>
      <c r="F850" s="99"/>
      <c r="H850" s="198" t="s">
        <v>393</v>
      </c>
      <c r="I850" s="249">
        <v>2707.25</v>
      </c>
      <c r="J850">
        <v>0</v>
      </c>
      <c r="K850" s="575">
        <v>0</v>
      </c>
    </row>
    <row r="851" spans="1:13">
      <c r="A851" s="200"/>
      <c r="B851" s="201"/>
      <c r="C851" s="202"/>
      <c r="D851" s="203"/>
      <c r="E851" s="204"/>
      <c r="F851" s="204"/>
      <c r="G851" s="205"/>
      <c r="H851" s="206"/>
      <c r="I851" s="392">
        <v>2713.39</v>
      </c>
      <c r="J851">
        <v>0</v>
      </c>
      <c r="K851" s="575">
        <v>0</v>
      </c>
    </row>
    <row r="852" spans="1:13" ht="12.75" customHeight="1">
      <c r="A852" s="208"/>
      <c r="B852" s="209"/>
      <c r="C852" s="210"/>
      <c r="D852" s="211" t="s">
        <v>12412</v>
      </c>
      <c r="E852" s="212"/>
      <c r="F852" s="213"/>
      <c r="G852" s="214"/>
      <c r="H852" s="215"/>
      <c r="I852" s="216"/>
      <c r="J852">
        <v>0</v>
      </c>
      <c r="K852" s="575">
        <v>0</v>
      </c>
    </row>
    <row r="853" spans="1:13" ht="24" customHeight="1">
      <c r="A853" s="111" t="s">
        <v>623</v>
      </c>
      <c r="B853" s="217" t="s">
        <v>674</v>
      </c>
      <c r="C853" s="217">
        <v>86906</v>
      </c>
      <c r="D853" s="218" t="s">
        <v>864</v>
      </c>
      <c r="E853" s="219"/>
      <c r="F853" s="220" t="s">
        <v>865</v>
      </c>
      <c r="G853" s="221"/>
      <c r="H853" s="222"/>
      <c r="I853" s="223"/>
      <c r="J853" t="s">
        <v>674</v>
      </c>
      <c r="K853" s="575">
        <v>86906</v>
      </c>
      <c r="L853" s="161">
        <v>3.6300000000000003</v>
      </c>
      <c r="M853" s="161">
        <v>1356.8</v>
      </c>
    </row>
    <row r="854" spans="1:13" ht="12.75" customHeight="1">
      <c r="A854" s="224"/>
      <c r="B854" s="225" t="s">
        <v>648</v>
      </c>
      <c r="C854" s="225">
        <v>88267</v>
      </c>
      <c r="D854" s="119" t="s">
        <v>402</v>
      </c>
      <c r="E854" s="225" t="s">
        <v>396</v>
      </c>
      <c r="F854" s="226" t="s">
        <v>685</v>
      </c>
      <c r="G854" s="395">
        <v>0.1</v>
      </c>
      <c r="H854" s="369">
        <v>29.49</v>
      </c>
      <c r="I854" s="369">
        <v>2.95</v>
      </c>
      <c r="J854" t="s">
        <v>648</v>
      </c>
      <c r="K854" s="575">
        <v>88267</v>
      </c>
    </row>
    <row r="855" spans="1:13">
      <c r="A855" s="189"/>
      <c r="B855" s="190" t="s">
        <v>648</v>
      </c>
      <c r="C855" s="190">
        <v>88316</v>
      </c>
      <c r="D855" s="121" t="s">
        <v>397</v>
      </c>
      <c r="E855" s="190" t="s">
        <v>396</v>
      </c>
      <c r="F855" s="120" t="s">
        <v>685</v>
      </c>
      <c r="G855" s="396">
        <v>0.03</v>
      </c>
      <c r="H855" s="370">
        <v>22.69</v>
      </c>
      <c r="I855" s="370">
        <v>0.68</v>
      </c>
      <c r="J855" t="s">
        <v>648</v>
      </c>
      <c r="K855" s="575">
        <v>88316</v>
      </c>
    </row>
    <row r="856" spans="1:13">
      <c r="A856" s="189"/>
      <c r="B856" s="190" t="s">
        <v>648</v>
      </c>
      <c r="C856" s="190">
        <v>3146</v>
      </c>
      <c r="D856" s="121" t="s">
        <v>503</v>
      </c>
      <c r="E856" s="190" t="s">
        <v>391</v>
      </c>
      <c r="F856" s="120" t="s">
        <v>657</v>
      </c>
      <c r="G856" s="396">
        <v>3.04E-2</v>
      </c>
      <c r="H856" s="370">
        <v>3.9</v>
      </c>
      <c r="I856" s="370">
        <v>0.12</v>
      </c>
      <c r="J856" t="s">
        <v>648</v>
      </c>
      <c r="K856" s="575">
        <v>3146</v>
      </c>
    </row>
    <row r="857" spans="1:13" ht="23">
      <c r="A857" s="189"/>
      <c r="B857" s="190" t="s">
        <v>642</v>
      </c>
      <c r="C857" s="190">
        <v>3839</v>
      </c>
      <c r="D857" s="121" t="s">
        <v>6302</v>
      </c>
      <c r="E857" s="190" t="s">
        <v>391</v>
      </c>
      <c r="F857" s="120" t="s">
        <v>657</v>
      </c>
      <c r="G857" s="396">
        <v>1</v>
      </c>
      <c r="H857" s="371">
        <v>1356.68</v>
      </c>
      <c r="I857" s="371">
        <v>1356.68</v>
      </c>
      <c r="J857" t="s">
        <v>642</v>
      </c>
      <c r="K857" s="575">
        <v>3839</v>
      </c>
    </row>
    <row r="858" spans="1:13">
      <c r="A858" s="150"/>
      <c r="B858" s="151"/>
      <c r="C858" s="193"/>
      <c r="D858" s="152"/>
      <c r="E858" s="151"/>
      <c r="F858" s="194"/>
      <c r="G858" s="195"/>
      <c r="H858" s="196" t="s">
        <v>392</v>
      </c>
      <c r="I858" s="371">
        <v>3.6300000000000003</v>
      </c>
      <c r="J858">
        <v>0</v>
      </c>
      <c r="K858" s="575">
        <v>0</v>
      </c>
    </row>
    <row r="859" spans="1:13">
      <c r="A859" s="157"/>
      <c r="C859" s="159"/>
      <c r="E859" s="158"/>
      <c r="F859" s="99"/>
      <c r="H859" s="198" t="s">
        <v>393</v>
      </c>
      <c r="I859" s="249">
        <v>1356.8</v>
      </c>
      <c r="J859">
        <v>0</v>
      </c>
      <c r="K859" s="575">
        <v>0</v>
      </c>
    </row>
    <row r="860" spans="1:13">
      <c r="A860" s="200"/>
      <c r="B860" s="201"/>
      <c r="C860" s="202"/>
      <c r="D860" s="203"/>
      <c r="E860" s="204"/>
      <c r="F860" s="204"/>
      <c r="G860" s="205"/>
      <c r="H860" s="206"/>
      <c r="I860" s="392">
        <v>1360.43</v>
      </c>
      <c r="J860">
        <v>0</v>
      </c>
      <c r="K860" s="575">
        <v>0</v>
      </c>
    </row>
    <row r="861" spans="1:13" ht="12.75" customHeight="1">
      <c r="A861" s="208"/>
      <c r="B861" s="209"/>
      <c r="C861" s="210"/>
      <c r="D861" s="211" t="s">
        <v>12412</v>
      </c>
      <c r="E861" s="212"/>
      <c r="F861" s="213"/>
      <c r="G861" s="214"/>
      <c r="H861" s="215"/>
      <c r="I861" s="216"/>
      <c r="J861">
        <v>0</v>
      </c>
      <c r="K861" s="575">
        <v>0</v>
      </c>
    </row>
    <row r="862" spans="1:13">
      <c r="A862" s="111" t="s">
        <v>623</v>
      </c>
      <c r="B862" s="217" t="s">
        <v>674</v>
      </c>
      <c r="C862" s="219">
        <v>86913</v>
      </c>
      <c r="D862" s="218" t="s">
        <v>867</v>
      </c>
      <c r="E862" s="219"/>
      <c r="F862" s="220" t="s">
        <v>657</v>
      </c>
      <c r="G862" s="221"/>
      <c r="H862" s="222"/>
      <c r="I862" s="223"/>
      <c r="J862" t="s">
        <v>674</v>
      </c>
      <c r="K862" s="575">
        <v>86913</v>
      </c>
      <c r="L862" s="161">
        <v>5.55</v>
      </c>
      <c r="M862" s="161">
        <v>166.49</v>
      </c>
    </row>
    <row r="863" spans="1:13" ht="12.75" customHeight="1">
      <c r="A863" s="224"/>
      <c r="B863" s="225" t="s">
        <v>648</v>
      </c>
      <c r="C863" s="225">
        <v>88267</v>
      </c>
      <c r="D863" s="119" t="s">
        <v>402</v>
      </c>
      <c r="E863" s="225" t="s">
        <v>396</v>
      </c>
      <c r="F863" s="226" t="s">
        <v>685</v>
      </c>
      <c r="G863" s="395">
        <v>0.15</v>
      </c>
      <c r="H863" s="369">
        <v>29.49</v>
      </c>
      <c r="I863" s="369">
        <v>4.42</v>
      </c>
      <c r="J863" t="s">
        <v>648</v>
      </c>
      <c r="K863" s="575">
        <v>88267</v>
      </c>
    </row>
    <row r="864" spans="1:13">
      <c r="A864" s="189"/>
      <c r="B864" s="190" t="s">
        <v>648</v>
      </c>
      <c r="C864" s="190">
        <v>88316</v>
      </c>
      <c r="D864" s="121" t="s">
        <v>397</v>
      </c>
      <c r="E864" s="190" t="s">
        <v>396</v>
      </c>
      <c r="F864" s="120" t="s">
        <v>685</v>
      </c>
      <c r="G864" s="396">
        <v>0.05</v>
      </c>
      <c r="H864" s="370">
        <v>22.69</v>
      </c>
      <c r="I864" s="370">
        <v>1.1299999999999999</v>
      </c>
      <c r="J864" t="s">
        <v>648</v>
      </c>
      <c r="K864" s="575">
        <v>88316</v>
      </c>
    </row>
    <row r="865" spans="1:13">
      <c r="A865" s="189"/>
      <c r="B865" s="190" t="s">
        <v>648</v>
      </c>
      <c r="C865" s="190">
        <v>3146</v>
      </c>
      <c r="D865" s="121" t="s">
        <v>503</v>
      </c>
      <c r="E865" s="190" t="s">
        <v>391</v>
      </c>
      <c r="F865" s="120" t="s">
        <v>657</v>
      </c>
      <c r="G865" s="396">
        <v>3.04E-2</v>
      </c>
      <c r="H865" s="370">
        <v>3.9</v>
      </c>
      <c r="I865" s="370">
        <v>0.12</v>
      </c>
      <c r="J865" t="s">
        <v>648</v>
      </c>
      <c r="K865" s="575">
        <v>3146</v>
      </c>
    </row>
    <row r="866" spans="1:13">
      <c r="A866" s="189"/>
      <c r="B866" s="190" t="s">
        <v>642</v>
      </c>
      <c r="C866" s="190">
        <v>3829</v>
      </c>
      <c r="D866" s="121" t="s">
        <v>6303</v>
      </c>
      <c r="E866" s="190" t="s">
        <v>391</v>
      </c>
      <c r="F866" s="120" t="s">
        <v>657</v>
      </c>
      <c r="G866" s="396">
        <v>1</v>
      </c>
      <c r="H866" s="371">
        <v>166.37</v>
      </c>
      <c r="I866" s="371">
        <v>166.37</v>
      </c>
      <c r="J866" t="s">
        <v>642</v>
      </c>
      <c r="K866" s="575">
        <v>3829</v>
      </c>
    </row>
    <row r="867" spans="1:13">
      <c r="A867" s="150"/>
      <c r="B867" s="151"/>
      <c r="C867" s="193"/>
      <c r="D867" s="152"/>
      <c r="E867" s="151"/>
      <c r="F867" s="194"/>
      <c r="G867" s="195"/>
      <c r="H867" s="196" t="s">
        <v>392</v>
      </c>
      <c r="I867" s="371">
        <v>5.55</v>
      </c>
      <c r="J867">
        <v>0</v>
      </c>
      <c r="K867" s="575">
        <v>0</v>
      </c>
    </row>
    <row r="868" spans="1:13">
      <c r="A868" s="157"/>
      <c r="C868" s="159"/>
      <c r="E868" s="158"/>
      <c r="F868" s="99"/>
      <c r="H868" s="198" t="s">
        <v>393</v>
      </c>
      <c r="I868" s="249">
        <v>166.49</v>
      </c>
      <c r="J868">
        <v>0</v>
      </c>
      <c r="K868" s="575">
        <v>0</v>
      </c>
    </row>
    <row r="869" spans="1:13">
      <c r="A869" s="200"/>
      <c r="B869" s="201"/>
      <c r="C869" s="202"/>
      <c r="D869" s="203"/>
      <c r="E869" s="204"/>
      <c r="F869" s="204"/>
      <c r="G869" s="205"/>
      <c r="H869" s="206"/>
      <c r="I869" s="207">
        <v>172.04000000000002</v>
      </c>
      <c r="J869">
        <v>0</v>
      </c>
      <c r="K869" s="575">
        <v>0</v>
      </c>
    </row>
    <row r="870" spans="1:13" ht="12.75" customHeight="1">
      <c r="A870" s="208"/>
      <c r="B870" s="209"/>
      <c r="C870" s="210"/>
      <c r="D870" s="211"/>
      <c r="E870" s="212"/>
      <c r="F870" s="213"/>
      <c r="G870" s="214"/>
      <c r="H870" s="215"/>
      <c r="I870" s="216"/>
      <c r="J870">
        <v>0</v>
      </c>
      <c r="K870" s="575">
        <v>0</v>
      </c>
    </row>
    <row r="871" spans="1:13">
      <c r="A871" s="111" t="s">
        <v>623</v>
      </c>
      <c r="B871" s="217" t="s">
        <v>648</v>
      </c>
      <c r="C871" s="217">
        <v>86906</v>
      </c>
      <c r="D871" s="218" t="s">
        <v>869</v>
      </c>
      <c r="E871" s="219"/>
      <c r="F871" s="220" t="s">
        <v>657</v>
      </c>
      <c r="G871" s="221"/>
      <c r="H871" s="222"/>
      <c r="I871" s="223"/>
      <c r="J871" t="s">
        <v>648</v>
      </c>
      <c r="K871" s="575">
        <v>86906</v>
      </c>
      <c r="L871" s="161">
        <v>3.6300000000000003</v>
      </c>
      <c r="M871" s="161">
        <v>67.97</v>
      </c>
    </row>
    <row r="872" spans="1:13" ht="12.75" customHeight="1">
      <c r="A872" s="224"/>
      <c r="B872" s="225" t="s">
        <v>648</v>
      </c>
      <c r="C872" s="225">
        <v>88267</v>
      </c>
      <c r="D872" s="119" t="s">
        <v>402</v>
      </c>
      <c r="E872" s="225" t="s">
        <v>396</v>
      </c>
      <c r="F872" s="226" t="s">
        <v>685</v>
      </c>
      <c r="G872" s="395">
        <v>0.1</v>
      </c>
      <c r="H872" s="369">
        <v>29.49</v>
      </c>
      <c r="I872" s="397">
        <v>2.95</v>
      </c>
      <c r="J872" t="s">
        <v>648</v>
      </c>
      <c r="K872" s="575">
        <v>88267</v>
      </c>
    </row>
    <row r="873" spans="1:13">
      <c r="A873" s="189"/>
      <c r="B873" s="190" t="s">
        <v>648</v>
      </c>
      <c r="C873" s="190">
        <v>88316</v>
      </c>
      <c r="D873" s="121" t="s">
        <v>397</v>
      </c>
      <c r="E873" s="190" t="s">
        <v>396</v>
      </c>
      <c r="F873" s="120" t="s">
        <v>685</v>
      </c>
      <c r="G873" s="396">
        <v>0.03</v>
      </c>
      <c r="H873" s="370">
        <v>22.69</v>
      </c>
      <c r="I873" s="404">
        <v>0.68</v>
      </c>
      <c r="J873" t="s">
        <v>648</v>
      </c>
      <c r="K873" s="575">
        <v>88316</v>
      </c>
    </row>
    <row r="874" spans="1:13">
      <c r="A874" s="189"/>
      <c r="B874" s="190" t="s">
        <v>648</v>
      </c>
      <c r="C874" s="190">
        <v>3146</v>
      </c>
      <c r="D874" s="121" t="s">
        <v>503</v>
      </c>
      <c r="E874" s="190" t="s">
        <v>391</v>
      </c>
      <c r="F874" s="120" t="s">
        <v>657</v>
      </c>
      <c r="G874" s="396">
        <v>3.04E-2</v>
      </c>
      <c r="H874" s="370">
        <v>3.9</v>
      </c>
      <c r="I874" s="404">
        <v>0.12</v>
      </c>
      <c r="J874" t="s">
        <v>648</v>
      </c>
      <c r="K874" s="575">
        <v>3146</v>
      </c>
    </row>
    <row r="875" spans="1:13" ht="23">
      <c r="A875" s="189"/>
      <c r="B875" s="190" t="s">
        <v>648</v>
      </c>
      <c r="C875" s="190">
        <v>13415</v>
      </c>
      <c r="D875" s="121" t="s">
        <v>512</v>
      </c>
      <c r="E875" s="190" t="s">
        <v>391</v>
      </c>
      <c r="F875" s="120" t="s">
        <v>657</v>
      </c>
      <c r="G875" s="396">
        <v>1</v>
      </c>
      <c r="H875" s="371">
        <v>67.849999999999994</v>
      </c>
      <c r="I875" s="398">
        <v>67.849999999999994</v>
      </c>
      <c r="J875" t="s">
        <v>648</v>
      </c>
      <c r="K875" s="575">
        <v>13415</v>
      </c>
    </row>
    <row r="876" spans="1:13">
      <c r="A876" s="150"/>
      <c r="B876" s="151"/>
      <c r="C876" s="193"/>
      <c r="D876" s="152"/>
      <c r="E876" s="151"/>
      <c r="F876" s="194"/>
      <c r="G876" s="195"/>
      <c r="H876" s="198" t="s">
        <v>392</v>
      </c>
      <c r="I876" s="371">
        <v>3.6300000000000003</v>
      </c>
      <c r="J876">
        <v>0</v>
      </c>
      <c r="K876" s="575">
        <v>0</v>
      </c>
    </row>
    <row r="877" spans="1:13">
      <c r="A877" s="157"/>
      <c r="C877" s="159"/>
      <c r="E877" s="158"/>
      <c r="F877" s="99"/>
      <c r="H877" s="198" t="s">
        <v>393</v>
      </c>
      <c r="I877" s="249">
        <v>67.97</v>
      </c>
      <c r="J877">
        <v>0</v>
      </c>
      <c r="K877" s="575">
        <v>0</v>
      </c>
    </row>
    <row r="878" spans="1:13">
      <c r="A878" s="200"/>
      <c r="B878" s="201"/>
      <c r="C878" s="202"/>
      <c r="D878" s="203"/>
      <c r="E878" s="204"/>
      <c r="F878" s="204"/>
      <c r="G878" s="205"/>
      <c r="H878" s="206"/>
      <c r="I878" s="207">
        <v>71.599999999999994</v>
      </c>
      <c r="J878">
        <v>0</v>
      </c>
      <c r="K878" s="575">
        <v>0</v>
      </c>
    </row>
    <row r="879" spans="1:13" ht="23">
      <c r="A879" s="208"/>
      <c r="B879" s="209"/>
      <c r="C879" s="210"/>
      <c r="D879" s="211" t="s">
        <v>12412</v>
      </c>
      <c r="E879" s="212"/>
      <c r="F879" s="213"/>
      <c r="G879" s="214"/>
      <c r="H879" s="215"/>
      <c r="I879" s="216"/>
      <c r="J879">
        <v>0</v>
      </c>
      <c r="K879" s="575">
        <v>0</v>
      </c>
    </row>
    <row r="880" spans="1:13" ht="35.25" customHeight="1">
      <c r="A880" s="111" t="s">
        <v>623</v>
      </c>
      <c r="B880" s="217" t="s">
        <v>674</v>
      </c>
      <c r="C880" s="217">
        <v>86910</v>
      </c>
      <c r="D880" s="218" t="s">
        <v>871</v>
      </c>
      <c r="E880" s="219"/>
      <c r="F880" s="220" t="s">
        <v>657</v>
      </c>
      <c r="G880" s="221"/>
      <c r="H880" s="222"/>
      <c r="I880" s="223"/>
      <c r="J880" t="s">
        <v>674</v>
      </c>
      <c r="K880" s="575">
        <v>86910</v>
      </c>
      <c r="L880" s="161">
        <v>6.14</v>
      </c>
      <c r="M880" s="161">
        <v>234.02</v>
      </c>
    </row>
    <row r="881" spans="1:13" ht="12.75" customHeight="1">
      <c r="A881" s="224"/>
      <c r="B881" s="225" t="s">
        <v>648</v>
      </c>
      <c r="C881" s="225">
        <v>88267</v>
      </c>
      <c r="D881" s="119" t="s">
        <v>402</v>
      </c>
      <c r="E881" s="225" t="s">
        <v>396</v>
      </c>
      <c r="F881" s="226" t="s">
        <v>685</v>
      </c>
      <c r="G881" s="395">
        <v>0.17</v>
      </c>
      <c r="H881" s="369">
        <v>29.49</v>
      </c>
      <c r="I881" s="369">
        <v>5.01</v>
      </c>
      <c r="J881" t="s">
        <v>648</v>
      </c>
      <c r="K881" s="575">
        <v>88267</v>
      </c>
    </row>
    <row r="882" spans="1:13">
      <c r="A882" s="189"/>
      <c r="B882" s="190" t="s">
        <v>648</v>
      </c>
      <c r="C882" s="190">
        <v>88316</v>
      </c>
      <c r="D882" s="121" t="s">
        <v>397</v>
      </c>
      <c r="E882" s="190" t="s">
        <v>396</v>
      </c>
      <c r="F882" s="120" t="s">
        <v>685</v>
      </c>
      <c r="G882" s="396">
        <v>0.05</v>
      </c>
      <c r="H882" s="370">
        <v>22.69</v>
      </c>
      <c r="I882" s="370">
        <v>1.1299999999999999</v>
      </c>
      <c r="J882" t="s">
        <v>648</v>
      </c>
      <c r="K882" s="575">
        <v>88316</v>
      </c>
    </row>
    <row r="883" spans="1:13">
      <c r="A883" s="189"/>
      <c r="B883" s="190" t="s">
        <v>648</v>
      </c>
      <c r="C883" s="190">
        <v>3146</v>
      </c>
      <c r="D883" s="121" t="s">
        <v>503</v>
      </c>
      <c r="E883" s="190" t="s">
        <v>391</v>
      </c>
      <c r="F883" s="120" t="s">
        <v>657</v>
      </c>
      <c r="G883" s="396">
        <v>3.04E-2</v>
      </c>
      <c r="H883" s="370">
        <v>3.9</v>
      </c>
      <c r="I883" s="370">
        <v>0.12</v>
      </c>
      <c r="J883" t="s">
        <v>648</v>
      </c>
      <c r="K883" s="575">
        <v>3146</v>
      </c>
    </row>
    <row r="884" spans="1:13" ht="12.75" customHeight="1">
      <c r="A884" s="189"/>
      <c r="B884" s="190" t="s">
        <v>642</v>
      </c>
      <c r="C884" s="190">
        <v>4025</v>
      </c>
      <c r="D884" s="121" t="s">
        <v>6304</v>
      </c>
      <c r="E884" s="190" t="s">
        <v>391</v>
      </c>
      <c r="F884" s="120" t="s">
        <v>657</v>
      </c>
      <c r="G884" s="396">
        <v>1</v>
      </c>
      <c r="H884" s="371">
        <v>233.9</v>
      </c>
      <c r="I884" s="371">
        <v>233.9</v>
      </c>
      <c r="J884" t="s">
        <v>642</v>
      </c>
      <c r="K884" s="575">
        <v>4025</v>
      </c>
    </row>
    <row r="885" spans="1:13">
      <c r="A885" s="150"/>
      <c r="B885" s="151"/>
      <c r="C885" s="193"/>
      <c r="D885" s="152"/>
      <c r="E885" s="151"/>
      <c r="F885" s="194"/>
      <c r="G885" s="195"/>
      <c r="H885" s="196" t="s">
        <v>392</v>
      </c>
      <c r="I885" s="371">
        <v>6.14</v>
      </c>
      <c r="J885">
        <v>0</v>
      </c>
      <c r="K885" s="575">
        <v>0</v>
      </c>
    </row>
    <row r="886" spans="1:13">
      <c r="A886" s="157"/>
      <c r="C886" s="159"/>
      <c r="E886" s="158"/>
      <c r="F886" s="99"/>
      <c r="H886" s="198" t="s">
        <v>393</v>
      </c>
      <c r="I886" s="249">
        <v>234.02</v>
      </c>
      <c r="J886">
        <v>0</v>
      </c>
      <c r="K886" s="575">
        <v>0</v>
      </c>
    </row>
    <row r="887" spans="1:13">
      <c r="A887" s="200"/>
      <c r="B887" s="201"/>
      <c r="C887" s="202"/>
      <c r="D887" s="203"/>
      <c r="E887" s="204"/>
      <c r="F887" s="204"/>
      <c r="G887" s="205"/>
      <c r="H887" s="206"/>
      <c r="I887" s="207">
        <v>240.16</v>
      </c>
      <c r="J887">
        <v>0</v>
      </c>
      <c r="K887" s="575">
        <v>0</v>
      </c>
    </row>
    <row r="888" spans="1:13" ht="12.75" customHeight="1">
      <c r="A888" s="208"/>
      <c r="B888" s="209"/>
      <c r="C888" s="210" t="s">
        <v>394</v>
      </c>
      <c r="D888" s="211"/>
      <c r="E888" s="212"/>
      <c r="F888" s="213"/>
      <c r="G888" s="214"/>
      <c r="H888" s="215"/>
      <c r="I888" s="216"/>
      <c r="J888">
        <v>0</v>
      </c>
      <c r="K888" s="575" t="s">
        <v>394</v>
      </c>
    </row>
    <row r="889" spans="1:13" ht="12.75" customHeight="1">
      <c r="A889" s="111" t="s">
        <v>623</v>
      </c>
      <c r="B889" s="217" t="s">
        <v>674</v>
      </c>
      <c r="C889" s="217">
        <v>86877</v>
      </c>
      <c r="D889" s="218" t="s">
        <v>873</v>
      </c>
      <c r="E889" s="219"/>
      <c r="F889" s="220" t="s">
        <v>657</v>
      </c>
      <c r="G889" s="221"/>
      <c r="H889" s="222"/>
      <c r="I889" s="223"/>
      <c r="J889" t="s">
        <v>674</v>
      </c>
      <c r="K889" s="575">
        <v>86877</v>
      </c>
      <c r="L889" s="161">
        <v>6.14</v>
      </c>
      <c r="M889" s="161">
        <v>40.799999999999997</v>
      </c>
    </row>
    <row r="890" spans="1:13" ht="12.75" customHeight="1">
      <c r="A890" s="224"/>
      <c r="B890" s="225" t="s">
        <v>648</v>
      </c>
      <c r="C890" s="225">
        <v>88267</v>
      </c>
      <c r="D890" s="119" t="s">
        <v>402</v>
      </c>
      <c r="E890" s="225" t="s">
        <v>396</v>
      </c>
      <c r="F890" s="226" t="s">
        <v>685</v>
      </c>
      <c r="G890" s="395">
        <v>0.17</v>
      </c>
      <c r="H890" s="369">
        <v>29.49</v>
      </c>
      <c r="I890" s="369">
        <v>5.01</v>
      </c>
      <c r="J890" t="s">
        <v>648</v>
      </c>
      <c r="K890" s="575">
        <v>88267</v>
      </c>
    </row>
    <row r="891" spans="1:13">
      <c r="A891" s="189"/>
      <c r="B891" s="190" t="s">
        <v>648</v>
      </c>
      <c r="C891" s="190">
        <v>88316</v>
      </c>
      <c r="D891" s="121" t="s">
        <v>397</v>
      </c>
      <c r="E891" s="190" t="s">
        <v>396</v>
      </c>
      <c r="F891" s="120" t="s">
        <v>685</v>
      </c>
      <c r="G891" s="396">
        <v>0.05</v>
      </c>
      <c r="H891" s="370">
        <v>22.69</v>
      </c>
      <c r="I891" s="370">
        <v>1.1299999999999999</v>
      </c>
      <c r="J891" t="s">
        <v>648</v>
      </c>
      <c r="K891" s="575">
        <v>88316</v>
      </c>
    </row>
    <row r="892" spans="1:13">
      <c r="A892" s="189"/>
      <c r="B892" s="190" t="s">
        <v>648</v>
      </c>
      <c r="C892" s="190">
        <v>3146</v>
      </c>
      <c r="D892" s="121" t="s">
        <v>503</v>
      </c>
      <c r="E892" s="190" t="s">
        <v>391</v>
      </c>
      <c r="F892" s="120" t="s">
        <v>657</v>
      </c>
      <c r="G892" s="396">
        <v>0.04</v>
      </c>
      <c r="H892" s="370">
        <v>3.9</v>
      </c>
      <c r="I892" s="370">
        <v>0.16</v>
      </c>
      <c r="J892" t="s">
        <v>648</v>
      </c>
      <c r="K892" s="575">
        <v>3146</v>
      </c>
    </row>
    <row r="893" spans="1:13" ht="12.75" customHeight="1">
      <c r="A893" s="189"/>
      <c r="B893" s="190" t="s">
        <v>648</v>
      </c>
      <c r="C893" s="190">
        <v>38643</v>
      </c>
      <c r="D893" s="121" t="s">
        <v>513</v>
      </c>
      <c r="E893" s="190" t="s">
        <v>391</v>
      </c>
      <c r="F893" s="120" t="s">
        <v>657</v>
      </c>
      <c r="G893" s="396">
        <v>1</v>
      </c>
      <c r="H893" s="371">
        <v>40.64</v>
      </c>
      <c r="I893" s="371">
        <v>40.64</v>
      </c>
      <c r="J893" t="s">
        <v>648</v>
      </c>
      <c r="K893" s="575">
        <v>38643</v>
      </c>
    </row>
    <row r="894" spans="1:13">
      <c r="A894" s="150"/>
      <c r="B894" s="151"/>
      <c r="C894" s="193"/>
      <c r="D894" s="152"/>
      <c r="E894" s="151"/>
      <c r="F894" s="194"/>
      <c r="G894" s="195"/>
      <c r="H894" s="196" t="s">
        <v>392</v>
      </c>
      <c r="I894" s="371">
        <v>6.14</v>
      </c>
      <c r="J894">
        <v>0</v>
      </c>
      <c r="K894" s="575">
        <v>0</v>
      </c>
    </row>
    <row r="895" spans="1:13">
      <c r="A895" s="157"/>
      <c r="C895" s="159"/>
      <c r="E895" s="158"/>
      <c r="F895" s="99"/>
      <c r="H895" s="198" t="s">
        <v>393</v>
      </c>
      <c r="I895" s="249">
        <v>40.799999999999997</v>
      </c>
      <c r="J895">
        <v>0</v>
      </c>
      <c r="K895" s="575">
        <v>0</v>
      </c>
    </row>
    <row r="896" spans="1:13">
      <c r="A896" s="200"/>
      <c r="B896" s="201"/>
      <c r="C896" s="202"/>
      <c r="D896" s="203"/>
      <c r="E896" s="204"/>
      <c r="F896" s="204"/>
      <c r="G896" s="205"/>
      <c r="H896" s="206"/>
      <c r="I896" s="207">
        <v>46.94</v>
      </c>
      <c r="J896">
        <v>0</v>
      </c>
      <c r="K896" s="575">
        <v>0</v>
      </c>
    </row>
    <row r="897" spans="1:13" ht="36" customHeight="1">
      <c r="A897" s="208"/>
      <c r="B897" s="209"/>
      <c r="C897" s="210" t="s">
        <v>394</v>
      </c>
      <c r="D897" s="211" t="s">
        <v>514</v>
      </c>
      <c r="E897" s="212"/>
      <c r="F897" s="213"/>
      <c r="G897" s="214"/>
      <c r="H897" s="215"/>
      <c r="I897" s="216"/>
      <c r="J897">
        <v>0</v>
      </c>
      <c r="K897" s="575" t="s">
        <v>394</v>
      </c>
    </row>
    <row r="898" spans="1:13">
      <c r="A898" s="111" t="s">
        <v>623</v>
      </c>
      <c r="B898" s="217" t="s">
        <v>648</v>
      </c>
      <c r="C898" s="217">
        <v>86877</v>
      </c>
      <c r="D898" s="218" t="s">
        <v>875</v>
      </c>
      <c r="E898" s="219"/>
      <c r="F898" s="220" t="s">
        <v>657</v>
      </c>
      <c r="G898" s="221"/>
      <c r="H898" s="222"/>
      <c r="I898" s="223"/>
      <c r="J898" t="s">
        <v>648</v>
      </c>
      <c r="K898" s="575">
        <v>86877</v>
      </c>
      <c r="L898" s="161">
        <v>6.14</v>
      </c>
      <c r="M898" s="161">
        <v>51.309999999999995</v>
      </c>
    </row>
    <row r="899" spans="1:13" ht="12.75" customHeight="1">
      <c r="A899" s="224"/>
      <c r="B899" s="225" t="s">
        <v>648</v>
      </c>
      <c r="C899" s="225">
        <v>88267</v>
      </c>
      <c r="D899" s="119" t="s">
        <v>402</v>
      </c>
      <c r="E899" s="225" t="s">
        <v>396</v>
      </c>
      <c r="F899" s="226" t="s">
        <v>685</v>
      </c>
      <c r="G899" s="395">
        <v>0.17</v>
      </c>
      <c r="H899" s="369">
        <v>29.49</v>
      </c>
      <c r="I899" s="369">
        <v>5.01</v>
      </c>
      <c r="J899" t="s">
        <v>648</v>
      </c>
      <c r="K899" s="575">
        <v>88267</v>
      </c>
    </row>
    <row r="900" spans="1:13">
      <c r="A900" s="189"/>
      <c r="B900" s="190" t="s">
        <v>648</v>
      </c>
      <c r="C900" s="190">
        <v>88316</v>
      </c>
      <c r="D900" s="121" t="s">
        <v>397</v>
      </c>
      <c r="E900" s="190" t="s">
        <v>396</v>
      </c>
      <c r="F900" s="120" t="s">
        <v>685</v>
      </c>
      <c r="G900" s="396">
        <v>0.05</v>
      </c>
      <c r="H900" s="370">
        <v>22.69</v>
      </c>
      <c r="I900" s="370">
        <v>1.1299999999999999</v>
      </c>
      <c r="J900" t="s">
        <v>648</v>
      </c>
      <c r="K900" s="575">
        <v>88316</v>
      </c>
    </row>
    <row r="901" spans="1:13">
      <c r="A901" s="189"/>
      <c r="B901" s="190" t="s">
        <v>648</v>
      </c>
      <c r="C901" s="190">
        <v>3146</v>
      </c>
      <c r="D901" s="121" t="s">
        <v>503</v>
      </c>
      <c r="E901" s="190" t="s">
        <v>391</v>
      </c>
      <c r="F901" s="120" t="s">
        <v>657</v>
      </c>
      <c r="G901" s="396">
        <v>0.04</v>
      </c>
      <c r="H901" s="370">
        <v>3.9</v>
      </c>
      <c r="I901" s="370">
        <v>0.16</v>
      </c>
      <c r="J901" t="s">
        <v>648</v>
      </c>
      <c r="K901" s="575">
        <v>3146</v>
      </c>
    </row>
    <row r="902" spans="1:13" ht="12.75" customHeight="1">
      <c r="A902" s="189"/>
      <c r="B902" s="190" t="s">
        <v>648</v>
      </c>
      <c r="C902" s="190">
        <v>37588</v>
      </c>
      <c r="D902" s="121" t="s">
        <v>515</v>
      </c>
      <c r="E902" s="190" t="s">
        <v>391</v>
      </c>
      <c r="F902" s="120" t="s">
        <v>657</v>
      </c>
      <c r="G902" s="396">
        <v>1</v>
      </c>
      <c r="H902" s="371">
        <v>51.15</v>
      </c>
      <c r="I902" s="371">
        <v>51.15</v>
      </c>
      <c r="J902" t="s">
        <v>648</v>
      </c>
      <c r="K902" s="575">
        <v>37588</v>
      </c>
    </row>
    <row r="903" spans="1:13">
      <c r="A903" s="150"/>
      <c r="B903" s="151"/>
      <c r="C903" s="193"/>
      <c r="D903" s="152"/>
      <c r="E903" s="151"/>
      <c r="F903" s="194"/>
      <c r="G903" s="195"/>
      <c r="H903" s="196" t="s">
        <v>392</v>
      </c>
      <c r="I903" s="371">
        <v>6.14</v>
      </c>
      <c r="J903">
        <v>0</v>
      </c>
      <c r="K903" s="575">
        <v>0</v>
      </c>
    </row>
    <row r="904" spans="1:13">
      <c r="A904" s="157"/>
      <c r="C904" s="159"/>
      <c r="E904" s="158"/>
      <c r="F904" s="99"/>
      <c r="H904" s="198" t="s">
        <v>393</v>
      </c>
      <c r="I904" s="249">
        <v>51.309999999999995</v>
      </c>
      <c r="J904">
        <v>0</v>
      </c>
      <c r="K904" s="575">
        <v>0</v>
      </c>
    </row>
    <row r="905" spans="1:13">
      <c r="A905" s="200"/>
      <c r="B905" s="201"/>
      <c r="C905" s="202"/>
      <c r="D905" s="203"/>
      <c r="E905" s="204"/>
      <c r="F905" s="204"/>
      <c r="G905" s="205"/>
      <c r="H905" s="206"/>
      <c r="I905" s="207">
        <v>57.449999999999996</v>
      </c>
      <c r="J905">
        <v>0</v>
      </c>
      <c r="K905" s="575">
        <v>0</v>
      </c>
    </row>
    <row r="906" spans="1:13">
      <c r="A906" s="208"/>
      <c r="B906" s="209"/>
      <c r="C906" s="210" t="s">
        <v>394</v>
      </c>
      <c r="D906" s="211"/>
      <c r="E906" s="212"/>
      <c r="F906" s="213"/>
      <c r="G906" s="214"/>
      <c r="H906" s="215"/>
      <c r="I906" s="216"/>
      <c r="J906">
        <v>0</v>
      </c>
      <c r="K906" s="575" t="s">
        <v>394</v>
      </c>
    </row>
    <row r="907" spans="1:13">
      <c r="A907" s="111" t="s">
        <v>623</v>
      </c>
      <c r="B907" s="183" t="s">
        <v>648</v>
      </c>
      <c r="C907" s="183">
        <v>86878</v>
      </c>
      <c r="D907" s="218" t="s">
        <v>876</v>
      </c>
      <c r="E907" s="219"/>
      <c r="F907" s="220" t="s">
        <v>657</v>
      </c>
      <c r="G907" s="221"/>
      <c r="H907" s="222"/>
      <c r="I907" s="223"/>
      <c r="J907" t="s">
        <v>648</v>
      </c>
      <c r="K907" s="575">
        <v>86878</v>
      </c>
      <c r="L907" s="161">
        <v>6.14</v>
      </c>
      <c r="M907" s="161">
        <v>55.68</v>
      </c>
    </row>
    <row r="908" spans="1:13" ht="12.75" customHeight="1">
      <c r="A908" s="224"/>
      <c r="B908" s="225" t="s">
        <v>648</v>
      </c>
      <c r="C908" s="225">
        <v>88267</v>
      </c>
      <c r="D908" s="119" t="s">
        <v>402</v>
      </c>
      <c r="E908" s="225" t="s">
        <v>396</v>
      </c>
      <c r="F908" s="226" t="s">
        <v>685</v>
      </c>
      <c r="G908" s="395">
        <v>0.17</v>
      </c>
      <c r="H908" s="369">
        <v>29.49</v>
      </c>
      <c r="I908" s="369">
        <v>5.01</v>
      </c>
      <c r="J908" t="s">
        <v>648</v>
      </c>
      <c r="K908" s="575">
        <v>88267</v>
      </c>
    </row>
    <row r="909" spans="1:13">
      <c r="A909" s="189"/>
      <c r="B909" s="190" t="s">
        <v>648</v>
      </c>
      <c r="C909" s="190">
        <v>88316</v>
      </c>
      <c r="D909" s="121" t="s">
        <v>397</v>
      </c>
      <c r="E909" s="190" t="s">
        <v>396</v>
      </c>
      <c r="F909" s="120" t="s">
        <v>685</v>
      </c>
      <c r="G909" s="396">
        <v>0.05</v>
      </c>
      <c r="H909" s="370">
        <v>22.69</v>
      </c>
      <c r="I909" s="370">
        <v>1.1299999999999999</v>
      </c>
      <c r="J909" t="s">
        <v>648</v>
      </c>
      <c r="K909" s="575">
        <v>88316</v>
      </c>
    </row>
    <row r="910" spans="1:13">
      <c r="A910" s="189"/>
      <c r="B910" s="190" t="s">
        <v>648</v>
      </c>
      <c r="C910" s="190">
        <v>3146</v>
      </c>
      <c r="D910" s="121" t="s">
        <v>503</v>
      </c>
      <c r="E910" s="190" t="s">
        <v>391</v>
      </c>
      <c r="F910" s="120" t="s">
        <v>657</v>
      </c>
      <c r="G910" s="396">
        <v>0.04</v>
      </c>
      <c r="H910" s="370">
        <v>3.9</v>
      </c>
      <c r="I910" s="370">
        <v>0.16</v>
      </c>
      <c r="J910" t="s">
        <v>648</v>
      </c>
      <c r="K910" s="575">
        <v>3146</v>
      </c>
    </row>
    <row r="911" spans="1:13" ht="12.75" customHeight="1">
      <c r="A911" s="189"/>
      <c r="B911" s="190" t="s">
        <v>648</v>
      </c>
      <c r="C911" s="190">
        <v>6157</v>
      </c>
      <c r="D911" s="121" t="s">
        <v>516</v>
      </c>
      <c r="E911" s="190" t="s">
        <v>391</v>
      </c>
      <c r="F911" s="120" t="s">
        <v>657</v>
      </c>
      <c r="G911" s="396">
        <v>1</v>
      </c>
      <c r="H911" s="371">
        <v>55.52</v>
      </c>
      <c r="I911" s="371">
        <v>55.52</v>
      </c>
      <c r="J911" t="s">
        <v>648</v>
      </c>
      <c r="K911" s="575">
        <v>6157</v>
      </c>
    </row>
    <row r="912" spans="1:13">
      <c r="A912" s="150"/>
      <c r="B912" s="151"/>
      <c r="C912" s="193"/>
      <c r="D912" s="152"/>
      <c r="E912" s="151"/>
      <c r="F912" s="194"/>
      <c r="G912" s="195"/>
      <c r="H912" s="196" t="s">
        <v>392</v>
      </c>
      <c r="I912" s="371">
        <v>6.14</v>
      </c>
      <c r="J912">
        <v>0</v>
      </c>
      <c r="K912" s="575">
        <v>0</v>
      </c>
    </row>
    <row r="913" spans="1:13">
      <c r="A913" s="157"/>
      <c r="C913" s="159"/>
      <c r="E913" s="158"/>
      <c r="F913" s="99"/>
      <c r="H913" s="198" t="s">
        <v>393</v>
      </c>
      <c r="I913" s="249">
        <v>55.68</v>
      </c>
      <c r="J913">
        <v>0</v>
      </c>
      <c r="K913" s="575">
        <v>0</v>
      </c>
    </row>
    <row r="914" spans="1:13">
      <c r="A914" s="200"/>
      <c r="B914" s="201"/>
      <c r="C914" s="202"/>
      <c r="D914" s="203"/>
      <c r="E914" s="204"/>
      <c r="F914" s="204"/>
      <c r="G914" s="205"/>
      <c r="H914" s="206"/>
      <c r="I914" s="207">
        <v>61.82</v>
      </c>
      <c r="J914">
        <v>0</v>
      </c>
      <c r="K914" s="575">
        <v>0</v>
      </c>
    </row>
    <row r="915" spans="1:13">
      <c r="A915" s="208"/>
      <c r="B915" s="209"/>
      <c r="C915" s="210" t="s">
        <v>394</v>
      </c>
      <c r="D915" s="211"/>
      <c r="E915" s="212"/>
      <c r="F915" s="213"/>
      <c r="G915" s="214"/>
      <c r="H915" s="215"/>
      <c r="I915" s="216"/>
      <c r="J915">
        <v>0</v>
      </c>
      <c r="K915" s="575" t="s">
        <v>394</v>
      </c>
    </row>
    <row r="916" spans="1:13" ht="12.75" customHeight="1">
      <c r="A916" s="111" t="s">
        <v>623</v>
      </c>
      <c r="B916" s="217" t="s">
        <v>648</v>
      </c>
      <c r="C916" s="217">
        <v>86881</v>
      </c>
      <c r="D916" s="218" t="s">
        <v>877</v>
      </c>
      <c r="E916" s="219"/>
      <c r="F916" s="220" t="s">
        <v>657</v>
      </c>
      <c r="G916" s="221"/>
      <c r="H916" s="222"/>
      <c r="I916" s="223"/>
      <c r="J916" t="s">
        <v>648</v>
      </c>
      <c r="K916" s="575">
        <v>86881</v>
      </c>
      <c r="L916" s="161">
        <v>10</v>
      </c>
      <c r="M916" s="161">
        <v>162.79</v>
      </c>
    </row>
    <row r="917" spans="1:13" ht="12.75" customHeight="1">
      <c r="A917" s="224"/>
      <c r="B917" s="225" t="s">
        <v>648</v>
      </c>
      <c r="C917" s="225">
        <v>88267</v>
      </c>
      <c r="D917" s="119" t="s">
        <v>402</v>
      </c>
      <c r="E917" s="225" t="s">
        <v>396</v>
      </c>
      <c r="F917" s="226" t="s">
        <v>685</v>
      </c>
      <c r="G917" s="395">
        <v>0.27</v>
      </c>
      <c r="H917" s="369">
        <v>29.49</v>
      </c>
      <c r="I917" s="369">
        <v>7.96</v>
      </c>
      <c r="J917" t="s">
        <v>648</v>
      </c>
      <c r="K917" s="575">
        <v>88267</v>
      </c>
    </row>
    <row r="918" spans="1:13">
      <c r="A918" s="189"/>
      <c r="B918" s="190" t="s">
        <v>648</v>
      </c>
      <c r="C918" s="190">
        <v>88316</v>
      </c>
      <c r="D918" s="121" t="s">
        <v>397</v>
      </c>
      <c r="E918" s="190" t="s">
        <v>396</v>
      </c>
      <c r="F918" s="120" t="s">
        <v>685</v>
      </c>
      <c r="G918" s="396">
        <v>0.09</v>
      </c>
      <c r="H918" s="370">
        <v>22.69</v>
      </c>
      <c r="I918" s="370">
        <v>2.04</v>
      </c>
      <c r="J918" t="s">
        <v>648</v>
      </c>
      <c r="K918" s="575">
        <v>88316</v>
      </c>
    </row>
    <row r="919" spans="1:13">
      <c r="A919" s="189"/>
      <c r="B919" s="190" t="s">
        <v>648</v>
      </c>
      <c r="C919" s="190">
        <v>3146</v>
      </c>
      <c r="D919" s="121" t="s">
        <v>503</v>
      </c>
      <c r="E919" s="190" t="s">
        <v>391</v>
      </c>
      <c r="F919" s="120" t="s">
        <v>657</v>
      </c>
      <c r="G919" s="396">
        <v>0.05</v>
      </c>
      <c r="H919" s="370">
        <v>3.9</v>
      </c>
      <c r="I919" s="370">
        <v>0.2</v>
      </c>
      <c r="J919" t="s">
        <v>648</v>
      </c>
      <c r="K919" s="575">
        <v>3146</v>
      </c>
    </row>
    <row r="920" spans="1:13" ht="12.75" customHeight="1">
      <c r="A920" s="189"/>
      <c r="B920" s="190" t="s">
        <v>648</v>
      </c>
      <c r="C920" s="190">
        <v>6136</v>
      </c>
      <c r="D920" s="121" t="s">
        <v>517</v>
      </c>
      <c r="E920" s="190" t="s">
        <v>391</v>
      </c>
      <c r="F920" s="120" t="s">
        <v>657</v>
      </c>
      <c r="G920" s="396">
        <v>1</v>
      </c>
      <c r="H920" s="371">
        <v>162.59</v>
      </c>
      <c r="I920" s="371">
        <v>162.59</v>
      </c>
      <c r="J920" t="s">
        <v>648</v>
      </c>
      <c r="K920" s="575">
        <v>6136</v>
      </c>
    </row>
    <row r="921" spans="1:13">
      <c r="A921" s="150"/>
      <c r="B921" s="151"/>
      <c r="C921" s="193"/>
      <c r="D921" s="152"/>
      <c r="E921" s="151"/>
      <c r="F921" s="194"/>
      <c r="G921" s="195"/>
      <c r="H921" s="196" t="s">
        <v>392</v>
      </c>
      <c r="I921" s="371">
        <v>10</v>
      </c>
      <c r="J921">
        <v>0</v>
      </c>
      <c r="K921" s="575">
        <v>0</v>
      </c>
    </row>
    <row r="922" spans="1:13">
      <c r="A922" s="157"/>
      <c r="C922" s="159"/>
      <c r="E922" s="158"/>
      <c r="F922" s="99"/>
      <c r="H922" s="198" t="s">
        <v>393</v>
      </c>
      <c r="I922" s="249">
        <v>162.79</v>
      </c>
      <c r="J922">
        <v>0</v>
      </c>
      <c r="K922" s="575">
        <v>0</v>
      </c>
    </row>
    <row r="923" spans="1:13">
      <c r="A923" s="200"/>
      <c r="B923" s="201"/>
      <c r="C923" s="202"/>
      <c r="D923" s="203"/>
      <c r="E923" s="204"/>
      <c r="F923" s="204"/>
      <c r="G923" s="205"/>
      <c r="H923" s="206"/>
      <c r="I923" s="207">
        <v>172.79</v>
      </c>
      <c r="J923">
        <v>0</v>
      </c>
      <c r="K923" s="575">
        <v>0</v>
      </c>
    </row>
    <row r="924" spans="1:13">
      <c r="A924" s="208"/>
      <c r="B924" s="209"/>
      <c r="C924" s="210" t="s">
        <v>394</v>
      </c>
      <c r="D924" s="211"/>
      <c r="E924" s="212"/>
      <c r="F924" s="213"/>
      <c r="G924" s="214"/>
      <c r="H924" s="215"/>
      <c r="I924" s="216"/>
      <c r="J924">
        <v>0</v>
      </c>
      <c r="K924" s="575" t="s">
        <v>394</v>
      </c>
    </row>
    <row r="925" spans="1:13" ht="12.75" customHeight="1">
      <c r="A925" s="111" t="s">
        <v>623</v>
      </c>
      <c r="B925" s="217" t="s">
        <v>648</v>
      </c>
      <c r="C925" s="217">
        <v>86881</v>
      </c>
      <c r="D925" s="218" t="s">
        <v>878</v>
      </c>
      <c r="E925" s="219"/>
      <c r="F925" s="220" t="s">
        <v>657</v>
      </c>
      <c r="G925" s="221"/>
      <c r="H925" s="222"/>
      <c r="I925" s="223"/>
      <c r="J925" t="s">
        <v>648</v>
      </c>
      <c r="K925" s="575">
        <v>86881</v>
      </c>
      <c r="L925" s="161">
        <v>10</v>
      </c>
      <c r="M925" s="161">
        <v>204.54</v>
      </c>
    </row>
    <row r="926" spans="1:13">
      <c r="A926" s="224"/>
      <c r="B926" s="225" t="s">
        <v>648</v>
      </c>
      <c r="C926" s="225">
        <v>3146</v>
      </c>
      <c r="D926" s="119" t="s">
        <v>503</v>
      </c>
      <c r="E926" s="225" t="s">
        <v>391</v>
      </c>
      <c r="F926" s="226" t="s">
        <v>657</v>
      </c>
      <c r="G926" s="395">
        <v>0.05</v>
      </c>
      <c r="H926" s="369">
        <v>3.9</v>
      </c>
      <c r="I926" s="369">
        <v>0.2</v>
      </c>
      <c r="J926" t="s">
        <v>648</v>
      </c>
      <c r="K926" s="575">
        <v>3146</v>
      </c>
    </row>
    <row r="927" spans="1:13" ht="12.75" customHeight="1">
      <c r="A927" s="189"/>
      <c r="B927" s="190" t="s">
        <v>648</v>
      </c>
      <c r="C927" s="190">
        <v>38637</v>
      </c>
      <c r="D927" s="121" t="s">
        <v>518</v>
      </c>
      <c r="E927" s="190" t="s">
        <v>391</v>
      </c>
      <c r="F927" s="120" t="s">
        <v>657</v>
      </c>
      <c r="G927" s="396">
        <v>1</v>
      </c>
      <c r="H927" s="370">
        <v>204.34</v>
      </c>
      <c r="I927" s="370">
        <v>204.34</v>
      </c>
      <c r="J927" t="s">
        <v>648</v>
      </c>
      <c r="K927" s="575">
        <v>38637</v>
      </c>
    </row>
    <row r="928" spans="1:13" ht="12.75" customHeight="1">
      <c r="A928" s="189"/>
      <c r="B928" s="190" t="s">
        <v>648</v>
      </c>
      <c r="C928" s="190">
        <v>88267</v>
      </c>
      <c r="D928" s="121" t="s">
        <v>402</v>
      </c>
      <c r="E928" s="190" t="s">
        <v>396</v>
      </c>
      <c r="F928" s="120" t="s">
        <v>685</v>
      </c>
      <c r="G928" s="396">
        <v>0.27</v>
      </c>
      <c r="H928" s="370">
        <v>29.49</v>
      </c>
      <c r="I928" s="370">
        <v>7.96</v>
      </c>
      <c r="J928" t="s">
        <v>648</v>
      </c>
      <c r="K928" s="575">
        <v>88267</v>
      </c>
    </row>
    <row r="929" spans="1:13">
      <c r="A929" s="189"/>
      <c r="B929" s="190" t="s">
        <v>648</v>
      </c>
      <c r="C929" s="190">
        <v>88316</v>
      </c>
      <c r="D929" s="121" t="s">
        <v>397</v>
      </c>
      <c r="E929" s="190" t="s">
        <v>396</v>
      </c>
      <c r="F929" s="120" t="s">
        <v>685</v>
      </c>
      <c r="G929" s="396">
        <v>0.09</v>
      </c>
      <c r="H929" s="371">
        <v>22.69</v>
      </c>
      <c r="I929" s="371">
        <v>2.04</v>
      </c>
      <c r="J929" t="s">
        <v>648</v>
      </c>
      <c r="K929" s="575">
        <v>88316</v>
      </c>
    </row>
    <row r="930" spans="1:13">
      <c r="A930" s="150"/>
      <c r="B930" s="151"/>
      <c r="C930" s="193"/>
      <c r="D930" s="152"/>
      <c r="E930" s="151"/>
      <c r="F930" s="194"/>
      <c r="G930" s="195"/>
      <c r="H930" s="196" t="s">
        <v>392</v>
      </c>
      <c r="I930" s="371">
        <v>10</v>
      </c>
      <c r="J930">
        <v>0</v>
      </c>
      <c r="K930" s="575">
        <v>0</v>
      </c>
    </row>
    <row r="931" spans="1:13">
      <c r="A931" s="157"/>
      <c r="C931" s="159"/>
      <c r="E931" s="158"/>
      <c r="F931" s="99"/>
      <c r="H931" s="198" t="s">
        <v>393</v>
      </c>
      <c r="I931" s="249">
        <v>204.54</v>
      </c>
      <c r="J931">
        <v>0</v>
      </c>
      <c r="K931" s="575">
        <v>0</v>
      </c>
    </row>
    <row r="932" spans="1:13">
      <c r="A932" s="200"/>
      <c r="B932" s="201"/>
      <c r="C932" s="202"/>
      <c r="D932" s="203"/>
      <c r="E932" s="204"/>
      <c r="F932" s="204"/>
      <c r="G932" s="205"/>
      <c r="H932" s="206"/>
      <c r="I932" s="207">
        <v>214.54</v>
      </c>
      <c r="J932">
        <v>0</v>
      </c>
      <c r="K932" s="575">
        <v>0</v>
      </c>
    </row>
    <row r="933" spans="1:13">
      <c r="A933" s="208"/>
      <c r="B933" s="209"/>
      <c r="C933" s="210" t="s">
        <v>394</v>
      </c>
      <c r="D933" s="211"/>
      <c r="E933" s="212"/>
      <c r="F933" s="213"/>
      <c r="G933" s="214"/>
      <c r="H933" s="215"/>
      <c r="I933" s="216"/>
      <c r="J933">
        <v>0</v>
      </c>
      <c r="K933" s="575" t="s">
        <v>394</v>
      </c>
    </row>
    <row r="934" spans="1:13" ht="23.25" customHeight="1">
      <c r="A934" s="111" t="s">
        <v>623</v>
      </c>
      <c r="B934" s="217" t="s">
        <v>648</v>
      </c>
      <c r="C934" s="217">
        <v>100868</v>
      </c>
      <c r="D934" s="218" t="s">
        <v>880</v>
      </c>
      <c r="E934" s="219"/>
      <c r="F934" s="220" t="s">
        <v>657</v>
      </c>
      <c r="G934" s="221"/>
      <c r="H934" s="222"/>
      <c r="I934" s="223"/>
      <c r="J934" t="s">
        <v>648</v>
      </c>
      <c r="K934" s="575">
        <v>100868</v>
      </c>
      <c r="L934" s="161">
        <v>34.75</v>
      </c>
      <c r="M934" s="161">
        <v>305.60000000000002</v>
      </c>
    </row>
    <row r="935" spans="1:13" ht="34.5">
      <c r="A935" s="224"/>
      <c r="B935" s="190" t="s">
        <v>648</v>
      </c>
      <c r="C935" s="364">
        <v>4351</v>
      </c>
      <c r="D935" s="560" t="s">
        <v>497</v>
      </c>
      <c r="E935" s="225" t="s">
        <v>391</v>
      </c>
      <c r="F935" s="226" t="s">
        <v>1226</v>
      </c>
      <c r="G935" s="395">
        <v>6</v>
      </c>
      <c r="H935" s="369">
        <v>17.95</v>
      </c>
      <c r="I935" s="369">
        <v>107.7</v>
      </c>
      <c r="J935" t="s">
        <v>648</v>
      </c>
      <c r="K935" s="575">
        <v>4351</v>
      </c>
    </row>
    <row r="936" spans="1:13" ht="23">
      <c r="A936" s="189"/>
      <c r="B936" s="190" t="s">
        <v>648</v>
      </c>
      <c r="C936" s="364">
        <v>36081</v>
      </c>
      <c r="D936" s="561" t="s">
        <v>1166</v>
      </c>
      <c r="E936" s="190" t="s">
        <v>391</v>
      </c>
      <c r="F936" s="120" t="s">
        <v>1226</v>
      </c>
      <c r="G936" s="396">
        <v>1</v>
      </c>
      <c r="H936" s="370">
        <v>197.9</v>
      </c>
      <c r="I936" s="370">
        <v>197.9</v>
      </c>
      <c r="J936" t="s">
        <v>648</v>
      </c>
      <c r="K936" s="575">
        <v>36081</v>
      </c>
    </row>
    <row r="937" spans="1:13" ht="23">
      <c r="A937" s="189"/>
      <c r="B937" s="190" t="s">
        <v>648</v>
      </c>
      <c r="C937" s="364">
        <v>88267</v>
      </c>
      <c r="D937" s="561" t="s">
        <v>402</v>
      </c>
      <c r="E937" s="190" t="s">
        <v>396</v>
      </c>
      <c r="F937" s="120" t="s">
        <v>1230</v>
      </c>
      <c r="G937" s="396">
        <v>0.94850000000000001</v>
      </c>
      <c r="H937" s="370">
        <v>29.49</v>
      </c>
      <c r="I937" s="370">
        <v>27.97</v>
      </c>
      <c r="J937" t="s">
        <v>648</v>
      </c>
      <c r="K937" s="575">
        <v>88267</v>
      </c>
    </row>
    <row r="938" spans="1:13">
      <c r="A938" s="189"/>
      <c r="B938" s="190" t="s">
        <v>648</v>
      </c>
      <c r="C938" s="364">
        <v>88316</v>
      </c>
      <c r="D938" s="562" t="s">
        <v>397</v>
      </c>
      <c r="E938" s="243" t="s">
        <v>396</v>
      </c>
      <c r="F938" s="245" t="s">
        <v>1230</v>
      </c>
      <c r="G938" s="422">
        <v>0.29880000000000001</v>
      </c>
      <c r="H938" s="371">
        <v>22.69</v>
      </c>
      <c r="I938" s="371">
        <v>6.78</v>
      </c>
      <c r="J938" t="s">
        <v>648</v>
      </c>
      <c r="K938" s="575">
        <v>88316</v>
      </c>
    </row>
    <row r="939" spans="1:13">
      <c r="A939" s="150"/>
      <c r="B939" s="151"/>
      <c r="C939" s="193"/>
      <c r="E939" s="158"/>
      <c r="F939" s="99"/>
      <c r="H939" s="198" t="s">
        <v>392</v>
      </c>
      <c r="I939" s="371">
        <v>34.75</v>
      </c>
      <c r="J939">
        <v>0</v>
      </c>
      <c r="K939" s="575">
        <v>0</v>
      </c>
    </row>
    <row r="940" spans="1:13">
      <c r="A940" s="157"/>
      <c r="C940" s="159"/>
      <c r="E940" s="158"/>
      <c r="F940" s="99"/>
      <c r="H940" s="198" t="s">
        <v>393</v>
      </c>
      <c r="I940" s="249">
        <v>305.60000000000002</v>
      </c>
      <c r="J940">
        <v>0</v>
      </c>
      <c r="K940" s="575">
        <v>0</v>
      </c>
    </row>
    <row r="941" spans="1:13">
      <c r="A941" s="200"/>
      <c r="B941" s="201"/>
      <c r="C941" s="202"/>
      <c r="D941" s="203"/>
      <c r="E941" s="204"/>
      <c r="F941" s="204"/>
      <c r="G941" s="205"/>
      <c r="H941" s="206"/>
      <c r="I941" s="207">
        <v>340.35</v>
      </c>
      <c r="J941">
        <v>0</v>
      </c>
      <c r="K941" s="575">
        <v>0</v>
      </c>
    </row>
    <row r="942" spans="1:13" ht="12.75" customHeight="1">
      <c r="A942" s="208"/>
      <c r="B942" s="209"/>
      <c r="C942" s="210" t="s">
        <v>394</v>
      </c>
      <c r="D942" s="211"/>
      <c r="E942" s="212"/>
      <c r="F942" s="213"/>
      <c r="G942" s="214"/>
      <c r="H942" s="215"/>
      <c r="I942" s="216"/>
      <c r="J942">
        <v>0</v>
      </c>
      <c r="K942" s="575" t="s">
        <v>394</v>
      </c>
    </row>
    <row r="943" spans="1:13" ht="23">
      <c r="A943" s="111" t="s">
        <v>623</v>
      </c>
      <c r="B943" s="217" t="s">
        <v>648</v>
      </c>
      <c r="C943" s="217">
        <v>100867</v>
      </c>
      <c r="D943" s="218" t="s">
        <v>881</v>
      </c>
      <c r="E943" s="219"/>
      <c r="F943" s="220" t="s">
        <v>657</v>
      </c>
      <c r="G943" s="221"/>
      <c r="H943" s="222"/>
      <c r="I943" s="223"/>
      <c r="J943" t="s">
        <v>648</v>
      </c>
      <c r="K943" s="575">
        <v>100867</v>
      </c>
      <c r="L943" s="161">
        <v>34.75</v>
      </c>
      <c r="M943" s="161">
        <v>293.3</v>
      </c>
    </row>
    <row r="944" spans="1:13" ht="34.5">
      <c r="A944" s="224"/>
      <c r="B944" s="190" t="s">
        <v>648</v>
      </c>
      <c r="C944" s="364">
        <v>4351</v>
      </c>
      <c r="D944" s="560" t="s">
        <v>497</v>
      </c>
      <c r="E944" s="225" t="s">
        <v>391</v>
      </c>
      <c r="F944" s="226" t="s">
        <v>1226</v>
      </c>
      <c r="G944" s="395">
        <v>6</v>
      </c>
      <c r="H944" s="369">
        <v>17.95</v>
      </c>
      <c r="I944" s="369">
        <v>107.7</v>
      </c>
      <c r="J944" t="s">
        <v>648</v>
      </c>
      <c r="K944" s="575">
        <v>4351</v>
      </c>
    </row>
    <row r="945" spans="1:13" ht="23">
      <c r="A945" s="189"/>
      <c r="B945" s="190" t="s">
        <v>648</v>
      </c>
      <c r="C945" s="364">
        <v>36205</v>
      </c>
      <c r="D945" s="561" t="s">
        <v>1165</v>
      </c>
      <c r="E945" s="190" t="s">
        <v>391</v>
      </c>
      <c r="F945" s="120" t="s">
        <v>1226</v>
      </c>
      <c r="G945" s="396">
        <v>1</v>
      </c>
      <c r="H945" s="370">
        <v>185.6</v>
      </c>
      <c r="I945" s="370">
        <v>185.6</v>
      </c>
      <c r="J945" t="s">
        <v>648</v>
      </c>
      <c r="K945" s="575">
        <v>36205</v>
      </c>
    </row>
    <row r="946" spans="1:13" ht="24" customHeight="1">
      <c r="A946" s="189"/>
      <c r="B946" s="190" t="s">
        <v>648</v>
      </c>
      <c r="C946" s="364">
        <v>88267</v>
      </c>
      <c r="D946" s="561" t="s">
        <v>402</v>
      </c>
      <c r="E946" s="190" t="s">
        <v>396</v>
      </c>
      <c r="F946" s="120" t="s">
        <v>1230</v>
      </c>
      <c r="G946" s="396">
        <v>0.94850000000000001</v>
      </c>
      <c r="H946" s="370">
        <v>29.49</v>
      </c>
      <c r="I946" s="370">
        <v>27.97</v>
      </c>
      <c r="J946" t="s">
        <v>648</v>
      </c>
      <c r="K946" s="575">
        <v>88267</v>
      </c>
    </row>
    <row r="947" spans="1:13" ht="24" customHeight="1">
      <c r="A947" s="189"/>
      <c r="B947" s="190" t="s">
        <v>648</v>
      </c>
      <c r="C947" s="364">
        <v>88316</v>
      </c>
      <c r="D947" s="562" t="s">
        <v>397</v>
      </c>
      <c r="E947" s="243" t="s">
        <v>396</v>
      </c>
      <c r="F947" s="245" t="s">
        <v>1230</v>
      </c>
      <c r="G947" s="422">
        <v>0.29880000000000001</v>
      </c>
      <c r="H947" s="371">
        <v>22.69</v>
      </c>
      <c r="I947" s="371">
        <v>6.78</v>
      </c>
      <c r="J947" t="s">
        <v>648</v>
      </c>
      <c r="K947" s="575">
        <v>88316</v>
      </c>
    </row>
    <row r="948" spans="1:13">
      <c r="A948" s="150"/>
      <c r="B948" s="151"/>
      <c r="C948" s="193"/>
      <c r="E948" s="158"/>
      <c r="F948" s="99"/>
      <c r="H948" s="198" t="s">
        <v>392</v>
      </c>
      <c r="I948" s="371">
        <v>34.75</v>
      </c>
      <c r="J948">
        <v>0</v>
      </c>
      <c r="K948" s="575">
        <v>0</v>
      </c>
    </row>
    <row r="949" spans="1:13">
      <c r="A949" s="157"/>
      <c r="C949" s="159"/>
      <c r="E949" s="158"/>
      <c r="F949" s="99"/>
      <c r="H949" s="198" t="s">
        <v>393</v>
      </c>
      <c r="I949" s="249">
        <v>293.3</v>
      </c>
      <c r="J949">
        <v>0</v>
      </c>
      <c r="K949" s="575">
        <v>0</v>
      </c>
    </row>
    <row r="950" spans="1:13">
      <c r="A950" s="200"/>
      <c r="B950" s="201"/>
      <c r="C950" s="202"/>
      <c r="D950" s="203"/>
      <c r="E950" s="204"/>
      <c r="F950" s="204"/>
      <c r="G950" s="205"/>
      <c r="H950" s="206"/>
      <c r="I950" s="207">
        <v>328.05</v>
      </c>
      <c r="J950">
        <v>0</v>
      </c>
      <c r="K950" s="575">
        <v>0</v>
      </c>
    </row>
    <row r="951" spans="1:13" ht="12.75" customHeight="1">
      <c r="A951" s="208"/>
      <c r="B951" s="209"/>
      <c r="C951" s="210" t="s">
        <v>394</v>
      </c>
      <c r="D951" s="211"/>
      <c r="E951" s="212"/>
      <c r="F951" s="213"/>
      <c r="G951" s="214"/>
      <c r="H951" s="215"/>
      <c r="I951" s="216"/>
      <c r="J951">
        <v>0</v>
      </c>
      <c r="K951" s="575" t="s">
        <v>394</v>
      </c>
    </row>
    <row r="952" spans="1:13" ht="37.5" customHeight="1">
      <c r="A952" s="111" t="s">
        <v>623</v>
      </c>
      <c r="B952" s="217" t="s">
        <v>648</v>
      </c>
      <c r="C952" s="217">
        <v>100866</v>
      </c>
      <c r="D952" s="218" t="s">
        <v>12413</v>
      </c>
      <c r="E952" s="219"/>
      <c r="F952" s="220" t="s">
        <v>657</v>
      </c>
      <c r="G952" s="221"/>
      <c r="H952" s="222"/>
      <c r="I952" s="223"/>
      <c r="J952" t="s">
        <v>648</v>
      </c>
      <c r="K952" s="575">
        <v>100866</v>
      </c>
      <c r="L952" s="161">
        <v>34.75</v>
      </c>
      <c r="M952" s="161">
        <v>274.82</v>
      </c>
    </row>
    <row r="953" spans="1:13" ht="34.5">
      <c r="A953" s="224"/>
      <c r="B953" s="190" t="s">
        <v>648</v>
      </c>
      <c r="C953" s="364">
        <v>4351</v>
      </c>
      <c r="D953" s="560" t="s">
        <v>497</v>
      </c>
      <c r="E953" s="225" t="s">
        <v>391</v>
      </c>
      <c r="F953" s="226" t="s">
        <v>1226</v>
      </c>
      <c r="G953" s="395">
        <v>6</v>
      </c>
      <c r="H953" s="369">
        <v>17.95</v>
      </c>
      <c r="I953" s="369">
        <v>107.7</v>
      </c>
      <c r="J953" t="s">
        <v>648</v>
      </c>
      <c r="K953" s="575">
        <v>4351</v>
      </c>
    </row>
    <row r="954" spans="1:13" ht="23">
      <c r="A954" s="189"/>
      <c r="B954" s="190" t="s">
        <v>648</v>
      </c>
      <c r="C954" s="364">
        <v>36204</v>
      </c>
      <c r="D954" s="561" t="s">
        <v>1164</v>
      </c>
      <c r="E954" s="190" t="s">
        <v>391</v>
      </c>
      <c r="F954" s="120" t="s">
        <v>1226</v>
      </c>
      <c r="G954" s="396">
        <v>1</v>
      </c>
      <c r="H954" s="370">
        <v>167.12</v>
      </c>
      <c r="I954" s="370">
        <v>167.12</v>
      </c>
      <c r="J954" t="s">
        <v>648</v>
      </c>
      <c r="K954" s="575">
        <v>36204</v>
      </c>
    </row>
    <row r="955" spans="1:13" ht="24" customHeight="1">
      <c r="A955" s="189"/>
      <c r="B955" s="190" t="s">
        <v>648</v>
      </c>
      <c r="C955" s="364">
        <v>88267</v>
      </c>
      <c r="D955" s="561" t="s">
        <v>402</v>
      </c>
      <c r="E955" s="190" t="s">
        <v>396</v>
      </c>
      <c r="F955" s="120" t="s">
        <v>1230</v>
      </c>
      <c r="G955" s="396">
        <v>0.94850000000000001</v>
      </c>
      <c r="H955" s="370">
        <v>29.49</v>
      </c>
      <c r="I955" s="370">
        <v>27.97</v>
      </c>
      <c r="J955" t="s">
        <v>648</v>
      </c>
      <c r="K955" s="575">
        <v>88267</v>
      </c>
    </row>
    <row r="956" spans="1:13" ht="24" customHeight="1">
      <c r="A956" s="189"/>
      <c r="B956" s="190" t="s">
        <v>648</v>
      </c>
      <c r="C956" s="364">
        <v>88316</v>
      </c>
      <c r="D956" s="562" t="s">
        <v>397</v>
      </c>
      <c r="E956" s="243" t="s">
        <v>396</v>
      </c>
      <c r="F956" s="245" t="s">
        <v>1230</v>
      </c>
      <c r="G956" s="422">
        <v>0.29880000000000001</v>
      </c>
      <c r="H956" s="371">
        <v>22.69</v>
      </c>
      <c r="I956" s="371">
        <v>6.78</v>
      </c>
      <c r="J956" t="s">
        <v>648</v>
      </c>
      <c r="K956" s="575">
        <v>88316</v>
      </c>
    </row>
    <row r="957" spans="1:13">
      <c r="A957" s="150"/>
      <c r="B957" s="151"/>
      <c r="C957" s="193"/>
      <c r="E957" s="158"/>
      <c r="F957" s="99"/>
      <c r="H957" s="198" t="s">
        <v>392</v>
      </c>
      <c r="I957" s="371">
        <v>34.75</v>
      </c>
      <c r="J957">
        <v>0</v>
      </c>
      <c r="K957" s="575">
        <v>0</v>
      </c>
    </row>
    <row r="958" spans="1:13">
      <c r="A958" s="157"/>
      <c r="C958" s="159"/>
      <c r="E958" s="158"/>
      <c r="F958" s="99"/>
      <c r="H958" s="198" t="s">
        <v>393</v>
      </c>
      <c r="I958" s="249">
        <v>274.82</v>
      </c>
      <c r="J958">
        <v>0</v>
      </c>
      <c r="K958" s="575">
        <v>0</v>
      </c>
    </row>
    <row r="959" spans="1:13">
      <c r="A959" s="200"/>
      <c r="B959" s="201"/>
      <c r="C959" s="202"/>
      <c r="D959" s="203"/>
      <c r="E959" s="204"/>
      <c r="F959" s="204"/>
      <c r="G959" s="205"/>
      <c r="H959" s="206"/>
      <c r="I959" s="207">
        <v>309.57</v>
      </c>
      <c r="J959">
        <v>0</v>
      </c>
      <c r="K959" s="575">
        <v>0</v>
      </c>
    </row>
    <row r="960" spans="1:13" ht="12.75" customHeight="1">
      <c r="A960" s="208"/>
      <c r="B960" s="209"/>
      <c r="C960" s="210" t="s">
        <v>394</v>
      </c>
      <c r="D960" s="211" t="s">
        <v>520</v>
      </c>
      <c r="E960" s="212"/>
      <c r="F960" s="213"/>
      <c r="G960" s="214"/>
      <c r="H960" s="215"/>
      <c r="I960" s="216"/>
      <c r="J960">
        <v>0</v>
      </c>
      <c r="K960" s="575" t="s">
        <v>394</v>
      </c>
    </row>
    <row r="961" spans="1:13" ht="38.25" customHeight="1">
      <c r="A961" s="111" t="s">
        <v>623</v>
      </c>
      <c r="B961" s="217" t="s">
        <v>709</v>
      </c>
      <c r="C961" s="219" t="s">
        <v>879</v>
      </c>
      <c r="D961" s="218" t="s">
        <v>882</v>
      </c>
      <c r="E961" s="219"/>
      <c r="F961" s="220" t="s">
        <v>657</v>
      </c>
      <c r="G961" s="221"/>
      <c r="H961" s="222"/>
      <c r="I961" s="223"/>
      <c r="J961" t="s">
        <v>709</v>
      </c>
      <c r="K961" s="575" t="s">
        <v>879</v>
      </c>
      <c r="L961" s="161">
        <v>52.95</v>
      </c>
      <c r="M961" s="161">
        <v>1196.98</v>
      </c>
    </row>
    <row r="962" spans="1:13">
      <c r="A962" s="224"/>
      <c r="B962" s="363" t="s">
        <v>648</v>
      </c>
      <c r="C962" s="387">
        <v>88309</v>
      </c>
      <c r="D962" s="563" t="s">
        <v>395</v>
      </c>
      <c r="E962" s="225" t="s">
        <v>396</v>
      </c>
      <c r="F962" s="226" t="s">
        <v>685</v>
      </c>
      <c r="G962" s="395">
        <v>1</v>
      </c>
      <c r="H962" s="369">
        <v>30.26</v>
      </c>
      <c r="I962" s="369">
        <v>30.26</v>
      </c>
      <c r="J962" t="s">
        <v>648</v>
      </c>
      <c r="K962" s="575">
        <v>88309</v>
      </c>
    </row>
    <row r="963" spans="1:13">
      <c r="A963" s="189"/>
      <c r="B963" s="364" t="s">
        <v>648</v>
      </c>
      <c r="C963" s="388">
        <v>88316</v>
      </c>
      <c r="D963" s="557" t="s">
        <v>397</v>
      </c>
      <c r="E963" s="190" t="s">
        <v>396</v>
      </c>
      <c r="F963" s="120" t="s">
        <v>685</v>
      </c>
      <c r="G963" s="396">
        <v>1</v>
      </c>
      <c r="H963" s="370">
        <v>22.69</v>
      </c>
      <c r="I963" s="370">
        <v>22.69</v>
      </c>
      <c r="J963" t="s">
        <v>648</v>
      </c>
      <c r="K963" s="575">
        <v>88316</v>
      </c>
    </row>
    <row r="964" spans="1:13" ht="24" customHeight="1">
      <c r="A964" s="189"/>
      <c r="B964" s="364" t="s">
        <v>648</v>
      </c>
      <c r="C964" s="388">
        <v>4350</v>
      </c>
      <c r="D964" s="557" t="s">
        <v>521</v>
      </c>
      <c r="E964" s="190" t="s">
        <v>391</v>
      </c>
      <c r="F964" s="120" t="s">
        <v>657</v>
      </c>
      <c r="G964" s="396">
        <v>6</v>
      </c>
      <c r="H964" s="370">
        <v>0.68</v>
      </c>
      <c r="I964" s="370">
        <v>4.08</v>
      </c>
      <c r="J964" t="s">
        <v>648</v>
      </c>
      <c r="K964" s="575">
        <v>4350</v>
      </c>
    </row>
    <row r="965" spans="1:13" ht="36" customHeight="1">
      <c r="A965" s="189"/>
      <c r="B965" s="364" t="s">
        <v>642</v>
      </c>
      <c r="C965" s="389">
        <v>78848</v>
      </c>
      <c r="D965" s="557" t="s">
        <v>522</v>
      </c>
      <c r="E965" s="190" t="s">
        <v>391</v>
      </c>
      <c r="F965" s="120" t="s">
        <v>657</v>
      </c>
      <c r="G965" s="396">
        <v>1</v>
      </c>
      <c r="H965" s="371">
        <v>1192.9000000000001</v>
      </c>
      <c r="I965" s="371">
        <v>1192.9000000000001</v>
      </c>
      <c r="J965" t="s">
        <v>642</v>
      </c>
      <c r="K965" s="575">
        <v>78848</v>
      </c>
    </row>
    <row r="966" spans="1:13">
      <c r="A966" s="150"/>
      <c r="B966" s="151"/>
      <c r="C966" s="159"/>
      <c r="D966" s="152"/>
      <c r="E966" s="151"/>
      <c r="F966" s="194"/>
      <c r="G966" s="195"/>
      <c r="H966" s="196" t="s">
        <v>392</v>
      </c>
      <c r="I966" s="371">
        <v>52.95</v>
      </c>
      <c r="J966">
        <v>0</v>
      </c>
      <c r="K966" s="575">
        <v>0</v>
      </c>
    </row>
    <row r="967" spans="1:13">
      <c r="A967" s="157"/>
      <c r="C967" s="159"/>
      <c r="E967" s="158"/>
      <c r="F967" s="99"/>
      <c r="H967" s="198" t="s">
        <v>393</v>
      </c>
      <c r="I967" s="249">
        <v>1196.98</v>
      </c>
      <c r="J967">
        <v>0</v>
      </c>
      <c r="K967" s="575">
        <v>0</v>
      </c>
    </row>
    <row r="968" spans="1:13">
      <c r="A968" s="200"/>
      <c r="B968" s="201"/>
      <c r="C968" s="202"/>
      <c r="D968" s="203"/>
      <c r="E968" s="204"/>
      <c r="F968" s="204"/>
      <c r="G968" s="205"/>
      <c r="H968" s="206"/>
      <c r="I968" s="207">
        <v>1249.93</v>
      </c>
      <c r="J968">
        <v>0</v>
      </c>
      <c r="K968" s="575">
        <v>0</v>
      </c>
    </row>
    <row r="969" spans="1:13" ht="36" customHeight="1">
      <c r="A969" s="208"/>
      <c r="B969" s="209"/>
      <c r="C969" s="210" t="s">
        <v>394</v>
      </c>
      <c r="D969" s="211" t="s">
        <v>523</v>
      </c>
      <c r="E969" s="212"/>
      <c r="F969" s="213"/>
      <c r="G969" s="214"/>
      <c r="H969" s="215"/>
      <c r="I969" s="216"/>
      <c r="J969">
        <v>0</v>
      </c>
      <c r="K969" s="575" t="s">
        <v>394</v>
      </c>
    </row>
    <row r="970" spans="1:13" ht="12.75" customHeight="1">
      <c r="A970" s="111" t="s">
        <v>623</v>
      </c>
      <c r="B970" s="217" t="s">
        <v>648</v>
      </c>
      <c r="C970" s="217">
        <v>86886</v>
      </c>
      <c r="D970" s="218" t="s">
        <v>883</v>
      </c>
      <c r="E970" s="219"/>
      <c r="F970" s="220" t="s">
        <v>657</v>
      </c>
      <c r="G970" s="221"/>
      <c r="H970" s="222"/>
      <c r="I970" s="223"/>
      <c r="J970" t="s">
        <v>648</v>
      </c>
      <c r="K970" s="575">
        <v>86886</v>
      </c>
      <c r="L970" s="161">
        <v>5.55</v>
      </c>
      <c r="M970" s="161">
        <v>37.35</v>
      </c>
    </row>
    <row r="971" spans="1:13" ht="12.75" customHeight="1">
      <c r="A971" s="224"/>
      <c r="B971" s="225" t="s">
        <v>648</v>
      </c>
      <c r="C971" s="360">
        <v>3146</v>
      </c>
      <c r="D971" s="379" t="s">
        <v>503</v>
      </c>
      <c r="E971" s="378" t="s">
        <v>391</v>
      </c>
      <c r="F971" s="373" t="s">
        <v>685</v>
      </c>
      <c r="G971" s="365">
        <v>1.7500000000000002E-2</v>
      </c>
      <c r="H971" s="369">
        <v>3.9</v>
      </c>
      <c r="I971" s="369">
        <v>7.0000000000000007E-2</v>
      </c>
      <c r="J971" t="s">
        <v>648</v>
      </c>
      <c r="K971" s="575">
        <v>3146</v>
      </c>
    </row>
    <row r="972" spans="1:13">
      <c r="A972" s="189"/>
      <c r="B972" s="190" t="s">
        <v>648</v>
      </c>
      <c r="C972" s="360">
        <v>11683</v>
      </c>
      <c r="D972" s="380" t="s">
        <v>506</v>
      </c>
      <c r="E972" s="250" t="s">
        <v>391</v>
      </c>
      <c r="F972" s="374" t="s">
        <v>685</v>
      </c>
      <c r="G972" s="366">
        <v>1</v>
      </c>
      <c r="H972" s="370">
        <v>37.28</v>
      </c>
      <c r="I972" s="370">
        <v>37.28</v>
      </c>
      <c r="J972" t="s">
        <v>648</v>
      </c>
      <c r="K972" s="575">
        <v>11683</v>
      </c>
    </row>
    <row r="973" spans="1:13">
      <c r="A973" s="189"/>
      <c r="B973" s="190" t="s">
        <v>648</v>
      </c>
      <c r="C973" s="360">
        <v>88267</v>
      </c>
      <c r="D973" s="380" t="s">
        <v>402</v>
      </c>
      <c r="E973" s="250" t="s">
        <v>396</v>
      </c>
      <c r="F973" s="374" t="s">
        <v>657</v>
      </c>
      <c r="G973" s="366">
        <v>0.15</v>
      </c>
      <c r="H973" s="370">
        <v>29.49</v>
      </c>
      <c r="I973" s="370">
        <v>4.42</v>
      </c>
      <c r="J973" t="s">
        <v>648</v>
      </c>
      <c r="K973" s="575">
        <v>88267</v>
      </c>
    </row>
    <row r="974" spans="1:13">
      <c r="A974" s="189"/>
      <c r="B974" s="190" t="s">
        <v>648</v>
      </c>
      <c r="C974" s="360">
        <v>88316</v>
      </c>
      <c r="D974" s="381" t="s">
        <v>397</v>
      </c>
      <c r="E974" s="250" t="s">
        <v>396</v>
      </c>
      <c r="F974" s="374" t="s">
        <v>657</v>
      </c>
      <c r="G974" s="367">
        <v>0.05</v>
      </c>
      <c r="H974" s="371">
        <v>22.69</v>
      </c>
      <c r="I974" s="371">
        <v>1.1299999999999999</v>
      </c>
      <c r="J974" t="s">
        <v>648</v>
      </c>
      <c r="K974" s="575">
        <v>88316</v>
      </c>
    </row>
    <row r="975" spans="1:13">
      <c r="A975" s="150"/>
      <c r="B975" s="151"/>
      <c r="C975" s="193"/>
      <c r="D975" s="152"/>
      <c r="E975" s="151"/>
      <c r="F975" s="194"/>
      <c r="G975" s="195"/>
      <c r="H975" s="196" t="s">
        <v>392</v>
      </c>
      <c r="I975" s="249">
        <v>5.55</v>
      </c>
      <c r="J975">
        <v>0</v>
      </c>
      <c r="K975" s="575">
        <v>0</v>
      </c>
    </row>
    <row r="976" spans="1:13">
      <c r="A976" s="157"/>
      <c r="C976" s="159"/>
      <c r="E976" s="158"/>
      <c r="F976" s="99"/>
      <c r="H976" s="198" t="s">
        <v>393</v>
      </c>
      <c r="I976" s="249">
        <v>37.35</v>
      </c>
      <c r="J976">
        <v>0</v>
      </c>
      <c r="K976" s="575">
        <v>0</v>
      </c>
    </row>
    <row r="977" spans="1:17">
      <c r="A977" s="200"/>
      <c r="B977" s="201"/>
      <c r="C977" s="202"/>
      <c r="D977" s="203"/>
      <c r="E977" s="204"/>
      <c r="F977" s="204"/>
      <c r="G977" s="205"/>
      <c r="H977" s="206"/>
      <c r="I977" s="207">
        <v>42.9</v>
      </c>
      <c r="J977">
        <v>0</v>
      </c>
      <c r="K977" s="575">
        <v>0</v>
      </c>
    </row>
    <row r="978" spans="1:17" ht="69">
      <c r="A978" s="208"/>
      <c r="B978" s="209"/>
      <c r="C978" s="210" t="s">
        <v>394</v>
      </c>
      <c r="D978" s="211" t="s">
        <v>12415</v>
      </c>
      <c r="E978" s="212"/>
      <c r="F978" s="213"/>
      <c r="G978" s="214"/>
      <c r="H978" s="215"/>
      <c r="I978" s="216"/>
      <c r="J978">
        <v>0</v>
      </c>
      <c r="K978" s="575" t="s">
        <v>394</v>
      </c>
    </row>
    <row r="979" spans="1:17">
      <c r="A979" s="237" t="s">
        <v>623</v>
      </c>
      <c r="B979" s="238"/>
      <c r="C979" s="238"/>
      <c r="D979" s="180" t="s">
        <v>885</v>
      </c>
      <c r="E979" s="238"/>
      <c r="F979" s="238"/>
      <c r="G979" s="238"/>
      <c r="H979" s="238"/>
      <c r="I979" s="239"/>
      <c r="J979">
        <v>0</v>
      </c>
      <c r="K979" s="575">
        <v>0</v>
      </c>
    </row>
    <row r="980" spans="1:17">
      <c r="A980" s="111" t="s">
        <v>623</v>
      </c>
      <c r="B980" s="217" t="s">
        <v>642</v>
      </c>
      <c r="C980" s="219">
        <v>190085</v>
      </c>
      <c r="D980" s="218" t="s">
        <v>887</v>
      </c>
      <c r="E980" s="219"/>
      <c r="F980" s="220" t="s">
        <v>657</v>
      </c>
      <c r="G980" s="221"/>
      <c r="H980" s="222"/>
      <c r="I980" s="223"/>
      <c r="J980" t="s">
        <v>642</v>
      </c>
      <c r="K980" s="575">
        <v>190085</v>
      </c>
      <c r="L980" s="161">
        <v>32.260000000000005</v>
      </c>
      <c r="M980" s="161">
        <v>111.9</v>
      </c>
    </row>
    <row r="981" spans="1:17">
      <c r="A981" s="224"/>
      <c r="B981" s="364" t="s">
        <v>642</v>
      </c>
      <c r="C981" s="470">
        <v>8437</v>
      </c>
      <c r="D981" s="379" t="s">
        <v>8620</v>
      </c>
      <c r="E981" s="378" t="s">
        <v>391</v>
      </c>
      <c r="F981" s="373" t="s">
        <v>657</v>
      </c>
      <c r="G981" s="365">
        <v>1</v>
      </c>
      <c r="H981" s="369">
        <v>111.9</v>
      </c>
      <c r="I981" s="369">
        <v>111.9</v>
      </c>
      <c r="J981" t="s">
        <v>642</v>
      </c>
      <c r="K981" s="575">
        <v>8437</v>
      </c>
    </row>
    <row r="982" spans="1:17">
      <c r="A982" s="189"/>
      <c r="B982" s="364" t="s">
        <v>648</v>
      </c>
      <c r="C982" s="189">
        <v>88309</v>
      </c>
      <c r="D982" s="121" t="s">
        <v>395</v>
      </c>
      <c r="E982" s="190" t="s">
        <v>396</v>
      </c>
      <c r="F982" s="120" t="s">
        <v>685</v>
      </c>
      <c r="G982" s="564">
        <v>0.73699999999999999</v>
      </c>
      <c r="H982" s="370">
        <v>30.26</v>
      </c>
      <c r="I982" s="370">
        <v>22.3</v>
      </c>
      <c r="J982" t="s">
        <v>648</v>
      </c>
      <c r="K982" s="575">
        <v>88309</v>
      </c>
    </row>
    <row r="983" spans="1:17">
      <c r="A983" s="189"/>
      <c r="B983" s="364" t="s">
        <v>648</v>
      </c>
      <c r="C983" s="273">
        <v>88316</v>
      </c>
      <c r="D983" s="381" t="s">
        <v>397</v>
      </c>
      <c r="E983" s="243" t="s">
        <v>396</v>
      </c>
      <c r="F983" s="245" t="s">
        <v>685</v>
      </c>
      <c r="G983" s="502">
        <v>0.439</v>
      </c>
      <c r="H983" s="371">
        <v>22.69</v>
      </c>
      <c r="I983" s="371">
        <v>9.9600000000000009</v>
      </c>
      <c r="J983" t="s">
        <v>648</v>
      </c>
      <c r="K983" s="575">
        <v>88316</v>
      </c>
    </row>
    <row r="984" spans="1:17">
      <c r="A984" s="150"/>
      <c r="B984" s="151"/>
      <c r="C984" s="193"/>
      <c r="D984" s="152"/>
      <c r="E984" s="151"/>
      <c r="F984" s="194"/>
      <c r="G984" s="195"/>
      <c r="H984" s="198" t="s">
        <v>392</v>
      </c>
      <c r="I984" s="371">
        <v>32.260000000000005</v>
      </c>
      <c r="J984">
        <v>0</v>
      </c>
      <c r="K984" s="575">
        <v>0</v>
      </c>
    </row>
    <row r="985" spans="1:17">
      <c r="A985" s="157"/>
      <c r="C985" s="159"/>
      <c r="E985" s="158"/>
      <c r="F985" s="99"/>
      <c r="H985" s="198" t="s">
        <v>393</v>
      </c>
      <c r="I985" s="249">
        <v>111.9</v>
      </c>
      <c r="J985">
        <v>0</v>
      </c>
      <c r="K985" s="575">
        <v>0</v>
      </c>
    </row>
    <row r="986" spans="1:17">
      <c r="A986" s="200"/>
      <c r="B986" s="201"/>
      <c r="C986" s="202"/>
      <c r="D986" s="203"/>
      <c r="E986" s="204"/>
      <c r="F986" s="204"/>
      <c r="G986" s="205"/>
      <c r="H986" s="206"/>
      <c r="I986" s="207">
        <v>144.16000000000003</v>
      </c>
      <c r="J986">
        <v>0</v>
      </c>
      <c r="K986" s="575">
        <v>0</v>
      </c>
    </row>
    <row r="987" spans="1:17" ht="12.75" customHeight="1">
      <c r="A987" s="208"/>
      <c r="B987" s="209"/>
      <c r="C987" s="210" t="s">
        <v>394</v>
      </c>
      <c r="D987" s="211" t="s">
        <v>12416</v>
      </c>
      <c r="E987" s="212"/>
      <c r="F987" s="213"/>
      <c r="G987" s="214"/>
      <c r="H987" s="215"/>
      <c r="I987" s="216"/>
      <c r="J987">
        <v>0</v>
      </c>
      <c r="K987" s="575" t="s">
        <v>394</v>
      </c>
    </row>
    <row r="988" spans="1:17">
      <c r="A988" s="111" t="s">
        <v>623</v>
      </c>
      <c r="B988" s="219" t="s">
        <v>642</v>
      </c>
      <c r="C988" s="219">
        <v>190007</v>
      </c>
      <c r="D988" s="218" t="s">
        <v>12414</v>
      </c>
      <c r="E988" s="219"/>
      <c r="F988" s="220" t="s">
        <v>657</v>
      </c>
      <c r="G988" s="221"/>
      <c r="H988" s="222"/>
      <c r="I988" s="223"/>
      <c r="J988" t="s">
        <v>642</v>
      </c>
      <c r="K988" s="575">
        <v>190007</v>
      </c>
      <c r="L988" s="161">
        <v>48.03</v>
      </c>
      <c r="M988" s="161">
        <v>60.37</v>
      </c>
    </row>
    <row r="989" spans="1:17">
      <c r="A989" s="274"/>
      <c r="B989" s="387" t="s">
        <v>642</v>
      </c>
      <c r="C989" s="387">
        <v>50</v>
      </c>
      <c r="D989" s="152" t="s">
        <v>9033</v>
      </c>
      <c r="E989" s="150" t="s">
        <v>391</v>
      </c>
      <c r="F989" s="369" t="s">
        <v>1234</v>
      </c>
      <c r="G989" s="195">
        <v>1.5</v>
      </c>
      <c r="H989" s="369">
        <v>0.56999999999999995</v>
      </c>
      <c r="I989" s="369">
        <v>0.86</v>
      </c>
      <c r="J989" t="s">
        <v>642</v>
      </c>
      <c r="K989" s="575">
        <v>50</v>
      </c>
      <c r="L989" s="161"/>
      <c r="M989" s="161"/>
    </row>
    <row r="990" spans="1:17">
      <c r="A990" s="275"/>
      <c r="B990" s="388" t="s">
        <v>642</v>
      </c>
      <c r="C990" s="388">
        <v>100</v>
      </c>
      <c r="D990" s="361" t="s">
        <v>8283</v>
      </c>
      <c r="E990" s="157" t="s">
        <v>391</v>
      </c>
      <c r="F990" s="370" t="s">
        <v>1229</v>
      </c>
      <c r="G990" s="163">
        <v>1E-3</v>
      </c>
      <c r="H990" s="370">
        <v>208.84</v>
      </c>
      <c r="I990" s="370">
        <v>0.21</v>
      </c>
      <c r="J990" t="s">
        <v>642</v>
      </c>
      <c r="K990" s="575">
        <v>100</v>
      </c>
      <c r="L990" s="161"/>
      <c r="M990" s="161"/>
    </row>
    <row r="991" spans="1:17">
      <c r="A991" s="275"/>
      <c r="B991" s="388" t="s">
        <v>642</v>
      </c>
      <c r="C991" s="388">
        <v>1100</v>
      </c>
      <c r="D991" s="101" t="s">
        <v>9032</v>
      </c>
      <c r="E991" s="157" t="s">
        <v>391</v>
      </c>
      <c r="F991" s="370" t="s">
        <v>1234</v>
      </c>
      <c r="G991" s="163">
        <v>0.25</v>
      </c>
      <c r="H991" s="370">
        <v>4.28</v>
      </c>
      <c r="I991" s="370">
        <v>1.07</v>
      </c>
      <c r="J991" t="s">
        <v>642</v>
      </c>
      <c r="K991" s="575">
        <v>1100</v>
      </c>
      <c r="L991" s="161"/>
      <c r="M991" s="161"/>
    </row>
    <row r="992" spans="1:17" ht="16.5">
      <c r="A992" s="275"/>
      <c r="B992" s="388" t="s">
        <v>642</v>
      </c>
      <c r="C992" s="388">
        <v>26070</v>
      </c>
      <c r="D992" s="361" t="s">
        <v>525</v>
      </c>
      <c r="E992" s="157" t="s">
        <v>391</v>
      </c>
      <c r="F992" s="370" t="s">
        <v>1226</v>
      </c>
      <c r="G992" s="163">
        <v>1</v>
      </c>
      <c r="H992" s="370">
        <v>58.23</v>
      </c>
      <c r="I992" s="370">
        <v>58.23</v>
      </c>
      <c r="J992" t="s">
        <v>642</v>
      </c>
      <c r="K992" s="575">
        <v>26070</v>
      </c>
      <c r="L992" s="161"/>
      <c r="M992" s="551"/>
      <c r="N992" s="551"/>
      <c r="O992" s="565"/>
      <c r="P992" s="551"/>
      <c r="Q992" s="551"/>
    </row>
    <row r="993" spans="1:18" ht="16.5">
      <c r="A993" s="275"/>
      <c r="B993" s="388" t="s">
        <v>648</v>
      </c>
      <c r="C993" s="388">
        <v>88309</v>
      </c>
      <c r="D993" s="101" t="s">
        <v>395</v>
      </c>
      <c r="E993" s="157" t="s">
        <v>396</v>
      </c>
      <c r="F993" s="370" t="s">
        <v>1230</v>
      </c>
      <c r="G993" s="163">
        <v>0.90700000000000003</v>
      </c>
      <c r="H993" s="370">
        <v>30.26</v>
      </c>
      <c r="I993" s="370">
        <v>27.45</v>
      </c>
      <c r="J993" t="s">
        <v>648</v>
      </c>
      <c r="K993" s="575">
        <v>88309</v>
      </c>
      <c r="L993" s="161"/>
      <c r="M993" s="551"/>
      <c r="N993" s="551"/>
      <c r="O993" s="551"/>
      <c r="P993" s="551"/>
      <c r="Q993" s="551"/>
      <c r="R993" s="551"/>
    </row>
    <row r="994" spans="1:18" ht="16.5">
      <c r="A994" s="281"/>
      <c r="B994" s="389" t="s">
        <v>648</v>
      </c>
      <c r="C994" s="389">
        <v>88316</v>
      </c>
      <c r="D994" s="566" t="s">
        <v>397</v>
      </c>
      <c r="E994" s="200" t="s">
        <v>396</v>
      </c>
      <c r="F994" s="371" t="s">
        <v>1230</v>
      </c>
      <c r="G994" s="205">
        <v>0.90700000000000003</v>
      </c>
      <c r="H994" s="371">
        <v>22.69</v>
      </c>
      <c r="I994" s="371">
        <v>20.58</v>
      </c>
      <c r="J994" t="s">
        <v>648</v>
      </c>
      <c r="K994" s="575">
        <v>88316</v>
      </c>
      <c r="L994" s="161"/>
      <c r="M994" s="551"/>
      <c r="N994" s="551"/>
      <c r="O994" s="551"/>
      <c r="P994" s="551"/>
      <c r="Q994" s="551"/>
      <c r="R994" s="551"/>
    </row>
    <row r="995" spans="1:18">
      <c r="A995" s="150"/>
      <c r="B995" s="151"/>
      <c r="C995" s="193"/>
      <c r="D995" s="152"/>
      <c r="E995" s="151"/>
      <c r="F995" s="194"/>
      <c r="G995" s="195"/>
      <c r="H995" s="196" t="s">
        <v>392</v>
      </c>
      <c r="I995" s="371">
        <v>48.03</v>
      </c>
      <c r="J995">
        <v>0</v>
      </c>
      <c r="K995" s="575">
        <v>0</v>
      </c>
    </row>
    <row r="996" spans="1:18">
      <c r="A996" s="157"/>
      <c r="C996" s="159"/>
      <c r="E996" s="158"/>
      <c r="F996" s="99"/>
      <c r="H996" s="198" t="s">
        <v>393</v>
      </c>
      <c r="I996" s="249">
        <v>60.37</v>
      </c>
      <c r="J996">
        <v>0</v>
      </c>
      <c r="K996" s="575">
        <v>0</v>
      </c>
    </row>
    <row r="997" spans="1:18">
      <c r="A997" s="200"/>
      <c r="B997" s="201"/>
      <c r="C997" s="202"/>
      <c r="D997" s="203"/>
      <c r="E997" s="204"/>
      <c r="F997" s="204"/>
      <c r="G997" s="205"/>
      <c r="H997" s="206"/>
      <c r="I997" s="207">
        <v>108.4</v>
      </c>
      <c r="J997">
        <v>0</v>
      </c>
      <c r="K997" s="575">
        <v>0</v>
      </c>
    </row>
    <row r="998" spans="1:18" ht="36" customHeight="1">
      <c r="A998" s="208"/>
      <c r="B998" s="209"/>
      <c r="C998" s="210" t="s">
        <v>394</v>
      </c>
      <c r="D998" s="211" t="s">
        <v>526</v>
      </c>
      <c r="E998" s="212"/>
      <c r="F998" s="213"/>
      <c r="G998" s="214"/>
      <c r="H998" s="215"/>
      <c r="I998" s="216"/>
      <c r="J998">
        <v>0</v>
      </c>
      <c r="K998" s="575" t="s">
        <v>394</v>
      </c>
    </row>
    <row r="999" spans="1:18" ht="12.75" customHeight="1">
      <c r="A999" s="111" t="s">
        <v>623</v>
      </c>
      <c r="B999" s="217" t="s">
        <v>663</v>
      </c>
      <c r="C999" s="217" t="s">
        <v>890</v>
      </c>
      <c r="D999" s="218" t="s">
        <v>891</v>
      </c>
      <c r="E999" s="219"/>
      <c r="F999" s="220" t="s">
        <v>657</v>
      </c>
      <c r="G999" s="221"/>
      <c r="H999" s="222"/>
      <c r="I999" s="223"/>
      <c r="J999" t="s">
        <v>663</v>
      </c>
      <c r="K999" s="575" t="s">
        <v>890</v>
      </c>
      <c r="L999" s="161">
        <v>13.04</v>
      </c>
      <c r="M999" s="161">
        <v>2151.9</v>
      </c>
    </row>
    <row r="1000" spans="1:18" ht="12.75" customHeight="1">
      <c r="A1000" s="224"/>
      <c r="B1000" s="225" t="s">
        <v>648</v>
      </c>
      <c r="C1000" s="225">
        <v>88267</v>
      </c>
      <c r="D1000" s="119" t="s">
        <v>402</v>
      </c>
      <c r="E1000" s="225" t="s">
        <v>396</v>
      </c>
      <c r="F1000" s="226" t="s">
        <v>685</v>
      </c>
      <c r="G1000" s="395">
        <v>0.25</v>
      </c>
      <c r="H1000" s="369">
        <v>29.49</v>
      </c>
      <c r="I1000" s="369">
        <v>7.37</v>
      </c>
      <c r="J1000" t="s">
        <v>648</v>
      </c>
      <c r="K1000" s="575">
        <v>88267</v>
      </c>
    </row>
    <row r="1001" spans="1:18">
      <c r="A1001" s="189"/>
      <c r="B1001" s="190" t="s">
        <v>648</v>
      </c>
      <c r="C1001" s="190">
        <v>88316</v>
      </c>
      <c r="D1001" s="121" t="s">
        <v>397</v>
      </c>
      <c r="E1001" s="190" t="s">
        <v>396</v>
      </c>
      <c r="F1001" s="120" t="s">
        <v>685</v>
      </c>
      <c r="G1001" s="396">
        <v>0.25</v>
      </c>
      <c r="H1001" s="370">
        <v>22.69</v>
      </c>
      <c r="I1001" s="370">
        <v>5.67</v>
      </c>
      <c r="J1001" t="s">
        <v>648</v>
      </c>
      <c r="K1001" s="575">
        <v>88316</v>
      </c>
    </row>
    <row r="1002" spans="1:18" ht="48" customHeight="1">
      <c r="A1002" s="189"/>
      <c r="B1002" s="190" t="s">
        <v>642</v>
      </c>
      <c r="C1002" s="190">
        <v>2751</v>
      </c>
      <c r="D1002" s="121" t="s">
        <v>527</v>
      </c>
      <c r="E1002" s="190" t="s">
        <v>391</v>
      </c>
      <c r="F1002" s="120" t="s">
        <v>657</v>
      </c>
      <c r="G1002" s="396">
        <v>1</v>
      </c>
      <c r="H1002" s="371">
        <v>2151.9</v>
      </c>
      <c r="I1002" s="371">
        <v>2151.9</v>
      </c>
      <c r="J1002" t="s">
        <v>642</v>
      </c>
      <c r="K1002" s="575">
        <v>2751</v>
      </c>
    </row>
    <row r="1003" spans="1:18">
      <c r="A1003" s="150"/>
      <c r="B1003" s="151"/>
      <c r="C1003" s="193"/>
      <c r="D1003" s="152"/>
      <c r="E1003" s="151"/>
      <c r="F1003" s="194"/>
      <c r="G1003" s="195"/>
      <c r="H1003" s="196" t="s">
        <v>392</v>
      </c>
      <c r="I1003" s="249">
        <v>13.04</v>
      </c>
      <c r="J1003">
        <v>0</v>
      </c>
      <c r="K1003" s="575">
        <v>0</v>
      </c>
    </row>
    <row r="1004" spans="1:18">
      <c r="A1004" s="157"/>
      <c r="C1004" s="159"/>
      <c r="E1004" s="158"/>
      <c r="F1004" s="99"/>
      <c r="H1004" s="198" t="s">
        <v>393</v>
      </c>
      <c r="I1004" s="249">
        <v>2151.9</v>
      </c>
      <c r="J1004">
        <v>0</v>
      </c>
      <c r="K1004" s="575">
        <v>0</v>
      </c>
    </row>
    <row r="1005" spans="1:18">
      <c r="A1005" s="200"/>
      <c r="B1005" s="201"/>
      <c r="C1005" s="202"/>
      <c r="D1005" s="203"/>
      <c r="E1005" s="204"/>
      <c r="F1005" s="204"/>
      <c r="G1005" s="205"/>
      <c r="H1005" s="206"/>
      <c r="I1005" s="207">
        <v>2164.94</v>
      </c>
      <c r="J1005">
        <v>0</v>
      </c>
      <c r="K1005" s="575">
        <v>0</v>
      </c>
    </row>
    <row r="1006" spans="1:18" ht="36" customHeight="1">
      <c r="A1006" s="208"/>
      <c r="B1006" s="209"/>
      <c r="C1006" s="210" t="s">
        <v>394</v>
      </c>
      <c r="D1006" s="211" t="s">
        <v>528</v>
      </c>
      <c r="E1006" s="212"/>
      <c r="F1006" s="213"/>
      <c r="G1006" s="214"/>
      <c r="H1006" s="215"/>
      <c r="I1006" s="216"/>
      <c r="J1006">
        <v>0</v>
      </c>
      <c r="K1006" s="575" t="s">
        <v>394</v>
      </c>
    </row>
    <row r="1007" spans="1:18" ht="23">
      <c r="A1007" s="111" t="s">
        <v>623</v>
      </c>
      <c r="B1007" s="217" t="s">
        <v>674</v>
      </c>
      <c r="C1007" s="217">
        <v>190703</v>
      </c>
      <c r="D1007" s="218" t="s">
        <v>893</v>
      </c>
      <c r="E1007" s="219"/>
      <c r="F1007" s="220" t="s">
        <v>657</v>
      </c>
      <c r="G1007" s="221"/>
      <c r="H1007" s="222"/>
      <c r="I1007" s="223"/>
      <c r="J1007" t="s">
        <v>674</v>
      </c>
      <c r="K1007" s="575">
        <v>190703</v>
      </c>
      <c r="L1007" s="161">
        <v>12.13</v>
      </c>
      <c r="M1007" s="161">
        <v>42.9</v>
      </c>
    </row>
    <row r="1008" spans="1:18" ht="23">
      <c r="A1008" s="224"/>
      <c r="B1008" s="225" t="s">
        <v>648</v>
      </c>
      <c r="C1008" s="225">
        <v>88248</v>
      </c>
      <c r="D1008" s="119" t="s">
        <v>401</v>
      </c>
      <c r="E1008" s="225" t="s">
        <v>396</v>
      </c>
      <c r="F1008" s="226" t="s">
        <v>685</v>
      </c>
      <c r="G1008" s="395">
        <v>0.53</v>
      </c>
      <c r="H1008" s="369">
        <v>22.89</v>
      </c>
      <c r="I1008" s="369">
        <v>12.13</v>
      </c>
      <c r="J1008" t="s">
        <v>648</v>
      </c>
      <c r="K1008" s="575">
        <v>88248</v>
      </c>
    </row>
    <row r="1009" spans="1:13" ht="12.75" customHeight="1">
      <c r="A1009" s="189"/>
      <c r="B1009" s="190" t="s">
        <v>648</v>
      </c>
      <c r="C1009" s="190">
        <v>37400</v>
      </c>
      <c r="D1009" s="121" t="s">
        <v>529</v>
      </c>
      <c r="E1009" s="190" t="s">
        <v>391</v>
      </c>
      <c r="F1009" s="120" t="s">
        <v>657</v>
      </c>
      <c r="G1009" s="396">
        <v>1</v>
      </c>
      <c r="H1009" s="371">
        <v>42.9</v>
      </c>
      <c r="I1009" s="371">
        <v>42.9</v>
      </c>
      <c r="J1009" t="s">
        <v>648</v>
      </c>
      <c r="K1009" s="575">
        <v>37400</v>
      </c>
    </row>
    <row r="1010" spans="1:13">
      <c r="A1010" s="150"/>
      <c r="B1010" s="151"/>
      <c r="C1010" s="193"/>
      <c r="D1010" s="152"/>
      <c r="E1010" s="151"/>
      <c r="F1010" s="194"/>
      <c r="G1010" s="195"/>
      <c r="H1010" s="196" t="s">
        <v>392</v>
      </c>
      <c r="I1010" s="249">
        <v>12.13</v>
      </c>
      <c r="J1010">
        <v>0</v>
      </c>
      <c r="K1010" s="575">
        <v>0</v>
      </c>
    </row>
    <row r="1011" spans="1:13">
      <c r="A1011" s="157"/>
      <c r="C1011" s="159"/>
      <c r="E1011" s="158"/>
      <c r="F1011" s="99"/>
      <c r="H1011" s="198" t="s">
        <v>393</v>
      </c>
      <c r="I1011" s="249">
        <v>42.9</v>
      </c>
      <c r="J1011">
        <v>0</v>
      </c>
      <c r="K1011" s="575">
        <v>0</v>
      </c>
    </row>
    <row r="1012" spans="1:13">
      <c r="A1012" s="200"/>
      <c r="B1012" s="201"/>
      <c r="C1012" s="202"/>
      <c r="D1012" s="203"/>
      <c r="E1012" s="204"/>
      <c r="F1012" s="204"/>
      <c r="G1012" s="205"/>
      <c r="H1012" s="206"/>
      <c r="I1012" s="207">
        <v>55.03</v>
      </c>
      <c r="J1012">
        <v>0</v>
      </c>
      <c r="K1012" s="575">
        <v>0</v>
      </c>
    </row>
    <row r="1013" spans="1:13" ht="12.75" customHeight="1">
      <c r="A1013" s="208"/>
      <c r="B1013" s="209"/>
      <c r="C1013" s="210" t="s">
        <v>394</v>
      </c>
      <c r="D1013" s="211" t="s">
        <v>530</v>
      </c>
      <c r="E1013" s="212"/>
      <c r="F1013" s="213"/>
      <c r="G1013" s="214"/>
      <c r="H1013" s="215"/>
      <c r="I1013" s="216"/>
      <c r="J1013">
        <v>0</v>
      </c>
      <c r="K1013" s="575" t="s">
        <v>394</v>
      </c>
    </row>
    <row r="1014" spans="1:13" ht="23">
      <c r="A1014" s="111" t="s">
        <v>623</v>
      </c>
      <c r="B1014" s="217" t="s">
        <v>674</v>
      </c>
      <c r="C1014" s="217">
        <v>190703</v>
      </c>
      <c r="D1014" s="218" t="s">
        <v>895</v>
      </c>
      <c r="E1014" s="219"/>
      <c r="F1014" s="220" t="s">
        <v>657</v>
      </c>
      <c r="G1014" s="221"/>
      <c r="H1014" s="222"/>
      <c r="I1014" s="223"/>
      <c r="J1014" t="s">
        <v>674</v>
      </c>
      <c r="K1014" s="575">
        <v>190703</v>
      </c>
      <c r="L1014" s="161">
        <v>12.13</v>
      </c>
      <c r="M1014" s="161">
        <v>42.9</v>
      </c>
    </row>
    <row r="1015" spans="1:13" ht="23">
      <c r="A1015" s="224"/>
      <c r="B1015" s="225" t="s">
        <v>648</v>
      </c>
      <c r="C1015" s="225">
        <v>88248</v>
      </c>
      <c r="D1015" s="119" t="s">
        <v>401</v>
      </c>
      <c r="E1015" s="225" t="s">
        <v>396</v>
      </c>
      <c r="F1015" s="226" t="s">
        <v>685</v>
      </c>
      <c r="G1015" s="395">
        <v>0.53</v>
      </c>
      <c r="H1015" s="369">
        <v>22.89</v>
      </c>
      <c r="I1015" s="369">
        <v>12.13</v>
      </c>
      <c r="J1015" t="s">
        <v>648</v>
      </c>
      <c r="K1015" s="575">
        <v>88248</v>
      </c>
    </row>
    <row r="1016" spans="1:13" ht="12.75" customHeight="1">
      <c r="A1016" s="189"/>
      <c r="B1016" s="190" t="s">
        <v>648</v>
      </c>
      <c r="C1016" s="190">
        <v>37401</v>
      </c>
      <c r="D1016" s="121" t="s">
        <v>531</v>
      </c>
      <c r="E1016" s="190" t="s">
        <v>391</v>
      </c>
      <c r="F1016" s="120" t="s">
        <v>657</v>
      </c>
      <c r="G1016" s="396">
        <v>1</v>
      </c>
      <c r="H1016" s="371">
        <v>42.9</v>
      </c>
      <c r="I1016" s="371">
        <v>42.9</v>
      </c>
      <c r="J1016" t="s">
        <v>648</v>
      </c>
      <c r="K1016" s="575">
        <v>37401</v>
      </c>
    </row>
    <row r="1017" spans="1:13">
      <c r="A1017" s="150"/>
      <c r="B1017" s="151"/>
      <c r="C1017" s="193"/>
      <c r="D1017" s="152"/>
      <c r="E1017" s="151"/>
      <c r="F1017" s="194"/>
      <c r="G1017" s="195"/>
      <c r="H1017" s="196" t="s">
        <v>392</v>
      </c>
      <c r="I1017" s="249">
        <v>12.13</v>
      </c>
      <c r="J1017">
        <v>0</v>
      </c>
      <c r="K1017" s="575">
        <v>0</v>
      </c>
    </row>
    <row r="1018" spans="1:13">
      <c r="A1018" s="157"/>
      <c r="C1018" s="159"/>
      <c r="E1018" s="158"/>
      <c r="F1018" s="99"/>
      <c r="H1018" s="198" t="s">
        <v>393</v>
      </c>
      <c r="I1018" s="249">
        <v>42.9</v>
      </c>
      <c r="J1018">
        <v>0</v>
      </c>
      <c r="K1018" s="575">
        <v>0</v>
      </c>
    </row>
    <row r="1019" spans="1:13">
      <c r="A1019" s="200"/>
      <c r="B1019" s="201"/>
      <c r="C1019" s="202"/>
      <c r="D1019" s="203"/>
      <c r="E1019" s="204"/>
      <c r="F1019" s="204"/>
      <c r="G1019" s="205"/>
      <c r="H1019" s="206"/>
      <c r="I1019" s="207">
        <v>55.03</v>
      </c>
      <c r="J1019">
        <v>0</v>
      </c>
      <c r="K1019" s="575">
        <v>0</v>
      </c>
    </row>
    <row r="1020" spans="1:13" ht="12.75" customHeight="1">
      <c r="A1020" s="208"/>
      <c r="B1020" s="209"/>
      <c r="C1020" s="210" t="s">
        <v>394</v>
      </c>
      <c r="D1020" s="211" t="s">
        <v>530</v>
      </c>
      <c r="E1020" s="212"/>
      <c r="F1020" s="213"/>
      <c r="G1020" s="214"/>
      <c r="H1020" s="215"/>
      <c r="I1020" s="216"/>
      <c r="J1020">
        <v>0</v>
      </c>
      <c r="K1020" s="575" t="s">
        <v>394</v>
      </c>
    </row>
    <row r="1021" spans="1:13" ht="23">
      <c r="A1021" s="111" t="s">
        <v>623</v>
      </c>
      <c r="B1021" s="217" t="s">
        <v>674</v>
      </c>
      <c r="C1021" s="217">
        <v>88571</v>
      </c>
      <c r="D1021" s="218" t="s">
        <v>897</v>
      </c>
      <c r="E1021" s="219"/>
      <c r="F1021" s="220" t="s">
        <v>657</v>
      </c>
      <c r="G1021" s="221"/>
      <c r="H1021" s="222"/>
      <c r="I1021" s="223"/>
      <c r="J1021" t="s">
        <v>674</v>
      </c>
      <c r="K1021" s="575">
        <v>88571</v>
      </c>
      <c r="L1021" s="161">
        <v>26.2</v>
      </c>
      <c r="M1021" s="161">
        <v>41.21</v>
      </c>
    </row>
    <row r="1022" spans="1:13" ht="23">
      <c r="A1022" s="224"/>
      <c r="B1022" s="225" t="s">
        <v>648</v>
      </c>
      <c r="C1022" s="225">
        <v>88248</v>
      </c>
      <c r="D1022" s="119" t="s">
        <v>401</v>
      </c>
      <c r="E1022" s="225" t="s">
        <v>396</v>
      </c>
      <c r="F1022" s="226" t="s">
        <v>685</v>
      </c>
      <c r="G1022" s="395">
        <v>0.5</v>
      </c>
      <c r="H1022" s="369">
        <v>22.89</v>
      </c>
      <c r="I1022" s="369">
        <v>11.45</v>
      </c>
      <c r="J1022" t="s">
        <v>648</v>
      </c>
      <c r="K1022" s="575">
        <v>88248</v>
      </c>
    </row>
    <row r="1023" spans="1:13" ht="12.75" customHeight="1">
      <c r="A1023" s="189"/>
      <c r="B1023" s="190" t="s">
        <v>648</v>
      </c>
      <c r="C1023" s="190">
        <v>88267</v>
      </c>
      <c r="D1023" s="121" t="s">
        <v>402</v>
      </c>
      <c r="E1023" s="190" t="s">
        <v>396</v>
      </c>
      <c r="F1023" s="120" t="s">
        <v>685</v>
      </c>
      <c r="G1023" s="396">
        <v>0.5</v>
      </c>
      <c r="H1023" s="370">
        <v>29.49</v>
      </c>
      <c r="I1023" s="370">
        <v>14.75</v>
      </c>
      <c r="J1023" t="s">
        <v>648</v>
      </c>
      <c r="K1023" s="575">
        <v>88267</v>
      </c>
    </row>
    <row r="1024" spans="1:13" ht="23">
      <c r="A1024" s="189"/>
      <c r="B1024" s="190" t="s">
        <v>648</v>
      </c>
      <c r="C1024" s="190">
        <v>11758</v>
      </c>
      <c r="D1024" s="121" t="s">
        <v>532</v>
      </c>
      <c r="E1024" s="190" t="s">
        <v>391</v>
      </c>
      <c r="F1024" s="120" t="s">
        <v>657</v>
      </c>
      <c r="G1024" s="396">
        <v>1</v>
      </c>
      <c r="H1024" s="371">
        <v>41.21</v>
      </c>
      <c r="I1024" s="371">
        <v>41.21</v>
      </c>
      <c r="J1024" t="s">
        <v>648</v>
      </c>
      <c r="K1024" s="575">
        <v>11758</v>
      </c>
    </row>
    <row r="1025" spans="1:13">
      <c r="A1025" s="150"/>
      <c r="B1025" s="151"/>
      <c r="C1025" s="193"/>
      <c r="D1025" s="152"/>
      <c r="E1025" s="151"/>
      <c r="F1025" s="194"/>
      <c r="G1025" s="195"/>
      <c r="H1025" s="196" t="s">
        <v>392</v>
      </c>
      <c r="I1025" s="249">
        <v>26.2</v>
      </c>
      <c r="J1025">
        <v>0</v>
      </c>
      <c r="K1025" s="575">
        <v>0</v>
      </c>
    </row>
    <row r="1026" spans="1:13">
      <c r="A1026" s="157"/>
      <c r="C1026" s="159"/>
      <c r="E1026" s="158"/>
      <c r="F1026" s="99"/>
      <c r="H1026" s="198" t="s">
        <v>393</v>
      </c>
      <c r="I1026" s="249">
        <v>41.21</v>
      </c>
      <c r="J1026">
        <v>0</v>
      </c>
      <c r="K1026" s="575">
        <v>0</v>
      </c>
    </row>
    <row r="1027" spans="1:13">
      <c r="A1027" s="200"/>
      <c r="B1027" s="201"/>
      <c r="C1027" s="202"/>
      <c r="D1027" s="203"/>
      <c r="E1027" s="204"/>
      <c r="F1027" s="204"/>
      <c r="G1027" s="205"/>
      <c r="H1027" s="206"/>
      <c r="I1027" s="207">
        <v>67.41</v>
      </c>
      <c r="J1027">
        <v>0</v>
      </c>
      <c r="K1027" s="575">
        <v>0</v>
      </c>
    </row>
    <row r="1028" spans="1:13" ht="36" customHeight="1">
      <c r="A1028" s="208"/>
      <c r="B1028" s="209"/>
      <c r="C1028" s="210" t="s">
        <v>394</v>
      </c>
      <c r="D1028" s="211" t="s">
        <v>533</v>
      </c>
      <c r="E1028" s="212"/>
      <c r="F1028" s="213"/>
      <c r="G1028" s="214"/>
      <c r="H1028" s="215"/>
      <c r="I1028" s="216"/>
      <c r="J1028">
        <v>0</v>
      </c>
      <c r="K1028" s="575" t="s">
        <v>394</v>
      </c>
    </row>
    <row r="1029" spans="1:13" ht="28.5" customHeight="1">
      <c r="A1029" s="111" t="s">
        <v>623</v>
      </c>
      <c r="B1029" s="217" t="s">
        <v>674</v>
      </c>
      <c r="C1029" s="217">
        <v>88571</v>
      </c>
      <c r="D1029" s="218" t="s">
        <v>899</v>
      </c>
      <c r="E1029" s="219"/>
      <c r="F1029" s="220" t="s">
        <v>657</v>
      </c>
      <c r="G1029" s="221"/>
      <c r="H1029" s="222"/>
      <c r="I1029" s="223"/>
      <c r="J1029" t="s">
        <v>674</v>
      </c>
      <c r="K1029" s="575">
        <v>88571</v>
      </c>
      <c r="L1029" s="161">
        <v>26.2</v>
      </c>
      <c r="M1029" s="161">
        <v>41.21</v>
      </c>
    </row>
    <row r="1030" spans="1:13" ht="23">
      <c r="A1030" s="224"/>
      <c r="B1030" s="225" t="s">
        <v>648</v>
      </c>
      <c r="C1030" s="225">
        <v>88248</v>
      </c>
      <c r="D1030" s="119" t="s">
        <v>401</v>
      </c>
      <c r="E1030" s="225" t="s">
        <v>396</v>
      </c>
      <c r="F1030" s="226" t="s">
        <v>685</v>
      </c>
      <c r="G1030" s="395">
        <v>0.5</v>
      </c>
      <c r="H1030" s="369">
        <v>22.89</v>
      </c>
      <c r="I1030" s="369">
        <v>11.45</v>
      </c>
      <c r="J1030" t="s">
        <v>648</v>
      </c>
      <c r="K1030" s="575">
        <v>88248</v>
      </c>
    </row>
    <row r="1031" spans="1:13" ht="12.75" customHeight="1">
      <c r="A1031" s="189"/>
      <c r="B1031" s="190" t="s">
        <v>648</v>
      </c>
      <c r="C1031" s="190">
        <v>88267</v>
      </c>
      <c r="D1031" s="121" t="s">
        <v>402</v>
      </c>
      <c r="E1031" s="190" t="s">
        <v>396</v>
      </c>
      <c r="F1031" s="120" t="s">
        <v>685</v>
      </c>
      <c r="G1031" s="396">
        <v>0.5</v>
      </c>
      <c r="H1031" s="370">
        <v>29.49</v>
      </c>
      <c r="I1031" s="370">
        <v>14.75</v>
      </c>
      <c r="J1031" t="s">
        <v>648</v>
      </c>
      <c r="K1031" s="575">
        <v>88267</v>
      </c>
    </row>
    <row r="1032" spans="1:13" ht="23">
      <c r="A1032" s="189"/>
      <c r="B1032" s="190" t="s">
        <v>648</v>
      </c>
      <c r="C1032" s="190">
        <v>11758</v>
      </c>
      <c r="D1032" s="121" t="s">
        <v>532</v>
      </c>
      <c r="E1032" s="190" t="s">
        <v>391</v>
      </c>
      <c r="F1032" s="120" t="s">
        <v>657</v>
      </c>
      <c r="G1032" s="396">
        <v>1</v>
      </c>
      <c r="H1032" s="371">
        <v>41.21</v>
      </c>
      <c r="I1032" s="371">
        <v>41.21</v>
      </c>
      <c r="J1032" t="s">
        <v>648</v>
      </c>
      <c r="K1032" s="575">
        <v>11758</v>
      </c>
    </row>
    <row r="1033" spans="1:13">
      <c r="A1033" s="150"/>
      <c r="B1033" s="151"/>
      <c r="C1033" s="193"/>
      <c r="D1033" s="152"/>
      <c r="E1033" s="151"/>
      <c r="F1033" s="194"/>
      <c r="G1033" s="195"/>
      <c r="H1033" s="196" t="s">
        <v>392</v>
      </c>
      <c r="I1033" s="249">
        <v>26.2</v>
      </c>
      <c r="J1033">
        <v>0</v>
      </c>
      <c r="K1033" s="575">
        <v>0</v>
      </c>
    </row>
    <row r="1034" spans="1:13">
      <c r="A1034" s="157"/>
      <c r="C1034" s="159"/>
      <c r="E1034" s="158"/>
      <c r="F1034" s="99"/>
      <c r="H1034" s="198" t="s">
        <v>393</v>
      </c>
      <c r="I1034" s="249">
        <v>41.21</v>
      </c>
      <c r="J1034">
        <v>0</v>
      </c>
      <c r="K1034" s="575">
        <v>0</v>
      </c>
    </row>
    <row r="1035" spans="1:13">
      <c r="A1035" s="200"/>
      <c r="B1035" s="201"/>
      <c r="C1035" s="202"/>
      <c r="D1035" s="203"/>
      <c r="E1035" s="204"/>
      <c r="F1035" s="204"/>
      <c r="G1035" s="205"/>
      <c r="H1035" s="206"/>
      <c r="I1035" s="207">
        <v>67.41</v>
      </c>
      <c r="J1035">
        <v>0</v>
      </c>
      <c r="K1035" s="575">
        <v>0</v>
      </c>
    </row>
    <row r="1036" spans="1:13">
      <c r="A1036" s="208"/>
      <c r="B1036" s="209"/>
      <c r="C1036" s="210" t="s">
        <v>394</v>
      </c>
      <c r="D1036" s="211" t="s">
        <v>12417</v>
      </c>
      <c r="E1036" s="212"/>
      <c r="F1036" s="213"/>
      <c r="G1036" s="214"/>
      <c r="H1036" s="215"/>
      <c r="I1036" s="216"/>
      <c r="J1036">
        <v>0</v>
      </c>
      <c r="K1036" s="575" t="s">
        <v>394</v>
      </c>
    </row>
    <row r="1037" spans="1:13" ht="24" customHeight="1">
      <c r="A1037" s="111" t="s">
        <v>623</v>
      </c>
      <c r="B1037" s="217" t="s">
        <v>642</v>
      </c>
      <c r="C1037" s="217">
        <v>190068</v>
      </c>
      <c r="D1037" s="218" t="s">
        <v>901</v>
      </c>
      <c r="E1037" s="219"/>
      <c r="F1037" s="220" t="s">
        <v>657</v>
      </c>
      <c r="G1037" s="221"/>
      <c r="H1037" s="222"/>
      <c r="I1037" s="223"/>
      <c r="J1037" t="s">
        <v>642</v>
      </c>
      <c r="K1037" s="575">
        <v>190068</v>
      </c>
      <c r="L1037" s="161">
        <v>33.39</v>
      </c>
      <c r="M1037" s="161">
        <v>430.36</v>
      </c>
    </row>
    <row r="1038" spans="1:13" ht="12.75" customHeight="1">
      <c r="A1038" s="224"/>
      <c r="B1038" s="225" t="s">
        <v>648</v>
      </c>
      <c r="C1038" s="225">
        <v>88267</v>
      </c>
      <c r="D1038" s="119" t="s">
        <v>402</v>
      </c>
      <c r="E1038" s="225" t="s">
        <v>396</v>
      </c>
      <c r="F1038" s="226" t="s">
        <v>685</v>
      </c>
      <c r="G1038" s="395">
        <v>0.64</v>
      </c>
      <c r="H1038" s="369">
        <v>29.49</v>
      </c>
      <c r="I1038" s="369">
        <v>18.87</v>
      </c>
      <c r="J1038" t="s">
        <v>648</v>
      </c>
      <c r="K1038" s="575">
        <v>88267</v>
      </c>
    </row>
    <row r="1039" spans="1:13">
      <c r="A1039" s="189"/>
      <c r="B1039" s="190" t="s">
        <v>648</v>
      </c>
      <c r="C1039" s="190">
        <v>88316</v>
      </c>
      <c r="D1039" s="121" t="s">
        <v>397</v>
      </c>
      <c r="E1039" s="190" t="s">
        <v>396</v>
      </c>
      <c r="F1039" s="120" t="s">
        <v>685</v>
      </c>
      <c r="G1039" s="396">
        <v>0.64</v>
      </c>
      <c r="H1039" s="370">
        <v>22.69</v>
      </c>
      <c r="I1039" s="370">
        <v>14.52</v>
      </c>
      <c r="J1039" t="s">
        <v>648</v>
      </c>
      <c r="K1039" s="575">
        <v>88316</v>
      </c>
    </row>
    <row r="1040" spans="1:13">
      <c r="A1040" s="189"/>
      <c r="B1040" s="190" t="s">
        <v>648</v>
      </c>
      <c r="C1040" s="190">
        <v>3146</v>
      </c>
      <c r="D1040" s="121" t="s">
        <v>503</v>
      </c>
      <c r="E1040" s="190" t="s">
        <v>391</v>
      </c>
      <c r="F1040" s="120" t="s">
        <v>1227</v>
      </c>
      <c r="G1040" s="396">
        <v>0.5</v>
      </c>
      <c r="H1040" s="370">
        <v>3.9</v>
      </c>
      <c r="I1040" s="370">
        <v>1.95</v>
      </c>
      <c r="J1040" t="s">
        <v>648</v>
      </c>
      <c r="K1040" s="575">
        <v>3146</v>
      </c>
    </row>
    <row r="1041" spans="1:13" ht="36" customHeight="1">
      <c r="A1041" s="189"/>
      <c r="B1041" s="190" t="s">
        <v>642</v>
      </c>
      <c r="C1041" s="190">
        <v>28154</v>
      </c>
      <c r="D1041" s="121" t="s">
        <v>534</v>
      </c>
      <c r="E1041" s="190" t="s">
        <v>391</v>
      </c>
      <c r="F1041" s="120" t="s">
        <v>657</v>
      </c>
      <c r="G1041" s="396">
        <v>1</v>
      </c>
      <c r="H1041" s="371">
        <v>428.41</v>
      </c>
      <c r="I1041" s="371">
        <v>428.41</v>
      </c>
      <c r="J1041" t="s">
        <v>642</v>
      </c>
      <c r="K1041" s="575">
        <v>28154</v>
      </c>
    </row>
    <row r="1042" spans="1:13">
      <c r="A1042" s="150"/>
      <c r="B1042" s="151"/>
      <c r="C1042" s="193"/>
      <c r="D1042" s="152"/>
      <c r="E1042" s="151"/>
      <c r="F1042" s="194"/>
      <c r="G1042" s="195"/>
      <c r="H1042" s="196" t="s">
        <v>392</v>
      </c>
      <c r="I1042" s="249">
        <v>33.39</v>
      </c>
      <c r="J1042">
        <v>0</v>
      </c>
      <c r="K1042" s="575">
        <v>0</v>
      </c>
    </row>
    <row r="1043" spans="1:13">
      <c r="A1043" s="157"/>
      <c r="C1043" s="159"/>
      <c r="E1043" s="158"/>
      <c r="F1043" s="99"/>
      <c r="H1043" s="198" t="s">
        <v>393</v>
      </c>
      <c r="I1043" s="249">
        <v>430.36</v>
      </c>
      <c r="J1043">
        <v>0</v>
      </c>
      <c r="K1043" s="575">
        <v>0</v>
      </c>
    </row>
    <row r="1044" spans="1:13">
      <c r="A1044" s="200"/>
      <c r="B1044" s="201"/>
      <c r="C1044" s="202"/>
      <c r="D1044" s="203"/>
      <c r="E1044" s="204"/>
      <c r="F1044" s="204"/>
      <c r="G1044" s="205"/>
      <c r="H1044" s="206"/>
      <c r="I1044" s="207">
        <v>463.75</v>
      </c>
      <c r="J1044">
        <v>0</v>
      </c>
      <c r="K1044" s="575">
        <v>0</v>
      </c>
    </row>
    <row r="1045" spans="1:13">
      <c r="A1045" s="208"/>
      <c r="B1045" s="209"/>
      <c r="C1045" s="210" t="s">
        <v>394</v>
      </c>
      <c r="D1045" s="211" t="s">
        <v>12417</v>
      </c>
      <c r="E1045" s="212"/>
      <c r="F1045" s="213"/>
      <c r="G1045" s="214"/>
      <c r="H1045" s="215"/>
      <c r="I1045" s="216"/>
      <c r="J1045">
        <v>0</v>
      </c>
      <c r="K1045" s="575" t="s">
        <v>394</v>
      </c>
    </row>
    <row r="1046" spans="1:13" ht="24" customHeight="1">
      <c r="A1046" s="111" t="s">
        <v>623</v>
      </c>
      <c r="B1046" s="217" t="s">
        <v>669</v>
      </c>
      <c r="C1046" s="217">
        <v>202125</v>
      </c>
      <c r="D1046" s="218" t="s">
        <v>903</v>
      </c>
      <c r="E1046" s="219"/>
      <c r="F1046" s="220" t="s">
        <v>657</v>
      </c>
      <c r="G1046" s="221"/>
      <c r="H1046" s="222"/>
      <c r="I1046" s="223"/>
      <c r="J1046" t="s">
        <v>669</v>
      </c>
      <c r="K1046" s="575">
        <v>202125</v>
      </c>
      <c r="L1046" s="161">
        <v>42.47</v>
      </c>
      <c r="M1046" s="161">
        <v>418.5</v>
      </c>
    </row>
    <row r="1047" spans="1:13">
      <c r="A1047" s="224"/>
      <c r="B1047" s="225" t="s">
        <v>648</v>
      </c>
      <c r="C1047" s="225">
        <v>88264</v>
      </c>
      <c r="D1047" s="119" t="s">
        <v>405</v>
      </c>
      <c r="E1047" s="225" t="s">
        <v>396</v>
      </c>
      <c r="F1047" s="226" t="s">
        <v>685</v>
      </c>
      <c r="G1047" s="395">
        <v>1.3859999999999999</v>
      </c>
      <c r="H1047" s="369">
        <v>30.64</v>
      </c>
      <c r="I1047" s="369">
        <v>42.47</v>
      </c>
      <c r="J1047" t="s">
        <v>648</v>
      </c>
      <c r="K1047" s="575">
        <v>88264</v>
      </c>
    </row>
    <row r="1048" spans="1:13" ht="12.75" customHeight="1">
      <c r="A1048" s="189"/>
      <c r="B1048" s="190" t="s">
        <v>642</v>
      </c>
      <c r="C1048" s="190">
        <v>25843</v>
      </c>
      <c r="D1048" s="121" t="s">
        <v>536</v>
      </c>
      <c r="E1048" s="190" t="s">
        <v>391</v>
      </c>
      <c r="F1048" s="120" t="s">
        <v>657</v>
      </c>
      <c r="G1048" s="396">
        <v>1</v>
      </c>
      <c r="H1048" s="371">
        <v>418.5</v>
      </c>
      <c r="I1048" s="371">
        <v>418.5</v>
      </c>
      <c r="J1048" t="s">
        <v>642</v>
      </c>
      <c r="K1048" s="575">
        <v>25843</v>
      </c>
    </row>
    <row r="1049" spans="1:13">
      <c r="A1049" s="150"/>
      <c r="B1049" s="151"/>
      <c r="C1049" s="193"/>
      <c r="D1049" s="152"/>
      <c r="E1049" s="151"/>
      <c r="F1049" s="194"/>
      <c r="G1049" s="195"/>
      <c r="H1049" s="196" t="s">
        <v>392</v>
      </c>
      <c r="I1049" s="249">
        <v>42.47</v>
      </c>
      <c r="J1049">
        <v>0</v>
      </c>
      <c r="K1049" s="575">
        <v>0</v>
      </c>
    </row>
    <row r="1050" spans="1:13">
      <c r="A1050" s="157"/>
      <c r="C1050" s="159"/>
      <c r="E1050" s="158"/>
      <c r="F1050" s="99"/>
      <c r="H1050" s="198" t="s">
        <v>393</v>
      </c>
      <c r="I1050" s="249">
        <v>418.5</v>
      </c>
      <c r="J1050">
        <v>0</v>
      </c>
      <c r="K1050" s="575">
        <v>0</v>
      </c>
    </row>
    <row r="1051" spans="1:13">
      <c r="A1051" s="200"/>
      <c r="B1051" s="201"/>
      <c r="C1051" s="202"/>
      <c r="D1051" s="203"/>
      <c r="E1051" s="204"/>
      <c r="F1051" s="204"/>
      <c r="G1051" s="205"/>
      <c r="H1051" s="206"/>
      <c r="I1051" s="207">
        <v>460.97</v>
      </c>
      <c r="J1051">
        <v>0</v>
      </c>
      <c r="K1051" s="575">
        <v>0</v>
      </c>
    </row>
    <row r="1052" spans="1:13" ht="24.75" customHeight="1">
      <c r="A1052" s="208"/>
      <c r="B1052" s="209"/>
      <c r="C1052" s="210" t="s">
        <v>394</v>
      </c>
      <c r="D1052" s="211" t="s">
        <v>537</v>
      </c>
      <c r="E1052" s="212"/>
      <c r="F1052" s="213"/>
      <c r="G1052" s="214"/>
      <c r="H1052" s="215"/>
      <c r="I1052" s="216"/>
      <c r="J1052">
        <v>0</v>
      </c>
      <c r="K1052" s="575" t="s">
        <v>394</v>
      </c>
    </row>
    <row r="1053" spans="1:13" ht="23">
      <c r="A1053" s="217" t="s">
        <v>623</v>
      </c>
      <c r="B1053" s="217" t="s">
        <v>905</v>
      </c>
      <c r="C1053" s="217">
        <v>2061</v>
      </c>
      <c r="D1053" s="218" t="s">
        <v>906</v>
      </c>
      <c r="E1053" s="219"/>
      <c r="F1053" s="220" t="s">
        <v>657</v>
      </c>
      <c r="G1053" s="221"/>
      <c r="H1053" s="222"/>
      <c r="I1053" s="223"/>
      <c r="J1053" t="s">
        <v>905</v>
      </c>
      <c r="K1053" s="575">
        <v>2061</v>
      </c>
      <c r="L1053" s="161">
        <v>45.33</v>
      </c>
      <c r="M1053" s="161">
        <v>2101.8000000000002</v>
      </c>
    </row>
    <row r="1054" spans="1:13">
      <c r="A1054" s="224"/>
      <c r="B1054" s="225" t="s">
        <v>648</v>
      </c>
      <c r="C1054" s="225">
        <v>88264</v>
      </c>
      <c r="D1054" s="119" t="s">
        <v>405</v>
      </c>
      <c r="E1054" s="225" t="s">
        <v>396</v>
      </c>
      <c r="F1054" s="226" t="s">
        <v>685</v>
      </c>
      <c r="G1054" s="395">
        <v>0.85</v>
      </c>
      <c r="H1054" s="369">
        <v>30.64</v>
      </c>
      <c r="I1054" s="369">
        <v>26.04</v>
      </c>
      <c r="J1054" t="s">
        <v>648</v>
      </c>
      <c r="K1054" s="575">
        <v>88264</v>
      </c>
    </row>
    <row r="1055" spans="1:13">
      <c r="A1055" s="189"/>
      <c r="B1055" s="190" t="s">
        <v>648</v>
      </c>
      <c r="C1055" s="190">
        <v>88316</v>
      </c>
      <c r="D1055" s="121" t="s">
        <v>397</v>
      </c>
      <c r="E1055" s="190" t="s">
        <v>396</v>
      </c>
      <c r="F1055" s="120" t="s">
        <v>685</v>
      </c>
      <c r="G1055" s="396">
        <v>0.85</v>
      </c>
      <c r="H1055" s="370">
        <v>22.69</v>
      </c>
      <c r="I1055" s="370">
        <v>19.29</v>
      </c>
      <c r="J1055" t="s">
        <v>648</v>
      </c>
      <c r="K1055" s="575">
        <v>88316</v>
      </c>
    </row>
    <row r="1056" spans="1:13" ht="36" customHeight="1">
      <c r="A1056" s="189"/>
      <c r="B1056" s="190" t="s">
        <v>728</v>
      </c>
      <c r="C1056" s="190" t="s">
        <v>729</v>
      </c>
      <c r="D1056" s="121" t="s">
        <v>538</v>
      </c>
      <c r="E1056" s="190" t="s">
        <v>391</v>
      </c>
      <c r="F1056" s="120" t="s">
        <v>657</v>
      </c>
      <c r="G1056" s="396">
        <v>1</v>
      </c>
      <c r="H1056" s="371">
        <v>2101.8025488802482</v>
      </c>
      <c r="I1056" s="371">
        <v>2101.8000000000002</v>
      </c>
      <c r="J1056" t="s">
        <v>728</v>
      </c>
      <c r="K1056" s="575" t="s">
        <v>729</v>
      </c>
    </row>
    <row r="1057" spans="1:13">
      <c r="A1057" s="150"/>
      <c r="B1057" s="151"/>
      <c r="C1057" s="193"/>
      <c r="D1057" s="152"/>
      <c r="E1057" s="151"/>
      <c r="F1057" s="194"/>
      <c r="G1057" s="195"/>
      <c r="H1057" s="196" t="s">
        <v>392</v>
      </c>
      <c r="I1057" s="249">
        <v>45.33</v>
      </c>
      <c r="J1057">
        <v>0</v>
      </c>
      <c r="K1057" s="575">
        <v>0</v>
      </c>
    </row>
    <row r="1058" spans="1:13">
      <c r="A1058" s="157"/>
      <c r="C1058" s="159"/>
      <c r="E1058" s="158"/>
      <c r="F1058" s="99"/>
      <c r="H1058" s="198" t="s">
        <v>393</v>
      </c>
      <c r="I1058" s="249">
        <v>2101.8000000000002</v>
      </c>
      <c r="J1058">
        <v>0</v>
      </c>
      <c r="K1058" s="575">
        <v>0</v>
      </c>
    </row>
    <row r="1059" spans="1:13">
      <c r="A1059" s="200"/>
      <c r="B1059" s="201"/>
      <c r="C1059" s="202"/>
      <c r="D1059" s="203"/>
      <c r="E1059" s="204"/>
      <c r="F1059" s="204"/>
      <c r="G1059" s="205"/>
      <c r="H1059" s="206"/>
      <c r="I1059" s="207">
        <v>2147.13</v>
      </c>
      <c r="J1059">
        <v>0</v>
      </c>
      <c r="K1059" s="575">
        <v>0</v>
      </c>
    </row>
    <row r="1060" spans="1:13" ht="24" customHeight="1">
      <c r="A1060" s="208"/>
      <c r="B1060" s="209"/>
      <c r="C1060" s="210" t="s">
        <v>394</v>
      </c>
      <c r="D1060" s="211" t="s">
        <v>539</v>
      </c>
      <c r="E1060" s="212"/>
      <c r="F1060" s="213"/>
      <c r="G1060" s="214"/>
      <c r="H1060" s="215"/>
      <c r="I1060" s="216"/>
      <c r="J1060">
        <v>0</v>
      </c>
      <c r="K1060" s="575" t="s">
        <v>394</v>
      </c>
    </row>
    <row r="1061" spans="1:13" ht="12.75" customHeight="1">
      <c r="A1061" s="111" t="s">
        <v>623</v>
      </c>
      <c r="B1061" s="183" t="s">
        <v>674</v>
      </c>
      <c r="C1061" s="183">
        <v>88571</v>
      </c>
      <c r="D1061" s="218" t="s">
        <v>908</v>
      </c>
      <c r="E1061" s="219"/>
      <c r="F1061" s="220" t="s">
        <v>909</v>
      </c>
      <c r="G1061" s="221"/>
      <c r="H1061" s="222"/>
      <c r="I1061" s="223"/>
      <c r="J1061" t="s">
        <v>674</v>
      </c>
      <c r="K1061" s="575">
        <v>88571</v>
      </c>
      <c r="L1061" s="161">
        <v>26.2</v>
      </c>
      <c r="M1061" s="161">
        <v>747.98</v>
      </c>
    </row>
    <row r="1062" spans="1:13" ht="23">
      <c r="A1062" s="224"/>
      <c r="B1062" s="225" t="s">
        <v>648</v>
      </c>
      <c r="C1062" s="225">
        <v>88248</v>
      </c>
      <c r="D1062" s="119" t="s">
        <v>401</v>
      </c>
      <c r="E1062" s="225" t="s">
        <v>396</v>
      </c>
      <c r="F1062" s="226" t="s">
        <v>685</v>
      </c>
      <c r="G1062" s="395">
        <v>0.5</v>
      </c>
      <c r="H1062" s="369">
        <v>22.89</v>
      </c>
      <c r="I1062" s="369">
        <v>11.45</v>
      </c>
      <c r="J1062" t="s">
        <v>648</v>
      </c>
      <c r="K1062" s="575">
        <v>88248</v>
      </c>
    </row>
    <row r="1063" spans="1:13" ht="12.75" customHeight="1">
      <c r="A1063" s="189"/>
      <c r="B1063" s="190" t="s">
        <v>648</v>
      </c>
      <c r="C1063" s="190">
        <v>88267</v>
      </c>
      <c r="D1063" s="121" t="s">
        <v>402</v>
      </c>
      <c r="E1063" s="190" t="s">
        <v>396</v>
      </c>
      <c r="F1063" s="120" t="s">
        <v>685</v>
      </c>
      <c r="G1063" s="396">
        <v>0.5</v>
      </c>
      <c r="H1063" s="370">
        <v>29.49</v>
      </c>
      <c r="I1063" s="370">
        <v>14.75</v>
      </c>
      <c r="J1063" t="s">
        <v>648</v>
      </c>
      <c r="K1063" s="575">
        <v>88267</v>
      </c>
    </row>
    <row r="1064" spans="1:13" ht="24" customHeight="1">
      <c r="A1064" s="189"/>
      <c r="B1064" s="190" t="s">
        <v>728</v>
      </c>
      <c r="C1064" s="190" t="s">
        <v>12444</v>
      </c>
      <c r="D1064" s="121" t="s">
        <v>6311</v>
      </c>
      <c r="E1064" s="190" t="s">
        <v>391</v>
      </c>
      <c r="F1064" s="120" t="s">
        <v>657</v>
      </c>
      <c r="G1064" s="396">
        <v>1</v>
      </c>
      <c r="H1064" s="371">
        <v>747.97784327661407</v>
      </c>
      <c r="I1064" s="371">
        <v>747.98</v>
      </c>
      <c r="J1064" t="s">
        <v>728</v>
      </c>
      <c r="K1064" s="575" t="s">
        <v>12444</v>
      </c>
    </row>
    <row r="1065" spans="1:13">
      <c r="A1065" s="150"/>
      <c r="B1065" s="151"/>
      <c r="C1065" s="193"/>
      <c r="D1065" s="152"/>
      <c r="E1065" s="151"/>
      <c r="F1065" s="194"/>
      <c r="G1065" s="195"/>
      <c r="H1065" s="196" t="s">
        <v>392</v>
      </c>
      <c r="I1065" s="249">
        <v>26.2</v>
      </c>
      <c r="J1065">
        <v>0</v>
      </c>
      <c r="K1065" s="575">
        <v>0</v>
      </c>
    </row>
    <row r="1066" spans="1:13">
      <c r="A1066" s="157"/>
      <c r="C1066" s="159"/>
      <c r="E1066" s="158"/>
      <c r="F1066" s="99"/>
      <c r="H1066" s="198" t="s">
        <v>393</v>
      </c>
      <c r="I1066" s="249">
        <v>747.98</v>
      </c>
      <c r="J1066">
        <v>0</v>
      </c>
      <c r="K1066" s="575">
        <v>0</v>
      </c>
    </row>
    <row r="1067" spans="1:13">
      <c r="A1067" s="200"/>
      <c r="B1067" s="201"/>
      <c r="C1067" s="202"/>
      <c r="D1067" s="203"/>
      <c r="E1067" s="204"/>
      <c r="F1067" s="204"/>
      <c r="G1067" s="205"/>
      <c r="H1067" s="206"/>
      <c r="I1067" s="207">
        <v>774.18000000000006</v>
      </c>
      <c r="J1067">
        <v>0</v>
      </c>
      <c r="K1067" s="575">
        <v>0</v>
      </c>
    </row>
    <row r="1068" spans="1:13" ht="36" customHeight="1">
      <c r="A1068" s="208"/>
      <c r="B1068" s="209"/>
      <c r="C1068" s="210" t="s">
        <v>394</v>
      </c>
      <c r="D1068" s="211" t="s">
        <v>540</v>
      </c>
      <c r="E1068" s="212"/>
      <c r="F1068" s="213"/>
      <c r="G1068" s="214"/>
      <c r="H1068" s="215"/>
      <c r="I1068" s="216"/>
      <c r="J1068">
        <v>0</v>
      </c>
      <c r="K1068" s="575" t="s">
        <v>394</v>
      </c>
    </row>
    <row r="1069" spans="1:13" ht="24" customHeight="1">
      <c r="A1069" s="111" t="s">
        <v>623</v>
      </c>
      <c r="B1069" s="219" t="s">
        <v>642</v>
      </c>
      <c r="C1069" s="219">
        <v>40090</v>
      </c>
      <c r="D1069" s="218" t="s">
        <v>911</v>
      </c>
      <c r="E1069" s="219"/>
      <c r="F1069" s="220" t="s">
        <v>657</v>
      </c>
      <c r="G1069" s="221"/>
      <c r="H1069" s="222"/>
      <c r="I1069" s="223"/>
      <c r="J1069" t="s">
        <v>642</v>
      </c>
      <c r="K1069" s="575">
        <v>40090</v>
      </c>
      <c r="L1069" s="161">
        <v>31.1</v>
      </c>
      <c r="M1069" s="161">
        <v>133.44</v>
      </c>
    </row>
    <row r="1070" spans="1:13" ht="23">
      <c r="A1070" s="387"/>
      <c r="B1070" s="387" t="s">
        <v>642</v>
      </c>
      <c r="C1070" s="150">
        <v>63081</v>
      </c>
      <c r="D1070" s="471" t="s">
        <v>524</v>
      </c>
      <c r="E1070" s="567" t="s">
        <v>396</v>
      </c>
      <c r="F1070" s="369" t="s">
        <v>657</v>
      </c>
      <c r="G1070" s="442">
        <v>2</v>
      </c>
      <c r="H1070" s="369">
        <v>15.55</v>
      </c>
      <c r="I1070" s="369">
        <v>31.1</v>
      </c>
      <c r="J1070" t="s">
        <v>642</v>
      </c>
      <c r="K1070" s="575">
        <v>63081</v>
      </c>
    </row>
    <row r="1071" spans="1:13" ht="36" customHeight="1">
      <c r="A1071" s="389"/>
      <c r="B1071" s="389" t="s">
        <v>728</v>
      </c>
      <c r="C1071" s="200" t="s">
        <v>12445</v>
      </c>
      <c r="D1071" s="391" t="s">
        <v>541</v>
      </c>
      <c r="E1071" s="465" t="s">
        <v>391</v>
      </c>
      <c r="F1071" s="371" t="s">
        <v>657</v>
      </c>
      <c r="G1071" s="390">
        <v>1</v>
      </c>
      <c r="H1071" s="371">
        <v>133.44233030691547</v>
      </c>
      <c r="I1071" s="371">
        <v>133.44</v>
      </c>
      <c r="J1071" t="s">
        <v>728</v>
      </c>
      <c r="K1071" s="575" t="s">
        <v>12445</v>
      </c>
    </row>
    <row r="1072" spans="1:13">
      <c r="A1072" s="150"/>
      <c r="B1072" s="151"/>
      <c r="C1072" s="193"/>
      <c r="E1072" s="151"/>
      <c r="F1072" s="194"/>
      <c r="G1072" s="195"/>
      <c r="H1072" s="196" t="s">
        <v>392</v>
      </c>
      <c r="I1072" s="249">
        <v>31.1</v>
      </c>
      <c r="J1072">
        <v>0</v>
      </c>
      <c r="K1072" s="575">
        <v>0</v>
      </c>
    </row>
    <row r="1073" spans="1:13">
      <c r="A1073" s="157"/>
      <c r="C1073" s="159"/>
      <c r="E1073" s="158"/>
      <c r="F1073" s="99"/>
      <c r="H1073" s="198" t="s">
        <v>393</v>
      </c>
      <c r="I1073" s="249">
        <v>133.44</v>
      </c>
      <c r="J1073">
        <v>0</v>
      </c>
      <c r="K1073" s="575">
        <v>0</v>
      </c>
    </row>
    <row r="1074" spans="1:13">
      <c r="A1074" s="200"/>
      <c r="B1074" s="201"/>
      <c r="C1074" s="202"/>
      <c r="D1074" s="203"/>
      <c r="E1074" s="204"/>
      <c r="F1074" s="204"/>
      <c r="G1074" s="205"/>
      <c r="H1074" s="206"/>
      <c r="I1074" s="207">
        <v>164.54</v>
      </c>
      <c r="J1074">
        <v>0</v>
      </c>
      <c r="K1074" s="575">
        <v>0</v>
      </c>
    </row>
    <row r="1075" spans="1:13">
      <c r="A1075" s="208"/>
      <c r="B1075" s="209"/>
      <c r="C1075" s="210" t="s">
        <v>394</v>
      </c>
      <c r="D1075" s="211"/>
      <c r="E1075" s="212"/>
      <c r="F1075" s="213"/>
      <c r="G1075" s="214"/>
      <c r="H1075" s="215"/>
      <c r="I1075" s="216"/>
      <c r="J1075">
        <v>0</v>
      </c>
      <c r="K1075" s="575" t="s">
        <v>394</v>
      </c>
    </row>
    <row r="1076" spans="1:13" ht="13.5" customHeight="1">
      <c r="A1076" s="237" t="s">
        <v>623</v>
      </c>
      <c r="B1076" s="238"/>
      <c r="C1076" s="238"/>
      <c r="D1076" s="180" t="s">
        <v>913</v>
      </c>
      <c r="E1076" s="238"/>
      <c r="F1076" s="238"/>
      <c r="G1076" s="238"/>
      <c r="H1076" s="238"/>
      <c r="I1076" s="239"/>
      <c r="J1076">
        <v>0</v>
      </c>
      <c r="K1076" s="575">
        <v>0</v>
      </c>
    </row>
    <row r="1077" spans="1:13" ht="24" customHeight="1">
      <c r="A1077" s="111" t="s">
        <v>623</v>
      </c>
      <c r="B1077" s="217" t="s">
        <v>648</v>
      </c>
      <c r="C1077" s="217">
        <v>86889</v>
      </c>
      <c r="D1077" s="218" t="s">
        <v>915</v>
      </c>
      <c r="E1077" s="219"/>
      <c r="F1077" s="220" t="s">
        <v>644</v>
      </c>
      <c r="G1077" s="221"/>
      <c r="H1077" s="222"/>
      <c r="I1077" s="223"/>
      <c r="J1077" t="s">
        <v>648</v>
      </c>
      <c r="K1077" s="575">
        <v>86889</v>
      </c>
      <c r="L1077" s="161">
        <v>67.09</v>
      </c>
      <c r="M1077" s="161">
        <v>638.52</v>
      </c>
    </row>
    <row r="1078" spans="1:13">
      <c r="A1078" s="224"/>
      <c r="B1078" s="225" t="s">
        <v>648</v>
      </c>
      <c r="C1078" s="225">
        <v>4823</v>
      </c>
      <c r="D1078" s="119" t="s">
        <v>542</v>
      </c>
      <c r="E1078" s="225" t="s">
        <v>391</v>
      </c>
      <c r="F1078" s="226" t="s">
        <v>420</v>
      </c>
      <c r="G1078" s="395">
        <v>0.52280000000000004</v>
      </c>
      <c r="H1078" s="369">
        <v>35.76</v>
      </c>
      <c r="I1078" s="369">
        <v>18.7</v>
      </c>
      <c r="J1078" t="s">
        <v>648</v>
      </c>
      <c r="K1078" s="575">
        <v>4823</v>
      </c>
    </row>
    <row r="1079" spans="1:13" ht="24" customHeight="1">
      <c r="A1079" s="189"/>
      <c r="B1079" s="190" t="s">
        <v>648</v>
      </c>
      <c r="C1079" s="190">
        <v>7568</v>
      </c>
      <c r="D1079" s="121" t="s">
        <v>519</v>
      </c>
      <c r="E1079" s="190" t="s">
        <v>391</v>
      </c>
      <c r="F1079" s="120" t="s">
        <v>657</v>
      </c>
      <c r="G1079" s="396">
        <v>6</v>
      </c>
      <c r="H1079" s="370">
        <v>1.1000000000000001</v>
      </c>
      <c r="I1079" s="370">
        <v>6.6</v>
      </c>
      <c r="J1079" t="s">
        <v>648</v>
      </c>
      <c r="K1079" s="575">
        <v>7568</v>
      </c>
    </row>
    <row r="1080" spans="1:13" ht="24" customHeight="1">
      <c r="A1080" s="189"/>
      <c r="B1080" s="190" t="s">
        <v>648</v>
      </c>
      <c r="C1080" s="190">
        <v>11795</v>
      </c>
      <c r="D1080" s="121" t="s">
        <v>543</v>
      </c>
      <c r="E1080" s="190" t="s">
        <v>391</v>
      </c>
      <c r="F1080" s="120" t="s">
        <v>644</v>
      </c>
      <c r="G1080" s="396">
        <v>1.1000000000000001</v>
      </c>
      <c r="H1080" s="370">
        <v>517.94000000000005</v>
      </c>
      <c r="I1080" s="370">
        <v>569.73</v>
      </c>
      <c r="J1080" t="s">
        <v>648</v>
      </c>
      <c r="K1080" s="575">
        <v>11795</v>
      </c>
    </row>
    <row r="1081" spans="1:13">
      <c r="A1081" s="189"/>
      <c r="B1081" s="190" t="s">
        <v>648</v>
      </c>
      <c r="C1081" s="190">
        <v>37329</v>
      </c>
      <c r="D1081" s="121" t="s">
        <v>498</v>
      </c>
      <c r="E1081" s="190" t="s">
        <v>391</v>
      </c>
      <c r="F1081" s="120" t="s">
        <v>420</v>
      </c>
      <c r="G1081" s="396">
        <v>3.5099999999999999E-2</v>
      </c>
      <c r="H1081" s="370">
        <v>84.09</v>
      </c>
      <c r="I1081" s="370">
        <v>2.95</v>
      </c>
      <c r="J1081" t="s">
        <v>648</v>
      </c>
      <c r="K1081" s="575">
        <v>37329</v>
      </c>
    </row>
    <row r="1082" spans="1:13" ht="23">
      <c r="A1082" s="189"/>
      <c r="B1082" s="190" t="s">
        <v>648</v>
      </c>
      <c r="C1082" s="190">
        <v>37591</v>
      </c>
      <c r="D1082" s="121" t="s">
        <v>544</v>
      </c>
      <c r="E1082" s="190" t="s">
        <v>391</v>
      </c>
      <c r="F1082" s="120" t="s">
        <v>657</v>
      </c>
      <c r="G1082" s="396">
        <v>2</v>
      </c>
      <c r="H1082" s="370">
        <v>20.27</v>
      </c>
      <c r="I1082" s="370">
        <v>40.54</v>
      </c>
      <c r="J1082" t="s">
        <v>648</v>
      </c>
      <c r="K1082" s="575">
        <v>37591</v>
      </c>
    </row>
    <row r="1083" spans="1:13" ht="12.75" customHeight="1">
      <c r="A1083" s="189"/>
      <c r="B1083" s="190" t="s">
        <v>648</v>
      </c>
      <c r="C1083" s="190">
        <v>88274</v>
      </c>
      <c r="D1083" s="121" t="s">
        <v>406</v>
      </c>
      <c r="E1083" s="190" t="s">
        <v>396</v>
      </c>
      <c r="F1083" s="120" t="s">
        <v>685</v>
      </c>
      <c r="G1083" s="396">
        <v>1.49</v>
      </c>
      <c r="H1083" s="370">
        <v>30.1</v>
      </c>
      <c r="I1083" s="370">
        <v>44.85</v>
      </c>
      <c r="J1083" t="s">
        <v>648</v>
      </c>
      <c r="K1083" s="575">
        <v>88274</v>
      </c>
    </row>
    <row r="1084" spans="1:13">
      <c r="A1084" s="189"/>
      <c r="B1084" s="190" t="s">
        <v>648</v>
      </c>
      <c r="C1084" s="190">
        <v>88316</v>
      </c>
      <c r="D1084" s="121" t="s">
        <v>397</v>
      </c>
      <c r="E1084" s="190" t="s">
        <v>396</v>
      </c>
      <c r="F1084" s="120" t="s">
        <v>685</v>
      </c>
      <c r="G1084" s="396">
        <v>0.98</v>
      </c>
      <c r="H1084" s="371">
        <v>22.69</v>
      </c>
      <c r="I1084" s="371">
        <v>22.24</v>
      </c>
      <c r="J1084" t="s">
        <v>648</v>
      </c>
      <c r="K1084" s="575">
        <v>88316</v>
      </c>
    </row>
    <row r="1085" spans="1:13">
      <c r="A1085" s="150"/>
      <c r="B1085" s="151"/>
      <c r="C1085" s="193"/>
      <c r="D1085" s="152"/>
      <c r="E1085" s="151"/>
      <c r="F1085" s="194"/>
      <c r="G1085" s="195"/>
      <c r="H1085" s="196" t="s">
        <v>392</v>
      </c>
      <c r="I1085" s="249">
        <v>67.09</v>
      </c>
      <c r="J1085">
        <v>0</v>
      </c>
      <c r="K1085" s="575">
        <v>0</v>
      </c>
    </row>
    <row r="1086" spans="1:13">
      <c r="A1086" s="157"/>
      <c r="C1086" s="159"/>
      <c r="E1086" s="158"/>
      <c r="F1086" s="99"/>
      <c r="H1086" s="198" t="s">
        <v>393</v>
      </c>
      <c r="I1086" s="249">
        <v>638.52</v>
      </c>
      <c r="J1086">
        <v>0</v>
      </c>
      <c r="K1086" s="575">
        <v>0</v>
      </c>
    </row>
    <row r="1087" spans="1:13">
      <c r="A1087" s="200"/>
      <c r="B1087" s="201"/>
      <c r="C1087" s="202"/>
      <c r="D1087" s="203"/>
      <c r="E1087" s="204"/>
      <c r="F1087" s="204"/>
      <c r="G1087" s="205"/>
      <c r="H1087" s="206"/>
      <c r="I1087" s="207">
        <v>705.61</v>
      </c>
      <c r="J1087">
        <v>0</v>
      </c>
      <c r="K1087" s="575">
        <v>0</v>
      </c>
    </row>
    <row r="1088" spans="1:13" ht="24" customHeight="1">
      <c r="A1088" s="208"/>
      <c r="B1088" s="209"/>
      <c r="C1088" s="210" t="s">
        <v>394</v>
      </c>
      <c r="D1088" s="211" t="s">
        <v>545</v>
      </c>
      <c r="E1088" s="212"/>
      <c r="F1088" s="213"/>
      <c r="G1088" s="214"/>
      <c r="H1088" s="215"/>
      <c r="I1088" s="216"/>
      <c r="J1088">
        <v>0</v>
      </c>
      <c r="K1088" s="575" t="s">
        <v>394</v>
      </c>
    </row>
    <row r="1089" spans="1:13">
      <c r="A1089" s="237" t="s">
        <v>623</v>
      </c>
      <c r="B1089" s="238"/>
      <c r="C1089" s="238"/>
      <c r="D1089" s="180" t="s">
        <v>917</v>
      </c>
      <c r="E1089" s="238"/>
      <c r="F1089" s="238"/>
      <c r="G1089" s="238"/>
      <c r="H1089" s="238"/>
      <c r="I1089" s="239"/>
      <c r="J1089">
        <v>0</v>
      </c>
      <c r="K1089" s="575">
        <v>0</v>
      </c>
    </row>
    <row r="1090" spans="1:13">
      <c r="A1090" s="111" t="s">
        <v>623</v>
      </c>
      <c r="B1090" s="217" t="s">
        <v>642</v>
      </c>
      <c r="C1090" s="217">
        <v>150160</v>
      </c>
      <c r="D1090" s="218" t="s">
        <v>919</v>
      </c>
      <c r="E1090" s="219"/>
      <c r="F1090" s="220" t="s">
        <v>644</v>
      </c>
      <c r="G1090" s="221"/>
      <c r="H1090" s="222"/>
      <c r="I1090" s="223"/>
      <c r="J1090" t="s">
        <v>642</v>
      </c>
      <c r="K1090" s="575">
        <v>150160</v>
      </c>
      <c r="L1090" s="161">
        <v>42.57</v>
      </c>
      <c r="M1090" s="161">
        <v>278</v>
      </c>
    </row>
    <row r="1091" spans="1:13" ht="12.75" customHeight="1">
      <c r="A1091" s="224"/>
      <c r="B1091" s="190" t="s">
        <v>642</v>
      </c>
      <c r="C1091" s="364">
        <v>30161</v>
      </c>
      <c r="D1091" s="560" t="s">
        <v>9681</v>
      </c>
      <c r="E1091" s="225" t="s">
        <v>391</v>
      </c>
      <c r="F1091" s="226" t="s">
        <v>644</v>
      </c>
      <c r="G1091" s="395">
        <v>1</v>
      </c>
      <c r="H1091" s="369">
        <v>278</v>
      </c>
      <c r="I1091" s="369">
        <v>278</v>
      </c>
      <c r="J1091" t="s">
        <v>642</v>
      </c>
      <c r="K1091" s="575">
        <v>30161</v>
      </c>
    </row>
    <row r="1092" spans="1:13" ht="24" customHeight="1">
      <c r="A1092" s="189"/>
      <c r="B1092" s="190" t="s">
        <v>648</v>
      </c>
      <c r="C1092" s="364">
        <v>88325</v>
      </c>
      <c r="D1092" s="561" t="s">
        <v>461</v>
      </c>
      <c r="E1092" s="190" t="s">
        <v>396</v>
      </c>
      <c r="F1092" s="120" t="s">
        <v>685</v>
      </c>
      <c r="G1092" s="396">
        <v>0.879</v>
      </c>
      <c r="H1092" s="370">
        <v>27.95</v>
      </c>
      <c r="I1092" s="370">
        <v>24.57</v>
      </c>
      <c r="J1092" t="s">
        <v>648</v>
      </c>
      <c r="K1092" s="575">
        <v>88325</v>
      </c>
    </row>
    <row r="1093" spans="1:13" ht="12.75" customHeight="1">
      <c r="A1093" s="189"/>
      <c r="B1093" s="190" t="s">
        <v>648</v>
      </c>
      <c r="C1093" s="364">
        <v>88239</v>
      </c>
      <c r="D1093" s="562" t="s">
        <v>433</v>
      </c>
      <c r="E1093" s="243" t="s">
        <v>396</v>
      </c>
      <c r="F1093" s="245" t="s">
        <v>685</v>
      </c>
      <c r="G1093" s="422">
        <v>0.77</v>
      </c>
      <c r="H1093" s="371">
        <v>23.38</v>
      </c>
      <c r="I1093" s="371">
        <v>18</v>
      </c>
      <c r="J1093" t="s">
        <v>648</v>
      </c>
      <c r="K1093" s="575">
        <v>88239</v>
      </c>
    </row>
    <row r="1094" spans="1:13">
      <c r="A1094" s="150"/>
      <c r="B1094" s="151"/>
      <c r="C1094" s="193"/>
      <c r="D1094" s="152"/>
      <c r="E1094" s="151"/>
      <c r="F1094" s="194"/>
      <c r="G1094" s="195"/>
      <c r="H1094" s="196" t="s">
        <v>392</v>
      </c>
      <c r="I1094" s="249">
        <v>42.57</v>
      </c>
      <c r="J1094">
        <v>0</v>
      </c>
      <c r="K1094" s="575">
        <v>0</v>
      </c>
    </row>
    <row r="1095" spans="1:13">
      <c r="A1095" s="157"/>
      <c r="C1095" s="159"/>
      <c r="E1095" s="158"/>
      <c r="F1095" s="99"/>
      <c r="H1095" s="198" t="s">
        <v>393</v>
      </c>
      <c r="I1095" s="249">
        <v>278</v>
      </c>
      <c r="J1095">
        <v>0</v>
      </c>
      <c r="K1095" s="575">
        <v>0</v>
      </c>
    </row>
    <row r="1096" spans="1:13">
      <c r="A1096" s="200"/>
      <c r="B1096" s="201"/>
      <c r="C1096" s="202"/>
      <c r="D1096" s="203"/>
      <c r="E1096" s="204"/>
      <c r="F1096" s="204"/>
      <c r="G1096" s="205"/>
      <c r="H1096" s="206"/>
      <c r="I1096" s="207">
        <v>320.57</v>
      </c>
      <c r="J1096">
        <v>0</v>
      </c>
      <c r="K1096" s="575">
        <v>0</v>
      </c>
    </row>
    <row r="1097" spans="1:13">
      <c r="A1097" s="208"/>
      <c r="B1097" s="209"/>
      <c r="C1097" s="210" t="s">
        <v>394</v>
      </c>
      <c r="D1097" s="211"/>
      <c r="E1097" s="212"/>
      <c r="F1097" s="213"/>
      <c r="G1097" s="214"/>
      <c r="H1097" s="215"/>
      <c r="I1097" s="216"/>
      <c r="J1097">
        <v>0</v>
      </c>
      <c r="K1097" s="575" t="s">
        <v>394</v>
      </c>
    </row>
    <row r="1098" spans="1:13">
      <c r="A1098" s="237" t="s">
        <v>623</v>
      </c>
      <c r="B1098" s="238"/>
      <c r="C1098" s="238"/>
      <c r="D1098" s="180" t="s">
        <v>603</v>
      </c>
      <c r="E1098" s="238"/>
      <c r="F1098" s="238"/>
      <c r="G1098" s="238"/>
      <c r="H1098" s="238"/>
      <c r="I1098" s="239"/>
      <c r="J1098">
        <v>0</v>
      </c>
      <c r="K1098" s="575">
        <v>0</v>
      </c>
    </row>
    <row r="1099" spans="1:13" ht="24" customHeight="1">
      <c r="A1099" s="111" t="s">
        <v>623</v>
      </c>
      <c r="B1099" s="217" t="s">
        <v>663</v>
      </c>
      <c r="C1099" s="217" t="s">
        <v>921</v>
      </c>
      <c r="D1099" s="218" t="s">
        <v>922</v>
      </c>
      <c r="E1099" s="219"/>
      <c r="F1099" s="220" t="s">
        <v>644</v>
      </c>
      <c r="G1099" s="221"/>
      <c r="H1099" s="222"/>
      <c r="I1099" s="223"/>
      <c r="J1099" t="s">
        <v>663</v>
      </c>
      <c r="K1099" s="575" t="s">
        <v>921</v>
      </c>
      <c r="L1099" s="161">
        <v>273.78999999999996</v>
      </c>
      <c r="M1099" s="161">
        <v>248.01999999999998</v>
      </c>
    </row>
    <row r="1100" spans="1:13" ht="12.75" customHeight="1">
      <c r="A1100" s="224"/>
      <c r="B1100" s="225" t="s">
        <v>648</v>
      </c>
      <c r="C1100" s="225">
        <v>88239</v>
      </c>
      <c r="D1100" s="119" t="s">
        <v>433</v>
      </c>
      <c r="E1100" s="225" t="s">
        <v>396</v>
      </c>
      <c r="F1100" s="226" t="s">
        <v>685</v>
      </c>
      <c r="G1100" s="395">
        <v>4.8</v>
      </c>
      <c r="H1100" s="369">
        <v>23.38</v>
      </c>
      <c r="I1100" s="369">
        <v>112.22</v>
      </c>
      <c r="J1100" t="s">
        <v>648</v>
      </c>
      <c r="K1100" s="575">
        <v>88239</v>
      </c>
    </row>
    <row r="1101" spans="1:13" ht="12.75" customHeight="1">
      <c r="A1101" s="189"/>
      <c r="B1101" s="190" t="s">
        <v>648</v>
      </c>
      <c r="C1101" s="190">
        <v>88262</v>
      </c>
      <c r="D1101" s="121" t="s">
        <v>434</v>
      </c>
      <c r="E1101" s="190" t="s">
        <v>396</v>
      </c>
      <c r="F1101" s="120" t="s">
        <v>685</v>
      </c>
      <c r="G1101" s="396">
        <v>4.8</v>
      </c>
      <c r="H1101" s="370">
        <v>29.88</v>
      </c>
      <c r="I1101" s="370">
        <v>143.41999999999999</v>
      </c>
      <c r="J1101" t="s">
        <v>648</v>
      </c>
      <c r="K1101" s="575">
        <v>88262</v>
      </c>
    </row>
    <row r="1102" spans="1:13">
      <c r="A1102" s="189"/>
      <c r="B1102" s="190" t="s">
        <v>648</v>
      </c>
      <c r="C1102" s="190">
        <v>88316</v>
      </c>
      <c r="D1102" s="121" t="s">
        <v>397</v>
      </c>
      <c r="E1102" s="190" t="s">
        <v>396</v>
      </c>
      <c r="F1102" s="120" t="s">
        <v>685</v>
      </c>
      <c r="G1102" s="396">
        <v>0.8</v>
      </c>
      <c r="H1102" s="370">
        <v>22.69</v>
      </c>
      <c r="I1102" s="370">
        <v>18.149999999999999</v>
      </c>
      <c r="J1102" t="s">
        <v>648</v>
      </c>
      <c r="K1102" s="575">
        <v>88316</v>
      </c>
    </row>
    <row r="1103" spans="1:13">
      <c r="A1103" s="189"/>
      <c r="B1103" s="190" t="s">
        <v>546</v>
      </c>
      <c r="C1103" s="190" t="s">
        <v>547</v>
      </c>
      <c r="D1103" s="121" t="s">
        <v>548</v>
      </c>
      <c r="E1103" s="190" t="s">
        <v>391</v>
      </c>
      <c r="F1103" s="120" t="s">
        <v>657</v>
      </c>
      <c r="G1103" s="396">
        <v>8</v>
      </c>
      <c r="H1103" s="370">
        <v>16.239999999999998</v>
      </c>
      <c r="I1103" s="370">
        <v>129.91999999999999</v>
      </c>
      <c r="J1103" t="s">
        <v>546</v>
      </c>
      <c r="K1103" s="575" t="s">
        <v>547</v>
      </c>
    </row>
    <row r="1104" spans="1:13">
      <c r="A1104" s="189"/>
      <c r="B1104" s="190" t="s">
        <v>546</v>
      </c>
      <c r="C1104" s="190" t="s">
        <v>549</v>
      </c>
      <c r="D1104" s="121" t="s">
        <v>550</v>
      </c>
      <c r="E1104" s="190" t="s">
        <v>391</v>
      </c>
      <c r="F1104" s="120" t="s">
        <v>657</v>
      </c>
      <c r="G1104" s="396">
        <v>4</v>
      </c>
      <c r="H1104" s="370">
        <v>4.3600000000000003</v>
      </c>
      <c r="I1104" s="370">
        <v>17.440000000000001</v>
      </c>
      <c r="J1104" t="s">
        <v>546</v>
      </c>
      <c r="K1104" s="575" t="s">
        <v>549</v>
      </c>
    </row>
    <row r="1105" spans="1:13">
      <c r="A1105" s="189"/>
      <c r="B1105" s="190" t="s">
        <v>546</v>
      </c>
      <c r="C1105" s="190" t="s">
        <v>551</v>
      </c>
      <c r="D1105" s="121" t="s">
        <v>552</v>
      </c>
      <c r="E1105" s="190" t="s">
        <v>391</v>
      </c>
      <c r="F1105" s="120" t="s">
        <v>655</v>
      </c>
      <c r="G1105" s="396">
        <v>0.15</v>
      </c>
      <c r="H1105" s="370">
        <v>270</v>
      </c>
      <c r="I1105" s="370">
        <v>40.5</v>
      </c>
      <c r="J1105" t="s">
        <v>546</v>
      </c>
      <c r="K1105" s="575" t="s">
        <v>551</v>
      </c>
    </row>
    <row r="1106" spans="1:13">
      <c r="A1106" s="189"/>
      <c r="B1106" s="190" t="s">
        <v>546</v>
      </c>
      <c r="C1106" s="190" t="s">
        <v>553</v>
      </c>
      <c r="D1106" s="121" t="s">
        <v>554</v>
      </c>
      <c r="E1106" s="190" t="s">
        <v>391</v>
      </c>
      <c r="F1106" s="120" t="s">
        <v>657</v>
      </c>
      <c r="G1106" s="396">
        <v>4</v>
      </c>
      <c r="H1106" s="370">
        <v>1.2</v>
      </c>
      <c r="I1106" s="370">
        <v>4.8</v>
      </c>
      <c r="J1106" t="s">
        <v>546</v>
      </c>
      <c r="K1106" s="575" t="s">
        <v>553</v>
      </c>
    </row>
    <row r="1107" spans="1:13">
      <c r="A1107" s="189"/>
      <c r="B1107" s="190" t="s">
        <v>546</v>
      </c>
      <c r="C1107" s="190" t="s">
        <v>555</v>
      </c>
      <c r="D1107" s="121" t="s">
        <v>556</v>
      </c>
      <c r="E1107" s="190" t="s">
        <v>391</v>
      </c>
      <c r="F1107" s="120" t="s">
        <v>657</v>
      </c>
      <c r="G1107" s="396">
        <v>4</v>
      </c>
      <c r="H1107" s="371">
        <v>13.84</v>
      </c>
      <c r="I1107" s="371">
        <v>55.36</v>
      </c>
      <c r="J1107" t="s">
        <v>546</v>
      </c>
      <c r="K1107" s="575" t="s">
        <v>555</v>
      </c>
    </row>
    <row r="1108" spans="1:13">
      <c r="A1108" s="150"/>
      <c r="B1108" s="151"/>
      <c r="C1108" s="193"/>
      <c r="D1108" s="152"/>
      <c r="E1108" s="151"/>
      <c r="F1108" s="194"/>
      <c r="G1108" s="195"/>
      <c r="H1108" s="196" t="s">
        <v>392</v>
      </c>
      <c r="I1108" s="249">
        <v>273.78999999999996</v>
      </c>
      <c r="J1108">
        <v>0</v>
      </c>
      <c r="K1108" s="575">
        <v>0</v>
      </c>
    </row>
    <row r="1109" spans="1:13">
      <c r="A1109" s="157"/>
      <c r="C1109" s="159"/>
      <c r="E1109" s="158"/>
      <c r="F1109" s="99"/>
      <c r="H1109" s="198" t="s">
        <v>393</v>
      </c>
      <c r="I1109" s="249">
        <v>248.01999999999998</v>
      </c>
      <c r="J1109">
        <v>0</v>
      </c>
      <c r="K1109" s="575">
        <v>0</v>
      </c>
    </row>
    <row r="1110" spans="1:13">
      <c r="A1110" s="200"/>
      <c r="B1110" s="201"/>
      <c r="C1110" s="202"/>
      <c r="D1110" s="203"/>
      <c r="E1110" s="204"/>
      <c r="F1110" s="204"/>
      <c r="G1110" s="205"/>
      <c r="H1110" s="206"/>
      <c r="I1110" s="207">
        <v>521.80999999999995</v>
      </c>
      <c r="J1110">
        <v>0</v>
      </c>
      <c r="K1110" s="575">
        <v>0</v>
      </c>
    </row>
    <row r="1111" spans="1:13" ht="12.75" customHeight="1">
      <c r="A1111" s="208"/>
      <c r="B1111" s="209"/>
      <c r="C1111" s="210" t="s">
        <v>394</v>
      </c>
      <c r="D1111" s="211" t="s">
        <v>557</v>
      </c>
      <c r="E1111" s="212"/>
      <c r="F1111" s="213"/>
      <c r="G1111" s="214"/>
      <c r="H1111" s="215"/>
      <c r="I1111" s="216"/>
      <c r="J1111">
        <v>0</v>
      </c>
      <c r="K1111" s="575" t="s">
        <v>394</v>
      </c>
    </row>
    <row r="1112" spans="1:13" ht="36" customHeight="1">
      <c r="A1112" s="237" t="s">
        <v>623</v>
      </c>
      <c r="B1112" s="238"/>
      <c r="C1112" s="238"/>
      <c r="D1112" s="180" t="s">
        <v>605</v>
      </c>
      <c r="E1112" s="238"/>
      <c r="F1112" s="238"/>
      <c r="G1112" s="238"/>
      <c r="H1112" s="238"/>
      <c r="I1112" s="239"/>
      <c r="J1112">
        <v>0</v>
      </c>
      <c r="K1112" s="575">
        <v>0</v>
      </c>
    </row>
    <row r="1113" spans="1:13">
      <c r="A1113" s="237" t="s">
        <v>623</v>
      </c>
      <c r="B1113" s="238"/>
      <c r="C1113" s="238"/>
      <c r="D1113" s="180" t="s">
        <v>924</v>
      </c>
      <c r="E1113" s="238"/>
      <c r="F1113" s="238"/>
      <c r="G1113" s="238"/>
      <c r="H1113" s="238"/>
      <c r="I1113" s="239"/>
      <c r="J1113">
        <v>0</v>
      </c>
      <c r="K1113" s="575">
        <v>0</v>
      </c>
    </row>
    <row r="1114" spans="1:13" ht="24" customHeight="1">
      <c r="A1114" s="111" t="s">
        <v>623</v>
      </c>
      <c r="B1114" s="217" t="s">
        <v>648</v>
      </c>
      <c r="C1114" s="217">
        <v>72308</v>
      </c>
      <c r="D1114" s="218" t="s">
        <v>926</v>
      </c>
      <c r="E1114" s="219"/>
      <c r="F1114" s="220" t="s">
        <v>760</v>
      </c>
      <c r="G1114" s="221"/>
      <c r="H1114" s="222"/>
      <c r="I1114" s="223"/>
      <c r="J1114" t="s">
        <v>648</v>
      </c>
      <c r="K1114" s="575">
        <v>72308</v>
      </c>
      <c r="L1114" s="161">
        <v>27.27</v>
      </c>
      <c r="M1114" s="161">
        <v>11.15</v>
      </c>
    </row>
    <row r="1115" spans="1:13" ht="12.75" customHeight="1">
      <c r="A1115" s="224"/>
      <c r="B1115" s="225" t="s">
        <v>648</v>
      </c>
      <c r="C1115" s="225">
        <v>88247</v>
      </c>
      <c r="D1115" s="119" t="s">
        <v>404</v>
      </c>
      <c r="E1115" s="225" t="s">
        <v>396</v>
      </c>
      <c r="F1115" s="226" t="s">
        <v>685</v>
      </c>
      <c r="G1115" s="395">
        <v>0.5</v>
      </c>
      <c r="H1115" s="369">
        <v>23.89</v>
      </c>
      <c r="I1115" s="369">
        <v>11.95</v>
      </c>
      <c r="J1115" t="s">
        <v>648</v>
      </c>
      <c r="K1115" s="575">
        <v>88247</v>
      </c>
    </row>
    <row r="1116" spans="1:13">
      <c r="A1116" s="189"/>
      <c r="B1116" s="190" t="s">
        <v>648</v>
      </c>
      <c r="C1116" s="190">
        <v>88264</v>
      </c>
      <c r="D1116" s="121" t="s">
        <v>405</v>
      </c>
      <c r="E1116" s="190" t="s">
        <v>396</v>
      </c>
      <c r="F1116" s="120" t="s">
        <v>685</v>
      </c>
      <c r="G1116" s="396">
        <v>0.5</v>
      </c>
      <c r="H1116" s="370">
        <v>30.64</v>
      </c>
      <c r="I1116" s="370">
        <v>15.32</v>
      </c>
      <c r="J1116" t="s">
        <v>648</v>
      </c>
      <c r="K1116" s="575">
        <v>88264</v>
      </c>
    </row>
    <row r="1117" spans="1:13" ht="23">
      <c r="A1117" s="189"/>
      <c r="B1117" s="190" t="s">
        <v>648</v>
      </c>
      <c r="C1117" s="190">
        <v>21128</v>
      </c>
      <c r="D1117" s="121" t="s">
        <v>558</v>
      </c>
      <c r="E1117" s="190" t="s">
        <v>391</v>
      </c>
      <c r="F1117" s="120" t="s">
        <v>760</v>
      </c>
      <c r="G1117" s="396">
        <v>1.05</v>
      </c>
      <c r="H1117" s="371">
        <v>10.62</v>
      </c>
      <c r="I1117" s="371">
        <v>11.15</v>
      </c>
      <c r="J1117" t="s">
        <v>648</v>
      </c>
      <c r="K1117" s="575">
        <v>21128</v>
      </c>
    </row>
    <row r="1118" spans="1:13">
      <c r="A1118" s="150"/>
      <c r="B1118" s="151"/>
      <c r="C1118" s="193"/>
      <c r="D1118" s="152"/>
      <c r="E1118" s="151"/>
      <c r="F1118" s="194"/>
      <c r="G1118" s="195"/>
      <c r="H1118" s="196" t="s">
        <v>392</v>
      </c>
      <c r="I1118" s="249">
        <v>27.27</v>
      </c>
      <c r="J1118">
        <v>0</v>
      </c>
      <c r="K1118" s="575">
        <v>0</v>
      </c>
    </row>
    <row r="1119" spans="1:13">
      <c r="A1119" s="157"/>
      <c r="C1119" s="159"/>
      <c r="E1119" s="158"/>
      <c r="F1119" s="99"/>
      <c r="H1119" s="198" t="s">
        <v>393</v>
      </c>
      <c r="I1119" s="249">
        <v>11.15</v>
      </c>
      <c r="J1119">
        <v>0</v>
      </c>
      <c r="K1119" s="575">
        <v>0</v>
      </c>
    </row>
    <row r="1120" spans="1:13">
      <c r="A1120" s="200"/>
      <c r="B1120" s="201"/>
      <c r="C1120" s="202"/>
      <c r="D1120" s="203"/>
      <c r="E1120" s="204"/>
      <c r="F1120" s="204"/>
      <c r="G1120" s="205"/>
      <c r="H1120" s="206"/>
      <c r="I1120" s="207">
        <v>38.42</v>
      </c>
      <c r="J1120">
        <v>0</v>
      </c>
      <c r="K1120" s="575">
        <v>0</v>
      </c>
    </row>
    <row r="1121" spans="1:13">
      <c r="A1121" s="208"/>
      <c r="B1121" s="209"/>
      <c r="C1121" s="210" t="s">
        <v>394</v>
      </c>
      <c r="D1121" s="211"/>
      <c r="E1121" s="212"/>
      <c r="F1121" s="213"/>
      <c r="G1121" s="214"/>
      <c r="H1121" s="215"/>
      <c r="I1121" s="216"/>
      <c r="J1121">
        <v>0</v>
      </c>
      <c r="K1121" s="575" t="s">
        <v>394</v>
      </c>
    </row>
    <row r="1122" spans="1:13" ht="24" customHeight="1">
      <c r="A1122" s="111" t="s">
        <v>623</v>
      </c>
      <c r="B1122" s="217" t="s">
        <v>648</v>
      </c>
      <c r="C1122" s="217">
        <v>72309</v>
      </c>
      <c r="D1122" s="218" t="s">
        <v>928</v>
      </c>
      <c r="E1122" s="219"/>
      <c r="F1122" s="220" t="s">
        <v>760</v>
      </c>
      <c r="G1122" s="221"/>
      <c r="H1122" s="222"/>
      <c r="I1122" s="223"/>
      <c r="J1122" t="s">
        <v>648</v>
      </c>
      <c r="K1122" s="575">
        <v>72309</v>
      </c>
      <c r="L1122" s="161">
        <v>27.27</v>
      </c>
      <c r="M1122" s="161">
        <v>14.41</v>
      </c>
    </row>
    <row r="1123" spans="1:13" ht="12.75" customHeight="1">
      <c r="A1123" s="224"/>
      <c r="B1123" s="225" t="s">
        <v>648</v>
      </c>
      <c r="C1123" s="225">
        <v>88247</v>
      </c>
      <c r="D1123" s="119" t="s">
        <v>404</v>
      </c>
      <c r="E1123" s="225" t="s">
        <v>396</v>
      </c>
      <c r="F1123" s="226" t="s">
        <v>685</v>
      </c>
      <c r="G1123" s="395">
        <v>0.5</v>
      </c>
      <c r="H1123" s="369">
        <v>23.89</v>
      </c>
      <c r="I1123" s="369">
        <v>11.95</v>
      </c>
      <c r="J1123" t="s">
        <v>648</v>
      </c>
      <c r="K1123" s="575">
        <v>88247</v>
      </c>
    </row>
    <row r="1124" spans="1:13">
      <c r="A1124" s="189"/>
      <c r="B1124" s="190" t="s">
        <v>648</v>
      </c>
      <c r="C1124" s="190">
        <v>88264</v>
      </c>
      <c r="D1124" s="121" t="s">
        <v>405</v>
      </c>
      <c r="E1124" s="190" t="s">
        <v>396</v>
      </c>
      <c r="F1124" s="120" t="s">
        <v>685</v>
      </c>
      <c r="G1124" s="396">
        <v>0.5</v>
      </c>
      <c r="H1124" s="370">
        <v>30.64</v>
      </c>
      <c r="I1124" s="370">
        <v>15.32</v>
      </c>
      <c r="J1124" t="s">
        <v>648</v>
      </c>
      <c r="K1124" s="575">
        <v>88264</v>
      </c>
    </row>
    <row r="1125" spans="1:13" ht="23">
      <c r="A1125" s="189"/>
      <c r="B1125" s="190" t="s">
        <v>648</v>
      </c>
      <c r="C1125" s="190">
        <v>21136</v>
      </c>
      <c r="D1125" s="121" t="s">
        <v>559</v>
      </c>
      <c r="E1125" s="190" t="s">
        <v>391</v>
      </c>
      <c r="F1125" s="120" t="s">
        <v>760</v>
      </c>
      <c r="G1125" s="396">
        <v>1.05</v>
      </c>
      <c r="H1125" s="371">
        <v>13.72</v>
      </c>
      <c r="I1125" s="371">
        <v>14.41</v>
      </c>
      <c r="J1125" t="s">
        <v>648</v>
      </c>
      <c r="K1125" s="575">
        <v>21136</v>
      </c>
    </row>
    <row r="1126" spans="1:13">
      <c r="A1126" s="150"/>
      <c r="B1126" s="151"/>
      <c r="C1126" s="193"/>
      <c r="D1126" s="152"/>
      <c r="E1126" s="151"/>
      <c r="F1126" s="194"/>
      <c r="G1126" s="195"/>
      <c r="H1126" s="196" t="s">
        <v>392</v>
      </c>
      <c r="I1126" s="249">
        <v>27.27</v>
      </c>
      <c r="J1126">
        <v>0</v>
      </c>
      <c r="K1126" s="575">
        <v>0</v>
      </c>
    </row>
    <row r="1127" spans="1:13">
      <c r="A1127" s="157"/>
      <c r="C1127" s="159"/>
      <c r="E1127" s="158"/>
      <c r="F1127" s="99"/>
      <c r="H1127" s="198" t="s">
        <v>393</v>
      </c>
      <c r="I1127" s="249">
        <v>14.41</v>
      </c>
      <c r="J1127">
        <v>0</v>
      </c>
      <c r="K1127" s="575">
        <v>0</v>
      </c>
    </row>
    <row r="1128" spans="1:13">
      <c r="A1128" s="200"/>
      <c r="B1128" s="201"/>
      <c r="C1128" s="202"/>
      <c r="D1128" s="203"/>
      <c r="E1128" s="204"/>
      <c r="F1128" s="204"/>
      <c r="G1128" s="205"/>
      <c r="H1128" s="206"/>
      <c r="I1128" s="207">
        <v>41.68</v>
      </c>
      <c r="J1128">
        <v>0</v>
      </c>
      <c r="K1128" s="575">
        <v>0</v>
      </c>
    </row>
    <row r="1129" spans="1:13">
      <c r="A1129" s="208"/>
      <c r="B1129" s="209"/>
      <c r="C1129" s="210" t="s">
        <v>394</v>
      </c>
      <c r="D1129" s="211"/>
      <c r="E1129" s="212"/>
      <c r="F1129" s="213"/>
      <c r="G1129" s="214"/>
      <c r="H1129" s="215"/>
      <c r="I1129" s="216"/>
      <c r="J1129">
        <v>0</v>
      </c>
      <c r="K1129" s="575" t="s">
        <v>394</v>
      </c>
    </row>
    <row r="1130" spans="1:13" ht="24" customHeight="1">
      <c r="A1130" s="111" t="s">
        <v>623</v>
      </c>
      <c r="B1130" s="217" t="s">
        <v>674</v>
      </c>
      <c r="C1130" s="217">
        <v>72310</v>
      </c>
      <c r="D1130" s="218" t="s">
        <v>930</v>
      </c>
      <c r="E1130" s="219"/>
      <c r="F1130" s="220" t="s">
        <v>760</v>
      </c>
      <c r="G1130" s="221"/>
      <c r="H1130" s="222"/>
      <c r="I1130" s="223"/>
      <c r="J1130" t="s">
        <v>674</v>
      </c>
      <c r="K1130" s="575">
        <v>72310</v>
      </c>
      <c r="L1130" s="161">
        <v>40.900000000000006</v>
      </c>
      <c r="M1130" s="161">
        <v>27.72</v>
      </c>
    </row>
    <row r="1131" spans="1:13" ht="12.75" customHeight="1">
      <c r="A1131" s="224"/>
      <c r="B1131" s="225" t="s">
        <v>648</v>
      </c>
      <c r="C1131" s="225">
        <v>88247</v>
      </c>
      <c r="D1131" s="119" t="s">
        <v>404</v>
      </c>
      <c r="E1131" s="225" t="s">
        <v>396</v>
      </c>
      <c r="F1131" s="226" t="s">
        <v>685</v>
      </c>
      <c r="G1131" s="395">
        <v>0.75</v>
      </c>
      <c r="H1131" s="369">
        <v>23.89</v>
      </c>
      <c r="I1131" s="397">
        <v>17.920000000000002</v>
      </c>
      <c r="J1131" t="s">
        <v>648</v>
      </c>
      <c r="K1131" s="575">
        <v>88247</v>
      </c>
    </row>
    <row r="1132" spans="1:13">
      <c r="A1132" s="189"/>
      <c r="B1132" s="190" t="s">
        <v>648</v>
      </c>
      <c r="C1132" s="190">
        <v>88264</v>
      </c>
      <c r="D1132" s="121" t="s">
        <v>405</v>
      </c>
      <c r="E1132" s="190" t="s">
        <v>396</v>
      </c>
      <c r="F1132" s="120" t="s">
        <v>685</v>
      </c>
      <c r="G1132" s="396">
        <v>0.75</v>
      </c>
      <c r="H1132" s="370">
        <v>30.64</v>
      </c>
      <c r="I1132" s="404">
        <v>22.98</v>
      </c>
      <c r="J1132" t="s">
        <v>648</v>
      </c>
      <c r="K1132" s="575">
        <v>88264</v>
      </c>
    </row>
    <row r="1133" spans="1:13" ht="24" customHeight="1">
      <c r="A1133" s="189"/>
      <c r="B1133" s="190" t="s">
        <v>648</v>
      </c>
      <c r="C1133" s="190">
        <v>21135</v>
      </c>
      <c r="D1133" s="121" t="s">
        <v>560</v>
      </c>
      <c r="E1133" s="190" t="s">
        <v>391</v>
      </c>
      <c r="F1133" s="120" t="s">
        <v>760</v>
      </c>
      <c r="G1133" s="396">
        <v>1.05</v>
      </c>
      <c r="H1133" s="371">
        <v>26.4</v>
      </c>
      <c r="I1133" s="398">
        <v>27.72</v>
      </c>
      <c r="J1133" t="s">
        <v>648</v>
      </c>
      <c r="K1133" s="575">
        <v>21135</v>
      </c>
    </row>
    <row r="1134" spans="1:13">
      <c r="A1134" s="150"/>
      <c r="B1134" s="151"/>
      <c r="C1134" s="193"/>
      <c r="D1134" s="152"/>
      <c r="E1134" s="151"/>
      <c r="F1134" s="194"/>
      <c r="G1134" s="195"/>
      <c r="H1134" s="198" t="s">
        <v>392</v>
      </c>
      <c r="I1134" s="249">
        <v>40.900000000000006</v>
      </c>
      <c r="J1134">
        <v>0</v>
      </c>
      <c r="K1134" s="575">
        <v>0</v>
      </c>
    </row>
    <row r="1135" spans="1:13">
      <c r="A1135" s="157"/>
      <c r="C1135" s="159"/>
      <c r="E1135" s="158"/>
      <c r="F1135" s="99"/>
      <c r="H1135" s="198" t="s">
        <v>393</v>
      </c>
      <c r="I1135" s="249">
        <v>27.72</v>
      </c>
      <c r="J1135">
        <v>0</v>
      </c>
      <c r="K1135" s="575">
        <v>0</v>
      </c>
    </row>
    <row r="1136" spans="1:13">
      <c r="A1136" s="200"/>
      <c r="B1136" s="201"/>
      <c r="C1136" s="202"/>
      <c r="D1136" s="203"/>
      <c r="E1136" s="204"/>
      <c r="F1136" s="204"/>
      <c r="G1136" s="205"/>
      <c r="H1136" s="206"/>
      <c r="I1136" s="207">
        <v>68.62</v>
      </c>
      <c r="J1136">
        <v>0</v>
      </c>
      <c r="K1136" s="575">
        <v>0</v>
      </c>
    </row>
    <row r="1137" spans="1:13" ht="36" customHeight="1">
      <c r="A1137" s="208"/>
      <c r="B1137" s="209"/>
      <c r="C1137" s="210" t="s">
        <v>394</v>
      </c>
      <c r="D1137" s="211" t="s">
        <v>561</v>
      </c>
      <c r="E1137" s="212"/>
      <c r="F1137" s="213"/>
      <c r="G1137" s="214"/>
      <c r="H1137" s="215"/>
      <c r="I1137" s="216"/>
      <c r="J1137">
        <v>0</v>
      </c>
      <c r="K1137" s="575" t="s">
        <v>394</v>
      </c>
    </row>
    <row r="1138" spans="1:13" ht="24" customHeight="1">
      <c r="A1138" s="111" t="s">
        <v>623</v>
      </c>
      <c r="B1138" s="183" t="s">
        <v>648</v>
      </c>
      <c r="C1138" s="183">
        <v>72310</v>
      </c>
      <c r="D1138" s="218" t="s">
        <v>931</v>
      </c>
      <c r="E1138" s="219"/>
      <c r="F1138" s="220" t="s">
        <v>760</v>
      </c>
      <c r="G1138" s="221"/>
      <c r="H1138" s="221"/>
      <c r="I1138" s="223"/>
      <c r="J1138" t="s">
        <v>648</v>
      </c>
      <c r="K1138" s="575">
        <v>72310</v>
      </c>
      <c r="L1138" s="161">
        <v>40.900000000000006</v>
      </c>
      <c r="M1138" s="161">
        <v>28.16</v>
      </c>
    </row>
    <row r="1139" spans="1:13" ht="12.75" customHeight="1">
      <c r="A1139" s="224"/>
      <c r="B1139" s="225" t="s">
        <v>648</v>
      </c>
      <c r="C1139" s="225">
        <v>88247</v>
      </c>
      <c r="D1139" s="119" t="s">
        <v>404</v>
      </c>
      <c r="E1139" s="225" t="s">
        <v>396</v>
      </c>
      <c r="F1139" s="226" t="s">
        <v>685</v>
      </c>
      <c r="G1139" s="395">
        <v>0.75</v>
      </c>
      <c r="H1139" s="369">
        <v>23.89</v>
      </c>
      <c r="I1139" s="369">
        <v>17.920000000000002</v>
      </c>
      <c r="J1139" t="s">
        <v>648</v>
      </c>
      <c r="K1139" s="575">
        <v>88247</v>
      </c>
    </row>
    <row r="1140" spans="1:13">
      <c r="A1140" s="189"/>
      <c r="B1140" s="190" t="s">
        <v>648</v>
      </c>
      <c r="C1140" s="190">
        <v>88264</v>
      </c>
      <c r="D1140" s="121" t="s">
        <v>405</v>
      </c>
      <c r="E1140" s="190" t="s">
        <v>396</v>
      </c>
      <c r="F1140" s="120" t="s">
        <v>685</v>
      </c>
      <c r="G1140" s="396">
        <v>0.75</v>
      </c>
      <c r="H1140" s="370">
        <v>30.64</v>
      </c>
      <c r="I1140" s="370">
        <v>22.98</v>
      </c>
      <c r="J1140" t="s">
        <v>648</v>
      </c>
      <c r="K1140" s="575">
        <v>88264</v>
      </c>
    </row>
    <row r="1141" spans="1:13" ht="24" customHeight="1">
      <c r="A1141" s="189"/>
      <c r="B1141" s="190" t="s">
        <v>648</v>
      </c>
      <c r="C1141" s="190">
        <v>21130</v>
      </c>
      <c r="D1141" s="121" t="s">
        <v>562</v>
      </c>
      <c r="E1141" s="190" t="s">
        <v>391</v>
      </c>
      <c r="F1141" s="120" t="s">
        <v>760</v>
      </c>
      <c r="G1141" s="396">
        <v>1.05</v>
      </c>
      <c r="H1141" s="371">
        <v>26.82</v>
      </c>
      <c r="I1141" s="371">
        <v>28.16</v>
      </c>
      <c r="J1141" t="s">
        <v>648</v>
      </c>
      <c r="K1141" s="575">
        <v>21130</v>
      </c>
    </row>
    <row r="1142" spans="1:13">
      <c r="A1142" s="150"/>
      <c r="B1142" s="151"/>
      <c r="C1142" s="193"/>
      <c r="D1142" s="152"/>
      <c r="E1142" s="151"/>
      <c r="F1142" s="194"/>
      <c r="G1142" s="195"/>
      <c r="H1142" s="196" t="s">
        <v>392</v>
      </c>
      <c r="I1142" s="249">
        <v>40.900000000000006</v>
      </c>
      <c r="J1142">
        <v>0</v>
      </c>
      <c r="K1142" s="575">
        <v>0</v>
      </c>
    </row>
    <row r="1143" spans="1:13">
      <c r="A1143" s="157"/>
      <c r="C1143" s="159"/>
      <c r="E1143" s="158"/>
      <c r="F1143" s="99"/>
      <c r="H1143" s="198" t="s">
        <v>393</v>
      </c>
      <c r="I1143" s="249">
        <v>28.16</v>
      </c>
      <c r="J1143">
        <v>0</v>
      </c>
      <c r="K1143" s="575">
        <v>0</v>
      </c>
    </row>
    <row r="1144" spans="1:13">
      <c r="A1144" s="200"/>
      <c r="B1144" s="201"/>
      <c r="C1144" s="202"/>
      <c r="D1144" s="203"/>
      <c r="E1144" s="204"/>
      <c r="F1144" s="204"/>
      <c r="G1144" s="205"/>
      <c r="H1144" s="206"/>
      <c r="I1144" s="207">
        <v>69.06</v>
      </c>
      <c r="J1144">
        <v>0</v>
      </c>
      <c r="K1144" s="575">
        <v>0</v>
      </c>
    </row>
    <row r="1145" spans="1:13">
      <c r="A1145" s="208"/>
      <c r="B1145" s="209"/>
      <c r="C1145" s="210" t="s">
        <v>394</v>
      </c>
      <c r="D1145" s="211"/>
      <c r="E1145" s="212"/>
      <c r="F1145" s="213"/>
      <c r="G1145" s="214"/>
      <c r="H1145" s="215"/>
      <c r="I1145" s="216"/>
      <c r="J1145">
        <v>0</v>
      </c>
      <c r="K1145" s="575" t="s">
        <v>394</v>
      </c>
    </row>
    <row r="1146" spans="1:13" ht="24" customHeight="1">
      <c r="A1146" s="111" t="s">
        <v>623</v>
      </c>
      <c r="B1146" s="217" t="s">
        <v>674</v>
      </c>
      <c r="C1146" s="217">
        <v>72311</v>
      </c>
      <c r="D1146" s="218" t="s">
        <v>932</v>
      </c>
      <c r="E1146" s="219"/>
      <c r="F1146" s="220" t="s">
        <v>760</v>
      </c>
      <c r="G1146" s="221"/>
      <c r="H1146" s="222"/>
      <c r="I1146" s="223"/>
      <c r="J1146" t="s">
        <v>674</v>
      </c>
      <c r="K1146" s="575">
        <v>72311</v>
      </c>
      <c r="L1146" s="161">
        <v>40.900000000000006</v>
      </c>
      <c r="M1146" s="161">
        <v>66.47</v>
      </c>
    </row>
    <row r="1147" spans="1:13" ht="12.75" customHeight="1">
      <c r="A1147" s="224"/>
      <c r="B1147" s="225" t="s">
        <v>648</v>
      </c>
      <c r="C1147" s="225">
        <v>88247</v>
      </c>
      <c r="D1147" s="119" t="s">
        <v>404</v>
      </c>
      <c r="E1147" s="225" t="s">
        <v>396</v>
      </c>
      <c r="F1147" s="226" t="s">
        <v>685</v>
      </c>
      <c r="G1147" s="395">
        <v>0.75</v>
      </c>
      <c r="H1147" s="369">
        <v>23.89</v>
      </c>
      <c r="I1147" s="369">
        <v>17.920000000000002</v>
      </c>
      <c r="J1147" t="s">
        <v>648</v>
      </c>
      <c r="K1147" s="575">
        <v>88247</v>
      </c>
    </row>
    <row r="1148" spans="1:13">
      <c r="A1148" s="189"/>
      <c r="B1148" s="190" t="s">
        <v>648</v>
      </c>
      <c r="C1148" s="190">
        <v>88264</v>
      </c>
      <c r="D1148" s="121" t="s">
        <v>405</v>
      </c>
      <c r="E1148" s="190" t="s">
        <v>396</v>
      </c>
      <c r="F1148" s="120" t="s">
        <v>685</v>
      </c>
      <c r="G1148" s="396">
        <v>0.75</v>
      </c>
      <c r="H1148" s="370">
        <v>30.64</v>
      </c>
      <c r="I1148" s="370">
        <v>22.98</v>
      </c>
      <c r="J1148" t="s">
        <v>648</v>
      </c>
      <c r="K1148" s="575">
        <v>88264</v>
      </c>
    </row>
    <row r="1149" spans="1:13" ht="24" customHeight="1">
      <c r="A1149" s="189"/>
      <c r="B1149" s="190" t="s">
        <v>642</v>
      </c>
      <c r="C1149" s="190">
        <v>4048</v>
      </c>
      <c r="D1149" s="121" t="s">
        <v>563</v>
      </c>
      <c r="E1149" s="190" t="s">
        <v>391</v>
      </c>
      <c r="F1149" s="120" t="s">
        <v>760</v>
      </c>
      <c r="G1149" s="396">
        <v>1.05</v>
      </c>
      <c r="H1149" s="371">
        <v>63.3</v>
      </c>
      <c r="I1149" s="371">
        <v>66.47</v>
      </c>
      <c r="J1149" t="s">
        <v>642</v>
      </c>
      <c r="K1149" s="575">
        <v>4048</v>
      </c>
    </row>
    <row r="1150" spans="1:13">
      <c r="A1150" s="150"/>
      <c r="B1150" s="151"/>
      <c r="C1150" s="193"/>
      <c r="D1150" s="152"/>
      <c r="E1150" s="151"/>
      <c r="F1150" s="194"/>
      <c r="G1150" s="195"/>
      <c r="H1150" s="196" t="s">
        <v>392</v>
      </c>
      <c r="I1150" s="249">
        <v>40.900000000000006</v>
      </c>
      <c r="J1150">
        <v>0</v>
      </c>
      <c r="K1150" s="575">
        <v>0</v>
      </c>
    </row>
    <row r="1151" spans="1:13">
      <c r="A1151" s="157"/>
      <c r="C1151" s="159"/>
      <c r="E1151" s="158"/>
      <c r="F1151" s="99"/>
      <c r="H1151" s="198" t="s">
        <v>393</v>
      </c>
      <c r="I1151" s="249">
        <v>66.47</v>
      </c>
      <c r="J1151">
        <v>0</v>
      </c>
      <c r="K1151" s="575">
        <v>0</v>
      </c>
    </row>
    <row r="1152" spans="1:13">
      <c r="A1152" s="200"/>
      <c r="B1152" s="201"/>
      <c r="C1152" s="202"/>
      <c r="D1152" s="203"/>
      <c r="E1152" s="204"/>
      <c r="F1152" s="204"/>
      <c r="G1152" s="205"/>
      <c r="H1152" s="206"/>
      <c r="I1152" s="207">
        <v>107.37</v>
      </c>
      <c r="J1152">
        <v>0</v>
      </c>
      <c r="K1152" s="575">
        <v>0</v>
      </c>
    </row>
    <row r="1153" spans="1:13">
      <c r="A1153" s="208"/>
      <c r="B1153" s="209"/>
      <c r="C1153" s="210" t="s">
        <v>394</v>
      </c>
      <c r="D1153" s="211"/>
      <c r="E1153" s="212"/>
      <c r="F1153" s="213"/>
      <c r="G1153" s="214"/>
      <c r="H1153" s="215"/>
      <c r="I1153" s="216"/>
      <c r="J1153">
        <v>0</v>
      </c>
      <c r="K1153" s="575" t="s">
        <v>394</v>
      </c>
    </row>
    <row r="1154" spans="1:13" ht="24" customHeight="1">
      <c r="A1154" s="111" t="s">
        <v>623</v>
      </c>
      <c r="B1154" s="217" t="s">
        <v>648</v>
      </c>
      <c r="C1154" s="217">
        <v>91872</v>
      </c>
      <c r="D1154" s="218" t="s">
        <v>933</v>
      </c>
      <c r="E1154" s="219"/>
      <c r="F1154" s="220" t="s">
        <v>760</v>
      </c>
      <c r="G1154" s="221"/>
      <c r="H1154" s="222"/>
      <c r="I1154" s="223"/>
      <c r="J1154" t="s">
        <v>648</v>
      </c>
      <c r="K1154" s="575">
        <v>91872</v>
      </c>
      <c r="L1154" s="161">
        <v>10.57</v>
      </c>
      <c r="M1154" s="161">
        <v>8.85</v>
      </c>
    </row>
    <row r="1155" spans="1:13" ht="12.75" customHeight="1">
      <c r="A1155" s="224"/>
      <c r="B1155" s="225" t="s">
        <v>648</v>
      </c>
      <c r="C1155" s="225">
        <v>88247</v>
      </c>
      <c r="D1155" s="119" t="s">
        <v>404</v>
      </c>
      <c r="E1155" s="225" t="s">
        <v>396</v>
      </c>
      <c r="F1155" s="226" t="s">
        <v>685</v>
      </c>
      <c r="G1155" s="395">
        <v>0.19400000000000001</v>
      </c>
      <c r="H1155" s="369">
        <v>23.89</v>
      </c>
      <c r="I1155" s="369">
        <v>4.63</v>
      </c>
      <c r="J1155" t="s">
        <v>648</v>
      </c>
      <c r="K1155" s="575">
        <v>88247</v>
      </c>
    </row>
    <row r="1156" spans="1:13">
      <c r="A1156" s="189"/>
      <c r="B1156" s="190" t="s">
        <v>648</v>
      </c>
      <c r="C1156" s="190">
        <v>88264</v>
      </c>
      <c r="D1156" s="121" t="s">
        <v>405</v>
      </c>
      <c r="E1156" s="190" t="s">
        <v>396</v>
      </c>
      <c r="F1156" s="120" t="s">
        <v>685</v>
      </c>
      <c r="G1156" s="396">
        <v>0.19400000000000001</v>
      </c>
      <c r="H1156" s="370">
        <v>30.64</v>
      </c>
      <c r="I1156" s="370">
        <v>5.94</v>
      </c>
      <c r="J1156" t="s">
        <v>648</v>
      </c>
      <c r="K1156" s="575">
        <v>88264</v>
      </c>
    </row>
    <row r="1157" spans="1:13" ht="12.75" customHeight="1">
      <c r="A1157" s="189"/>
      <c r="B1157" s="190" t="s">
        <v>648</v>
      </c>
      <c r="C1157" s="190">
        <v>2685</v>
      </c>
      <c r="D1157" s="121" t="s">
        <v>564</v>
      </c>
      <c r="E1157" s="190" t="s">
        <v>391</v>
      </c>
      <c r="F1157" s="120" t="s">
        <v>760</v>
      </c>
      <c r="G1157" s="396">
        <v>1.0169999999999999</v>
      </c>
      <c r="H1157" s="371">
        <v>8.6999999999999993</v>
      </c>
      <c r="I1157" s="371">
        <v>8.85</v>
      </c>
      <c r="J1157" t="s">
        <v>648</v>
      </c>
      <c r="K1157" s="575">
        <v>2685</v>
      </c>
    </row>
    <row r="1158" spans="1:13">
      <c r="A1158" s="150"/>
      <c r="B1158" s="151"/>
      <c r="C1158" s="193"/>
      <c r="D1158" s="152"/>
      <c r="E1158" s="151"/>
      <c r="F1158" s="194"/>
      <c r="G1158" s="195"/>
      <c r="H1158" s="196" t="s">
        <v>392</v>
      </c>
      <c r="I1158" s="249">
        <v>10.57</v>
      </c>
      <c r="J1158">
        <v>0</v>
      </c>
      <c r="K1158" s="575">
        <v>0</v>
      </c>
    </row>
    <row r="1159" spans="1:13">
      <c r="A1159" s="157"/>
      <c r="C1159" s="159"/>
      <c r="E1159" s="158"/>
      <c r="F1159" s="99"/>
      <c r="H1159" s="198" t="s">
        <v>393</v>
      </c>
      <c r="I1159" s="249">
        <v>8.85</v>
      </c>
      <c r="J1159">
        <v>0</v>
      </c>
      <c r="K1159" s="575">
        <v>0</v>
      </c>
    </row>
    <row r="1160" spans="1:13">
      <c r="A1160" s="200"/>
      <c r="B1160" s="201"/>
      <c r="C1160" s="202"/>
      <c r="D1160" s="203"/>
      <c r="E1160" s="204"/>
      <c r="F1160" s="204"/>
      <c r="G1160" s="205"/>
      <c r="H1160" s="206"/>
      <c r="I1160" s="207">
        <v>19.420000000000002</v>
      </c>
      <c r="J1160">
        <v>0</v>
      </c>
      <c r="K1160" s="575">
        <v>0</v>
      </c>
    </row>
    <row r="1161" spans="1:13">
      <c r="A1161" s="208"/>
      <c r="B1161" s="209"/>
      <c r="C1161" s="210" t="s">
        <v>394</v>
      </c>
      <c r="D1161" s="211"/>
      <c r="E1161" s="212"/>
      <c r="F1161" s="213"/>
      <c r="G1161" s="214"/>
      <c r="H1161" s="215"/>
      <c r="I1161" s="216"/>
      <c r="J1161">
        <v>0</v>
      </c>
      <c r="K1161" s="575" t="s">
        <v>394</v>
      </c>
    </row>
    <row r="1162" spans="1:13" ht="24" customHeight="1">
      <c r="A1162" s="111" t="s">
        <v>623</v>
      </c>
      <c r="B1162" s="217" t="s">
        <v>648</v>
      </c>
      <c r="C1162" s="217">
        <v>91873</v>
      </c>
      <c r="D1162" s="218" t="s">
        <v>934</v>
      </c>
      <c r="E1162" s="219"/>
      <c r="F1162" s="220" t="s">
        <v>760</v>
      </c>
      <c r="G1162" s="221"/>
      <c r="H1162" s="222"/>
      <c r="I1162" s="223"/>
      <c r="J1162" t="s">
        <v>648</v>
      </c>
      <c r="K1162" s="575">
        <v>91873</v>
      </c>
      <c r="L1162" s="161">
        <v>12.05</v>
      </c>
      <c r="M1162" s="161">
        <v>11.78</v>
      </c>
    </row>
    <row r="1163" spans="1:13" ht="12.75" customHeight="1">
      <c r="A1163" s="224"/>
      <c r="B1163" s="225" t="s">
        <v>648</v>
      </c>
      <c r="C1163" s="225">
        <v>88247</v>
      </c>
      <c r="D1163" s="119" t="s">
        <v>404</v>
      </c>
      <c r="E1163" s="225" t="s">
        <v>396</v>
      </c>
      <c r="F1163" s="226" t="s">
        <v>685</v>
      </c>
      <c r="G1163" s="395">
        <v>0.221</v>
      </c>
      <c r="H1163" s="369">
        <v>23.89</v>
      </c>
      <c r="I1163" s="369">
        <v>5.28</v>
      </c>
      <c r="J1163" t="s">
        <v>648</v>
      </c>
      <c r="K1163" s="575">
        <v>88247</v>
      </c>
    </row>
    <row r="1164" spans="1:13">
      <c r="A1164" s="189"/>
      <c r="B1164" s="190" t="s">
        <v>648</v>
      </c>
      <c r="C1164" s="190">
        <v>88264</v>
      </c>
      <c r="D1164" s="121" t="s">
        <v>405</v>
      </c>
      <c r="E1164" s="190" t="s">
        <v>396</v>
      </c>
      <c r="F1164" s="120" t="s">
        <v>685</v>
      </c>
      <c r="G1164" s="396">
        <v>0.221</v>
      </c>
      <c r="H1164" s="370">
        <v>30.64</v>
      </c>
      <c r="I1164" s="370">
        <v>6.77</v>
      </c>
      <c r="J1164" t="s">
        <v>648</v>
      </c>
      <c r="K1164" s="575">
        <v>88264</v>
      </c>
    </row>
    <row r="1165" spans="1:13" ht="12.75" customHeight="1">
      <c r="A1165" s="189"/>
      <c r="B1165" s="190" t="s">
        <v>648</v>
      </c>
      <c r="C1165" s="190">
        <v>2684</v>
      </c>
      <c r="D1165" s="121" t="s">
        <v>565</v>
      </c>
      <c r="E1165" s="190" t="s">
        <v>391</v>
      </c>
      <c r="F1165" s="120" t="s">
        <v>760</v>
      </c>
      <c r="G1165" s="396">
        <v>1.0169999999999999</v>
      </c>
      <c r="H1165" s="371">
        <v>11.58</v>
      </c>
      <c r="I1165" s="371">
        <v>11.78</v>
      </c>
      <c r="J1165" t="s">
        <v>648</v>
      </c>
      <c r="K1165" s="575">
        <v>2684</v>
      </c>
    </row>
    <row r="1166" spans="1:13">
      <c r="A1166" s="150"/>
      <c r="B1166" s="151"/>
      <c r="C1166" s="193"/>
      <c r="D1166" s="152"/>
      <c r="E1166" s="151"/>
      <c r="F1166" s="194"/>
      <c r="G1166" s="195"/>
      <c r="H1166" s="196" t="s">
        <v>392</v>
      </c>
      <c r="I1166" s="249">
        <v>12.05</v>
      </c>
      <c r="J1166">
        <v>0</v>
      </c>
      <c r="K1166" s="575">
        <v>0</v>
      </c>
    </row>
    <row r="1167" spans="1:13">
      <c r="A1167" s="157"/>
      <c r="C1167" s="159"/>
      <c r="E1167" s="158"/>
      <c r="F1167" s="99"/>
      <c r="H1167" s="198" t="s">
        <v>393</v>
      </c>
      <c r="I1167" s="249">
        <v>11.78</v>
      </c>
      <c r="J1167">
        <v>0</v>
      </c>
      <c r="K1167" s="575">
        <v>0</v>
      </c>
    </row>
    <row r="1168" spans="1:13">
      <c r="A1168" s="200"/>
      <c r="B1168" s="201"/>
      <c r="C1168" s="202"/>
      <c r="D1168" s="203"/>
      <c r="E1168" s="204"/>
      <c r="F1168" s="204"/>
      <c r="G1168" s="205"/>
      <c r="H1168" s="206"/>
      <c r="I1168" s="207">
        <v>23.83</v>
      </c>
      <c r="J1168">
        <v>0</v>
      </c>
      <c r="K1168" s="575">
        <v>0</v>
      </c>
    </row>
    <row r="1169" spans="1:13">
      <c r="A1169" s="208"/>
      <c r="B1169" s="209"/>
      <c r="C1169" s="210" t="s">
        <v>394</v>
      </c>
      <c r="D1169" s="211"/>
      <c r="E1169" s="212"/>
      <c r="F1169" s="213"/>
      <c r="G1169" s="214"/>
      <c r="H1169" s="215"/>
      <c r="I1169" s="216"/>
      <c r="J1169">
        <v>0</v>
      </c>
      <c r="K1169" s="575" t="s">
        <v>394</v>
      </c>
    </row>
    <row r="1170" spans="1:13" ht="24" customHeight="1">
      <c r="A1170" s="111" t="s">
        <v>623</v>
      </c>
      <c r="B1170" s="217" t="s">
        <v>648</v>
      </c>
      <c r="C1170" s="217">
        <v>72925</v>
      </c>
      <c r="D1170" s="218" t="s">
        <v>935</v>
      </c>
      <c r="E1170" s="219"/>
      <c r="F1170" s="220" t="s">
        <v>760</v>
      </c>
      <c r="G1170" s="221"/>
      <c r="H1170" s="222"/>
      <c r="I1170" s="223"/>
      <c r="J1170" t="s">
        <v>648</v>
      </c>
      <c r="K1170" s="575">
        <v>72925</v>
      </c>
      <c r="L1170" s="161">
        <v>8.18</v>
      </c>
      <c r="M1170" s="161">
        <v>17</v>
      </c>
    </row>
    <row r="1171" spans="1:13" ht="12.75" customHeight="1">
      <c r="A1171" s="224"/>
      <c r="B1171" s="225" t="s">
        <v>648</v>
      </c>
      <c r="C1171" s="225">
        <v>88247</v>
      </c>
      <c r="D1171" s="119" t="s">
        <v>404</v>
      </c>
      <c r="E1171" s="225" t="s">
        <v>396</v>
      </c>
      <c r="F1171" s="226" t="s">
        <v>685</v>
      </c>
      <c r="G1171" s="395">
        <v>0.15</v>
      </c>
      <c r="H1171" s="369">
        <v>23.89</v>
      </c>
      <c r="I1171" s="369">
        <v>3.58</v>
      </c>
      <c r="J1171" t="s">
        <v>648</v>
      </c>
      <c r="K1171" s="575">
        <v>88247</v>
      </c>
    </row>
    <row r="1172" spans="1:13">
      <c r="A1172" s="189"/>
      <c r="B1172" s="190" t="s">
        <v>648</v>
      </c>
      <c r="C1172" s="190">
        <v>88264</v>
      </c>
      <c r="D1172" s="121" t="s">
        <v>405</v>
      </c>
      <c r="E1172" s="190" t="s">
        <v>396</v>
      </c>
      <c r="F1172" s="120" t="s">
        <v>685</v>
      </c>
      <c r="G1172" s="396">
        <v>0.15</v>
      </c>
      <c r="H1172" s="370">
        <v>30.64</v>
      </c>
      <c r="I1172" s="370">
        <v>4.5999999999999996</v>
      </c>
      <c r="J1172" t="s">
        <v>648</v>
      </c>
      <c r="K1172" s="575">
        <v>88264</v>
      </c>
    </row>
    <row r="1173" spans="1:13" ht="24" customHeight="1">
      <c r="A1173" s="189"/>
      <c r="B1173" s="190" t="s">
        <v>648</v>
      </c>
      <c r="C1173" s="190">
        <v>2501</v>
      </c>
      <c r="D1173" s="121" t="s">
        <v>566</v>
      </c>
      <c r="E1173" s="190" t="s">
        <v>391</v>
      </c>
      <c r="F1173" s="120" t="s">
        <v>760</v>
      </c>
      <c r="G1173" s="396">
        <v>1.1000000000000001</v>
      </c>
      <c r="H1173" s="371">
        <v>15.45</v>
      </c>
      <c r="I1173" s="371">
        <v>17</v>
      </c>
      <c r="J1173" t="s">
        <v>648</v>
      </c>
      <c r="K1173" s="575">
        <v>2501</v>
      </c>
    </row>
    <row r="1174" spans="1:13">
      <c r="A1174" s="150"/>
      <c r="B1174" s="151"/>
      <c r="C1174" s="193"/>
      <c r="D1174" s="152"/>
      <c r="E1174" s="151"/>
      <c r="F1174" s="194"/>
      <c r="G1174" s="195"/>
      <c r="H1174" s="196" t="s">
        <v>392</v>
      </c>
      <c r="I1174" s="249">
        <v>8.18</v>
      </c>
      <c r="J1174">
        <v>0</v>
      </c>
      <c r="K1174" s="575">
        <v>0</v>
      </c>
    </row>
    <row r="1175" spans="1:13">
      <c r="A1175" s="157"/>
      <c r="C1175" s="159"/>
      <c r="E1175" s="158"/>
      <c r="F1175" s="99"/>
      <c r="H1175" s="198" t="s">
        <v>393</v>
      </c>
      <c r="I1175" s="249">
        <v>17</v>
      </c>
      <c r="J1175">
        <v>0</v>
      </c>
      <c r="K1175" s="575">
        <v>0</v>
      </c>
    </row>
    <row r="1176" spans="1:13">
      <c r="A1176" s="200"/>
      <c r="B1176" s="201"/>
      <c r="C1176" s="202"/>
      <c r="D1176" s="203"/>
      <c r="E1176" s="204"/>
      <c r="F1176" s="204"/>
      <c r="G1176" s="205"/>
      <c r="H1176" s="206"/>
      <c r="I1176" s="207">
        <v>25.18</v>
      </c>
      <c r="J1176">
        <v>0</v>
      </c>
      <c r="K1176" s="575">
        <v>0</v>
      </c>
    </row>
    <row r="1177" spans="1:13">
      <c r="A1177" s="208"/>
      <c r="B1177" s="209"/>
      <c r="C1177" s="210" t="s">
        <v>394</v>
      </c>
      <c r="D1177" s="211"/>
      <c r="E1177" s="212"/>
      <c r="F1177" s="213"/>
      <c r="G1177" s="214"/>
      <c r="H1177" s="215"/>
      <c r="I1177" s="216"/>
      <c r="J1177">
        <v>0</v>
      </c>
      <c r="K1177" s="575" t="s">
        <v>394</v>
      </c>
    </row>
    <row r="1178" spans="1:13" ht="24" customHeight="1">
      <c r="A1178" s="111" t="s">
        <v>623</v>
      </c>
      <c r="B1178" s="217" t="s">
        <v>674</v>
      </c>
      <c r="C1178" s="217">
        <v>72925</v>
      </c>
      <c r="D1178" s="218" t="s">
        <v>936</v>
      </c>
      <c r="E1178" s="219"/>
      <c r="F1178" s="220" t="s">
        <v>760</v>
      </c>
      <c r="G1178" s="221"/>
      <c r="H1178" s="222"/>
      <c r="I1178" s="223"/>
      <c r="J1178" t="s">
        <v>674</v>
      </c>
      <c r="K1178" s="575">
        <v>72925</v>
      </c>
      <c r="L1178" s="161">
        <v>8.18</v>
      </c>
      <c r="M1178" s="161">
        <v>25.65</v>
      </c>
    </row>
    <row r="1179" spans="1:13" ht="12.75" customHeight="1">
      <c r="A1179" s="224"/>
      <c r="B1179" s="225" t="s">
        <v>648</v>
      </c>
      <c r="C1179" s="225">
        <v>88247</v>
      </c>
      <c r="D1179" s="119" t="s">
        <v>404</v>
      </c>
      <c r="E1179" s="225" t="s">
        <v>396</v>
      </c>
      <c r="F1179" s="226" t="s">
        <v>685</v>
      </c>
      <c r="G1179" s="395">
        <v>0.15</v>
      </c>
      <c r="H1179" s="369">
        <v>23.89</v>
      </c>
      <c r="I1179" s="369">
        <v>3.58</v>
      </c>
      <c r="J1179" t="s">
        <v>648</v>
      </c>
      <c r="K1179" s="575">
        <v>88247</v>
      </c>
    </row>
    <row r="1180" spans="1:13">
      <c r="A1180" s="189"/>
      <c r="B1180" s="190" t="s">
        <v>648</v>
      </c>
      <c r="C1180" s="190">
        <v>88264</v>
      </c>
      <c r="D1180" s="121" t="s">
        <v>405</v>
      </c>
      <c r="E1180" s="190" t="s">
        <v>396</v>
      </c>
      <c r="F1180" s="120" t="s">
        <v>685</v>
      </c>
      <c r="G1180" s="396">
        <v>0.15</v>
      </c>
      <c r="H1180" s="370">
        <v>30.64</v>
      </c>
      <c r="I1180" s="370">
        <v>4.5999999999999996</v>
      </c>
      <c r="J1180" t="s">
        <v>648</v>
      </c>
      <c r="K1180" s="575">
        <v>88264</v>
      </c>
    </row>
    <row r="1181" spans="1:13" ht="24" customHeight="1">
      <c r="A1181" s="189"/>
      <c r="B1181" s="190" t="s">
        <v>648</v>
      </c>
      <c r="C1181" s="190">
        <v>2502</v>
      </c>
      <c r="D1181" s="121" t="s">
        <v>567</v>
      </c>
      <c r="E1181" s="190" t="s">
        <v>391</v>
      </c>
      <c r="F1181" s="120" t="s">
        <v>760</v>
      </c>
      <c r="G1181" s="396">
        <v>1.1000000000000001</v>
      </c>
      <c r="H1181" s="371">
        <v>23.32</v>
      </c>
      <c r="I1181" s="371">
        <v>25.65</v>
      </c>
      <c r="J1181" t="s">
        <v>648</v>
      </c>
      <c r="K1181" s="575">
        <v>2502</v>
      </c>
    </row>
    <row r="1182" spans="1:13">
      <c r="A1182" s="150"/>
      <c r="B1182" s="151"/>
      <c r="C1182" s="193"/>
      <c r="D1182" s="152"/>
      <c r="E1182" s="151"/>
      <c r="F1182" s="194"/>
      <c r="G1182" s="195"/>
      <c r="H1182" s="196" t="s">
        <v>392</v>
      </c>
      <c r="I1182" s="249">
        <v>8.18</v>
      </c>
      <c r="J1182">
        <v>0</v>
      </c>
      <c r="K1182" s="575">
        <v>0</v>
      </c>
    </row>
    <row r="1183" spans="1:13">
      <c r="A1183" s="157"/>
      <c r="C1183" s="159"/>
      <c r="E1183" s="158"/>
      <c r="F1183" s="99"/>
      <c r="H1183" s="198" t="s">
        <v>393</v>
      </c>
      <c r="I1183" s="249">
        <v>25.65</v>
      </c>
      <c r="J1183">
        <v>0</v>
      </c>
      <c r="K1183" s="575">
        <v>0</v>
      </c>
    </row>
    <row r="1184" spans="1:13">
      <c r="A1184" s="200"/>
      <c r="B1184" s="201"/>
      <c r="C1184" s="202"/>
      <c r="D1184" s="203"/>
      <c r="E1184" s="204"/>
      <c r="F1184" s="204"/>
      <c r="G1184" s="205"/>
      <c r="H1184" s="206"/>
      <c r="I1184" s="207">
        <v>33.83</v>
      </c>
      <c r="J1184">
        <v>0</v>
      </c>
      <c r="K1184" s="575">
        <v>0</v>
      </c>
    </row>
    <row r="1185" spans="1:13" ht="24" customHeight="1">
      <c r="A1185" s="208"/>
      <c r="B1185" s="209"/>
      <c r="C1185" s="210" t="s">
        <v>394</v>
      </c>
      <c r="D1185" s="211" t="s">
        <v>568</v>
      </c>
      <c r="E1185" s="212"/>
      <c r="F1185" s="213"/>
      <c r="G1185" s="214"/>
      <c r="H1185" s="215"/>
      <c r="I1185" s="216"/>
      <c r="J1185">
        <v>0</v>
      </c>
      <c r="K1185" s="575" t="s">
        <v>394</v>
      </c>
    </row>
    <row r="1186" spans="1:13" ht="24" customHeight="1">
      <c r="A1186" s="111" t="s">
        <v>623</v>
      </c>
      <c r="B1186" s="217" t="s">
        <v>648</v>
      </c>
      <c r="C1186" s="217">
        <v>72926</v>
      </c>
      <c r="D1186" s="218" t="s">
        <v>937</v>
      </c>
      <c r="E1186" s="219"/>
      <c r="F1186" s="220" t="s">
        <v>760</v>
      </c>
      <c r="G1186" s="221"/>
      <c r="H1186" s="222"/>
      <c r="I1186" s="223"/>
      <c r="J1186" t="s">
        <v>648</v>
      </c>
      <c r="K1186" s="575">
        <v>72926</v>
      </c>
      <c r="L1186" s="161">
        <v>8.18</v>
      </c>
      <c r="M1186" s="161">
        <v>33.01</v>
      </c>
    </row>
    <row r="1187" spans="1:13" ht="12.75" customHeight="1">
      <c r="A1187" s="224"/>
      <c r="B1187" s="225" t="s">
        <v>648</v>
      </c>
      <c r="C1187" s="225">
        <v>88247</v>
      </c>
      <c r="D1187" s="119" t="s">
        <v>404</v>
      </c>
      <c r="E1187" s="225" t="s">
        <v>396</v>
      </c>
      <c r="F1187" s="226" t="s">
        <v>685</v>
      </c>
      <c r="G1187" s="395">
        <v>0.15</v>
      </c>
      <c r="H1187" s="369">
        <v>23.89</v>
      </c>
      <c r="I1187" s="370">
        <v>3.58</v>
      </c>
      <c r="J1187" t="s">
        <v>648</v>
      </c>
      <c r="K1187" s="575">
        <v>88247</v>
      </c>
    </row>
    <row r="1188" spans="1:13">
      <c r="A1188" s="189"/>
      <c r="B1188" s="190" t="s">
        <v>648</v>
      </c>
      <c r="C1188" s="190">
        <v>88264</v>
      </c>
      <c r="D1188" s="121" t="s">
        <v>405</v>
      </c>
      <c r="E1188" s="190" t="s">
        <v>396</v>
      </c>
      <c r="F1188" s="120" t="s">
        <v>685</v>
      </c>
      <c r="G1188" s="396">
        <v>0.15</v>
      </c>
      <c r="H1188" s="370">
        <v>30.64</v>
      </c>
      <c r="I1188" s="370">
        <v>4.5999999999999996</v>
      </c>
      <c r="J1188" t="s">
        <v>648</v>
      </c>
      <c r="K1188" s="575">
        <v>88264</v>
      </c>
    </row>
    <row r="1189" spans="1:13" ht="24" customHeight="1">
      <c r="A1189" s="189"/>
      <c r="B1189" s="190" t="s">
        <v>648</v>
      </c>
      <c r="C1189" s="190">
        <v>2503</v>
      </c>
      <c r="D1189" s="121" t="s">
        <v>569</v>
      </c>
      <c r="E1189" s="190" t="s">
        <v>391</v>
      </c>
      <c r="F1189" s="120" t="s">
        <v>760</v>
      </c>
      <c r="G1189" s="396">
        <v>1.1000000000000001</v>
      </c>
      <c r="H1189" s="371">
        <v>30.01</v>
      </c>
      <c r="I1189" s="370">
        <v>33.01</v>
      </c>
      <c r="J1189" t="s">
        <v>648</v>
      </c>
      <c r="K1189" s="575">
        <v>2503</v>
      </c>
    </row>
    <row r="1190" spans="1:13">
      <c r="A1190" s="150"/>
      <c r="B1190" s="151"/>
      <c r="C1190" s="193"/>
      <c r="D1190" s="152"/>
      <c r="E1190" s="151"/>
      <c r="F1190" s="194"/>
      <c r="G1190" s="195"/>
      <c r="H1190" s="196" t="s">
        <v>392</v>
      </c>
      <c r="I1190" s="249">
        <v>8.18</v>
      </c>
      <c r="J1190">
        <v>0</v>
      </c>
      <c r="K1190" s="575">
        <v>0</v>
      </c>
    </row>
    <row r="1191" spans="1:13">
      <c r="A1191" s="157"/>
      <c r="C1191" s="159"/>
      <c r="E1191" s="158"/>
      <c r="F1191" s="99"/>
      <c r="H1191" s="198" t="s">
        <v>393</v>
      </c>
      <c r="I1191" s="249">
        <v>33.01</v>
      </c>
      <c r="J1191">
        <v>0</v>
      </c>
      <c r="K1191" s="575">
        <v>0</v>
      </c>
    </row>
    <row r="1192" spans="1:13">
      <c r="A1192" s="200"/>
      <c r="B1192" s="201"/>
      <c r="C1192" s="202"/>
      <c r="D1192" s="203"/>
      <c r="E1192" s="204"/>
      <c r="F1192" s="204"/>
      <c r="G1192" s="205"/>
      <c r="H1192" s="206"/>
      <c r="I1192" s="207">
        <v>41.19</v>
      </c>
      <c r="J1192">
        <v>0</v>
      </c>
      <c r="K1192" s="575">
        <v>0</v>
      </c>
    </row>
    <row r="1193" spans="1:13">
      <c r="A1193" s="208"/>
      <c r="B1193" s="209"/>
      <c r="C1193" s="210" t="s">
        <v>394</v>
      </c>
      <c r="D1193" s="211"/>
      <c r="E1193" s="212"/>
      <c r="F1193" s="213"/>
      <c r="G1193" s="214"/>
      <c r="H1193" s="215"/>
      <c r="I1193" s="216"/>
      <c r="J1193">
        <v>0</v>
      </c>
      <c r="K1193" s="575" t="s">
        <v>394</v>
      </c>
    </row>
    <row r="1194" spans="1:13" ht="24" customHeight="1">
      <c r="A1194" s="111" t="s">
        <v>623</v>
      </c>
      <c r="B1194" s="217" t="s">
        <v>674</v>
      </c>
      <c r="C1194" s="217">
        <v>72926</v>
      </c>
      <c r="D1194" s="218" t="s">
        <v>938</v>
      </c>
      <c r="E1194" s="219"/>
      <c r="F1194" s="220" t="s">
        <v>760</v>
      </c>
      <c r="G1194" s="221"/>
      <c r="H1194" s="222"/>
      <c r="I1194" s="223"/>
      <c r="J1194" t="s">
        <v>674</v>
      </c>
      <c r="K1194" s="575">
        <v>72926</v>
      </c>
      <c r="L1194" s="161">
        <v>8.18</v>
      </c>
      <c r="M1194" s="161">
        <v>43.97</v>
      </c>
    </row>
    <row r="1195" spans="1:13" ht="12.75" customHeight="1">
      <c r="A1195" s="224"/>
      <c r="B1195" s="225" t="s">
        <v>648</v>
      </c>
      <c r="C1195" s="225">
        <v>88247</v>
      </c>
      <c r="D1195" s="119" t="s">
        <v>404</v>
      </c>
      <c r="E1195" s="225" t="s">
        <v>396</v>
      </c>
      <c r="F1195" s="226" t="s">
        <v>685</v>
      </c>
      <c r="G1195" s="395">
        <v>0.15</v>
      </c>
      <c r="H1195" s="369">
        <v>23.89</v>
      </c>
      <c r="I1195" s="397">
        <v>3.58</v>
      </c>
      <c r="J1195" t="s">
        <v>648</v>
      </c>
      <c r="K1195" s="575">
        <v>88247</v>
      </c>
    </row>
    <row r="1196" spans="1:13">
      <c r="A1196" s="189"/>
      <c r="B1196" s="190" t="s">
        <v>648</v>
      </c>
      <c r="C1196" s="190">
        <v>88264</v>
      </c>
      <c r="D1196" s="121" t="s">
        <v>405</v>
      </c>
      <c r="E1196" s="190" t="s">
        <v>396</v>
      </c>
      <c r="F1196" s="120" t="s">
        <v>685</v>
      </c>
      <c r="G1196" s="396">
        <v>0.15</v>
      </c>
      <c r="H1196" s="370">
        <v>30.64</v>
      </c>
      <c r="I1196" s="404">
        <v>4.5999999999999996</v>
      </c>
      <c r="J1196" t="s">
        <v>648</v>
      </c>
      <c r="K1196" s="575">
        <v>88264</v>
      </c>
    </row>
    <row r="1197" spans="1:13" ht="24" customHeight="1">
      <c r="A1197" s="189"/>
      <c r="B1197" s="190" t="s">
        <v>648</v>
      </c>
      <c r="C1197" s="190">
        <v>2500</v>
      </c>
      <c r="D1197" s="121" t="s">
        <v>52</v>
      </c>
      <c r="E1197" s="190" t="s">
        <v>391</v>
      </c>
      <c r="F1197" s="120" t="s">
        <v>760</v>
      </c>
      <c r="G1197" s="396">
        <v>1.1000000000000001</v>
      </c>
      <c r="H1197" s="371">
        <v>39.97</v>
      </c>
      <c r="I1197" s="398">
        <v>43.97</v>
      </c>
      <c r="J1197" t="s">
        <v>648</v>
      </c>
      <c r="K1197" s="575">
        <v>2500</v>
      </c>
    </row>
    <row r="1198" spans="1:13">
      <c r="A1198" s="150"/>
      <c r="B1198" s="151"/>
      <c r="C1198" s="193"/>
      <c r="D1198" s="152"/>
      <c r="E1198" s="151"/>
      <c r="F1198" s="194"/>
      <c r="G1198" s="195"/>
      <c r="H1198" s="198" t="s">
        <v>392</v>
      </c>
      <c r="I1198" s="249">
        <v>8.18</v>
      </c>
      <c r="J1198">
        <v>0</v>
      </c>
      <c r="K1198" s="575">
        <v>0</v>
      </c>
    </row>
    <row r="1199" spans="1:13">
      <c r="A1199" s="157"/>
      <c r="C1199" s="159"/>
      <c r="E1199" s="158"/>
      <c r="F1199" s="99"/>
      <c r="H1199" s="198" t="s">
        <v>393</v>
      </c>
      <c r="I1199" s="249">
        <v>43.97</v>
      </c>
      <c r="J1199">
        <v>0</v>
      </c>
      <c r="K1199" s="575">
        <v>0</v>
      </c>
    </row>
    <row r="1200" spans="1:13">
      <c r="A1200" s="200"/>
      <c r="B1200" s="201"/>
      <c r="C1200" s="202"/>
      <c r="D1200" s="203"/>
      <c r="E1200" s="204"/>
      <c r="F1200" s="204"/>
      <c r="G1200" s="205"/>
      <c r="H1200" s="206"/>
      <c r="I1200" s="207">
        <v>52.15</v>
      </c>
      <c r="J1200">
        <v>0</v>
      </c>
      <c r="K1200" s="575">
        <v>0</v>
      </c>
    </row>
    <row r="1201" spans="1:13" ht="24" customHeight="1">
      <c r="A1201" s="208"/>
      <c r="B1201" s="209"/>
      <c r="C1201" s="210" t="s">
        <v>394</v>
      </c>
      <c r="D1201" s="211" t="s">
        <v>53</v>
      </c>
      <c r="E1201" s="212"/>
      <c r="F1201" s="213"/>
      <c r="G1201" s="214"/>
      <c r="H1201" s="215"/>
      <c r="I1201" s="216"/>
      <c r="J1201">
        <v>0</v>
      </c>
      <c r="K1201" s="575" t="s">
        <v>394</v>
      </c>
    </row>
    <row r="1202" spans="1:13">
      <c r="A1202" s="237" t="s">
        <v>623</v>
      </c>
      <c r="B1202" s="238"/>
      <c r="C1202" s="238"/>
      <c r="D1202" s="180" t="s">
        <v>940</v>
      </c>
      <c r="E1202" s="238"/>
      <c r="F1202" s="238"/>
      <c r="G1202" s="238"/>
      <c r="H1202" s="238"/>
      <c r="I1202" s="239"/>
      <c r="J1202">
        <v>0</v>
      </c>
      <c r="K1202" s="575">
        <v>0</v>
      </c>
    </row>
    <row r="1203" spans="1:13" ht="24" customHeight="1">
      <c r="A1203" s="111" t="s">
        <v>623</v>
      </c>
      <c r="B1203" s="219" t="s">
        <v>709</v>
      </c>
      <c r="C1203" s="219" t="s">
        <v>942</v>
      </c>
      <c r="D1203" s="218" t="s">
        <v>943</v>
      </c>
      <c r="E1203" s="219"/>
      <c r="F1203" s="220" t="s">
        <v>760</v>
      </c>
      <c r="G1203" s="221"/>
      <c r="H1203" s="222"/>
      <c r="I1203" s="223"/>
      <c r="J1203" t="s">
        <v>709</v>
      </c>
      <c r="K1203" s="575" t="s">
        <v>942</v>
      </c>
      <c r="L1203" s="161">
        <v>24.54</v>
      </c>
      <c r="M1203" s="161">
        <v>87.789999999999992</v>
      </c>
    </row>
    <row r="1204" spans="1:13" ht="12.75" customHeight="1">
      <c r="A1204" s="387"/>
      <c r="B1204" s="225" t="s">
        <v>648</v>
      </c>
      <c r="C1204" s="225">
        <v>88247</v>
      </c>
      <c r="D1204" s="119" t="s">
        <v>404</v>
      </c>
      <c r="E1204" s="225" t="s">
        <v>396</v>
      </c>
      <c r="F1204" s="226" t="s">
        <v>685</v>
      </c>
      <c r="G1204" s="395">
        <v>0.45</v>
      </c>
      <c r="H1204" s="369">
        <v>23.89</v>
      </c>
      <c r="I1204" s="397">
        <v>10.75</v>
      </c>
      <c r="J1204" t="s">
        <v>648</v>
      </c>
      <c r="K1204" s="575">
        <v>88247</v>
      </c>
    </row>
    <row r="1205" spans="1:13">
      <c r="A1205" s="388"/>
      <c r="B1205" s="190" t="s">
        <v>648</v>
      </c>
      <c r="C1205" s="190">
        <v>88264</v>
      </c>
      <c r="D1205" s="121" t="s">
        <v>405</v>
      </c>
      <c r="E1205" s="190" t="s">
        <v>396</v>
      </c>
      <c r="F1205" s="120" t="s">
        <v>685</v>
      </c>
      <c r="G1205" s="396">
        <v>0.45</v>
      </c>
      <c r="H1205" s="370">
        <v>30.64</v>
      </c>
      <c r="I1205" s="404">
        <v>13.79</v>
      </c>
      <c r="J1205" t="s">
        <v>648</v>
      </c>
      <c r="K1205" s="575">
        <v>88264</v>
      </c>
    </row>
    <row r="1206" spans="1:13" ht="12.75" customHeight="1">
      <c r="A1206" s="388"/>
      <c r="B1206" s="190" t="s">
        <v>642</v>
      </c>
      <c r="C1206" s="190">
        <v>215</v>
      </c>
      <c r="D1206" s="121" t="s">
        <v>12418</v>
      </c>
      <c r="E1206" s="190" t="s">
        <v>391</v>
      </c>
      <c r="F1206" s="120" t="s">
        <v>760</v>
      </c>
      <c r="G1206" s="396">
        <v>1.05</v>
      </c>
      <c r="H1206" s="370">
        <v>43.85</v>
      </c>
      <c r="I1206" s="404">
        <v>46.04</v>
      </c>
      <c r="J1206" t="s">
        <v>642</v>
      </c>
      <c r="K1206" s="575">
        <v>215</v>
      </c>
    </row>
    <row r="1207" spans="1:13" ht="23">
      <c r="A1207" s="388"/>
      <c r="B1207" s="190" t="s">
        <v>642</v>
      </c>
      <c r="C1207" s="190">
        <v>2590</v>
      </c>
      <c r="D1207" s="121" t="s">
        <v>12419</v>
      </c>
      <c r="E1207" s="190" t="s">
        <v>391</v>
      </c>
      <c r="F1207" s="120" t="s">
        <v>760</v>
      </c>
      <c r="G1207" s="396">
        <v>1</v>
      </c>
      <c r="H1207" s="370">
        <v>7.75</v>
      </c>
      <c r="I1207" s="404">
        <v>7.75</v>
      </c>
      <c r="J1207" t="s">
        <v>642</v>
      </c>
      <c r="K1207" s="575">
        <v>2590</v>
      </c>
    </row>
    <row r="1208" spans="1:13" ht="12.75" customHeight="1">
      <c r="A1208" s="388"/>
      <c r="B1208" s="190" t="s">
        <v>642</v>
      </c>
      <c r="C1208" s="190">
        <v>3561</v>
      </c>
      <c r="D1208" s="121" t="s">
        <v>56</v>
      </c>
      <c r="E1208" s="190" t="s">
        <v>391</v>
      </c>
      <c r="F1208" s="120" t="s">
        <v>760</v>
      </c>
      <c r="G1208" s="396">
        <v>1</v>
      </c>
      <c r="H1208" s="370">
        <v>30.38</v>
      </c>
      <c r="I1208" s="404">
        <v>30.38</v>
      </c>
      <c r="J1208" t="s">
        <v>642</v>
      </c>
      <c r="K1208" s="575">
        <v>3561</v>
      </c>
    </row>
    <row r="1209" spans="1:13" ht="12.75" customHeight="1">
      <c r="A1209" s="388"/>
      <c r="B1209" s="190" t="s">
        <v>642</v>
      </c>
      <c r="C1209" s="190">
        <v>3563</v>
      </c>
      <c r="D1209" s="121" t="s">
        <v>12420</v>
      </c>
      <c r="E1209" s="190" t="s">
        <v>391</v>
      </c>
      <c r="F1209" s="120" t="s">
        <v>657</v>
      </c>
      <c r="G1209" s="396">
        <v>2</v>
      </c>
      <c r="H1209" s="370">
        <v>0.48</v>
      </c>
      <c r="I1209" s="404">
        <v>0.96</v>
      </c>
      <c r="J1209" t="s">
        <v>642</v>
      </c>
      <c r="K1209" s="575">
        <v>3563</v>
      </c>
    </row>
    <row r="1210" spans="1:13" ht="12.75" customHeight="1">
      <c r="A1210" s="388"/>
      <c r="B1210" s="190" t="s">
        <v>642</v>
      </c>
      <c r="C1210" s="190">
        <v>3157</v>
      </c>
      <c r="D1210" s="121" t="s">
        <v>12421</v>
      </c>
      <c r="E1210" s="190" t="s">
        <v>391</v>
      </c>
      <c r="F1210" s="120" t="s">
        <v>657</v>
      </c>
      <c r="G1210" s="396">
        <v>2</v>
      </c>
      <c r="H1210" s="370">
        <v>7.0000000000000007E-2</v>
      </c>
      <c r="I1210" s="404">
        <v>0.14000000000000001</v>
      </c>
      <c r="J1210" t="s">
        <v>642</v>
      </c>
      <c r="K1210" s="575">
        <v>3157</v>
      </c>
    </row>
    <row r="1211" spans="1:13" ht="12.75" customHeight="1">
      <c r="A1211" s="388"/>
      <c r="B1211" s="190" t="s">
        <v>642</v>
      </c>
      <c r="C1211" s="190">
        <v>28055</v>
      </c>
      <c r="D1211" s="121" t="s">
        <v>12422</v>
      </c>
      <c r="E1211" s="190" t="s">
        <v>391</v>
      </c>
      <c r="F1211" s="120" t="s">
        <v>657</v>
      </c>
      <c r="G1211" s="396">
        <v>4</v>
      </c>
      <c r="H1211" s="370">
        <v>0.28999999999999998</v>
      </c>
      <c r="I1211" s="404">
        <v>1.1599999999999999</v>
      </c>
      <c r="J1211" t="s">
        <v>642</v>
      </c>
      <c r="K1211" s="575">
        <v>28055</v>
      </c>
    </row>
    <row r="1212" spans="1:13" ht="12.75" customHeight="1">
      <c r="A1212" s="389"/>
      <c r="B1212" s="243" t="s">
        <v>648</v>
      </c>
      <c r="C1212" s="243">
        <v>4350</v>
      </c>
      <c r="D1212" s="244" t="s">
        <v>521</v>
      </c>
      <c r="E1212" s="243" t="s">
        <v>391</v>
      </c>
      <c r="F1212" s="245" t="s">
        <v>657</v>
      </c>
      <c r="G1212" s="422">
        <v>2</v>
      </c>
      <c r="H1212" s="371">
        <v>0.68</v>
      </c>
      <c r="I1212" s="398">
        <v>1.36</v>
      </c>
      <c r="J1212" t="s">
        <v>648</v>
      </c>
      <c r="K1212" s="575">
        <v>4350</v>
      </c>
    </row>
    <row r="1213" spans="1:13">
      <c r="A1213" s="157"/>
      <c r="C1213" s="159"/>
      <c r="E1213" s="158"/>
      <c r="F1213" s="99"/>
      <c r="H1213" s="198" t="s">
        <v>392</v>
      </c>
      <c r="I1213" s="371">
        <v>24.54</v>
      </c>
      <c r="J1213">
        <v>0</v>
      </c>
      <c r="K1213" s="575">
        <v>0</v>
      </c>
    </row>
    <row r="1214" spans="1:13">
      <c r="A1214" s="157"/>
      <c r="C1214" s="159"/>
      <c r="E1214" s="158"/>
      <c r="F1214" s="99"/>
      <c r="H1214" s="198" t="s">
        <v>393</v>
      </c>
      <c r="I1214" s="249">
        <v>87.789999999999992</v>
      </c>
      <c r="J1214">
        <v>0</v>
      </c>
      <c r="K1214" s="575">
        <v>0</v>
      </c>
    </row>
    <row r="1215" spans="1:13">
      <c r="A1215" s="200"/>
      <c r="B1215" s="201"/>
      <c r="C1215" s="202"/>
      <c r="D1215" s="203"/>
      <c r="E1215" s="204"/>
      <c r="F1215" s="204"/>
      <c r="G1215" s="205"/>
      <c r="H1215" s="206"/>
      <c r="I1215" s="207">
        <v>112.32999999999998</v>
      </c>
      <c r="J1215">
        <v>0</v>
      </c>
      <c r="K1215" s="575">
        <v>0</v>
      </c>
    </row>
    <row r="1216" spans="1:13" ht="24" customHeight="1">
      <c r="A1216" s="208"/>
      <c r="B1216" s="209"/>
      <c r="C1216" s="210" t="s">
        <v>394</v>
      </c>
      <c r="D1216" s="211" t="s">
        <v>57</v>
      </c>
      <c r="E1216" s="212"/>
      <c r="F1216" s="213"/>
      <c r="G1216" s="214"/>
      <c r="H1216" s="215"/>
      <c r="I1216" s="216"/>
      <c r="J1216">
        <v>0</v>
      </c>
      <c r="K1216" s="575" t="s">
        <v>394</v>
      </c>
    </row>
    <row r="1217" spans="1:13" ht="24" customHeight="1">
      <c r="A1217" s="111" t="s">
        <v>623</v>
      </c>
      <c r="B1217" s="217" t="s">
        <v>709</v>
      </c>
      <c r="C1217" s="217" t="s">
        <v>945</v>
      </c>
      <c r="D1217" s="218" t="s">
        <v>946</v>
      </c>
      <c r="E1217" s="219"/>
      <c r="F1217" s="220" t="s">
        <v>760</v>
      </c>
      <c r="G1217" s="221"/>
      <c r="H1217" s="222"/>
      <c r="I1217" s="223"/>
      <c r="J1217" t="s">
        <v>709</v>
      </c>
      <c r="K1217" s="575" t="s">
        <v>945</v>
      </c>
      <c r="L1217" s="161">
        <v>24.54</v>
      </c>
      <c r="M1217" s="161">
        <v>67.179999999999993</v>
      </c>
    </row>
    <row r="1218" spans="1:13" ht="12.75" customHeight="1">
      <c r="A1218" s="224"/>
      <c r="B1218" s="225" t="s">
        <v>648</v>
      </c>
      <c r="C1218" s="225">
        <v>88247</v>
      </c>
      <c r="D1218" s="119" t="s">
        <v>404</v>
      </c>
      <c r="E1218" s="225" t="s">
        <v>396</v>
      </c>
      <c r="F1218" s="226" t="s">
        <v>685</v>
      </c>
      <c r="G1218" s="395">
        <v>0.45</v>
      </c>
      <c r="H1218" s="369">
        <v>23.89</v>
      </c>
      <c r="I1218" s="369">
        <v>10.75</v>
      </c>
      <c r="J1218" t="s">
        <v>648</v>
      </c>
      <c r="K1218" s="575">
        <v>88247</v>
      </c>
    </row>
    <row r="1219" spans="1:13">
      <c r="A1219" s="189"/>
      <c r="B1219" s="190" t="s">
        <v>648</v>
      </c>
      <c r="C1219" s="190">
        <v>88264</v>
      </c>
      <c r="D1219" s="121" t="s">
        <v>405</v>
      </c>
      <c r="E1219" s="190" t="s">
        <v>396</v>
      </c>
      <c r="F1219" s="120" t="s">
        <v>685</v>
      </c>
      <c r="G1219" s="396">
        <v>0.45</v>
      </c>
      <c r="H1219" s="370">
        <v>30.64</v>
      </c>
      <c r="I1219" s="370">
        <v>13.79</v>
      </c>
      <c r="J1219" t="s">
        <v>648</v>
      </c>
      <c r="K1219" s="575">
        <v>88264</v>
      </c>
    </row>
    <row r="1220" spans="1:13" ht="12.75" customHeight="1">
      <c r="A1220" s="189"/>
      <c r="B1220" s="190" t="s">
        <v>642</v>
      </c>
      <c r="C1220" s="190">
        <v>786</v>
      </c>
      <c r="D1220" s="121" t="s">
        <v>12429</v>
      </c>
      <c r="E1220" s="190" t="s">
        <v>391</v>
      </c>
      <c r="F1220" s="120" t="s">
        <v>760</v>
      </c>
      <c r="G1220" s="396">
        <v>1.05</v>
      </c>
      <c r="H1220" s="370">
        <v>25.41</v>
      </c>
      <c r="I1220" s="370">
        <v>26.68</v>
      </c>
      <c r="J1220" t="s">
        <v>642</v>
      </c>
      <c r="K1220" s="575">
        <v>786</v>
      </c>
    </row>
    <row r="1221" spans="1:13" ht="23">
      <c r="A1221" s="189"/>
      <c r="B1221" s="190" t="s">
        <v>642</v>
      </c>
      <c r="C1221" s="190">
        <v>2591</v>
      </c>
      <c r="D1221" s="121" t="s">
        <v>12430</v>
      </c>
      <c r="E1221" s="190" t="s">
        <v>391</v>
      </c>
      <c r="F1221" s="120" t="s">
        <v>760</v>
      </c>
      <c r="G1221" s="396">
        <v>1</v>
      </c>
      <c r="H1221" s="370">
        <v>6.5</v>
      </c>
      <c r="I1221" s="370">
        <v>6.5</v>
      </c>
      <c r="J1221" t="s">
        <v>642</v>
      </c>
      <c r="K1221" s="575">
        <v>2591</v>
      </c>
    </row>
    <row r="1222" spans="1:13" ht="12.75" customHeight="1">
      <c r="A1222" s="189"/>
      <c r="B1222" s="190" t="s">
        <v>642</v>
      </c>
      <c r="C1222" s="190">
        <v>3561</v>
      </c>
      <c r="D1222" s="121" t="s">
        <v>56</v>
      </c>
      <c r="E1222" s="190" t="s">
        <v>391</v>
      </c>
      <c r="F1222" s="120" t="s">
        <v>760</v>
      </c>
      <c r="G1222" s="396">
        <v>1</v>
      </c>
      <c r="H1222" s="370">
        <v>30.38</v>
      </c>
      <c r="I1222" s="370">
        <v>30.38</v>
      </c>
      <c r="J1222" t="s">
        <v>642</v>
      </c>
      <c r="K1222" s="575">
        <v>3561</v>
      </c>
    </row>
    <row r="1223" spans="1:13" ht="12.75" customHeight="1">
      <c r="A1223" s="189"/>
      <c r="B1223" s="190" t="s">
        <v>642</v>
      </c>
      <c r="C1223" s="190">
        <v>3563</v>
      </c>
      <c r="D1223" s="121" t="s">
        <v>12420</v>
      </c>
      <c r="E1223" s="190" t="s">
        <v>391</v>
      </c>
      <c r="F1223" s="120" t="s">
        <v>657</v>
      </c>
      <c r="G1223" s="396">
        <v>2</v>
      </c>
      <c r="H1223" s="370">
        <v>0.48</v>
      </c>
      <c r="I1223" s="370">
        <v>0.96</v>
      </c>
      <c r="J1223" t="s">
        <v>642</v>
      </c>
      <c r="K1223" s="575">
        <v>3563</v>
      </c>
    </row>
    <row r="1224" spans="1:13" ht="12.75" customHeight="1">
      <c r="A1224" s="189"/>
      <c r="B1224" s="190" t="s">
        <v>642</v>
      </c>
      <c r="C1224" s="190">
        <v>3157</v>
      </c>
      <c r="D1224" s="121" t="s">
        <v>12421</v>
      </c>
      <c r="E1224" s="190" t="s">
        <v>391</v>
      </c>
      <c r="F1224" s="120" t="s">
        <v>657</v>
      </c>
      <c r="G1224" s="396">
        <v>2</v>
      </c>
      <c r="H1224" s="370">
        <v>7.0000000000000007E-2</v>
      </c>
      <c r="I1224" s="370">
        <v>0.14000000000000001</v>
      </c>
      <c r="J1224" t="s">
        <v>642</v>
      </c>
      <c r="K1224" s="575">
        <v>3157</v>
      </c>
    </row>
    <row r="1225" spans="1:13" ht="12.75" customHeight="1">
      <c r="A1225" s="189"/>
      <c r="B1225" s="190" t="s">
        <v>642</v>
      </c>
      <c r="C1225" s="190">
        <v>28055</v>
      </c>
      <c r="D1225" s="121" t="s">
        <v>12422</v>
      </c>
      <c r="E1225" s="190" t="s">
        <v>391</v>
      </c>
      <c r="F1225" s="120" t="s">
        <v>657</v>
      </c>
      <c r="G1225" s="396">
        <v>4</v>
      </c>
      <c r="H1225" s="370">
        <v>0.28999999999999998</v>
      </c>
      <c r="I1225" s="370">
        <v>1.1599999999999999</v>
      </c>
      <c r="J1225" t="s">
        <v>642</v>
      </c>
      <c r="K1225" s="575">
        <v>28055</v>
      </c>
    </row>
    <row r="1226" spans="1:13" ht="12.75" customHeight="1">
      <c r="A1226" s="189"/>
      <c r="B1226" s="243" t="s">
        <v>648</v>
      </c>
      <c r="C1226" s="243">
        <v>4350</v>
      </c>
      <c r="D1226" s="244" t="s">
        <v>521</v>
      </c>
      <c r="E1226" s="243" t="s">
        <v>391</v>
      </c>
      <c r="F1226" s="245" t="s">
        <v>657</v>
      </c>
      <c r="G1226" s="422">
        <v>2</v>
      </c>
      <c r="H1226" s="371">
        <v>0.68</v>
      </c>
      <c r="I1226" s="371">
        <v>1.36</v>
      </c>
      <c r="J1226" t="s">
        <v>648</v>
      </c>
      <c r="K1226" s="575">
        <v>4350</v>
      </c>
    </row>
    <row r="1227" spans="1:13">
      <c r="A1227" s="150"/>
      <c r="B1227" s="151"/>
      <c r="C1227" s="193"/>
      <c r="D1227" s="152"/>
      <c r="E1227" s="151"/>
      <c r="F1227" s="194"/>
      <c r="G1227" s="195"/>
      <c r="H1227" s="196" t="s">
        <v>392</v>
      </c>
      <c r="I1227" s="249">
        <v>24.54</v>
      </c>
      <c r="J1227">
        <v>0</v>
      </c>
      <c r="K1227" s="575">
        <v>0</v>
      </c>
    </row>
    <row r="1228" spans="1:13">
      <c r="A1228" s="157"/>
      <c r="C1228" s="159"/>
      <c r="E1228" s="158"/>
      <c r="F1228" s="99"/>
      <c r="H1228" s="198" t="s">
        <v>393</v>
      </c>
      <c r="I1228" s="249">
        <v>67.179999999999993</v>
      </c>
      <c r="J1228">
        <v>0</v>
      </c>
      <c r="K1228" s="575">
        <v>0</v>
      </c>
    </row>
    <row r="1229" spans="1:13">
      <c r="A1229" s="200"/>
      <c r="B1229" s="201"/>
      <c r="C1229" s="202"/>
      <c r="D1229" s="203"/>
      <c r="E1229" s="204"/>
      <c r="F1229" s="204"/>
      <c r="G1229" s="205"/>
      <c r="H1229" s="206"/>
      <c r="I1229" s="207">
        <v>91.72</v>
      </c>
      <c r="J1229">
        <v>0</v>
      </c>
      <c r="K1229" s="575">
        <v>0</v>
      </c>
    </row>
    <row r="1230" spans="1:13" ht="24" customHeight="1">
      <c r="A1230" s="208"/>
      <c r="B1230" s="209"/>
      <c r="C1230" s="210" t="s">
        <v>394</v>
      </c>
      <c r="D1230" s="211" t="s">
        <v>57</v>
      </c>
      <c r="E1230" s="212"/>
      <c r="F1230" s="213"/>
      <c r="G1230" s="214"/>
      <c r="H1230" s="215"/>
      <c r="I1230" s="216"/>
      <c r="J1230">
        <v>0</v>
      </c>
      <c r="K1230" s="575" t="s">
        <v>394</v>
      </c>
    </row>
    <row r="1231" spans="1:13" ht="24" customHeight="1">
      <c r="A1231" s="111" t="s">
        <v>623</v>
      </c>
      <c r="B1231" s="217" t="s">
        <v>709</v>
      </c>
      <c r="C1231" s="217" t="s">
        <v>942</v>
      </c>
      <c r="D1231" s="218" t="s">
        <v>947</v>
      </c>
      <c r="E1231" s="219"/>
      <c r="F1231" s="220" t="s">
        <v>760</v>
      </c>
      <c r="G1231" s="221"/>
      <c r="H1231" s="222"/>
      <c r="I1231" s="223"/>
      <c r="J1231" t="s">
        <v>709</v>
      </c>
      <c r="K1231" s="575" t="s">
        <v>942</v>
      </c>
      <c r="L1231" s="161">
        <v>24.54</v>
      </c>
      <c r="M1231" s="161">
        <v>94.609999999999985</v>
      </c>
    </row>
    <row r="1232" spans="1:13" ht="12.75" customHeight="1">
      <c r="A1232" s="224"/>
      <c r="B1232" s="190" t="s">
        <v>648</v>
      </c>
      <c r="C1232" s="364">
        <v>88247</v>
      </c>
      <c r="D1232" s="560" t="s">
        <v>404</v>
      </c>
      <c r="E1232" s="225" t="s">
        <v>396</v>
      </c>
      <c r="F1232" s="226" t="s">
        <v>685</v>
      </c>
      <c r="G1232" s="395">
        <v>0.45</v>
      </c>
      <c r="H1232" s="369">
        <v>23.89</v>
      </c>
      <c r="I1232" s="369">
        <v>10.75</v>
      </c>
      <c r="J1232" t="s">
        <v>648</v>
      </c>
      <c r="K1232" s="575">
        <v>88247</v>
      </c>
    </row>
    <row r="1233" spans="1:13">
      <c r="A1233" s="189"/>
      <c r="B1233" s="190" t="s">
        <v>648</v>
      </c>
      <c r="C1233" s="364">
        <v>88264</v>
      </c>
      <c r="D1233" s="561" t="s">
        <v>405</v>
      </c>
      <c r="E1233" s="190" t="s">
        <v>396</v>
      </c>
      <c r="F1233" s="120" t="s">
        <v>685</v>
      </c>
      <c r="G1233" s="396">
        <v>0.45</v>
      </c>
      <c r="H1233" s="370">
        <v>30.64</v>
      </c>
      <c r="I1233" s="370">
        <v>13.79</v>
      </c>
      <c r="J1233" t="s">
        <v>648</v>
      </c>
      <c r="K1233" s="575">
        <v>88264</v>
      </c>
    </row>
    <row r="1234" spans="1:13" ht="12.75" customHeight="1">
      <c r="A1234" s="189"/>
      <c r="B1234" s="190" t="s">
        <v>642</v>
      </c>
      <c r="C1234" s="364">
        <v>35748</v>
      </c>
      <c r="D1234" s="561" t="s">
        <v>9554</v>
      </c>
      <c r="E1234" s="190" t="s">
        <v>391</v>
      </c>
      <c r="F1234" s="120" t="s">
        <v>760</v>
      </c>
      <c r="G1234" s="396">
        <v>1.05</v>
      </c>
      <c r="H1234" s="370">
        <v>35.58</v>
      </c>
      <c r="I1234" s="370">
        <v>37.36</v>
      </c>
      <c r="J1234" t="s">
        <v>642</v>
      </c>
      <c r="K1234" s="575">
        <v>35748</v>
      </c>
    </row>
    <row r="1235" spans="1:13" ht="23">
      <c r="A1235" s="189"/>
      <c r="B1235" s="190" t="s">
        <v>642</v>
      </c>
      <c r="C1235" s="364">
        <v>2590</v>
      </c>
      <c r="D1235" s="561" t="s">
        <v>12423</v>
      </c>
      <c r="E1235" s="190" t="s">
        <v>391</v>
      </c>
      <c r="F1235" s="120" t="s">
        <v>760</v>
      </c>
      <c r="G1235" s="396">
        <v>3</v>
      </c>
      <c r="H1235" s="370">
        <v>7.75</v>
      </c>
      <c r="I1235" s="370">
        <v>23.25</v>
      </c>
      <c r="J1235" t="s">
        <v>642</v>
      </c>
      <c r="K1235" s="575">
        <v>2590</v>
      </c>
    </row>
    <row r="1236" spans="1:13" ht="12.75" customHeight="1">
      <c r="A1236" s="189"/>
      <c r="B1236" s="190" t="s">
        <v>642</v>
      </c>
      <c r="C1236" s="364">
        <v>3561</v>
      </c>
      <c r="D1236" s="561" t="s">
        <v>56</v>
      </c>
      <c r="E1236" s="190" t="s">
        <v>391</v>
      </c>
      <c r="F1236" s="120" t="s">
        <v>760</v>
      </c>
      <c r="G1236" s="396">
        <v>1</v>
      </c>
      <c r="H1236" s="370">
        <v>30.38</v>
      </c>
      <c r="I1236" s="370">
        <v>30.38</v>
      </c>
      <c r="J1236" t="s">
        <v>642</v>
      </c>
      <c r="K1236" s="575">
        <v>3561</v>
      </c>
    </row>
    <row r="1237" spans="1:13" ht="12.75" customHeight="1">
      <c r="A1237" s="189"/>
      <c r="B1237" s="190" t="s">
        <v>642</v>
      </c>
      <c r="C1237" s="364">
        <v>3563</v>
      </c>
      <c r="D1237" s="561" t="s">
        <v>12420</v>
      </c>
      <c r="E1237" s="190" t="s">
        <v>391</v>
      </c>
      <c r="F1237" s="120" t="s">
        <v>657</v>
      </c>
      <c r="G1237" s="396">
        <v>2</v>
      </c>
      <c r="H1237" s="370">
        <v>0.48</v>
      </c>
      <c r="I1237" s="370">
        <v>0.96</v>
      </c>
      <c r="J1237" t="s">
        <v>642</v>
      </c>
      <c r="K1237" s="575">
        <v>3563</v>
      </c>
    </row>
    <row r="1238" spans="1:13" ht="12.75" customHeight="1">
      <c r="A1238" s="189"/>
      <c r="B1238" s="190" t="s">
        <v>642</v>
      </c>
      <c r="C1238" s="364">
        <v>3157</v>
      </c>
      <c r="D1238" s="561" t="s">
        <v>12421</v>
      </c>
      <c r="E1238" s="190" t="s">
        <v>391</v>
      </c>
      <c r="F1238" s="120" t="s">
        <v>657</v>
      </c>
      <c r="G1238" s="396">
        <v>2</v>
      </c>
      <c r="H1238" s="370">
        <v>7.0000000000000007E-2</v>
      </c>
      <c r="I1238" s="370">
        <v>0.14000000000000001</v>
      </c>
      <c r="J1238" t="s">
        <v>642</v>
      </c>
      <c r="K1238" s="575">
        <v>3157</v>
      </c>
    </row>
    <row r="1239" spans="1:13" ht="12.75" customHeight="1">
      <c r="A1239" s="189"/>
      <c r="B1239" s="190" t="s">
        <v>642</v>
      </c>
      <c r="C1239" s="364">
        <v>28055</v>
      </c>
      <c r="D1239" s="561" t="s">
        <v>12422</v>
      </c>
      <c r="E1239" s="190" t="s">
        <v>391</v>
      </c>
      <c r="F1239" s="120" t="s">
        <v>657</v>
      </c>
      <c r="G1239" s="396">
        <v>4</v>
      </c>
      <c r="H1239" s="370">
        <v>0.28999999999999998</v>
      </c>
      <c r="I1239" s="370">
        <v>1.1599999999999999</v>
      </c>
      <c r="J1239" t="s">
        <v>642</v>
      </c>
      <c r="K1239" s="575">
        <v>28055</v>
      </c>
    </row>
    <row r="1240" spans="1:13" ht="12.75" customHeight="1">
      <c r="A1240" s="189"/>
      <c r="B1240" s="190" t="s">
        <v>648</v>
      </c>
      <c r="C1240" s="364">
        <v>4350</v>
      </c>
      <c r="D1240" s="562" t="s">
        <v>521</v>
      </c>
      <c r="E1240" s="243" t="s">
        <v>391</v>
      </c>
      <c r="F1240" s="245" t="s">
        <v>657</v>
      </c>
      <c r="G1240" s="422">
        <v>2</v>
      </c>
      <c r="H1240" s="371">
        <v>0.68</v>
      </c>
      <c r="I1240" s="371">
        <v>1.36</v>
      </c>
      <c r="J1240" t="s">
        <v>648</v>
      </c>
      <c r="K1240" s="575">
        <v>4350</v>
      </c>
    </row>
    <row r="1241" spans="1:13">
      <c r="A1241" s="150"/>
      <c r="B1241" s="151"/>
      <c r="C1241" s="193"/>
      <c r="D1241" s="152"/>
      <c r="E1241" s="151"/>
      <c r="F1241" s="194"/>
      <c r="G1241" s="195"/>
      <c r="H1241" s="196" t="s">
        <v>392</v>
      </c>
      <c r="I1241" s="249">
        <v>24.54</v>
      </c>
      <c r="J1241">
        <v>0</v>
      </c>
      <c r="K1241" s="575">
        <v>0</v>
      </c>
    </row>
    <row r="1242" spans="1:13">
      <c r="A1242" s="157"/>
      <c r="C1242" s="159"/>
      <c r="E1242" s="158"/>
      <c r="F1242" s="99"/>
      <c r="H1242" s="198" t="s">
        <v>393</v>
      </c>
      <c r="I1242" s="249">
        <v>94.609999999999985</v>
      </c>
      <c r="J1242">
        <v>0</v>
      </c>
      <c r="K1242" s="575">
        <v>0</v>
      </c>
    </row>
    <row r="1243" spans="1:13">
      <c r="A1243" s="200"/>
      <c r="B1243" s="201"/>
      <c r="C1243" s="202"/>
      <c r="D1243" s="203"/>
      <c r="E1243" s="204"/>
      <c r="F1243" s="204"/>
      <c r="G1243" s="205"/>
      <c r="H1243" s="206"/>
      <c r="I1243" s="207">
        <v>119.14999999999998</v>
      </c>
      <c r="J1243">
        <v>0</v>
      </c>
      <c r="K1243" s="575">
        <v>0</v>
      </c>
    </row>
    <row r="1244" spans="1:13" ht="24" customHeight="1">
      <c r="A1244" s="208"/>
      <c r="B1244" s="209"/>
      <c r="C1244" s="210" t="s">
        <v>394</v>
      </c>
      <c r="D1244" s="211" t="s">
        <v>57</v>
      </c>
      <c r="E1244" s="212"/>
      <c r="F1244" s="213"/>
      <c r="G1244" s="214"/>
      <c r="H1244" s="215"/>
      <c r="I1244" s="216"/>
      <c r="J1244">
        <v>0</v>
      </c>
      <c r="K1244" s="575" t="s">
        <v>394</v>
      </c>
    </row>
    <row r="1245" spans="1:13" ht="24" customHeight="1">
      <c r="A1245" s="111" t="s">
        <v>623</v>
      </c>
      <c r="B1245" s="217" t="s">
        <v>709</v>
      </c>
      <c r="C1245" s="217" t="s">
        <v>945</v>
      </c>
      <c r="D1245" s="218" t="s">
        <v>948</v>
      </c>
      <c r="E1245" s="219"/>
      <c r="F1245" s="220" t="s">
        <v>760</v>
      </c>
      <c r="G1245" s="221"/>
      <c r="H1245" s="222"/>
      <c r="I1245" s="223"/>
      <c r="J1245" t="s">
        <v>709</v>
      </c>
      <c r="K1245" s="575" t="s">
        <v>945</v>
      </c>
      <c r="L1245" s="161">
        <v>24.54</v>
      </c>
      <c r="M1245" s="161">
        <v>86.529999999999987</v>
      </c>
    </row>
    <row r="1246" spans="1:13" ht="12.75" customHeight="1">
      <c r="A1246" s="224"/>
      <c r="B1246" s="190" t="s">
        <v>648</v>
      </c>
      <c r="C1246" s="364">
        <v>88247</v>
      </c>
      <c r="D1246" s="560" t="s">
        <v>404</v>
      </c>
      <c r="E1246" s="225" t="s">
        <v>396</v>
      </c>
      <c r="F1246" s="226" t="s">
        <v>685</v>
      </c>
      <c r="G1246" s="395">
        <v>0.45</v>
      </c>
      <c r="H1246" s="369">
        <v>23.89</v>
      </c>
      <c r="I1246" s="369">
        <v>10.75</v>
      </c>
      <c r="J1246" t="s">
        <v>648</v>
      </c>
      <c r="K1246" s="575">
        <v>88247</v>
      </c>
    </row>
    <row r="1247" spans="1:13">
      <c r="A1247" s="189"/>
      <c r="B1247" s="190" t="s">
        <v>648</v>
      </c>
      <c r="C1247" s="364">
        <v>88264</v>
      </c>
      <c r="D1247" s="561" t="s">
        <v>405</v>
      </c>
      <c r="E1247" s="190" t="s">
        <v>396</v>
      </c>
      <c r="F1247" s="120" t="s">
        <v>685</v>
      </c>
      <c r="G1247" s="396">
        <v>0.45</v>
      </c>
      <c r="H1247" s="370">
        <v>30.64</v>
      </c>
      <c r="I1247" s="370">
        <v>13.79</v>
      </c>
      <c r="J1247" t="s">
        <v>648</v>
      </c>
      <c r="K1247" s="575">
        <v>88264</v>
      </c>
    </row>
    <row r="1248" spans="1:13" ht="12.75" customHeight="1">
      <c r="A1248" s="189"/>
      <c r="B1248" s="190" t="s">
        <v>642</v>
      </c>
      <c r="C1248" s="364">
        <v>216</v>
      </c>
      <c r="D1248" s="561" t="s">
        <v>12424</v>
      </c>
      <c r="E1248" s="190" t="s">
        <v>391</v>
      </c>
      <c r="F1248" s="120" t="s">
        <v>760</v>
      </c>
      <c r="G1248" s="396">
        <v>1.2</v>
      </c>
      <c r="H1248" s="370">
        <v>37.32</v>
      </c>
      <c r="I1248" s="370">
        <v>44.78</v>
      </c>
      <c r="J1248" t="s">
        <v>642</v>
      </c>
      <c r="K1248" s="575">
        <v>216</v>
      </c>
    </row>
    <row r="1249" spans="1:13" ht="23">
      <c r="A1249" s="189"/>
      <c r="B1249" s="190" t="s">
        <v>642</v>
      </c>
      <c r="C1249" s="364">
        <v>2590</v>
      </c>
      <c r="D1249" s="561" t="s">
        <v>12425</v>
      </c>
      <c r="E1249" s="190" t="s">
        <v>391</v>
      </c>
      <c r="F1249" s="120" t="s">
        <v>760</v>
      </c>
      <c r="G1249" s="396">
        <v>1</v>
      </c>
      <c r="H1249" s="370">
        <v>7.75</v>
      </c>
      <c r="I1249" s="370">
        <v>7.75</v>
      </c>
      <c r="J1249" t="s">
        <v>642</v>
      </c>
      <c r="K1249" s="575">
        <v>2590</v>
      </c>
    </row>
    <row r="1250" spans="1:13" ht="12.75" customHeight="1">
      <c r="A1250" s="189"/>
      <c r="B1250" s="190" t="s">
        <v>642</v>
      </c>
      <c r="C1250" s="364">
        <v>3561</v>
      </c>
      <c r="D1250" s="561" t="s">
        <v>56</v>
      </c>
      <c r="E1250" s="190" t="s">
        <v>391</v>
      </c>
      <c r="F1250" s="120" t="s">
        <v>760</v>
      </c>
      <c r="G1250" s="396">
        <v>1</v>
      </c>
      <c r="H1250" s="370">
        <v>30.38</v>
      </c>
      <c r="I1250" s="370">
        <v>30.38</v>
      </c>
      <c r="J1250" t="s">
        <v>642</v>
      </c>
      <c r="K1250" s="575">
        <v>3561</v>
      </c>
    </row>
    <row r="1251" spans="1:13" ht="12.75" customHeight="1">
      <c r="A1251" s="189"/>
      <c r="B1251" s="190" t="s">
        <v>642</v>
      </c>
      <c r="C1251" s="364">
        <v>3563</v>
      </c>
      <c r="D1251" s="561" t="s">
        <v>12420</v>
      </c>
      <c r="E1251" s="190" t="s">
        <v>391</v>
      </c>
      <c r="F1251" s="120" t="s">
        <v>657</v>
      </c>
      <c r="G1251" s="396">
        <v>2</v>
      </c>
      <c r="H1251" s="370">
        <v>0.48</v>
      </c>
      <c r="I1251" s="370">
        <v>0.96</v>
      </c>
      <c r="J1251" t="s">
        <v>642</v>
      </c>
      <c r="K1251" s="575">
        <v>3563</v>
      </c>
    </row>
    <row r="1252" spans="1:13" ht="12.75" customHeight="1">
      <c r="A1252" s="189"/>
      <c r="B1252" s="190" t="s">
        <v>642</v>
      </c>
      <c r="C1252" s="364">
        <v>3157</v>
      </c>
      <c r="D1252" s="561" t="s">
        <v>12421</v>
      </c>
      <c r="E1252" s="190" t="s">
        <v>391</v>
      </c>
      <c r="F1252" s="120" t="s">
        <v>657</v>
      </c>
      <c r="G1252" s="396">
        <v>2</v>
      </c>
      <c r="H1252" s="370">
        <v>7.0000000000000007E-2</v>
      </c>
      <c r="I1252" s="370">
        <v>0.14000000000000001</v>
      </c>
      <c r="J1252" t="s">
        <v>642</v>
      </c>
      <c r="K1252" s="575">
        <v>3157</v>
      </c>
    </row>
    <row r="1253" spans="1:13" ht="12.75" customHeight="1">
      <c r="A1253" s="189"/>
      <c r="B1253" s="190" t="s">
        <v>642</v>
      </c>
      <c r="C1253" s="364">
        <v>28055</v>
      </c>
      <c r="D1253" s="561" t="s">
        <v>12422</v>
      </c>
      <c r="E1253" s="190" t="s">
        <v>391</v>
      </c>
      <c r="F1253" s="120" t="s">
        <v>657</v>
      </c>
      <c r="G1253" s="396">
        <v>4</v>
      </c>
      <c r="H1253" s="370">
        <v>0.28999999999999998</v>
      </c>
      <c r="I1253" s="370">
        <v>1.1599999999999999</v>
      </c>
      <c r="J1253" t="s">
        <v>642</v>
      </c>
      <c r="K1253" s="575">
        <v>28055</v>
      </c>
    </row>
    <row r="1254" spans="1:13" ht="46">
      <c r="A1254" s="189"/>
      <c r="B1254" s="190" t="s">
        <v>648</v>
      </c>
      <c r="C1254" s="364">
        <v>4350</v>
      </c>
      <c r="D1254" s="561" t="s">
        <v>521</v>
      </c>
      <c r="E1254" s="190" t="s">
        <v>391</v>
      </c>
      <c r="F1254" s="120" t="s">
        <v>657</v>
      </c>
      <c r="G1254" s="396">
        <v>2</v>
      </c>
      <c r="H1254" s="371">
        <v>0.68</v>
      </c>
      <c r="I1254" s="370">
        <v>1.36</v>
      </c>
      <c r="J1254" t="s">
        <v>648</v>
      </c>
      <c r="K1254" s="575">
        <v>4350</v>
      </c>
    </row>
    <row r="1255" spans="1:13">
      <c r="A1255" s="150"/>
      <c r="B1255" s="151"/>
      <c r="C1255" s="193"/>
      <c r="D1255" s="152"/>
      <c r="E1255" s="151"/>
      <c r="F1255" s="194"/>
      <c r="G1255" s="195"/>
      <c r="H1255" s="196" t="s">
        <v>392</v>
      </c>
      <c r="I1255" s="249">
        <v>24.54</v>
      </c>
      <c r="J1255">
        <v>0</v>
      </c>
      <c r="K1255" s="575">
        <v>0</v>
      </c>
    </row>
    <row r="1256" spans="1:13">
      <c r="A1256" s="157"/>
      <c r="C1256" s="159"/>
      <c r="E1256" s="158"/>
      <c r="F1256" s="99"/>
      <c r="H1256" s="198" t="s">
        <v>393</v>
      </c>
      <c r="I1256" s="249">
        <v>86.529999999999987</v>
      </c>
      <c r="J1256">
        <v>0</v>
      </c>
      <c r="K1256" s="575">
        <v>0</v>
      </c>
    </row>
    <row r="1257" spans="1:13">
      <c r="A1257" s="200"/>
      <c r="B1257" s="201"/>
      <c r="C1257" s="202"/>
      <c r="D1257" s="203"/>
      <c r="E1257" s="204"/>
      <c r="F1257" s="204"/>
      <c r="G1257" s="205"/>
      <c r="H1257" s="206"/>
      <c r="I1257" s="207">
        <v>111.07</v>
      </c>
      <c r="J1257">
        <v>0</v>
      </c>
      <c r="K1257" s="575">
        <v>0</v>
      </c>
    </row>
    <row r="1258" spans="1:13" ht="24" customHeight="1">
      <c r="A1258" s="208"/>
      <c r="B1258" s="209"/>
      <c r="C1258" s="210" t="s">
        <v>394</v>
      </c>
      <c r="D1258" s="211" t="s">
        <v>63</v>
      </c>
      <c r="E1258" s="212"/>
      <c r="F1258" s="213"/>
      <c r="G1258" s="214"/>
      <c r="H1258" s="215"/>
      <c r="I1258" s="216"/>
      <c r="J1258">
        <v>0</v>
      </c>
      <c r="K1258" s="575" t="s">
        <v>394</v>
      </c>
    </row>
    <row r="1259" spans="1:13" ht="24" customHeight="1">
      <c r="A1259" s="111" t="s">
        <v>623</v>
      </c>
      <c r="B1259" s="219" t="s">
        <v>709</v>
      </c>
      <c r="C1259" s="219" t="s">
        <v>945</v>
      </c>
      <c r="D1259" s="218" t="s">
        <v>949</v>
      </c>
      <c r="E1259" s="219"/>
      <c r="F1259" s="220" t="s">
        <v>760</v>
      </c>
      <c r="G1259" s="221"/>
      <c r="H1259" s="222"/>
      <c r="I1259" s="223"/>
      <c r="J1259" t="s">
        <v>709</v>
      </c>
      <c r="K1259" s="575" t="s">
        <v>945</v>
      </c>
      <c r="L1259" s="161">
        <v>24.54</v>
      </c>
      <c r="M1259" s="161">
        <v>165.13</v>
      </c>
    </row>
    <row r="1260" spans="1:13" ht="12.75" customHeight="1">
      <c r="A1260" s="224"/>
      <c r="B1260" s="225" t="s">
        <v>648</v>
      </c>
      <c r="C1260" s="363">
        <v>88247</v>
      </c>
      <c r="D1260" s="560" t="s">
        <v>404</v>
      </c>
      <c r="E1260" s="225" t="s">
        <v>396</v>
      </c>
      <c r="F1260" s="226" t="s">
        <v>685</v>
      </c>
      <c r="G1260" s="395">
        <v>0.45</v>
      </c>
      <c r="H1260" s="369">
        <v>23.89</v>
      </c>
      <c r="I1260" s="369">
        <v>10.75</v>
      </c>
      <c r="J1260" t="s">
        <v>648</v>
      </c>
      <c r="K1260" s="575">
        <v>88247</v>
      </c>
    </row>
    <row r="1261" spans="1:13">
      <c r="A1261" s="189"/>
      <c r="B1261" s="190" t="s">
        <v>648</v>
      </c>
      <c r="C1261" s="364">
        <v>88264</v>
      </c>
      <c r="D1261" s="561" t="s">
        <v>405</v>
      </c>
      <c r="E1261" s="190" t="s">
        <v>396</v>
      </c>
      <c r="F1261" s="120" t="s">
        <v>685</v>
      </c>
      <c r="G1261" s="396">
        <v>0.45</v>
      </c>
      <c r="H1261" s="370">
        <v>30.64</v>
      </c>
      <c r="I1261" s="370">
        <v>13.79</v>
      </c>
      <c r="J1261" t="s">
        <v>648</v>
      </c>
      <c r="K1261" s="575">
        <v>88264</v>
      </c>
    </row>
    <row r="1262" spans="1:13" ht="23">
      <c r="A1262" s="189"/>
      <c r="B1262" s="190" t="s">
        <v>642</v>
      </c>
      <c r="C1262" s="364">
        <v>3570</v>
      </c>
      <c r="D1262" s="561" t="s">
        <v>12426</v>
      </c>
      <c r="E1262" s="190" t="s">
        <v>391</v>
      </c>
      <c r="F1262" s="120" t="s">
        <v>760</v>
      </c>
      <c r="G1262" s="396">
        <v>1.2</v>
      </c>
      <c r="H1262" s="370">
        <v>89.9</v>
      </c>
      <c r="I1262" s="370">
        <v>107.88</v>
      </c>
      <c r="J1262" t="s">
        <v>642</v>
      </c>
      <c r="K1262" s="575">
        <v>3570</v>
      </c>
    </row>
    <row r="1263" spans="1:13" ht="12.75" customHeight="1">
      <c r="A1263" s="189"/>
      <c r="B1263" s="190" t="s">
        <v>642</v>
      </c>
      <c r="C1263" s="364">
        <v>2590</v>
      </c>
      <c r="D1263" s="561" t="s">
        <v>12423</v>
      </c>
      <c r="E1263" s="190" t="s">
        <v>391</v>
      </c>
      <c r="F1263" s="120" t="s">
        <v>760</v>
      </c>
      <c r="G1263" s="396">
        <v>3</v>
      </c>
      <c r="H1263" s="370">
        <v>7.75</v>
      </c>
      <c r="I1263" s="370">
        <v>23.25</v>
      </c>
      <c r="J1263" t="s">
        <v>642</v>
      </c>
      <c r="K1263" s="575">
        <v>2590</v>
      </c>
    </row>
    <row r="1264" spans="1:13" ht="12.75" customHeight="1">
      <c r="A1264" s="189"/>
      <c r="B1264" s="190" t="s">
        <v>642</v>
      </c>
      <c r="C1264" s="364">
        <v>3561</v>
      </c>
      <c r="D1264" s="561" t="s">
        <v>56</v>
      </c>
      <c r="E1264" s="190" t="s">
        <v>391</v>
      </c>
      <c r="F1264" s="120" t="s">
        <v>760</v>
      </c>
      <c r="G1264" s="396">
        <v>1</v>
      </c>
      <c r="H1264" s="370">
        <v>30.38</v>
      </c>
      <c r="I1264" s="370">
        <v>30.38</v>
      </c>
      <c r="J1264" t="s">
        <v>642</v>
      </c>
      <c r="K1264" s="575">
        <v>3561</v>
      </c>
    </row>
    <row r="1265" spans="1:13" ht="12.75" customHeight="1">
      <c r="A1265" s="189"/>
      <c r="B1265" s="190" t="s">
        <v>642</v>
      </c>
      <c r="C1265" s="364">
        <v>3563</v>
      </c>
      <c r="D1265" s="561" t="s">
        <v>12420</v>
      </c>
      <c r="E1265" s="190" t="s">
        <v>391</v>
      </c>
      <c r="F1265" s="120" t="s">
        <v>657</v>
      </c>
      <c r="G1265" s="396">
        <v>2</v>
      </c>
      <c r="H1265" s="370">
        <v>0.48</v>
      </c>
      <c r="I1265" s="370">
        <v>0.96</v>
      </c>
      <c r="J1265" t="s">
        <v>642</v>
      </c>
      <c r="K1265" s="575">
        <v>3563</v>
      </c>
    </row>
    <row r="1266" spans="1:13" ht="12.75" customHeight="1">
      <c r="A1266" s="189"/>
      <c r="B1266" s="190" t="s">
        <v>642</v>
      </c>
      <c r="C1266" s="364">
        <v>3157</v>
      </c>
      <c r="D1266" s="561" t="s">
        <v>12421</v>
      </c>
      <c r="E1266" s="190" t="s">
        <v>391</v>
      </c>
      <c r="F1266" s="120" t="s">
        <v>657</v>
      </c>
      <c r="G1266" s="396">
        <v>2</v>
      </c>
      <c r="H1266" s="370">
        <v>7.0000000000000007E-2</v>
      </c>
      <c r="I1266" s="370">
        <v>0.14000000000000001</v>
      </c>
      <c r="J1266" t="s">
        <v>642</v>
      </c>
      <c r="K1266" s="575">
        <v>3157</v>
      </c>
    </row>
    <row r="1267" spans="1:13" ht="12.75" customHeight="1">
      <c r="A1267" s="189"/>
      <c r="B1267" s="190" t="s">
        <v>642</v>
      </c>
      <c r="C1267" s="364">
        <v>28055</v>
      </c>
      <c r="D1267" s="561" t="s">
        <v>12422</v>
      </c>
      <c r="E1267" s="190" t="s">
        <v>391</v>
      </c>
      <c r="F1267" s="120" t="s">
        <v>657</v>
      </c>
      <c r="G1267" s="396">
        <v>4</v>
      </c>
      <c r="H1267" s="370">
        <v>0.28999999999999998</v>
      </c>
      <c r="I1267" s="370">
        <v>1.1599999999999999</v>
      </c>
      <c r="J1267" t="s">
        <v>642</v>
      </c>
      <c r="K1267" s="575">
        <v>28055</v>
      </c>
    </row>
    <row r="1268" spans="1:13" ht="12.75" customHeight="1">
      <c r="A1268" s="273"/>
      <c r="B1268" s="243" t="s">
        <v>648</v>
      </c>
      <c r="C1268" s="568">
        <v>4350</v>
      </c>
      <c r="D1268" s="562" t="s">
        <v>521</v>
      </c>
      <c r="E1268" s="243" t="s">
        <v>391</v>
      </c>
      <c r="F1268" s="245" t="s">
        <v>657</v>
      </c>
      <c r="G1268" s="422">
        <v>2</v>
      </c>
      <c r="H1268" s="371">
        <v>0.68</v>
      </c>
      <c r="I1268" s="371">
        <v>1.36</v>
      </c>
      <c r="J1268" t="s">
        <v>648</v>
      </c>
      <c r="K1268" s="575">
        <v>4350</v>
      </c>
    </row>
    <row r="1269" spans="1:13">
      <c r="A1269" s="150"/>
      <c r="B1269" s="151"/>
      <c r="C1269" s="193"/>
      <c r="D1269" s="152"/>
      <c r="E1269" s="151"/>
      <c r="F1269" s="194"/>
      <c r="G1269" s="195"/>
      <c r="H1269" s="196" t="s">
        <v>392</v>
      </c>
      <c r="I1269" s="249">
        <v>24.54</v>
      </c>
      <c r="J1269">
        <v>0</v>
      </c>
      <c r="K1269" s="575">
        <v>0</v>
      </c>
    </row>
    <row r="1270" spans="1:13">
      <c r="A1270" s="157"/>
      <c r="C1270" s="159"/>
      <c r="E1270" s="158"/>
      <c r="F1270" s="99"/>
      <c r="H1270" s="198" t="s">
        <v>393</v>
      </c>
      <c r="I1270" s="249">
        <v>165.13</v>
      </c>
      <c r="J1270">
        <v>0</v>
      </c>
      <c r="K1270" s="575">
        <v>0</v>
      </c>
    </row>
    <row r="1271" spans="1:13">
      <c r="A1271" s="200"/>
      <c r="B1271" s="201"/>
      <c r="C1271" s="202"/>
      <c r="D1271" s="203"/>
      <c r="E1271" s="204"/>
      <c r="F1271" s="204"/>
      <c r="G1271" s="205"/>
      <c r="H1271" s="206"/>
      <c r="I1271" s="207">
        <v>189.67</v>
      </c>
      <c r="J1271">
        <v>0</v>
      </c>
      <c r="K1271" s="575">
        <v>0</v>
      </c>
    </row>
    <row r="1272" spans="1:13" ht="24" customHeight="1">
      <c r="A1272" s="208"/>
      <c r="B1272" s="209"/>
      <c r="C1272" s="210" t="s">
        <v>394</v>
      </c>
      <c r="D1272" s="211" t="s">
        <v>63</v>
      </c>
      <c r="E1272" s="212"/>
      <c r="F1272" s="213"/>
      <c r="G1272" s="214"/>
      <c r="H1272" s="215"/>
      <c r="I1272" s="216"/>
      <c r="J1272">
        <v>0</v>
      </c>
      <c r="K1272" s="575" t="s">
        <v>394</v>
      </c>
    </row>
    <row r="1273" spans="1:13" ht="24" customHeight="1">
      <c r="A1273" s="111" t="s">
        <v>623</v>
      </c>
      <c r="B1273" s="219" t="s">
        <v>709</v>
      </c>
      <c r="C1273" s="219" t="s">
        <v>942</v>
      </c>
      <c r="D1273" s="218" t="s">
        <v>950</v>
      </c>
      <c r="E1273" s="219"/>
      <c r="F1273" s="220" t="s">
        <v>760</v>
      </c>
      <c r="G1273" s="221"/>
      <c r="H1273" s="222"/>
      <c r="I1273" s="223"/>
      <c r="J1273" t="s">
        <v>709</v>
      </c>
      <c r="K1273" s="575" t="s">
        <v>942</v>
      </c>
      <c r="L1273" s="161">
        <v>24.54</v>
      </c>
      <c r="M1273" s="161">
        <v>212.37</v>
      </c>
    </row>
    <row r="1274" spans="1:13" ht="12.75" customHeight="1">
      <c r="A1274" s="224"/>
      <c r="B1274" s="225" t="s">
        <v>648</v>
      </c>
      <c r="C1274" s="363">
        <v>88247</v>
      </c>
      <c r="D1274" s="560" t="s">
        <v>404</v>
      </c>
      <c r="E1274" s="225" t="s">
        <v>396</v>
      </c>
      <c r="F1274" s="226" t="s">
        <v>685</v>
      </c>
      <c r="G1274" s="395">
        <v>0.45</v>
      </c>
      <c r="H1274" s="369">
        <v>23.89</v>
      </c>
      <c r="I1274" s="369">
        <v>10.75</v>
      </c>
      <c r="J1274" t="s">
        <v>648</v>
      </c>
      <c r="K1274" s="575">
        <v>88247</v>
      </c>
    </row>
    <row r="1275" spans="1:13">
      <c r="A1275" s="189"/>
      <c r="B1275" s="190" t="s">
        <v>648</v>
      </c>
      <c r="C1275" s="364">
        <v>88264</v>
      </c>
      <c r="D1275" s="561" t="s">
        <v>405</v>
      </c>
      <c r="E1275" s="190" t="s">
        <v>396</v>
      </c>
      <c r="F1275" s="120" t="s">
        <v>685</v>
      </c>
      <c r="G1275" s="396">
        <v>0.45</v>
      </c>
      <c r="H1275" s="370">
        <v>30.64</v>
      </c>
      <c r="I1275" s="370">
        <v>13.79</v>
      </c>
      <c r="J1275" t="s">
        <v>648</v>
      </c>
      <c r="K1275" s="575">
        <v>88264</v>
      </c>
    </row>
    <row r="1276" spans="1:13" ht="23">
      <c r="A1276" s="189"/>
      <c r="B1276" s="190" t="s">
        <v>642</v>
      </c>
      <c r="C1276" s="364">
        <v>702</v>
      </c>
      <c r="D1276" s="561" t="s">
        <v>12427</v>
      </c>
      <c r="E1276" s="190" t="s">
        <v>391</v>
      </c>
      <c r="F1276" s="120" t="s">
        <v>760</v>
      </c>
      <c r="G1276" s="396">
        <v>1.2</v>
      </c>
      <c r="H1276" s="370">
        <v>142.18</v>
      </c>
      <c r="I1276" s="370">
        <v>170.62</v>
      </c>
      <c r="J1276" t="s">
        <v>642</v>
      </c>
      <c r="K1276" s="575">
        <v>702</v>
      </c>
    </row>
    <row r="1277" spans="1:13" ht="12.75" customHeight="1">
      <c r="A1277" s="189"/>
      <c r="B1277" s="190" t="s">
        <v>642</v>
      </c>
      <c r="C1277" s="364">
        <v>2590</v>
      </c>
      <c r="D1277" s="561" t="s">
        <v>12428</v>
      </c>
      <c r="E1277" s="190" t="s">
        <v>391</v>
      </c>
      <c r="F1277" s="120" t="s">
        <v>760</v>
      </c>
      <c r="G1277" s="396">
        <v>1</v>
      </c>
      <c r="H1277" s="370">
        <v>7.75</v>
      </c>
      <c r="I1277" s="370">
        <v>7.75</v>
      </c>
      <c r="J1277" t="s">
        <v>642</v>
      </c>
      <c r="K1277" s="575">
        <v>2590</v>
      </c>
    </row>
    <row r="1278" spans="1:13" ht="12.75" customHeight="1">
      <c r="A1278" s="189"/>
      <c r="B1278" s="190" t="s">
        <v>642</v>
      </c>
      <c r="C1278" s="364">
        <v>3561</v>
      </c>
      <c r="D1278" s="561" t="s">
        <v>56</v>
      </c>
      <c r="E1278" s="190" t="s">
        <v>391</v>
      </c>
      <c r="F1278" s="120" t="s">
        <v>760</v>
      </c>
      <c r="G1278" s="396">
        <v>1</v>
      </c>
      <c r="H1278" s="370">
        <v>30.38</v>
      </c>
      <c r="I1278" s="370">
        <v>30.38</v>
      </c>
      <c r="J1278" t="s">
        <v>642</v>
      </c>
      <c r="K1278" s="575">
        <v>3561</v>
      </c>
    </row>
    <row r="1279" spans="1:13" ht="12.75" customHeight="1">
      <c r="A1279" s="189"/>
      <c r="B1279" s="190" t="s">
        <v>642</v>
      </c>
      <c r="C1279" s="364">
        <v>3563</v>
      </c>
      <c r="D1279" s="561" t="s">
        <v>12420</v>
      </c>
      <c r="E1279" s="190" t="s">
        <v>391</v>
      </c>
      <c r="F1279" s="120" t="s">
        <v>657</v>
      </c>
      <c r="G1279" s="396">
        <v>2</v>
      </c>
      <c r="H1279" s="370">
        <v>0.48</v>
      </c>
      <c r="I1279" s="370">
        <v>0.96</v>
      </c>
      <c r="J1279" t="s">
        <v>642</v>
      </c>
      <c r="K1279" s="575">
        <v>3563</v>
      </c>
    </row>
    <row r="1280" spans="1:13" ht="12.75" customHeight="1">
      <c r="A1280" s="189"/>
      <c r="B1280" s="190" t="s">
        <v>642</v>
      </c>
      <c r="C1280" s="364">
        <v>3157</v>
      </c>
      <c r="D1280" s="561" t="s">
        <v>12421</v>
      </c>
      <c r="E1280" s="190" t="s">
        <v>391</v>
      </c>
      <c r="F1280" s="120" t="s">
        <v>657</v>
      </c>
      <c r="G1280" s="396">
        <v>2</v>
      </c>
      <c r="H1280" s="370">
        <v>7.0000000000000007E-2</v>
      </c>
      <c r="I1280" s="370">
        <v>0.14000000000000001</v>
      </c>
      <c r="J1280" t="s">
        <v>642</v>
      </c>
      <c r="K1280" s="575">
        <v>3157</v>
      </c>
    </row>
    <row r="1281" spans="1:13" ht="12.75" customHeight="1">
      <c r="A1281" s="189"/>
      <c r="B1281" s="190" t="s">
        <v>642</v>
      </c>
      <c r="C1281" s="364">
        <v>28055</v>
      </c>
      <c r="D1281" s="561" t="s">
        <v>12422</v>
      </c>
      <c r="E1281" s="190" t="s">
        <v>391</v>
      </c>
      <c r="F1281" s="120" t="s">
        <v>657</v>
      </c>
      <c r="G1281" s="396">
        <v>4</v>
      </c>
      <c r="H1281" s="370">
        <v>0.28999999999999998</v>
      </c>
      <c r="I1281" s="370">
        <v>1.1599999999999999</v>
      </c>
      <c r="J1281" t="s">
        <v>642</v>
      </c>
      <c r="K1281" s="575">
        <v>28055</v>
      </c>
    </row>
    <row r="1282" spans="1:13" ht="12.75" customHeight="1">
      <c r="A1282" s="273"/>
      <c r="B1282" s="243" t="s">
        <v>648</v>
      </c>
      <c r="C1282" s="568">
        <v>4350</v>
      </c>
      <c r="D1282" s="562" t="s">
        <v>521</v>
      </c>
      <c r="E1282" s="243" t="s">
        <v>391</v>
      </c>
      <c r="F1282" s="245" t="s">
        <v>657</v>
      </c>
      <c r="G1282" s="422">
        <v>2</v>
      </c>
      <c r="H1282" s="371">
        <v>0.68</v>
      </c>
      <c r="I1282" s="371">
        <v>1.36</v>
      </c>
      <c r="J1282" t="s">
        <v>648</v>
      </c>
      <c r="K1282" s="575">
        <v>4350</v>
      </c>
    </row>
    <row r="1283" spans="1:13">
      <c r="A1283" s="150"/>
      <c r="B1283" s="151"/>
      <c r="C1283" s="193"/>
      <c r="D1283" s="152"/>
      <c r="E1283" s="151"/>
      <c r="F1283" s="194"/>
      <c r="G1283" s="195"/>
      <c r="H1283" s="196" t="s">
        <v>392</v>
      </c>
      <c r="I1283" s="249">
        <v>24.54</v>
      </c>
      <c r="J1283">
        <v>0</v>
      </c>
      <c r="K1283" s="575">
        <v>0</v>
      </c>
    </row>
    <row r="1284" spans="1:13">
      <c r="A1284" s="157"/>
      <c r="C1284" s="159"/>
      <c r="E1284" s="158"/>
      <c r="F1284" s="99"/>
      <c r="H1284" s="198" t="s">
        <v>393</v>
      </c>
      <c r="I1284" s="249">
        <v>212.37</v>
      </c>
      <c r="J1284">
        <v>0</v>
      </c>
      <c r="K1284" s="575">
        <v>0</v>
      </c>
    </row>
    <row r="1285" spans="1:13">
      <c r="A1285" s="200"/>
      <c r="B1285" s="201"/>
      <c r="C1285" s="202"/>
      <c r="D1285" s="203"/>
      <c r="E1285" s="204"/>
      <c r="F1285" s="204"/>
      <c r="G1285" s="205"/>
      <c r="H1285" s="206"/>
      <c r="I1285" s="207">
        <v>236.91</v>
      </c>
      <c r="J1285">
        <v>0</v>
      </c>
      <c r="K1285" s="575">
        <v>0</v>
      </c>
    </row>
    <row r="1286" spans="1:13" ht="24" customHeight="1">
      <c r="A1286" s="208"/>
      <c r="B1286" s="209"/>
      <c r="C1286" s="210" t="s">
        <v>394</v>
      </c>
      <c r="D1286" s="211" t="s">
        <v>57</v>
      </c>
      <c r="E1286" s="212"/>
      <c r="F1286" s="213"/>
      <c r="G1286" s="214"/>
      <c r="H1286" s="215"/>
      <c r="I1286" s="216"/>
      <c r="J1286">
        <v>0</v>
      </c>
      <c r="K1286" s="575" t="s">
        <v>394</v>
      </c>
    </row>
    <row r="1287" spans="1:13" ht="24" customHeight="1">
      <c r="A1287" s="111" t="s">
        <v>623</v>
      </c>
      <c r="B1287" s="217" t="s">
        <v>709</v>
      </c>
      <c r="C1287" s="217" t="s">
        <v>951</v>
      </c>
      <c r="D1287" s="218" t="s">
        <v>952</v>
      </c>
      <c r="E1287" s="219"/>
      <c r="F1287" s="220" t="s">
        <v>760</v>
      </c>
      <c r="G1287" s="221"/>
      <c r="H1287" s="222"/>
      <c r="I1287" s="223"/>
      <c r="J1287" t="s">
        <v>709</v>
      </c>
      <c r="K1287" s="575" t="s">
        <v>951</v>
      </c>
      <c r="L1287" s="161">
        <v>21.82</v>
      </c>
      <c r="M1287" s="161">
        <v>8.1999999999999993</v>
      </c>
    </row>
    <row r="1288" spans="1:13" ht="12.75" customHeight="1">
      <c r="A1288" s="224"/>
      <c r="B1288" s="225" t="s">
        <v>648</v>
      </c>
      <c r="C1288" s="225">
        <v>88247</v>
      </c>
      <c r="D1288" s="119" t="s">
        <v>404</v>
      </c>
      <c r="E1288" s="225" t="s">
        <v>396</v>
      </c>
      <c r="F1288" s="226" t="s">
        <v>685</v>
      </c>
      <c r="G1288" s="395">
        <v>0.4</v>
      </c>
      <c r="H1288" s="370">
        <v>23.89</v>
      </c>
      <c r="I1288" s="369">
        <v>9.56</v>
      </c>
      <c r="J1288" t="s">
        <v>648</v>
      </c>
      <c r="K1288" s="575">
        <v>88247</v>
      </c>
    </row>
    <row r="1289" spans="1:13">
      <c r="A1289" s="189"/>
      <c r="B1289" s="190" t="s">
        <v>648</v>
      </c>
      <c r="C1289" s="190">
        <v>88264</v>
      </c>
      <c r="D1289" s="121" t="s">
        <v>405</v>
      </c>
      <c r="E1289" s="190" t="s">
        <v>396</v>
      </c>
      <c r="F1289" s="120" t="s">
        <v>685</v>
      </c>
      <c r="G1289" s="396">
        <v>0.4</v>
      </c>
      <c r="H1289" s="370">
        <v>30.64</v>
      </c>
      <c r="I1289" s="370">
        <v>12.26</v>
      </c>
      <c r="J1289" t="s">
        <v>648</v>
      </c>
      <c r="K1289" s="575">
        <v>88264</v>
      </c>
    </row>
    <row r="1290" spans="1:13" ht="12.75" customHeight="1">
      <c r="A1290" s="189"/>
      <c r="B1290" s="190" t="s">
        <v>648</v>
      </c>
      <c r="C1290" s="190">
        <v>39028</v>
      </c>
      <c r="D1290" s="121" t="s">
        <v>65</v>
      </c>
      <c r="E1290" s="190" t="s">
        <v>391</v>
      </c>
      <c r="F1290" s="120" t="s">
        <v>760</v>
      </c>
      <c r="G1290" s="396">
        <v>1</v>
      </c>
      <c r="H1290" s="370">
        <v>8.1999999999999993</v>
      </c>
      <c r="I1290" s="371">
        <v>8.1999999999999993</v>
      </c>
      <c r="J1290" t="s">
        <v>648</v>
      </c>
      <c r="K1290" s="575">
        <v>39028</v>
      </c>
    </row>
    <row r="1291" spans="1:13">
      <c r="A1291" s="150"/>
      <c r="B1291" s="151"/>
      <c r="C1291" s="193"/>
      <c r="D1291" s="152"/>
      <c r="E1291" s="151"/>
      <c r="F1291" s="194"/>
      <c r="G1291" s="195"/>
      <c r="H1291" s="196" t="s">
        <v>392</v>
      </c>
      <c r="I1291" s="249">
        <v>21.82</v>
      </c>
      <c r="J1291">
        <v>0</v>
      </c>
      <c r="K1291" s="575">
        <v>0</v>
      </c>
    </row>
    <row r="1292" spans="1:13">
      <c r="A1292" s="157"/>
      <c r="C1292" s="159"/>
      <c r="E1292" s="158"/>
      <c r="F1292" s="99"/>
      <c r="H1292" s="198" t="s">
        <v>393</v>
      </c>
      <c r="I1292" s="249">
        <v>8.1999999999999993</v>
      </c>
      <c r="J1292">
        <v>0</v>
      </c>
      <c r="K1292" s="575">
        <v>0</v>
      </c>
    </row>
    <row r="1293" spans="1:13">
      <c r="A1293" s="200"/>
      <c r="B1293" s="201"/>
      <c r="C1293" s="202"/>
      <c r="D1293" s="203"/>
      <c r="E1293" s="204"/>
      <c r="F1293" s="204"/>
      <c r="G1293" s="205"/>
      <c r="H1293" s="206"/>
      <c r="I1293" s="207">
        <v>30.02</v>
      </c>
      <c r="J1293">
        <v>0</v>
      </c>
      <c r="K1293" s="575">
        <v>0</v>
      </c>
    </row>
    <row r="1294" spans="1:13" ht="24" customHeight="1">
      <c r="A1294" s="208"/>
      <c r="B1294" s="209"/>
      <c r="C1294" s="210" t="s">
        <v>394</v>
      </c>
      <c r="D1294" s="211" t="s">
        <v>66</v>
      </c>
      <c r="E1294" s="212"/>
      <c r="F1294" s="213"/>
      <c r="G1294" s="214"/>
      <c r="H1294" s="215"/>
      <c r="I1294" s="216"/>
      <c r="J1294">
        <v>0</v>
      </c>
      <c r="K1294" s="575" t="s">
        <v>394</v>
      </c>
    </row>
    <row r="1295" spans="1:13" ht="12.75" customHeight="1">
      <c r="A1295" s="111" t="s">
        <v>623</v>
      </c>
      <c r="B1295" s="217" t="s">
        <v>709</v>
      </c>
      <c r="C1295" s="217" t="s">
        <v>953</v>
      </c>
      <c r="D1295" s="218" t="s">
        <v>954</v>
      </c>
      <c r="E1295" s="219"/>
      <c r="F1295" s="220" t="s">
        <v>760</v>
      </c>
      <c r="G1295" s="221"/>
      <c r="H1295" s="222"/>
      <c r="I1295" s="223"/>
      <c r="J1295" t="s">
        <v>709</v>
      </c>
      <c r="K1295" s="575" t="s">
        <v>953</v>
      </c>
      <c r="L1295" s="161">
        <v>21.82</v>
      </c>
      <c r="M1295" s="161">
        <v>32.74</v>
      </c>
    </row>
    <row r="1296" spans="1:13" ht="12.75" customHeight="1">
      <c r="A1296" s="224"/>
      <c r="B1296" s="225" t="s">
        <v>648</v>
      </c>
      <c r="C1296" s="225">
        <v>88247</v>
      </c>
      <c r="D1296" s="119" t="s">
        <v>404</v>
      </c>
      <c r="E1296" s="225" t="s">
        <v>396</v>
      </c>
      <c r="F1296" s="226" t="s">
        <v>685</v>
      </c>
      <c r="G1296" s="395">
        <v>0.4</v>
      </c>
      <c r="H1296" s="369">
        <v>23.89</v>
      </c>
      <c r="I1296" s="369">
        <v>9.56</v>
      </c>
      <c r="J1296" t="s">
        <v>648</v>
      </c>
      <c r="K1296" s="575">
        <v>88247</v>
      </c>
    </row>
    <row r="1297" spans="1:13">
      <c r="A1297" s="189"/>
      <c r="B1297" s="190" t="s">
        <v>648</v>
      </c>
      <c r="C1297" s="190">
        <v>88264</v>
      </c>
      <c r="D1297" s="121" t="s">
        <v>405</v>
      </c>
      <c r="E1297" s="190" t="s">
        <v>396</v>
      </c>
      <c r="F1297" s="120" t="s">
        <v>685</v>
      </c>
      <c r="G1297" s="396">
        <v>0.4</v>
      </c>
      <c r="H1297" s="370">
        <v>30.64</v>
      </c>
      <c r="I1297" s="370">
        <v>12.26</v>
      </c>
      <c r="J1297" t="s">
        <v>648</v>
      </c>
      <c r="K1297" s="575">
        <v>88264</v>
      </c>
    </row>
    <row r="1298" spans="1:13" ht="12.75" customHeight="1">
      <c r="A1298" s="189"/>
      <c r="B1298" s="190" t="s">
        <v>728</v>
      </c>
      <c r="C1298" s="190" t="s">
        <v>12447</v>
      </c>
      <c r="D1298" s="121" t="s">
        <v>68</v>
      </c>
      <c r="E1298" s="190" t="s">
        <v>391</v>
      </c>
      <c r="F1298" s="120" t="s">
        <v>760</v>
      </c>
      <c r="G1298" s="396">
        <v>1.05</v>
      </c>
      <c r="H1298" s="371">
        <v>31.17836918349429</v>
      </c>
      <c r="I1298" s="371">
        <v>32.74</v>
      </c>
      <c r="J1298" t="s">
        <v>728</v>
      </c>
      <c r="K1298" s="575" t="s">
        <v>12447</v>
      </c>
    </row>
    <row r="1299" spans="1:13">
      <c r="A1299" s="150"/>
      <c r="B1299" s="151"/>
      <c r="C1299" s="193"/>
      <c r="D1299" s="152"/>
      <c r="E1299" s="151"/>
      <c r="F1299" s="194"/>
      <c r="G1299" s="195"/>
      <c r="H1299" s="196" t="s">
        <v>392</v>
      </c>
      <c r="I1299" s="249">
        <v>21.82</v>
      </c>
      <c r="J1299">
        <v>0</v>
      </c>
      <c r="K1299" s="575">
        <v>0</v>
      </c>
    </row>
    <row r="1300" spans="1:13">
      <c r="A1300" s="157"/>
      <c r="C1300" s="159"/>
      <c r="E1300" s="158"/>
      <c r="F1300" s="99"/>
      <c r="H1300" s="198" t="s">
        <v>393</v>
      </c>
      <c r="I1300" s="249">
        <v>32.74</v>
      </c>
      <c r="J1300">
        <v>0</v>
      </c>
      <c r="K1300" s="575">
        <v>0</v>
      </c>
    </row>
    <row r="1301" spans="1:13">
      <c r="A1301" s="200"/>
      <c r="B1301" s="201"/>
      <c r="C1301" s="202"/>
      <c r="D1301" s="203"/>
      <c r="E1301" s="204"/>
      <c r="F1301" s="204"/>
      <c r="G1301" s="205"/>
      <c r="H1301" s="206"/>
      <c r="I1301" s="207">
        <v>54.56</v>
      </c>
      <c r="J1301">
        <v>0</v>
      </c>
      <c r="K1301" s="575">
        <v>0</v>
      </c>
    </row>
    <row r="1302" spans="1:13" ht="48" customHeight="1">
      <c r="A1302" s="208"/>
      <c r="B1302" s="209"/>
      <c r="C1302" s="210" t="s">
        <v>394</v>
      </c>
      <c r="D1302" s="211" t="s">
        <v>69</v>
      </c>
      <c r="E1302" s="212"/>
      <c r="F1302" s="213"/>
      <c r="G1302" s="214"/>
      <c r="H1302" s="215"/>
      <c r="I1302" s="216"/>
      <c r="J1302">
        <v>0</v>
      </c>
      <c r="K1302" s="575" t="s">
        <v>394</v>
      </c>
    </row>
    <row r="1303" spans="1:13">
      <c r="A1303" s="237" t="s">
        <v>623</v>
      </c>
      <c r="B1303" s="238"/>
      <c r="C1303" s="238"/>
      <c r="D1303" s="180" t="s">
        <v>956</v>
      </c>
      <c r="E1303" s="238"/>
      <c r="F1303" s="238"/>
      <c r="G1303" s="238"/>
      <c r="H1303" s="238"/>
      <c r="I1303" s="239"/>
      <c r="J1303">
        <v>0</v>
      </c>
      <c r="K1303" s="575">
        <v>0</v>
      </c>
    </row>
    <row r="1304" spans="1:13" ht="33.75" customHeight="1">
      <c r="A1304" s="111" t="s">
        <v>623</v>
      </c>
      <c r="B1304" s="217" t="s">
        <v>648</v>
      </c>
      <c r="C1304" s="217">
        <v>91927</v>
      </c>
      <c r="D1304" s="218" t="s">
        <v>958</v>
      </c>
      <c r="E1304" s="219"/>
      <c r="F1304" s="220" t="s">
        <v>760</v>
      </c>
      <c r="G1304" s="221"/>
      <c r="H1304" s="222"/>
      <c r="I1304" s="223"/>
      <c r="J1304" t="s">
        <v>648</v>
      </c>
      <c r="K1304" s="575">
        <v>91927</v>
      </c>
      <c r="L1304" s="161">
        <v>1.6400000000000001</v>
      </c>
      <c r="M1304" s="161">
        <v>3.2800000000000002</v>
      </c>
    </row>
    <row r="1305" spans="1:13" ht="36" customHeight="1">
      <c r="A1305" s="224"/>
      <c r="B1305" s="225" t="s">
        <v>648</v>
      </c>
      <c r="C1305" s="225">
        <v>1022</v>
      </c>
      <c r="D1305" s="119" t="s">
        <v>70</v>
      </c>
      <c r="E1305" s="225" t="s">
        <v>391</v>
      </c>
      <c r="F1305" s="226" t="s">
        <v>760</v>
      </c>
      <c r="G1305" s="395">
        <v>1.19</v>
      </c>
      <c r="H1305" s="369">
        <v>2.72</v>
      </c>
      <c r="I1305" s="369">
        <v>3.24</v>
      </c>
      <c r="J1305" t="s">
        <v>648</v>
      </c>
      <c r="K1305" s="575">
        <v>1022</v>
      </c>
    </row>
    <row r="1306" spans="1:13" ht="12.75" customHeight="1">
      <c r="A1306" s="189"/>
      <c r="B1306" s="190" t="s">
        <v>648</v>
      </c>
      <c r="C1306" s="190">
        <v>21127</v>
      </c>
      <c r="D1306" s="121" t="s">
        <v>71</v>
      </c>
      <c r="E1306" s="190" t="s">
        <v>391</v>
      </c>
      <c r="F1306" s="120" t="s">
        <v>657</v>
      </c>
      <c r="G1306" s="396">
        <v>8.9999999999999993E-3</v>
      </c>
      <c r="H1306" s="370">
        <v>4.17</v>
      </c>
      <c r="I1306" s="370">
        <v>0.04</v>
      </c>
      <c r="J1306" t="s">
        <v>648</v>
      </c>
      <c r="K1306" s="575">
        <v>21127</v>
      </c>
    </row>
    <row r="1307" spans="1:13" ht="12.75" customHeight="1">
      <c r="A1307" s="189"/>
      <c r="B1307" s="190" t="s">
        <v>648</v>
      </c>
      <c r="C1307" s="190">
        <v>88247</v>
      </c>
      <c r="D1307" s="121" t="s">
        <v>404</v>
      </c>
      <c r="E1307" s="190" t="s">
        <v>396</v>
      </c>
      <c r="F1307" s="120" t="s">
        <v>685</v>
      </c>
      <c r="G1307" s="396">
        <v>0.03</v>
      </c>
      <c r="H1307" s="370">
        <v>23.89</v>
      </c>
      <c r="I1307" s="370">
        <v>0.72</v>
      </c>
      <c r="J1307" t="s">
        <v>648</v>
      </c>
      <c r="K1307" s="575">
        <v>88247</v>
      </c>
    </row>
    <row r="1308" spans="1:13">
      <c r="A1308" s="189"/>
      <c r="B1308" s="190" t="s">
        <v>648</v>
      </c>
      <c r="C1308" s="190">
        <v>88264</v>
      </c>
      <c r="D1308" s="121" t="s">
        <v>405</v>
      </c>
      <c r="E1308" s="190" t="s">
        <v>396</v>
      </c>
      <c r="F1308" s="120" t="s">
        <v>685</v>
      </c>
      <c r="G1308" s="396">
        <v>0.03</v>
      </c>
      <c r="H1308" s="371">
        <v>30.64</v>
      </c>
      <c r="I1308" s="371">
        <v>0.92</v>
      </c>
      <c r="J1308" t="s">
        <v>648</v>
      </c>
      <c r="K1308" s="575">
        <v>88264</v>
      </c>
    </row>
    <row r="1309" spans="1:13">
      <c r="A1309" s="150"/>
      <c r="B1309" s="151"/>
      <c r="C1309" s="193"/>
      <c r="D1309" s="152"/>
      <c r="E1309" s="151"/>
      <c r="F1309" s="194"/>
      <c r="G1309" s="195"/>
      <c r="H1309" s="196" t="s">
        <v>392</v>
      </c>
      <c r="I1309" s="249">
        <v>1.6400000000000001</v>
      </c>
      <c r="J1309">
        <v>0</v>
      </c>
      <c r="K1309" s="575">
        <v>0</v>
      </c>
    </row>
    <row r="1310" spans="1:13">
      <c r="A1310" s="157"/>
      <c r="C1310" s="159"/>
      <c r="E1310" s="158"/>
      <c r="F1310" s="99"/>
      <c r="H1310" s="198" t="s">
        <v>393</v>
      </c>
      <c r="I1310" s="249">
        <v>3.2800000000000002</v>
      </c>
      <c r="J1310">
        <v>0</v>
      </c>
      <c r="K1310" s="575">
        <v>0</v>
      </c>
    </row>
    <row r="1311" spans="1:13">
      <c r="A1311" s="200"/>
      <c r="B1311" s="201"/>
      <c r="C1311" s="202"/>
      <c r="D1311" s="203"/>
      <c r="E1311" s="204"/>
      <c r="F1311" s="204"/>
      <c r="G1311" s="205"/>
      <c r="H1311" s="206"/>
      <c r="I1311" s="207">
        <v>4.92</v>
      </c>
      <c r="J1311">
        <v>0</v>
      </c>
      <c r="K1311" s="575">
        <v>0</v>
      </c>
    </row>
    <row r="1312" spans="1:13">
      <c r="A1312" s="208"/>
      <c r="B1312" s="209"/>
      <c r="C1312" s="210" t="s">
        <v>394</v>
      </c>
      <c r="D1312" s="211"/>
      <c r="E1312" s="212"/>
      <c r="F1312" s="213"/>
      <c r="G1312" s="214"/>
      <c r="H1312" s="215"/>
      <c r="I1312" s="216"/>
      <c r="J1312">
        <v>0</v>
      </c>
      <c r="K1312" s="575" t="s">
        <v>394</v>
      </c>
    </row>
    <row r="1313" spans="1:13" ht="24" customHeight="1">
      <c r="A1313" s="111" t="s">
        <v>623</v>
      </c>
      <c r="B1313" s="217" t="s">
        <v>648</v>
      </c>
      <c r="C1313" s="217">
        <v>91929</v>
      </c>
      <c r="D1313" s="218" t="s">
        <v>960</v>
      </c>
      <c r="E1313" s="219"/>
      <c r="F1313" s="220" t="s">
        <v>760</v>
      </c>
      <c r="G1313" s="221"/>
      <c r="H1313" s="222"/>
      <c r="I1313" s="223"/>
      <c r="J1313" t="s">
        <v>648</v>
      </c>
      <c r="K1313" s="575">
        <v>91929</v>
      </c>
      <c r="L1313" s="161">
        <v>2.19</v>
      </c>
      <c r="M1313" s="161">
        <v>5</v>
      </c>
    </row>
    <row r="1314" spans="1:13" ht="36" customHeight="1">
      <c r="A1314" s="224"/>
      <c r="B1314" s="225" t="s">
        <v>648</v>
      </c>
      <c r="C1314" s="225">
        <v>1021</v>
      </c>
      <c r="D1314" s="119" t="s">
        <v>72</v>
      </c>
      <c r="E1314" s="225" t="s">
        <v>391</v>
      </c>
      <c r="F1314" s="226" t="s">
        <v>760</v>
      </c>
      <c r="G1314" s="395">
        <v>1.19</v>
      </c>
      <c r="H1314" s="369">
        <v>4.17</v>
      </c>
      <c r="I1314" s="369">
        <v>4.96</v>
      </c>
      <c r="J1314" t="s">
        <v>648</v>
      </c>
      <c r="K1314" s="575">
        <v>1021</v>
      </c>
    </row>
    <row r="1315" spans="1:13" ht="12.75" customHeight="1">
      <c r="A1315" s="189"/>
      <c r="B1315" s="190" t="s">
        <v>648</v>
      </c>
      <c r="C1315" s="190">
        <v>21127</v>
      </c>
      <c r="D1315" s="121" t="s">
        <v>71</v>
      </c>
      <c r="E1315" s="190" t="s">
        <v>391</v>
      </c>
      <c r="F1315" s="120" t="s">
        <v>657</v>
      </c>
      <c r="G1315" s="396">
        <v>8.9999999999999993E-3</v>
      </c>
      <c r="H1315" s="370">
        <v>4.17</v>
      </c>
      <c r="I1315" s="370">
        <v>0.04</v>
      </c>
      <c r="J1315" t="s">
        <v>648</v>
      </c>
      <c r="K1315" s="575">
        <v>21127</v>
      </c>
    </row>
    <row r="1316" spans="1:13" ht="12.75" customHeight="1">
      <c r="A1316" s="189"/>
      <c r="B1316" s="190" t="s">
        <v>648</v>
      </c>
      <c r="C1316" s="190">
        <v>88247</v>
      </c>
      <c r="D1316" s="121" t="s">
        <v>404</v>
      </c>
      <c r="E1316" s="190" t="s">
        <v>396</v>
      </c>
      <c r="F1316" s="120" t="s">
        <v>685</v>
      </c>
      <c r="G1316" s="396">
        <v>0.04</v>
      </c>
      <c r="H1316" s="370">
        <v>23.89</v>
      </c>
      <c r="I1316" s="370">
        <v>0.96</v>
      </c>
      <c r="J1316" t="s">
        <v>648</v>
      </c>
      <c r="K1316" s="575">
        <v>88247</v>
      </c>
    </row>
    <row r="1317" spans="1:13">
      <c r="A1317" s="189"/>
      <c r="B1317" s="190" t="s">
        <v>648</v>
      </c>
      <c r="C1317" s="190">
        <v>88264</v>
      </c>
      <c r="D1317" s="121" t="s">
        <v>405</v>
      </c>
      <c r="E1317" s="190" t="s">
        <v>396</v>
      </c>
      <c r="F1317" s="120" t="s">
        <v>685</v>
      </c>
      <c r="G1317" s="396">
        <v>0.04</v>
      </c>
      <c r="H1317" s="371">
        <v>30.64</v>
      </c>
      <c r="I1317" s="371">
        <v>1.23</v>
      </c>
      <c r="J1317" t="s">
        <v>648</v>
      </c>
      <c r="K1317" s="575">
        <v>88264</v>
      </c>
    </row>
    <row r="1318" spans="1:13">
      <c r="A1318" s="150"/>
      <c r="B1318" s="151"/>
      <c r="C1318" s="193"/>
      <c r="D1318" s="152"/>
      <c r="E1318" s="151"/>
      <c r="F1318" s="194"/>
      <c r="G1318" s="195"/>
      <c r="H1318" s="196" t="s">
        <v>392</v>
      </c>
      <c r="I1318" s="249">
        <v>2.19</v>
      </c>
      <c r="J1318">
        <v>0</v>
      </c>
      <c r="K1318" s="575">
        <v>0</v>
      </c>
    </row>
    <row r="1319" spans="1:13">
      <c r="A1319" s="157"/>
      <c r="C1319" s="159"/>
      <c r="E1319" s="158"/>
      <c r="F1319" s="99"/>
      <c r="H1319" s="198" t="s">
        <v>393</v>
      </c>
      <c r="I1319" s="249">
        <v>5</v>
      </c>
      <c r="J1319">
        <v>0</v>
      </c>
      <c r="K1319" s="575">
        <v>0</v>
      </c>
    </row>
    <row r="1320" spans="1:13">
      <c r="A1320" s="200"/>
      <c r="B1320" s="201"/>
      <c r="C1320" s="202"/>
      <c r="D1320" s="203"/>
      <c r="E1320" s="204"/>
      <c r="F1320" s="204"/>
      <c r="G1320" s="205"/>
      <c r="H1320" s="206"/>
      <c r="I1320" s="207">
        <v>7.1899999999999995</v>
      </c>
      <c r="J1320">
        <v>0</v>
      </c>
      <c r="K1320" s="575">
        <v>0</v>
      </c>
    </row>
    <row r="1321" spans="1:13">
      <c r="A1321" s="208"/>
      <c r="B1321" s="209"/>
      <c r="C1321" s="210" t="s">
        <v>394</v>
      </c>
      <c r="D1321" s="211"/>
      <c r="E1321" s="212"/>
      <c r="F1321" s="213"/>
      <c r="G1321" s="214"/>
      <c r="H1321" s="215"/>
      <c r="I1321" s="216"/>
      <c r="J1321">
        <v>0</v>
      </c>
      <c r="K1321" s="575" t="s">
        <v>394</v>
      </c>
    </row>
    <row r="1322" spans="1:13" ht="24" customHeight="1">
      <c r="A1322" s="111" t="s">
        <v>623</v>
      </c>
      <c r="B1322" s="217" t="s">
        <v>648</v>
      </c>
      <c r="C1322" s="217">
        <v>91931</v>
      </c>
      <c r="D1322" s="218" t="s">
        <v>962</v>
      </c>
      <c r="E1322" s="219"/>
      <c r="F1322" s="220" t="s">
        <v>760</v>
      </c>
      <c r="G1322" s="221"/>
      <c r="H1322" s="222"/>
      <c r="I1322" s="223"/>
      <c r="J1322" t="s">
        <v>648</v>
      </c>
      <c r="K1322" s="575">
        <v>91931</v>
      </c>
      <c r="L1322" s="161">
        <v>2.83</v>
      </c>
      <c r="M1322" s="161">
        <v>7.26</v>
      </c>
    </row>
    <row r="1323" spans="1:13" ht="36" customHeight="1">
      <c r="A1323" s="224"/>
      <c r="B1323" s="225" t="s">
        <v>648</v>
      </c>
      <c r="C1323" s="225">
        <v>994</v>
      </c>
      <c r="D1323" s="119" t="s">
        <v>73</v>
      </c>
      <c r="E1323" s="225" t="s">
        <v>391</v>
      </c>
      <c r="F1323" s="226" t="s">
        <v>760</v>
      </c>
      <c r="G1323" s="395">
        <v>1.19</v>
      </c>
      <c r="H1323" s="369">
        <v>6.07</v>
      </c>
      <c r="I1323" s="369">
        <v>7.22</v>
      </c>
      <c r="J1323" t="s">
        <v>648</v>
      </c>
      <c r="K1323" s="575">
        <v>994</v>
      </c>
    </row>
    <row r="1324" spans="1:13" ht="12.75" customHeight="1">
      <c r="A1324" s="189"/>
      <c r="B1324" s="190" t="s">
        <v>648</v>
      </c>
      <c r="C1324" s="190">
        <v>21127</v>
      </c>
      <c r="D1324" s="121" t="s">
        <v>71</v>
      </c>
      <c r="E1324" s="190" t="s">
        <v>391</v>
      </c>
      <c r="F1324" s="120" t="s">
        <v>657</v>
      </c>
      <c r="G1324" s="396">
        <v>8.9999999999999993E-3</v>
      </c>
      <c r="H1324" s="370">
        <v>4.17</v>
      </c>
      <c r="I1324" s="370">
        <v>0.04</v>
      </c>
      <c r="J1324" t="s">
        <v>648</v>
      </c>
      <c r="K1324" s="575">
        <v>21127</v>
      </c>
    </row>
    <row r="1325" spans="1:13" ht="12.75" customHeight="1">
      <c r="A1325" s="189"/>
      <c r="B1325" s="190" t="s">
        <v>648</v>
      </c>
      <c r="C1325" s="190">
        <v>88247</v>
      </c>
      <c r="D1325" s="121" t="s">
        <v>404</v>
      </c>
      <c r="E1325" s="190" t="s">
        <v>396</v>
      </c>
      <c r="F1325" s="120" t="s">
        <v>685</v>
      </c>
      <c r="G1325" s="396">
        <v>5.1999999999999998E-2</v>
      </c>
      <c r="H1325" s="370">
        <v>23.89</v>
      </c>
      <c r="I1325" s="370">
        <v>1.24</v>
      </c>
      <c r="J1325" t="s">
        <v>648</v>
      </c>
      <c r="K1325" s="575">
        <v>88247</v>
      </c>
    </row>
    <row r="1326" spans="1:13">
      <c r="A1326" s="189"/>
      <c r="B1326" s="190" t="s">
        <v>648</v>
      </c>
      <c r="C1326" s="190">
        <v>88264</v>
      </c>
      <c r="D1326" s="121" t="s">
        <v>405</v>
      </c>
      <c r="E1326" s="190" t="s">
        <v>396</v>
      </c>
      <c r="F1326" s="120" t="s">
        <v>685</v>
      </c>
      <c r="G1326" s="396">
        <v>5.1999999999999998E-2</v>
      </c>
      <c r="H1326" s="371">
        <v>30.64</v>
      </c>
      <c r="I1326" s="371">
        <v>1.59</v>
      </c>
      <c r="J1326" t="s">
        <v>648</v>
      </c>
      <c r="K1326" s="575">
        <v>88264</v>
      </c>
    </row>
    <row r="1327" spans="1:13">
      <c r="A1327" s="150"/>
      <c r="B1327" s="151"/>
      <c r="C1327" s="193"/>
      <c r="D1327" s="152"/>
      <c r="E1327" s="151"/>
      <c r="F1327" s="194"/>
      <c r="G1327" s="195"/>
      <c r="H1327" s="196" t="s">
        <v>392</v>
      </c>
      <c r="I1327" s="249">
        <v>2.83</v>
      </c>
      <c r="J1327">
        <v>0</v>
      </c>
      <c r="K1327" s="575">
        <v>0</v>
      </c>
    </row>
    <row r="1328" spans="1:13">
      <c r="A1328" s="157"/>
      <c r="C1328" s="159"/>
      <c r="E1328" s="158"/>
      <c r="F1328" s="99"/>
      <c r="H1328" s="198" t="s">
        <v>393</v>
      </c>
      <c r="I1328" s="249">
        <v>7.26</v>
      </c>
      <c r="J1328">
        <v>0</v>
      </c>
      <c r="K1328" s="575">
        <v>0</v>
      </c>
    </row>
    <row r="1329" spans="1:13">
      <c r="A1329" s="200"/>
      <c r="B1329" s="201"/>
      <c r="C1329" s="202"/>
      <c r="D1329" s="203"/>
      <c r="E1329" s="204"/>
      <c r="F1329" s="204"/>
      <c r="G1329" s="205"/>
      <c r="H1329" s="206"/>
      <c r="I1329" s="207">
        <v>10.09</v>
      </c>
      <c r="J1329">
        <v>0</v>
      </c>
      <c r="K1329" s="575">
        <v>0</v>
      </c>
    </row>
    <row r="1330" spans="1:13">
      <c r="A1330" s="208"/>
      <c r="B1330" s="209"/>
      <c r="C1330" s="210" t="s">
        <v>394</v>
      </c>
      <c r="D1330" s="211"/>
      <c r="E1330" s="212"/>
      <c r="F1330" s="213"/>
      <c r="G1330" s="214"/>
      <c r="H1330" s="215"/>
      <c r="I1330" s="216"/>
      <c r="J1330">
        <v>0</v>
      </c>
      <c r="K1330" s="575" t="s">
        <v>394</v>
      </c>
    </row>
    <row r="1331" spans="1:13" ht="24" customHeight="1">
      <c r="A1331" s="111" t="s">
        <v>623</v>
      </c>
      <c r="B1331" s="217" t="s">
        <v>648</v>
      </c>
      <c r="C1331" s="217">
        <v>91935</v>
      </c>
      <c r="D1331" s="218" t="s">
        <v>963</v>
      </c>
      <c r="E1331" s="219"/>
      <c r="F1331" s="220" t="s">
        <v>760</v>
      </c>
      <c r="G1331" s="221"/>
      <c r="H1331" s="222"/>
      <c r="I1331" s="223"/>
      <c r="J1331" t="s">
        <v>648</v>
      </c>
      <c r="K1331" s="575">
        <v>91935</v>
      </c>
      <c r="L1331" s="161">
        <v>6.27</v>
      </c>
      <c r="M1331" s="161">
        <v>18.899999999999999</v>
      </c>
    </row>
    <row r="1332" spans="1:13" ht="36" customHeight="1">
      <c r="A1332" s="224"/>
      <c r="B1332" s="225" t="s">
        <v>648</v>
      </c>
      <c r="C1332" s="225">
        <v>995</v>
      </c>
      <c r="D1332" s="119" t="s">
        <v>74</v>
      </c>
      <c r="E1332" s="225" t="s">
        <v>391</v>
      </c>
      <c r="F1332" s="226" t="s">
        <v>760</v>
      </c>
      <c r="G1332" s="395">
        <v>1.19</v>
      </c>
      <c r="H1332" s="369">
        <v>15.85</v>
      </c>
      <c r="I1332" s="369">
        <v>18.86</v>
      </c>
      <c r="J1332" t="s">
        <v>648</v>
      </c>
      <c r="K1332" s="575">
        <v>995</v>
      </c>
    </row>
    <row r="1333" spans="1:13" ht="12.75" customHeight="1">
      <c r="A1333" s="189"/>
      <c r="B1333" s="190" t="s">
        <v>648</v>
      </c>
      <c r="C1333" s="190">
        <v>21127</v>
      </c>
      <c r="D1333" s="121" t="s">
        <v>71</v>
      </c>
      <c r="E1333" s="190" t="s">
        <v>391</v>
      </c>
      <c r="F1333" s="120" t="s">
        <v>657</v>
      </c>
      <c r="G1333" s="396">
        <v>8.9999999999999993E-3</v>
      </c>
      <c r="H1333" s="370">
        <v>4.17</v>
      </c>
      <c r="I1333" s="370">
        <v>0.04</v>
      </c>
      <c r="J1333" t="s">
        <v>648</v>
      </c>
      <c r="K1333" s="575">
        <v>21127</v>
      </c>
    </row>
    <row r="1334" spans="1:13" ht="12.75" customHeight="1">
      <c r="A1334" s="189"/>
      <c r="B1334" s="190" t="s">
        <v>648</v>
      </c>
      <c r="C1334" s="190">
        <v>88247</v>
      </c>
      <c r="D1334" s="121" t="s">
        <v>404</v>
      </c>
      <c r="E1334" s="190" t="s">
        <v>396</v>
      </c>
      <c r="F1334" s="120" t="s">
        <v>685</v>
      </c>
      <c r="G1334" s="396">
        <v>0.115</v>
      </c>
      <c r="H1334" s="370">
        <v>23.89</v>
      </c>
      <c r="I1334" s="370">
        <v>2.75</v>
      </c>
      <c r="J1334" t="s">
        <v>648</v>
      </c>
      <c r="K1334" s="575">
        <v>88247</v>
      </c>
    </row>
    <row r="1335" spans="1:13">
      <c r="A1335" s="189"/>
      <c r="B1335" s="190" t="s">
        <v>648</v>
      </c>
      <c r="C1335" s="190">
        <v>88264</v>
      </c>
      <c r="D1335" s="121" t="s">
        <v>405</v>
      </c>
      <c r="E1335" s="190" t="s">
        <v>396</v>
      </c>
      <c r="F1335" s="120" t="s">
        <v>685</v>
      </c>
      <c r="G1335" s="396">
        <v>0.115</v>
      </c>
      <c r="H1335" s="371">
        <v>30.64</v>
      </c>
      <c r="I1335" s="371">
        <v>3.52</v>
      </c>
      <c r="J1335" t="s">
        <v>648</v>
      </c>
      <c r="K1335" s="575">
        <v>88264</v>
      </c>
    </row>
    <row r="1336" spans="1:13">
      <c r="A1336" s="150"/>
      <c r="B1336" s="151"/>
      <c r="C1336" s="193"/>
      <c r="D1336" s="152"/>
      <c r="E1336" s="151"/>
      <c r="F1336" s="194"/>
      <c r="G1336" s="195"/>
      <c r="H1336" s="196" t="s">
        <v>392</v>
      </c>
      <c r="I1336" s="249">
        <v>6.27</v>
      </c>
      <c r="J1336">
        <v>0</v>
      </c>
      <c r="K1336" s="575">
        <v>0</v>
      </c>
    </row>
    <row r="1337" spans="1:13">
      <c r="A1337" s="157"/>
      <c r="C1337" s="159"/>
      <c r="E1337" s="158"/>
      <c r="F1337" s="99"/>
      <c r="H1337" s="198" t="s">
        <v>393</v>
      </c>
      <c r="I1337" s="249">
        <v>18.899999999999999</v>
      </c>
      <c r="J1337">
        <v>0</v>
      </c>
      <c r="K1337" s="575">
        <v>0</v>
      </c>
    </row>
    <row r="1338" spans="1:13">
      <c r="A1338" s="200"/>
      <c r="B1338" s="201"/>
      <c r="C1338" s="202"/>
      <c r="D1338" s="203"/>
      <c r="E1338" s="204"/>
      <c r="F1338" s="204"/>
      <c r="G1338" s="205"/>
      <c r="H1338" s="206"/>
      <c r="I1338" s="207">
        <v>25.169999999999998</v>
      </c>
      <c r="J1338">
        <v>0</v>
      </c>
      <c r="K1338" s="575">
        <v>0</v>
      </c>
    </row>
    <row r="1339" spans="1:13">
      <c r="A1339" s="208"/>
      <c r="B1339" s="209"/>
      <c r="C1339" s="210" t="s">
        <v>394</v>
      </c>
      <c r="D1339" s="211"/>
      <c r="E1339" s="212"/>
      <c r="F1339" s="213"/>
      <c r="G1339" s="214"/>
      <c r="H1339" s="215"/>
      <c r="I1339" s="216"/>
      <c r="J1339">
        <v>0</v>
      </c>
      <c r="K1339" s="575" t="s">
        <v>394</v>
      </c>
    </row>
    <row r="1340" spans="1:13" ht="43.5" customHeight="1">
      <c r="A1340" s="111" t="s">
        <v>623</v>
      </c>
      <c r="B1340" s="217" t="s">
        <v>648</v>
      </c>
      <c r="C1340" s="217">
        <v>92984</v>
      </c>
      <c r="D1340" s="218" t="s">
        <v>964</v>
      </c>
      <c r="E1340" s="219"/>
      <c r="F1340" s="220" t="s">
        <v>760</v>
      </c>
      <c r="G1340" s="221"/>
      <c r="H1340" s="222"/>
      <c r="I1340" s="223"/>
      <c r="J1340" t="s">
        <v>648</v>
      </c>
      <c r="K1340" s="575">
        <v>92984</v>
      </c>
      <c r="L1340" s="161">
        <v>3.49</v>
      </c>
      <c r="M1340" s="161">
        <v>24.99</v>
      </c>
    </row>
    <row r="1341" spans="1:13" ht="36" customHeight="1">
      <c r="A1341" s="224"/>
      <c r="B1341" s="225" t="s">
        <v>648</v>
      </c>
      <c r="C1341" s="225">
        <v>996</v>
      </c>
      <c r="D1341" s="119" t="s">
        <v>75</v>
      </c>
      <c r="E1341" s="225" t="s">
        <v>391</v>
      </c>
      <c r="F1341" s="226" t="s">
        <v>760</v>
      </c>
      <c r="G1341" s="395">
        <v>1.0149999999999999</v>
      </c>
      <c r="H1341" s="369">
        <v>24.58</v>
      </c>
      <c r="I1341" s="369">
        <v>24.95</v>
      </c>
      <c r="J1341" t="s">
        <v>648</v>
      </c>
      <c r="K1341" s="575">
        <v>996</v>
      </c>
    </row>
    <row r="1342" spans="1:13" ht="12.75" customHeight="1">
      <c r="A1342" s="189"/>
      <c r="B1342" s="190" t="s">
        <v>648</v>
      </c>
      <c r="C1342" s="190">
        <v>21127</v>
      </c>
      <c r="D1342" s="121" t="s">
        <v>71</v>
      </c>
      <c r="E1342" s="190" t="s">
        <v>391</v>
      </c>
      <c r="F1342" s="120" t="s">
        <v>657</v>
      </c>
      <c r="G1342" s="396">
        <v>8.9999999999999993E-3</v>
      </c>
      <c r="H1342" s="370">
        <v>4.17</v>
      </c>
      <c r="I1342" s="370">
        <v>0.04</v>
      </c>
      <c r="J1342" t="s">
        <v>648</v>
      </c>
      <c r="K1342" s="575">
        <v>21127</v>
      </c>
    </row>
    <row r="1343" spans="1:13" ht="12.75" customHeight="1">
      <c r="A1343" s="189"/>
      <c r="B1343" s="190" t="s">
        <v>648</v>
      </c>
      <c r="C1343" s="190">
        <v>88247</v>
      </c>
      <c r="D1343" s="121" t="s">
        <v>404</v>
      </c>
      <c r="E1343" s="190" t="s">
        <v>396</v>
      </c>
      <c r="F1343" s="120" t="s">
        <v>685</v>
      </c>
      <c r="G1343" s="396">
        <v>6.4000000000000001E-2</v>
      </c>
      <c r="H1343" s="370">
        <v>23.89</v>
      </c>
      <c r="I1343" s="370">
        <v>1.53</v>
      </c>
      <c r="J1343" t="s">
        <v>648</v>
      </c>
      <c r="K1343" s="575">
        <v>88247</v>
      </c>
    </row>
    <row r="1344" spans="1:13">
      <c r="A1344" s="189"/>
      <c r="B1344" s="190" t="s">
        <v>648</v>
      </c>
      <c r="C1344" s="190">
        <v>88264</v>
      </c>
      <c r="D1344" s="121" t="s">
        <v>405</v>
      </c>
      <c r="E1344" s="190" t="s">
        <v>396</v>
      </c>
      <c r="F1344" s="120" t="s">
        <v>685</v>
      </c>
      <c r="G1344" s="396">
        <v>6.4000000000000001E-2</v>
      </c>
      <c r="H1344" s="371">
        <v>30.64</v>
      </c>
      <c r="I1344" s="371">
        <v>1.96</v>
      </c>
      <c r="J1344" t="s">
        <v>648</v>
      </c>
      <c r="K1344" s="575">
        <v>88264</v>
      </c>
    </row>
    <row r="1345" spans="1:13">
      <c r="A1345" s="150"/>
      <c r="B1345" s="151"/>
      <c r="C1345" s="193"/>
      <c r="D1345" s="152"/>
      <c r="E1345" s="151"/>
      <c r="F1345" s="194"/>
      <c r="G1345" s="195"/>
      <c r="H1345" s="196" t="s">
        <v>392</v>
      </c>
      <c r="I1345" s="249">
        <v>3.49</v>
      </c>
      <c r="J1345">
        <v>0</v>
      </c>
      <c r="K1345" s="575">
        <v>0</v>
      </c>
    </row>
    <row r="1346" spans="1:13">
      <c r="A1346" s="157"/>
      <c r="C1346" s="159"/>
      <c r="E1346" s="158"/>
      <c r="F1346" s="99"/>
      <c r="H1346" s="198" t="s">
        <v>393</v>
      </c>
      <c r="I1346" s="249">
        <v>24.99</v>
      </c>
      <c r="J1346">
        <v>0</v>
      </c>
      <c r="K1346" s="575">
        <v>0</v>
      </c>
    </row>
    <row r="1347" spans="1:13">
      <c r="A1347" s="200"/>
      <c r="B1347" s="201"/>
      <c r="C1347" s="202"/>
      <c r="D1347" s="203"/>
      <c r="E1347" s="204"/>
      <c r="F1347" s="204"/>
      <c r="G1347" s="205"/>
      <c r="H1347" s="206"/>
      <c r="I1347" s="207">
        <v>28.479999999999997</v>
      </c>
      <c r="J1347">
        <v>0</v>
      </c>
      <c r="K1347" s="575">
        <v>0</v>
      </c>
    </row>
    <row r="1348" spans="1:13">
      <c r="A1348" s="208"/>
      <c r="B1348" s="209"/>
      <c r="C1348" s="210" t="s">
        <v>394</v>
      </c>
      <c r="D1348" s="211"/>
      <c r="E1348" s="212"/>
      <c r="F1348" s="213"/>
      <c r="G1348" s="214"/>
      <c r="H1348" s="215"/>
      <c r="I1348" s="216"/>
      <c r="J1348">
        <v>0</v>
      </c>
      <c r="K1348" s="575" t="s">
        <v>394</v>
      </c>
    </row>
    <row r="1349" spans="1:13" ht="48" customHeight="1">
      <c r="A1349" s="111" t="s">
        <v>623</v>
      </c>
      <c r="B1349" s="219" t="s">
        <v>674</v>
      </c>
      <c r="C1349" s="219">
        <v>91931</v>
      </c>
      <c r="D1349" s="218" t="s">
        <v>965</v>
      </c>
      <c r="E1349" s="219"/>
      <c r="F1349" s="220" t="s">
        <v>760</v>
      </c>
      <c r="G1349" s="221"/>
      <c r="H1349" s="222"/>
      <c r="I1349" s="223"/>
      <c r="J1349" t="s">
        <v>674</v>
      </c>
      <c r="K1349" s="575">
        <v>91931</v>
      </c>
      <c r="L1349" s="161">
        <v>2.83</v>
      </c>
      <c r="M1349" s="161">
        <v>6.48</v>
      </c>
    </row>
    <row r="1350" spans="1:13" ht="24" customHeight="1">
      <c r="A1350" s="224"/>
      <c r="B1350" s="225" t="s">
        <v>648</v>
      </c>
      <c r="C1350" s="225">
        <v>88247</v>
      </c>
      <c r="D1350" s="119" t="s">
        <v>404</v>
      </c>
      <c r="E1350" s="225" t="s">
        <v>396</v>
      </c>
      <c r="F1350" s="226" t="s">
        <v>685</v>
      </c>
      <c r="G1350" s="395">
        <v>5.1999999999999998E-2</v>
      </c>
      <c r="H1350" s="369">
        <v>23.89</v>
      </c>
      <c r="I1350" s="369">
        <v>1.24</v>
      </c>
      <c r="J1350" t="s">
        <v>648</v>
      </c>
      <c r="K1350" s="575">
        <v>88247</v>
      </c>
    </row>
    <row r="1351" spans="1:13" ht="12.75" customHeight="1">
      <c r="A1351" s="189"/>
      <c r="B1351" s="190" t="s">
        <v>648</v>
      </c>
      <c r="C1351" s="190">
        <v>88264</v>
      </c>
      <c r="D1351" s="121" t="s">
        <v>405</v>
      </c>
      <c r="E1351" s="190" t="s">
        <v>396</v>
      </c>
      <c r="F1351" s="120" t="s">
        <v>685</v>
      </c>
      <c r="G1351" s="396">
        <v>5.1999999999999998E-2</v>
      </c>
      <c r="H1351" s="370">
        <v>30.64</v>
      </c>
      <c r="I1351" s="370">
        <v>1.59</v>
      </c>
      <c r="J1351" t="s">
        <v>648</v>
      </c>
      <c r="K1351" s="575">
        <v>88264</v>
      </c>
    </row>
    <row r="1352" spans="1:13" ht="12.75" customHeight="1">
      <c r="A1352" s="189"/>
      <c r="B1352" s="190" t="s">
        <v>648</v>
      </c>
      <c r="C1352" s="190">
        <v>1022</v>
      </c>
      <c r="D1352" s="121" t="s">
        <v>1170</v>
      </c>
      <c r="E1352" s="190" t="s">
        <v>391</v>
      </c>
      <c r="F1352" s="120" t="s">
        <v>760</v>
      </c>
      <c r="G1352" s="396">
        <v>1.19</v>
      </c>
      <c r="H1352" s="370">
        <v>2.72</v>
      </c>
      <c r="I1352" s="370">
        <v>3.24</v>
      </c>
      <c r="J1352" t="s">
        <v>648</v>
      </c>
      <c r="K1352" s="575">
        <v>1022</v>
      </c>
    </row>
    <row r="1353" spans="1:13" ht="46">
      <c r="A1353" s="189"/>
      <c r="B1353" s="190" t="s">
        <v>648</v>
      </c>
      <c r="C1353" s="190">
        <v>1022</v>
      </c>
      <c r="D1353" s="121" t="s">
        <v>1170</v>
      </c>
      <c r="E1353" s="190" t="s">
        <v>391</v>
      </c>
      <c r="F1353" s="120" t="s">
        <v>760</v>
      </c>
      <c r="G1353" s="396">
        <v>1.19</v>
      </c>
      <c r="H1353" s="370">
        <v>2.72</v>
      </c>
      <c r="I1353" s="370">
        <v>3.24</v>
      </c>
      <c r="J1353" t="s">
        <v>648</v>
      </c>
      <c r="K1353" s="575">
        <v>1022</v>
      </c>
    </row>
    <row r="1354" spans="1:13" ht="24" customHeight="1">
      <c r="A1354" s="189"/>
      <c r="B1354" s="190" t="s">
        <v>648</v>
      </c>
      <c r="C1354" s="190">
        <v>1022</v>
      </c>
      <c r="D1354" s="121" t="s">
        <v>1170</v>
      </c>
      <c r="E1354" s="190" t="s">
        <v>391</v>
      </c>
      <c r="F1354" s="120" t="s">
        <v>760</v>
      </c>
      <c r="G1354" s="396">
        <v>1.19</v>
      </c>
      <c r="H1354" s="370">
        <v>2.72</v>
      </c>
      <c r="I1354" s="370">
        <v>3.24</v>
      </c>
      <c r="J1354" t="s">
        <v>648</v>
      </c>
      <c r="K1354" s="575">
        <v>1022</v>
      </c>
    </row>
    <row r="1355" spans="1:13" ht="12.75" customHeight="1">
      <c r="A1355" s="273"/>
      <c r="B1355" s="243" t="s">
        <v>648</v>
      </c>
      <c r="C1355" s="243">
        <v>21127</v>
      </c>
      <c r="D1355" s="244" t="s">
        <v>71</v>
      </c>
      <c r="E1355" s="243" t="s">
        <v>391</v>
      </c>
      <c r="F1355" s="245" t="s">
        <v>657</v>
      </c>
      <c r="G1355" s="422">
        <v>8.9999999999999993E-3</v>
      </c>
      <c r="H1355" s="371">
        <v>4.17</v>
      </c>
      <c r="I1355" s="371">
        <v>0.04</v>
      </c>
      <c r="J1355" t="s">
        <v>648</v>
      </c>
      <c r="K1355" s="575">
        <v>21127</v>
      </c>
    </row>
    <row r="1356" spans="1:13">
      <c r="A1356" s="150"/>
      <c r="B1356" s="151"/>
      <c r="C1356" s="193"/>
      <c r="D1356" s="152"/>
      <c r="E1356" s="151"/>
      <c r="F1356" s="194"/>
      <c r="G1356" s="195"/>
      <c r="H1356" s="196" t="s">
        <v>392</v>
      </c>
      <c r="I1356" s="249">
        <v>2.83</v>
      </c>
      <c r="J1356">
        <v>0</v>
      </c>
      <c r="K1356" s="575">
        <v>0</v>
      </c>
    </row>
    <row r="1357" spans="1:13">
      <c r="A1357" s="157"/>
      <c r="C1357" s="159"/>
      <c r="E1357" s="158"/>
      <c r="F1357" s="99"/>
      <c r="H1357" s="198" t="s">
        <v>393</v>
      </c>
      <c r="I1357" s="249">
        <v>9.76</v>
      </c>
      <c r="J1357">
        <v>0</v>
      </c>
      <c r="K1357" s="575">
        <v>0</v>
      </c>
    </row>
    <row r="1358" spans="1:13">
      <c r="A1358" s="200"/>
      <c r="B1358" s="201"/>
      <c r="C1358" s="202"/>
      <c r="D1358" s="203"/>
      <c r="E1358" s="204"/>
      <c r="F1358" s="204"/>
      <c r="G1358" s="205"/>
      <c r="H1358" s="206"/>
      <c r="I1358" s="207">
        <v>12.59</v>
      </c>
      <c r="J1358">
        <v>0</v>
      </c>
      <c r="K1358" s="575">
        <v>0</v>
      </c>
    </row>
    <row r="1359" spans="1:13" ht="24" customHeight="1">
      <c r="A1359" s="208"/>
      <c r="B1359" s="209"/>
      <c r="C1359" s="210" t="s">
        <v>394</v>
      </c>
      <c r="D1359" s="211" t="s">
        <v>76</v>
      </c>
      <c r="E1359" s="212"/>
      <c r="F1359" s="213"/>
      <c r="G1359" s="214"/>
      <c r="H1359" s="215"/>
      <c r="I1359" s="216"/>
      <c r="J1359">
        <v>0</v>
      </c>
      <c r="K1359" s="575" t="s">
        <v>394</v>
      </c>
    </row>
    <row r="1360" spans="1:13" ht="12.75" customHeight="1">
      <c r="A1360" s="111" t="s">
        <v>623</v>
      </c>
      <c r="B1360" s="217" t="s">
        <v>663</v>
      </c>
      <c r="C1360" s="217" t="s">
        <v>966</v>
      </c>
      <c r="D1360" s="218" t="s">
        <v>967</v>
      </c>
      <c r="E1360" s="219"/>
      <c r="F1360" s="220" t="s">
        <v>760</v>
      </c>
      <c r="G1360" s="221"/>
      <c r="H1360" s="222"/>
      <c r="I1360" s="223"/>
      <c r="J1360" t="s">
        <v>663</v>
      </c>
      <c r="K1360" s="575" t="s">
        <v>966</v>
      </c>
      <c r="L1360" s="161">
        <v>13.629999999999999</v>
      </c>
      <c r="M1360" s="161">
        <v>9.14</v>
      </c>
    </row>
    <row r="1361" spans="1:13" ht="12.75" customHeight="1">
      <c r="A1361" s="224"/>
      <c r="B1361" s="225" t="s">
        <v>648</v>
      </c>
      <c r="C1361" s="225">
        <v>88247</v>
      </c>
      <c r="D1361" s="119" t="s">
        <v>404</v>
      </c>
      <c r="E1361" s="225" t="s">
        <v>396</v>
      </c>
      <c r="F1361" s="226" t="s">
        <v>685</v>
      </c>
      <c r="G1361" s="395">
        <v>0.25</v>
      </c>
      <c r="H1361" s="369">
        <v>23.89</v>
      </c>
      <c r="I1361" s="369">
        <v>5.97</v>
      </c>
      <c r="J1361" t="s">
        <v>648</v>
      </c>
      <c r="K1361" s="575">
        <v>88247</v>
      </c>
    </row>
    <row r="1362" spans="1:13">
      <c r="A1362" s="189"/>
      <c r="B1362" s="190" t="s">
        <v>648</v>
      </c>
      <c r="C1362" s="190">
        <v>88264</v>
      </c>
      <c r="D1362" s="121" t="s">
        <v>405</v>
      </c>
      <c r="E1362" s="190" t="s">
        <v>396</v>
      </c>
      <c r="F1362" s="120" t="s">
        <v>685</v>
      </c>
      <c r="G1362" s="396">
        <v>0.25</v>
      </c>
      <c r="H1362" s="370">
        <v>30.64</v>
      </c>
      <c r="I1362" s="370">
        <v>7.66</v>
      </c>
      <c r="J1362" t="s">
        <v>648</v>
      </c>
      <c r="K1362" s="575">
        <v>88264</v>
      </c>
    </row>
    <row r="1363" spans="1:13" ht="12.75" customHeight="1">
      <c r="A1363" s="189"/>
      <c r="B1363" s="190" t="s">
        <v>648</v>
      </c>
      <c r="C1363" s="190">
        <v>39599</v>
      </c>
      <c r="D1363" s="121" t="s">
        <v>77</v>
      </c>
      <c r="E1363" s="190" t="s">
        <v>391</v>
      </c>
      <c r="F1363" s="120" t="s">
        <v>760</v>
      </c>
      <c r="G1363" s="396">
        <v>1.05</v>
      </c>
      <c r="H1363" s="371">
        <v>8.6999999999999993</v>
      </c>
      <c r="I1363" s="371">
        <v>9.14</v>
      </c>
      <c r="J1363" t="s">
        <v>648</v>
      </c>
      <c r="K1363" s="575">
        <v>39599</v>
      </c>
    </row>
    <row r="1364" spans="1:13">
      <c r="A1364" s="150"/>
      <c r="B1364" s="151"/>
      <c r="C1364" s="193"/>
      <c r="D1364" s="152"/>
      <c r="E1364" s="151"/>
      <c r="F1364" s="194"/>
      <c r="G1364" s="195"/>
      <c r="H1364" s="196" t="s">
        <v>392</v>
      </c>
      <c r="I1364" s="249">
        <v>13.629999999999999</v>
      </c>
      <c r="J1364">
        <v>0</v>
      </c>
      <c r="K1364" s="575">
        <v>0</v>
      </c>
    </row>
    <row r="1365" spans="1:13">
      <c r="A1365" s="157"/>
      <c r="C1365" s="159"/>
      <c r="E1365" s="158"/>
      <c r="F1365" s="99"/>
      <c r="H1365" s="198" t="s">
        <v>393</v>
      </c>
      <c r="I1365" s="249">
        <v>9.14</v>
      </c>
      <c r="J1365">
        <v>0</v>
      </c>
      <c r="K1365" s="575">
        <v>0</v>
      </c>
    </row>
    <row r="1366" spans="1:13">
      <c r="A1366" s="200"/>
      <c r="B1366" s="201"/>
      <c r="C1366" s="202"/>
      <c r="D1366" s="203"/>
      <c r="E1366" s="204"/>
      <c r="F1366" s="204"/>
      <c r="G1366" s="205"/>
      <c r="H1366" s="206"/>
      <c r="I1366" s="207">
        <v>22.77</v>
      </c>
      <c r="J1366">
        <v>0</v>
      </c>
      <c r="K1366" s="575">
        <v>0</v>
      </c>
    </row>
    <row r="1367" spans="1:13" ht="36" customHeight="1">
      <c r="A1367" s="208"/>
      <c r="B1367" s="209"/>
      <c r="C1367" s="210" t="s">
        <v>394</v>
      </c>
      <c r="D1367" s="211" t="s">
        <v>78</v>
      </c>
      <c r="E1367" s="212"/>
      <c r="F1367" s="213"/>
      <c r="G1367" s="214"/>
      <c r="H1367" s="215"/>
      <c r="I1367" s="216"/>
      <c r="J1367">
        <v>0</v>
      </c>
      <c r="K1367" s="575" t="s">
        <v>394</v>
      </c>
    </row>
    <row r="1368" spans="1:13" ht="12.75" customHeight="1">
      <c r="A1368" s="111" t="s">
        <v>623</v>
      </c>
      <c r="B1368" s="217" t="s">
        <v>648</v>
      </c>
      <c r="C1368" s="217" t="s">
        <v>968</v>
      </c>
      <c r="D1368" s="218" t="s">
        <v>969</v>
      </c>
      <c r="E1368" s="219"/>
      <c r="F1368" s="220" t="s">
        <v>760</v>
      </c>
      <c r="G1368" s="221"/>
      <c r="H1368" s="222"/>
      <c r="I1368" s="223"/>
      <c r="J1368" t="s">
        <v>648</v>
      </c>
      <c r="K1368" s="575" t="s">
        <v>968</v>
      </c>
      <c r="L1368" s="161">
        <v>3.2</v>
      </c>
      <c r="M1368" s="161">
        <v>6.84</v>
      </c>
    </row>
    <row r="1369" spans="1:13">
      <c r="A1369" s="224"/>
      <c r="B1369" s="225" t="s">
        <v>648</v>
      </c>
      <c r="C1369" s="225">
        <v>11919</v>
      </c>
      <c r="D1369" s="119" t="s">
        <v>79</v>
      </c>
      <c r="E1369" s="225" t="s">
        <v>391</v>
      </c>
      <c r="F1369" s="226" t="s">
        <v>760</v>
      </c>
      <c r="G1369" s="395">
        <v>1</v>
      </c>
      <c r="H1369" s="369">
        <v>6.84</v>
      </c>
      <c r="I1369" s="369">
        <v>6.84</v>
      </c>
      <c r="J1369" t="s">
        <v>648</v>
      </c>
      <c r="K1369" s="575">
        <v>11919</v>
      </c>
    </row>
    <row r="1370" spans="1:13">
      <c r="A1370" s="189"/>
      <c r="B1370" s="190" t="s">
        <v>648</v>
      </c>
      <c r="C1370" s="190">
        <v>88264</v>
      </c>
      <c r="D1370" s="121" t="s">
        <v>405</v>
      </c>
      <c r="E1370" s="190" t="s">
        <v>396</v>
      </c>
      <c r="F1370" s="120" t="s">
        <v>685</v>
      </c>
      <c r="G1370" s="396">
        <v>0.06</v>
      </c>
      <c r="H1370" s="370">
        <v>30.64</v>
      </c>
      <c r="I1370" s="370">
        <v>1.84</v>
      </c>
      <c r="J1370" t="s">
        <v>648</v>
      </c>
      <c r="K1370" s="575">
        <v>88264</v>
      </c>
    </row>
    <row r="1371" spans="1:13">
      <c r="A1371" s="189"/>
      <c r="B1371" s="190" t="s">
        <v>648</v>
      </c>
      <c r="C1371" s="190">
        <v>88316</v>
      </c>
      <c r="D1371" s="121" t="s">
        <v>397</v>
      </c>
      <c r="E1371" s="190" t="s">
        <v>396</v>
      </c>
      <c r="F1371" s="120" t="s">
        <v>685</v>
      </c>
      <c r="G1371" s="396">
        <v>0.06</v>
      </c>
      <c r="H1371" s="371">
        <v>22.69</v>
      </c>
      <c r="I1371" s="371">
        <v>1.36</v>
      </c>
      <c r="J1371" t="s">
        <v>648</v>
      </c>
      <c r="K1371" s="575">
        <v>88316</v>
      </c>
    </row>
    <row r="1372" spans="1:13">
      <c r="A1372" s="150"/>
      <c r="B1372" s="151"/>
      <c r="C1372" s="193"/>
      <c r="D1372" s="152"/>
      <c r="E1372" s="151"/>
      <c r="F1372" s="194"/>
      <c r="G1372" s="195"/>
      <c r="H1372" s="196" t="s">
        <v>392</v>
      </c>
      <c r="I1372" s="249">
        <v>3.2</v>
      </c>
      <c r="J1372">
        <v>0</v>
      </c>
      <c r="K1372" s="575">
        <v>0</v>
      </c>
    </row>
    <row r="1373" spans="1:13">
      <c r="A1373" s="157"/>
      <c r="C1373" s="159"/>
      <c r="E1373" s="158"/>
      <c r="F1373" s="99"/>
      <c r="H1373" s="198" t="s">
        <v>393</v>
      </c>
      <c r="I1373" s="249">
        <v>6.84</v>
      </c>
      <c r="J1373">
        <v>0</v>
      </c>
      <c r="K1373" s="575">
        <v>0</v>
      </c>
    </row>
    <row r="1374" spans="1:13">
      <c r="A1374" s="200"/>
      <c r="B1374" s="201"/>
      <c r="C1374" s="202"/>
      <c r="D1374" s="203"/>
      <c r="E1374" s="204"/>
      <c r="F1374" s="204"/>
      <c r="G1374" s="205"/>
      <c r="H1374" s="206"/>
      <c r="I1374" s="207">
        <v>10.039999999999999</v>
      </c>
      <c r="J1374">
        <v>0</v>
      </c>
      <c r="K1374" s="575">
        <v>0</v>
      </c>
    </row>
    <row r="1375" spans="1:13">
      <c r="A1375" s="208"/>
      <c r="B1375" s="209"/>
      <c r="C1375" s="210" t="s">
        <v>394</v>
      </c>
      <c r="D1375" s="211"/>
      <c r="E1375" s="212"/>
      <c r="F1375" s="213"/>
      <c r="G1375" s="214"/>
      <c r="H1375" s="215"/>
      <c r="I1375" s="216"/>
      <c r="J1375">
        <v>0</v>
      </c>
      <c r="K1375" s="575" t="s">
        <v>394</v>
      </c>
    </row>
    <row r="1376" spans="1:13">
      <c r="A1376" s="111" t="s">
        <v>623</v>
      </c>
      <c r="B1376" s="217" t="s">
        <v>642</v>
      </c>
      <c r="C1376" s="217">
        <v>59565</v>
      </c>
      <c r="D1376" s="218" t="s">
        <v>970</v>
      </c>
      <c r="E1376" s="219"/>
      <c r="F1376" s="220" t="s">
        <v>760</v>
      </c>
      <c r="G1376" s="221"/>
      <c r="H1376" s="222"/>
      <c r="I1376" s="223"/>
      <c r="J1376" t="s">
        <v>642</v>
      </c>
      <c r="K1376" s="575">
        <v>59565</v>
      </c>
      <c r="L1376" s="161">
        <v>6.82</v>
      </c>
      <c r="M1376" s="161">
        <v>16.829999999999998</v>
      </c>
    </row>
    <row r="1377" spans="1:13">
      <c r="A1377" s="224"/>
      <c r="B1377" s="225" t="s">
        <v>648</v>
      </c>
      <c r="C1377" s="225">
        <v>88264</v>
      </c>
      <c r="D1377" s="119" t="s">
        <v>405</v>
      </c>
      <c r="E1377" s="225" t="s">
        <v>396</v>
      </c>
      <c r="F1377" s="226" t="s">
        <v>685</v>
      </c>
      <c r="G1377" s="395">
        <v>0.128</v>
      </c>
      <c r="H1377" s="369">
        <v>30.64</v>
      </c>
      <c r="I1377" s="369">
        <v>3.92</v>
      </c>
      <c r="J1377" t="s">
        <v>648</v>
      </c>
      <c r="K1377" s="575">
        <v>88264</v>
      </c>
    </row>
    <row r="1378" spans="1:13">
      <c r="A1378" s="189"/>
      <c r="B1378" s="190" t="s">
        <v>648</v>
      </c>
      <c r="C1378" s="190">
        <v>88316</v>
      </c>
      <c r="D1378" s="121" t="s">
        <v>397</v>
      </c>
      <c r="E1378" s="190" t="s">
        <v>396</v>
      </c>
      <c r="F1378" s="120" t="s">
        <v>685</v>
      </c>
      <c r="G1378" s="396">
        <v>0.128</v>
      </c>
      <c r="H1378" s="370">
        <v>22.69</v>
      </c>
      <c r="I1378" s="370">
        <v>2.9</v>
      </c>
      <c r="J1378" t="s">
        <v>648</v>
      </c>
      <c r="K1378" s="575">
        <v>88316</v>
      </c>
    </row>
    <row r="1379" spans="1:13" ht="12.75" customHeight="1">
      <c r="A1379" s="189"/>
      <c r="B1379" s="190" t="s">
        <v>642</v>
      </c>
      <c r="C1379" s="190">
        <v>36472</v>
      </c>
      <c r="D1379" s="121" t="s">
        <v>81</v>
      </c>
      <c r="E1379" s="190" t="s">
        <v>391</v>
      </c>
      <c r="F1379" s="120" t="s">
        <v>760</v>
      </c>
      <c r="G1379" s="396">
        <v>1.02</v>
      </c>
      <c r="H1379" s="371">
        <v>16.5</v>
      </c>
      <c r="I1379" s="371">
        <v>16.829999999999998</v>
      </c>
      <c r="J1379" t="s">
        <v>642</v>
      </c>
      <c r="K1379" s="575">
        <v>36472</v>
      </c>
    </row>
    <row r="1380" spans="1:13">
      <c r="A1380" s="150"/>
      <c r="B1380" s="151"/>
      <c r="C1380" s="193"/>
      <c r="D1380" s="152"/>
      <c r="E1380" s="151"/>
      <c r="F1380" s="194"/>
      <c r="G1380" s="195"/>
      <c r="H1380" s="196" t="s">
        <v>392</v>
      </c>
      <c r="I1380" s="249">
        <v>6.82</v>
      </c>
      <c r="J1380">
        <v>0</v>
      </c>
      <c r="K1380" s="575">
        <v>0</v>
      </c>
    </row>
    <row r="1381" spans="1:13">
      <c r="A1381" s="157"/>
      <c r="C1381" s="159"/>
      <c r="E1381" s="158"/>
      <c r="F1381" s="99"/>
      <c r="H1381" s="198" t="s">
        <v>393</v>
      </c>
      <c r="I1381" s="249">
        <v>16.829999999999998</v>
      </c>
      <c r="J1381">
        <v>0</v>
      </c>
      <c r="K1381" s="575">
        <v>0</v>
      </c>
    </row>
    <row r="1382" spans="1:13">
      <c r="A1382" s="200"/>
      <c r="B1382" s="201"/>
      <c r="C1382" s="202"/>
      <c r="D1382" s="203"/>
      <c r="E1382" s="204"/>
      <c r="F1382" s="204"/>
      <c r="G1382" s="205"/>
      <c r="H1382" s="206"/>
      <c r="I1382" s="207">
        <v>23.65</v>
      </c>
      <c r="J1382">
        <v>0</v>
      </c>
      <c r="K1382" s="575">
        <v>0</v>
      </c>
    </row>
    <row r="1383" spans="1:13" ht="27" customHeight="1">
      <c r="A1383" s="208"/>
      <c r="B1383" s="209"/>
      <c r="C1383" s="210" t="s">
        <v>394</v>
      </c>
      <c r="D1383" s="211" t="s">
        <v>82</v>
      </c>
      <c r="E1383" s="212"/>
      <c r="F1383" s="213"/>
      <c r="G1383" s="214"/>
      <c r="H1383" s="215"/>
      <c r="I1383" s="216"/>
      <c r="J1383">
        <v>0</v>
      </c>
      <c r="K1383" s="575" t="s">
        <v>394</v>
      </c>
    </row>
    <row r="1384" spans="1:13">
      <c r="A1384" s="111" t="s">
        <v>623</v>
      </c>
      <c r="B1384" s="183" t="s">
        <v>674</v>
      </c>
      <c r="C1384" s="183">
        <v>91929</v>
      </c>
      <c r="D1384" s="218" t="s">
        <v>971</v>
      </c>
      <c r="E1384" s="219"/>
      <c r="F1384" s="220" t="s">
        <v>760</v>
      </c>
      <c r="G1384" s="221"/>
      <c r="H1384" s="222"/>
      <c r="I1384" s="223"/>
      <c r="J1384" t="s">
        <v>674</v>
      </c>
      <c r="K1384" s="575">
        <v>91929</v>
      </c>
      <c r="L1384" s="161">
        <v>2.19</v>
      </c>
      <c r="M1384" s="161">
        <v>4.4400000000000004</v>
      </c>
    </row>
    <row r="1385" spans="1:13" ht="12.75" customHeight="1">
      <c r="A1385" s="224"/>
      <c r="B1385" s="225" t="s">
        <v>648</v>
      </c>
      <c r="C1385" s="225">
        <v>88247</v>
      </c>
      <c r="D1385" s="119" t="s">
        <v>404</v>
      </c>
      <c r="E1385" s="225" t="s">
        <v>396</v>
      </c>
      <c r="F1385" s="226" t="s">
        <v>685</v>
      </c>
      <c r="G1385" s="395">
        <v>0.04</v>
      </c>
      <c r="H1385" s="369">
        <v>23.89</v>
      </c>
      <c r="I1385" s="369">
        <v>0.96</v>
      </c>
      <c r="J1385" t="s">
        <v>648</v>
      </c>
      <c r="K1385" s="575">
        <v>88247</v>
      </c>
    </row>
    <row r="1386" spans="1:13">
      <c r="A1386" s="189"/>
      <c r="B1386" s="190" t="s">
        <v>648</v>
      </c>
      <c r="C1386" s="190">
        <v>88264</v>
      </c>
      <c r="D1386" s="121" t="s">
        <v>405</v>
      </c>
      <c r="E1386" s="190" t="s">
        <v>396</v>
      </c>
      <c r="F1386" s="120" t="s">
        <v>685</v>
      </c>
      <c r="G1386" s="396">
        <v>0.04</v>
      </c>
      <c r="H1386" s="370">
        <v>30.64</v>
      </c>
      <c r="I1386" s="370">
        <v>1.23</v>
      </c>
      <c r="J1386" t="s">
        <v>648</v>
      </c>
      <c r="K1386" s="575">
        <v>88264</v>
      </c>
    </row>
    <row r="1387" spans="1:13" ht="12.75" customHeight="1">
      <c r="A1387" s="189"/>
      <c r="B1387" s="190" t="s">
        <v>648</v>
      </c>
      <c r="C1387" s="190">
        <v>21127</v>
      </c>
      <c r="D1387" s="121" t="s">
        <v>71</v>
      </c>
      <c r="E1387" s="190" t="s">
        <v>391</v>
      </c>
      <c r="F1387" s="120" t="s">
        <v>657</v>
      </c>
      <c r="G1387" s="396">
        <v>8.9999999999999993E-3</v>
      </c>
      <c r="H1387" s="370">
        <v>4.17</v>
      </c>
      <c r="I1387" s="370">
        <v>0.04</v>
      </c>
      <c r="J1387" t="s">
        <v>648</v>
      </c>
      <c r="K1387" s="575">
        <v>21127</v>
      </c>
    </row>
    <row r="1388" spans="1:13">
      <c r="A1388" s="189"/>
      <c r="B1388" s="190" t="s">
        <v>642</v>
      </c>
      <c r="C1388" s="190">
        <v>1248</v>
      </c>
      <c r="D1388" s="443" t="s">
        <v>3992</v>
      </c>
      <c r="E1388" s="190" t="s">
        <v>391</v>
      </c>
      <c r="F1388" s="120" t="s">
        <v>760</v>
      </c>
      <c r="G1388" s="396">
        <v>1.19</v>
      </c>
      <c r="H1388" s="371">
        <v>3.7</v>
      </c>
      <c r="I1388" s="371">
        <v>4.4000000000000004</v>
      </c>
      <c r="J1388" t="s">
        <v>642</v>
      </c>
      <c r="K1388" s="575">
        <v>1248</v>
      </c>
    </row>
    <row r="1389" spans="1:13">
      <c r="A1389" s="150"/>
      <c r="B1389" s="151"/>
      <c r="C1389" s="193"/>
      <c r="D1389" s="152"/>
      <c r="E1389" s="151"/>
      <c r="F1389" s="194"/>
      <c r="G1389" s="195"/>
      <c r="H1389" s="196" t="s">
        <v>392</v>
      </c>
      <c r="I1389" s="249">
        <v>2.19</v>
      </c>
      <c r="J1389">
        <v>0</v>
      </c>
      <c r="K1389" s="575">
        <v>0</v>
      </c>
    </row>
    <row r="1390" spans="1:13">
      <c r="A1390" s="157"/>
      <c r="C1390" s="159"/>
      <c r="E1390" s="158"/>
      <c r="F1390" s="99"/>
      <c r="H1390" s="198" t="s">
        <v>393</v>
      </c>
      <c r="I1390" s="249">
        <v>4.4400000000000004</v>
      </c>
      <c r="J1390">
        <v>0</v>
      </c>
      <c r="K1390" s="575">
        <v>0</v>
      </c>
    </row>
    <row r="1391" spans="1:13">
      <c r="A1391" s="200"/>
      <c r="B1391" s="201"/>
      <c r="C1391" s="202"/>
      <c r="D1391" s="203"/>
      <c r="E1391" s="204"/>
      <c r="F1391" s="204"/>
      <c r="G1391" s="205"/>
      <c r="H1391" s="206"/>
      <c r="I1391" s="207">
        <v>6.6300000000000008</v>
      </c>
      <c r="J1391">
        <v>0</v>
      </c>
      <c r="K1391" s="575">
        <v>0</v>
      </c>
    </row>
    <row r="1392" spans="1:13" ht="24" customHeight="1">
      <c r="A1392" s="208"/>
      <c r="B1392" s="209"/>
      <c r="C1392" s="210" t="s">
        <v>394</v>
      </c>
      <c r="D1392" s="211" t="s">
        <v>83</v>
      </c>
      <c r="E1392" s="212"/>
      <c r="F1392" s="213"/>
      <c r="G1392" s="214"/>
      <c r="H1392" s="215"/>
      <c r="I1392" s="216"/>
      <c r="J1392">
        <v>0</v>
      </c>
      <c r="K1392" s="575" t="s">
        <v>394</v>
      </c>
    </row>
    <row r="1393" spans="1:13">
      <c r="A1393" s="111" t="s">
        <v>623</v>
      </c>
      <c r="B1393" s="183" t="s">
        <v>674</v>
      </c>
      <c r="C1393" s="183">
        <v>91929</v>
      </c>
      <c r="D1393" s="218" t="s">
        <v>972</v>
      </c>
      <c r="E1393" s="219"/>
      <c r="F1393" s="220" t="s">
        <v>760</v>
      </c>
      <c r="G1393" s="221"/>
      <c r="H1393" s="222"/>
      <c r="I1393" s="223"/>
      <c r="J1393" t="s">
        <v>674</v>
      </c>
      <c r="K1393" s="575">
        <v>91929</v>
      </c>
      <c r="L1393" s="161">
        <v>2.19</v>
      </c>
      <c r="M1393" s="161">
        <v>2.82</v>
      </c>
    </row>
    <row r="1394" spans="1:13" ht="12.75" customHeight="1">
      <c r="A1394" s="224"/>
      <c r="B1394" s="225" t="s">
        <v>648</v>
      </c>
      <c r="C1394" s="225">
        <v>88247</v>
      </c>
      <c r="D1394" s="119" t="s">
        <v>404</v>
      </c>
      <c r="E1394" s="225" t="s">
        <v>396</v>
      </c>
      <c r="F1394" s="226" t="s">
        <v>685</v>
      </c>
      <c r="G1394" s="395">
        <v>0.04</v>
      </c>
      <c r="H1394" s="369">
        <v>23.89</v>
      </c>
      <c r="I1394" s="369">
        <v>0.96</v>
      </c>
      <c r="J1394" t="s">
        <v>648</v>
      </c>
      <c r="K1394" s="575">
        <v>88247</v>
      </c>
    </row>
    <row r="1395" spans="1:13">
      <c r="A1395" s="189"/>
      <c r="B1395" s="190" t="s">
        <v>648</v>
      </c>
      <c r="C1395" s="190">
        <v>88264</v>
      </c>
      <c r="D1395" s="121" t="s">
        <v>405</v>
      </c>
      <c r="E1395" s="190" t="s">
        <v>396</v>
      </c>
      <c r="F1395" s="120" t="s">
        <v>685</v>
      </c>
      <c r="G1395" s="396">
        <v>0.04</v>
      </c>
      <c r="H1395" s="370">
        <v>30.64</v>
      </c>
      <c r="I1395" s="370">
        <v>1.23</v>
      </c>
      <c r="J1395" t="s">
        <v>648</v>
      </c>
      <c r="K1395" s="575">
        <v>88264</v>
      </c>
    </row>
    <row r="1396" spans="1:13" ht="12.75" customHeight="1">
      <c r="A1396" s="189"/>
      <c r="B1396" s="190" t="s">
        <v>648</v>
      </c>
      <c r="C1396" s="190">
        <v>21127</v>
      </c>
      <c r="D1396" s="121" t="s">
        <v>71</v>
      </c>
      <c r="E1396" s="190" t="s">
        <v>391</v>
      </c>
      <c r="F1396" s="120" t="s">
        <v>657</v>
      </c>
      <c r="G1396" s="396">
        <v>8.9999999999999993E-3</v>
      </c>
      <c r="H1396" s="370">
        <v>4.17</v>
      </c>
      <c r="I1396" s="370">
        <v>0.04</v>
      </c>
      <c r="J1396" t="s">
        <v>648</v>
      </c>
      <c r="K1396" s="575">
        <v>21127</v>
      </c>
    </row>
    <row r="1397" spans="1:13">
      <c r="A1397" s="189"/>
      <c r="B1397" s="190" t="s">
        <v>642</v>
      </c>
      <c r="C1397" s="190">
        <v>12443</v>
      </c>
      <c r="D1397" s="443" t="s">
        <v>3993</v>
      </c>
      <c r="E1397" s="190" t="s">
        <v>391</v>
      </c>
      <c r="F1397" s="120" t="s">
        <v>760</v>
      </c>
      <c r="G1397" s="396">
        <v>1.05</v>
      </c>
      <c r="H1397" s="371">
        <v>2.65</v>
      </c>
      <c r="I1397" s="371">
        <v>2.78</v>
      </c>
      <c r="J1397" t="s">
        <v>642</v>
      </c>
      <c r="K1397" s="575">
        <v>12443</v>
      </c>
    </row>
    <row r="1398" spans="1:13">
      <c r="A1398" s="150"/>
      <c r="B1398" s="151"/>
      <c r="C1398" s="193"/>
      <c r="D1398" s="152"/>
      <c r="E1398" s="151"/>
      <c r="F1398" s="194"/>
      <c r="G1398" s="195"/>
      <c r="H1398" s="196" t="s">
        <v>392</v>
      </c>
      <c r="I1398" s="249">
        <v>2.19</v>
      </c>
      <c r="J1398">
        <v>0</v>
      </c>
      <c r="K1398" s="575">
        <v>0</v>
      </c>
    </row>
    <row r="1399" spans="1:13">
      <c r="A1399" s="157"/>
      <c r="C1399" s="159"/>
      <c r="E1399" s="158"/>
      <c r="F1399" s="99"/>
      <c r="H1399" s="198" t="s">
        <v>393</v>
      </c>
      <c r="I1399" s="249">
        <v>2.82</v>
      </c>
      <c r="J1399">
        <v>0</v>
      </c>
      <c r="K1399" s="575">
        <v>0</v>
      </c>
    </row>
    <row r="1400" spans="1:13">
      <c r="A1400" s="200"/>
      <c r="B1400" s="201"/>
      <c r="C1400" s="202"/>
      <c r="D1400" s="203"/>
      <c r="E1400" s="204"/>
      <c r="F1400" s="204"/>
      <c r="G1400" s="205"/>
      <c r="H1400" s="206"/>
      <c r="I1400" s="207">
        <v>5.01</v>
      </c>
      <c r="J1400">
        <v>0</v>
      </c>
      <c r="K1400" s="575">
        <v>0</v>
      </c>
    </row>
    <row r="1401" spans="1:13" ht="24" customHeight="1">
      <c r="A1401" s="208"/>
      <c r="B1401" s="209"/>
      <c r="C1401" s="210" t="s">
        <v>394</v>
      </c>
      <c r="D1401" s="211" t="s">
        <v>83</v>
      </c>
      <c r="E1401" s="212"/>
      <c r="F1401" s="213"/>
      <c r="G1401" s="214"/>
      <c r="H1401" s="215"/>
      <c r="I1401" s="216"/>
      <c r="J1401">
        <v>0</v>
      </c>
      <c r="K1401" s="575" t="s">
        <v>394</v>
      </c>
    </row>
    <row r="1402" spans="1:13" ht="22.5" customHeight="1">
      <c r="A1402" s="111" t="s">
        <v>623</v>
      </c>
      <c r="B1402" s="217" t="s">
        <v>663</v>
      </c>
      <c r="C1402" s="217" t="s">
        <v>973</v>
      </c>
      <c r="D1402" s="218" t="s">
        <v>974</v>
      </c>
      <c r="E1402" s="219"/>
      <c r="F1402" s="220" t="s">
        <v>657</v>
      </c>
      <c r="G1402" s="221"/>
      <c r="H1402" s="222"/>
      <c r="I1402" s="223"/>
      <c r="J1402" t="s">
        <v>663</v>
      </c>
      <c r="K1402" s="575" t="s">
        <v>973</v>
      </c>
      <c r="L1402" s="161">
        <v>6.6400000000000006</v>
      </c>
      <c r="M1402" s="161">
        <v>150</v>
      </c>
    </row>
    <row r="1403" spans="1:13" ht="12.75" customHeight="1">
      <c r="A1403" s="224"/>
      <c r="B1403" s="225" t="s">
        <v>648</v>
      </c>
      <c r="C1403" s="225">
        <v>88247</v>
      </c>
      <c r="D1403" s="119" t="s">
        <v>404</v>
      </c>
      <c r="E1403" s="225" t="s">
        <v>396</v>
      </c>
      <c r="F1403" s="226" t="s">
        <v>685</v>
      </c>
      <c r="G1403" s="395">
        <v>0.15</v>
      </c>
      <c r="H1403" s="369">
        <v>23.89</v>
      </c>
      <c r="I1403" s="369">
        <v>3.58</v>
      </c>
      <c r="J1403" t="s">
        <v>648</v>
      </c>
      <c r="K1403" s="575">
        <v>88247</v>
      </c>
    </row>
    <row r="1404" spans="1:13">
      <c r="A1404" s="189"/>
      <c r="B1404" s="190" t="s">
        <v>648</v>
      </c>
      <c r="C1404" s="190">
        <v>88264</v>
      </c>
      <c r="D1404" s="121" t="s">
        <v>405</v>
      </c>
      <c r="E1404" s="190" t="s">
        <v>396</v>
      </c>
      <c r="F1404" s="120" t="s">
        <v>685</v>
      </c>
      <c r="G1404" s="396">
        <v>0.1</v>
      </c>
      <c r="H1404" s="370">
        <v>30.64</v>
      </c>
      <c r="I1404" s="370">
        <v>3.06</v>
      </c>
      <c r="J1404" t="s">
        <v>648</v>
      </c>
      <c r="K1404" s="575">
        <v>88264</v>
      </c>
    </row>
    <row r="1405" spans="1:13" ht="24" customHeight="1">
      <c r="A1405" s="189"/>
      <c r="B1405" s="190" t="s">
        <v>642</v>
      </c>
      <c r="C1405" s="190">
        <v>203042</v>
      </c>
      <c r="D1405" s="121" t="s">
        <v>6305</v>
      </c>
      <c r="E1405" s="190" t="s">
        <v>391</v>
      </c>
      <c r="F1405" s="120" t="s">
        <v>657</v>
      </c>
      <c r="G1405" s="396">
        <v>1.25</v>
      </c>
      <c r="H1405" s="371">
        <v>120</v>
      </c>
      <c r="I1405" s="371">
        <v>150</v>
      </c>
      <c r="J1405" t="s">
        <v>642</v>
      </c>
      <c r="K1405" s="575">
        <v>203042</v>
      </c>
    </row>
    <row r="1406" spans="1:13">
      <c r="A1406" s="150"/>
      <c r="B1406" s="151"/>
      <c r="C1406" s="193"/>
      <c r="D1406" s="152"/>
      <c r="E1406" s="151"/>
      <c r="F1406" s="194"/>
      <c r="G1406" s="195"/>
      <c r="H1406" s="196" t="s">
        <v>392</v>
      </c>
      <c r="I1406" s="249">
        <v>6.6400000000000006</v>
      </c>
      <c r="J1406">
        <v>0</v>
      </c>
      <c r="K1406" s="575">
        <v>0</v>
      </c>
    </row>
    <row r="1407" spans="1:13">
      <c r="A1407" s="157"/>
      <c r="C1407" s="159"/>
      <c r="E1407" s="158"/>
      <c r="F1407" s="99"/>
      <c r="H1407" s="198" t="s">
        <v>393</v>
      </c>
      <c r="I1407" s="249">
        <v>150</v>
      </c>
      <c r="J1407">
        <v>0</v>
      </c>
      <c r="K1407" s="575">
        <v>0</v>
      </c>
    </row>
    <row r="1408" spans="1:13">
      <c r="A1408" s="200"/>
      <c r="B1408" s="201"/>
      <c r="C1408" s="202"/>
      <c r="D1408" s="203"/>
      <c r="E1408" s="204"/>
      <c r="F1408" s="204"/>
      <c r="G1408" s="205"/>
      <c r="H1408" s="206"/>
      <c r="I1408" s="207">
        <v>156.63999999999999</v>
      </c>
      <c r="J1408">
        <v>0</v>
      </c>
      <c r="K1408" s="575">
        <v>0</v>
      </c>
    </row>
    <row r="1409" spans="1:13" ht="48" customHeight="1">
      <c r="A1409" s="208"/>
      <c r="B1409" s="209"/>
      <c r="C1409" s="210" t="s">
        <v>394</v>
      </c>
      <c r="D1409" s="211" t="s">
        <v>84</v>
      </c>
      <c r="E1409" s="212"/>
      <c r="F1409" s="213"/>
      <c r="G1409" s="214"/>
      <c r="H1409" s="215"/>
      <c r="I1409" s="216"/>
      <c r="J1409">
        <v>0</v>
      </c>
      <c r="K1409" s="575" t="s">
        <v>394</v>
      </c>
    </row>
    <row r="1410" spans="1:13" ht="12.75" customHeight="1">
      <c r="A1410" s="111" t="s">
        <v>623</v>
      </c>
      <c r="B1410" s="217" t="s">
        <v>663</v>
      </c>
      <c r="C1410" s="217" t="s">
        <v>973</v>
      </c>
      <c r="D1410" s="218" t="s">
        <v>974</v>
      </c>
      <c r="E1410" s="219"/>
      <c r="F1410" s="220" t="s">
        <v>657</v>
      </c>
      <c r="G1410" s="221"/>
      <c r="H1410" s="222"/>
      <c r="I1410" s="223"/>
      <c r="J1410" t="s">
        <v>663</v>
      </c>
      <c r="K1410" s="575" t="s">
        <v>973</v>
      </c>
      <c r="L1410" s="161">
        <v>6.6400000000000006</v>
      </c>
      <c r="M1410" s="161">
        <v>258.08</v>
      </c>
    </row>
    <row r="1411" spans="1:13" ht="12.75" customHeight="1">
      <c r="A1411" s="224"/>
      <c r="B1411" s="225" t="s">
        <v>648</v>
      </c>
      <c r="C1411" s="225">
        <v>88247</v>
      </c>
      <c r="D1411" s="119" t="s">
        <v>404</v>
      </c>
      <c r="E1411" s="225" t="s">
        <v>396</v>
      </c>
      <c r="F1411" s="226" t="s">
        <v>685</v>
      </c>
      <c r="G1411" s="395">
        <v>0.15</v>
      </c>
      <c r="H1411" s="369">
        <v>23.89</v>
      </c>
      <c r="I1411" s="369">
        <v>3.58</v>
      </c>
      <c r="J1411" t="s">
        <v>648</v>
      </c>
      <c r="K1411" s="575">
        <v>88247</v>
      </c>
    </row>
    <row r="1412" spans="1:13">
      <c r="A1412" s="189"/>
      <c r="B1412" s="190" t="s">
        <v>648</v>
      </c>
      <c r="C1412" s="190">
        <v>88264</v>
      </c>
      <c r="D1412" s="121" t="s">
        <v>405</v>
      </c>
      <c r="E1412" s="190" t="s">
        <v>396</v>
      </c>
      <c r="F1412" s="120" t="s">
        <v>685</v>
      </c>
      <c r="G1412" s="396">
        <v>0.1</v>
      </c>
      <c r="H1412" s="370">
        <v>30.64</v>
      </c>
      <c r="I1412" s="370">
        <v>3.06</v>
      </c>
      <c r="J1412" t="s">
        <v>648</v>
      </c>
      <c r="K1412" s="575">
        <v>88264</v>
      </c>
    </row>
    <row r="1413" spans="1:13" ht="24" customHeight="1">
      <c r="A1413" s="189"/>
      <c r="B1413" s="190" t="s">
        <v>728</v>
      </c>
      <c r="C1413" s="190" t="s">
        <v>12448</v>
      </c>
      <c r="D1413" s="121" t="s">
        <v>17902</v>
      </c>
      <c r="E1413" s="190" t="s">
        <v>391</v>
      </c>
      <c r="F1413" s="120" t="s">
        <v>657</v>
      </c>
      <c r="G1413" s="396">
        <v>1</v>
      </c>
      <c r="H1413" s="371">
        <v>258.08237854843424</v>
      </c>
      <c r="I1413" s="371">
        <v>258.08</v>
      </c>
      <c r="J1413" t="s">
        <v>728</v>
      </c>
      <c r="K1413" s="575" t="s">
        <v>12448</v>
      </c>
    </row>
    <row r="1414" spans="1:13">
      <c r="A1414" s="150"/>
      <c r="B1414" s="151"/>
      <c r="C1414" s="193"/>
      <c r="D1414" s="152"/>
      <c r="E1414" s="151"/>
      <c r="F1414" s="194"/>
      <c r="G1414" s="195"/>
      <c r="H1414" s="196" t="s">
        <v>392</v>
      </c>
      <c r="I1414" s="249">
        <v>6.6400000000000006</v>
      </c>
      <c r="J1414">
        <v>0</v>
      </c>
      <c r="K1414" s="575">
        <v>0</v>
      </c>
    </row>
    <row r="1415" spans="1:13">
      <c r="A1415" s="157"/>
      <c r="C1415" s="159"/>
      <c r="E1415" s="158"/>
      <c r="F1415" s="99"/>
      <c r="H1415" s="198" t="s">
        <v>393</v>
      </c>
      <c r="I1415" s="249">
        <v>258.08</v>
      </c>
      <c r="J1415">
        <v>0</v>
      </c>
      <c r="K1415" s="575">
        <v>0</v>
      </c>
    </row>
    <row r="1416" spans="1:13">
      <c r="A1416" s="200"/>
      <c r="B1416" s="201"/>
      <c r="C1416" s="202"/>
      <c r="D1416" s="203"/>
      <c r="E1416" s="204"/>
      <c r="F1416" s="204"/>
      <c r="G1416" s="205"/>
      <c r="H1416" s="206"/>
      <c r="I1416" s="207">
        <v>264.71999999999997</v>
      </c>
      <c r="J1416">
        <v>0</v>
      </c>
      <c r="K1416" s="575">
        <v>0</v>
      </c>
    </row>
    <row r="1417" spans="1:13" ht="48" customHeight="1">
      <c r="A1417" s="208"/>
      <c r="B1417" s="209"/>
      <c r="C1417" s="210" t="s">
        <v>394</v>
      </c>
      <c r="D1417" s="211" t="s">
        <v>85</v>
      </c>
      <c r="E1417" s="212"/>
      <c r="F1417" s="213"/>
      <c r="G1417" s="214"/>
      <c r="H1417" s="215"/>
      <c r="I1417" s="216"/>
      <c r="J1417">
        <v>0</v>
      </c>
      <c r="K1417" s="575" t="s">
        <v>394</v>
      </c>
    </row>
    <row r="1418" spans="1:13" ht="12.75" customHeight="1">
      <c r="A1418" s="111" t="s">
        <v>623</v>
      </c>
      <c r="B1418" s="217" t="s">
        <v>674</v>
      </c>
      <c r="C1418" s="217">
        <v>91927</v>
      </c>
      <c r="D1418" s="218" t="s">
        <v>975</v>
      </c>
      <c r="E1418" s="219"/>
      <c r="F1418" s="220" t="s">
        <v>760</v>
      </c>
      <c r="G1418" s="221"/>
      <c r="H1418" s="222"/>
      <c r="I1418" s="223"/>
      <c r="J1418" t="s">
        <v>674</v>
      </c>
      <c r="K1418" s="575">
        <v>91927</v>
      </c>
      <c r="L1418" s="161">
        <v>1.6400000000000001</v>
      </c>
      <c r="M1418" s="161">
        <v>8.1199999999999992</v>
      </c>
    </row>
    <row r="1419" spans="1:13" ht="12.75" customHeight="1">
      <c r="A1419" s="224"/>
      <c r="B1419" s="225" t="s">
        <v>648</v>
      </c>
      <c r="C1419" s="225">
        <v>88247</v>
      </c>
      <c r="D1419" s="119" t="s">
        <v>404</v>
      </c>
      <c r="E1419" s="225" t="s">
        <v>396</v>
      </c>
      <c r="F1419" s="226" t="s">
        <v>685</v>
      </c>
      <c r="G1419" s="395">
        <v>0.03</v>
      </c>
      <c r="H1419" s="369">
        <v>23.89</v>
      </c>
      <c r="I1419" s="369">
        <v>0.72</v>
      </c>
      <c r="J1419" t="s">
        <v>648</v>
      </c>
      <c r="K1419" s="575">
        <v>88247</v>
      </c>
    </row>
    <row r="1420" spans="1:13">
      <c r="A1420" s="189"/>
      <c r="B1420" s="190" t="s">
        <v>648</v>
      </c>
      <c r="C1420" s="190">
        <v>88264</v>
      </c>
      <c r="D1420" s="121" t="s">
        <v>405</v>
      </c>
      <c r="E1420" s="190" t="s">
        <v>396</v>
      </c>
      <c r="F1420" s="120" t="s">
        <v>685</v>
      </c>
      <c r="G1420" s="396">
        <v>0.03</v>
      </c>
      <c r="H1420" s="370">
        <v>30.64</v>
      </c>
      <c r="I1420" s="370">
        <v>0.92</v>
      </c>
      <c r="J1420" t="s">
        <v>648</v>
      </c>
      <c r="K1420" s="575">
        <v>88264</v>
      </c>
    </row>
    <row r="1421" spans="1:13" ht="12.75" customHeight="1">
      <c r="A1421" s="189"/>
      <c r="B1421" s="190" t="s">
        <v>648</v>
      </c>
      <c r="C1421" s="190">
        <v>21127</v>
      </c>
      <c r="D1421" s="121" t="s">
        <v>71</v>
      </c>
      <c r="E1421" s="190" t="s">
        <v>391</v>
      </c>
      <c r="F1421" s="120" t="s">
        <v>657</v>
      </c>
      <c r="G1421" s="396">
        <v>8.9999999999999993E-3</v>
      </c>
      <c r="H1421" s="370">
        <v>4.17</v>
      </c>
      <c r="I1421" s="370">
        <v>0.04</v>
      </c>
      <c r="J1421" t="s">
        <v>648</v>
      </c>
      <c r="K1421" s="575">
        <v>21127</v>
      </c>
    </row>
    <row r="1422" spans="1:13">
      <c r="A1422" s="189"/>
      <c r="B1422" s="190" t="s">
        <v>642</v>
      </c>
      <c r="C1422" s="190">
        <v>36478</v>
      </c>
      <c r="D1422" s="121" t="s">
        <v>86</v>
      </c>
      <c r="E1422" s="190" t="s">
        <v>391</v>
      </c>
      <c r="F1422" s="120" t="s">
        <v>760</v>
      </c>
      <c r="G1422" s="396">
        <v>1.02</v>
      </c>
      <c r="H1422" s="371">
        <v>7.92</v>
      </c>
      <c r="I1422" s="371">
        <v>8.08</v>
      </c>
      <c r="J1422" t="s">
        <v>642</v>
      </c>
      <c r="K1422" s="575">
        <v>36478</v>
      </c>
    </row>
    <row r="1423" spans="1:13">
      <c r="A1423" s="150"/>
      <c r="B1423" s="151"/>
      <c r="C1423" s="193"/>
      <c r="D1423" s="152"/>
      <c r="E1423" s="151"/>
      <c r="F1423" s="194"/>
      <c r="G1423" s="195"/>
      <c r="H1423" s="196" t="s">
        <v>392</v>
      </c>
      <c r="I1423" s="249">
        <v>1.6400000000000001</v>
      </c>
      <c r="J1423">
        <v>0</v>
      </c>
      <c r="K1423" s="575">
        <v>0</v>
      </c>
    </row>
    <row r="1424" spans="1:13">
      <c r="A1424" s="157"/>
      <c r="C1424" s="159"/>
      <c r="E1424" s="158"/>
      <c r="F1424" s="99"/>
      <c r="H1424" s="198" t="s">
        <v>393</v>
      </c>
      <c r="I1424" s="249">
        <v>8.1199999999999992</v>
      </c>
      <c r="J1424">
        <v>0</v>
      </c>
      <c r="K1424" s="575">
        <v>0</v>
      </c>
    </row>
    <row r="1425" spans="1:13">
      <c r="A1425" s="200"/>
      <c r="B1425" s="201"/>
      <c r="C1425" s="202"/>
      <c r="D1425" s="203"/>
      <c r="E1425" s="204"/>
      <c r="F1425" s="204"/>
      <c r="G1425" s="205"/>
      <c r="H1425" s="206"/>
      <c r="I1425" s="207">
        <v>9.76</v>
      </c>
      <c r="J1425">
        <v>0</v>
      </c>
      <c r="K1425" s="575">
        <v>0</v>
      </c>
    </row>
    <row r="1426" spans="1:13" ht="24" customHeight="1">
      <c r="A1426" s="208"/>
      <c r="B1426" s="209"/>
      <c r="C1426" s="210" t="s">
        <v>394</v>
      </c>
      <c r="D1426" s="211" t="s">
        <v>87</v>
      </c>
      <c r="E1426" s="212"/>
      <c r="F1426" s="213"/>
      <c r="G1426" s="214"/>
      <c r="H1426" s="215"/>
      <c r="I1426" s="216"/>
      <c r="J1426">
        <v>0</v>
      </c>
      <c r="K1426" s="575" t="s">
        <v>394</v>
      </c>
    </row>
    <row r="1427" spans="1:13">
      <c r="A1427" s="111" t="s">
        <v>623</v>
      </c>
      <c r="B1427" s="217" t="s">
        <v>674</v>
      </c>
      <c r="C1427" s="217">
        <v>91931</v>
      </c>
      <c r="D1427" s="218" t="s">
        <v>976</v>
      </c>
      <c r="E1427" s="219"/>
      <c r="F1427" s="220" t="s">
        <v>760</v>
      </c>
      <c r="G1427" s="221"/>
      <c r="H1427" s="222"/>
      <c r="I1427" s="223"/>
      <c r="J1427" t="s">
        <v>674</v>
      </c>
      <c r="K1427" s="575">
        <v>91931</v>
      </c>
      <c r="L1427" s="161">
        <v>2.83</v>
      </c>
      <c r="M1427" s="161">
        <v>3.54</v>
      </c>
    </row>
    <row r="1428" spans="1:13" ht="12.75" customHeight="1">
      <c r="A1428" s="224"/>
      <c r="B1428" s="225" t="s">
        <v>648</v>
      </c>
      <c r="C1428" s="225">
        <v>88247</v>
      </c>
      <c r="D1428" s="119" t="s">
        <v>404</v>
      </c>
      <c r="E1428" s="225" t="s">
        <v>396</v>
      </c>
      <c r="F1428" s="226" t="s">
        <v>685</v>
      </c>
      <c r="G1428" s="741">
        <v>5.1999999999999998E-2</v>
      </c>
      <c r="H1428" s="740">
        <v>23.89</v>
      </c>
      <c r="I1428" s="370">
        <v>1.24</v>
      </c>
      <c r="J1428" t="s">
        <v>648</v>
      </c>
      <c r="K1428" s="575">
        <v>88247</v>
      </c>
    </row>
    <row r="1429" spans="1:13">
      <c r="A1429" s="189"/>
      <c r="B1429" s="190" t="s">
        <v>648</v>
      </c>
      <c r="C1429" s="190">
        <v>88264</v>
      </c>
      <c r="D1429" s="121" t="s">
        <v>405</v>
      </c>
      <c r="E1429" s="190" t="s">
        <v>396</v>
      </c>
      <c r="F1429" s="120" t="s">
        <v>685</v>
      </c>
      <c r="G1429" s="396">
        <v>5.1999999999999998E-2</v>
      </c>
      <c r="H1429" s="370">
        <v>30.64</v>
      </c>
      <c r="I1429" s="370">
        <v>1.59</v>
      </c>
      <c r="J1429" t="s">
        <v>648</v>
      </c>
      <c r="K1429" s="575">
        <v>88264</v>
      </c>
    </row>
    <row r="1430" spans="1:13">
      <c r="A1430" s="189"/>
      <c r="B1430" s="190" t="s">
        <v>642</v>
      </c>
      <c r="C1430" s="190">
        <v>46431</v>
      </c>
      <c r="D1430" s="121" t="s">
        <v>88</v>
      </c>
      <c r="E1430" s="190" t="s">
        <v>391</v>
      </c>
      <c r="F1430" s="120" t="s">
        <v>760</v>
      </c>
      <c r="G1430" s="396">
        <v>1</v>
      </c>
      <c r="H1430" s="370">
        <v>3.5</v>
      </c>
      <c r="I1430" s="370">
        <v>3.5</v>
      </c>
      <c r="J1430" t="s">
        <v>642</v>
      </c>
      <c r="K1430" s="575">
        <v>46431</v>
      </c>
    </row>
    <row r="1431" spans="1:13" ht="12.75" customHeight="1">
      <c r="A1431" s="189"/>
      <c r="B1431" s="190" t="s">
        <v>648</v>
      </c>
      <c r="C1431" s="190">
        <v>21127</v>
      </c>
      <c r="D1431" s="121" t="s">
        <v>71</v>
      </c>
      <c r="E1431" s="190" t="s">
        <v>391</v>
      </c>
      <c r="F1431" s="120" t="s">
        <v>657</v>
      </c>
      <c r="G1431" s="396">
        <v>8.9999999999999993E-3</v>
      </c>
      <c r="H1431" s="371">
        <v>4.17</v>
      </c>
      <c r="I1431" s="370">
        <v>0.04</v>
      </c>
      <c r="J1431" t="s">
        <v>648</v>
      </c>
      <c r="K1431" s="575">
        <v>21127</v>
      </c>
    </row>
    <row r="1432" spans="1:13">
      <c r="A1432" s="150"/>
      <c r="B1432" s="151"/>
      <c r="C1432" s="193"/>
      <c r="D1432" s="152"/>
      <c r="E1432" s="151"/>
      <c r="F1432" s="194"/>
      <c r="G1432" s="195"/>
      <c r="H1432" s="196" t="s">
        <v>392</v>
      </c>
      <c r="I1432" s="249">
        <v>2.83</v>
      </c>
      <c r="J1432">
        <v>0</v>
      </c>
      <c r="K1432" s="575">
        <v>0</v>
      </c>
    </row>
    <row r="1433" spans="1:13">
      <c r="A1433" s="157"/>
      <c r="C1433" s="159"/>
      <c r="E1433" s="158"/>
      <c r="F1433" s="99"/>
      <c r="H1433" s="198" t="s">
        <v>393</v>
      </c>
      <c r="I1433" s="249">
        <v>3.54</v>
      </c>
      <c r="J1433">
        <v>0</v>
      </c>
      <c r="K1433" s="575">
        <v>0</v>
      </c>
    </row>
    <row r="1434" spans="1:13">
      <c r="A1434" s="200"/>
      <c r="B1434" s="201"/>
      <c r="C1434" s="202"/>
      <c r="D1434" s="203"/>
      <c r="E1434" s="204"/>
      <c r="F1434" s="204"/>
      <c r="G1434" s="205"/>
      <c r="H1434" s="206"/>
      <c r="I1434" s="207">
        <v>6.37</v>
      </c>
      <c r="J1434">
        <v>0</v>
      </c>
      <c r="K1434" s="575">
        <v>0</v>
      </c>
    </row>
    <row r="1435" spans="1:13" ht="36" customHeight="1">
      <c r="A1435" s="208"/>
      <c r="B1435" s="209"/>
      <c r="C1435" s="210" t="s">
        <v>394</v>
      </c>
      <c r="D1435" s="211" t="s">
        <v>89</v>
      </c>
      <c r="E1435" s="212"/>
      <c r="F1435" s="213"/>
      <c r="G1435" s="214"/>
      <c r="H1435" s="215"/>
      <c r="I1435" s="216"/>
      <c r="J1435">
        <v>0</v>
      </c>
      <c r="K1435" s="575" t="s">
        <v>394</v>
      </c>
    </row>
    <row r="1436" spans="1:13" ht="12.75" customHeight="1">
      <c r="A1436" s="111" t="s">
        <v>623</v>
      </c>
      <c r="B1436" s="217" t="s">
        <v>648</v>
      </c>
      <c r="C1436" s="217" t="s">
        <v>977</v>
      </c>
      <c r="D1436" s="218" t="s">
        <v>978</v>
      </c>
      <c r="E1436" s="219"/>
      <c r="F1436" s="220" t="s">
        <v>760</v>
      </c>
      <c r="G1436" s="221"/>
      <c r="H1436" s="222"/>
      <c r="I1436" s="223"/>
      <c r="J1436" t="s">
        <v>648</v>
      </c>
      <c r="K1436" s="575" t="s">
        <v>977</v>
      </c>
      <c r="L1436" s="161">
        <v>3.7300000000000004</v>
      </c>
      <c r="M1436" s="161">
        <v>12.99</v>
      </c>
    </row>
    <row r="1437" spans="1:13">
      <c r="A1437" s="224"/>
      <c r="B1437" s="225" t="s">
        <v>648</v>
      </c>
      <c r="C1437" s="225">
        <v>11920</v>
      </c>
      <c r="D1437" s="119" t="s">
        <v>90</v>
      </c>
      <c r="E1437" s="225" t="s">
        <v>391</v>
      </c>
      <c r="F1437" s="226" t="s">
        <v>760</v>
      </c>
      <c r="G1437" s="395">
        <v>1</v>
      </c>
      <c r="H1437" s="740">
        <v>12.99</v>
      </c>
      <c r="I1437" s="369">
        <v>12.99</v>
      </c>
      <c r="J1437" t="s">
        <v>648</v>
      </c>
      <c r="K1437" s="575">
        <v>11920</v>
      </c>
    </row>
    <row r="1438" spans="1:13">
      <c r="A1438" s="189"/>
      <c r="B1438" s="190" t="s">
        <v>648</v>
      </c>
      <c r="C1438" s="190">
        <v>88264</v>
      </c>
      <c r="D1438" s="121" t="s">
        <v>405</v>
      </c>
      <c r="E1438" s="190" t="s">
        <v>396</v>
      </c>
      <c r="F1438" s="120" t="s">
        <v>685</v>
      </c>
      <c r="G1438" s="396">
        <v>7.0000000000000007E-2</v>
      </c>
      <c r="H1438" s="370">
        <v>30.64</v>
      </c>
      <c r="I1438" s="370">
        <v>2.14</v>
      </c>
      <c r="J1438" t="s">
        <v>648</v>
      </c>
      <c r="K1438" s="575">
        <v>88264</v>
      </c>
    </row>
    <row r="1439" spans="1:13">
      <c r="A1439" s="189"/>
      <c r="B1439" s="190" t="s">
        <v>648</v>
      </c>
      <c r="C1439" s="190">
        <v>88316</v>
      </c>
      <c r="D1439" s="121" t="s">
        <v>397</v>
      </c>
      <c r="E1439" s="190" t="s">
        <v>396</v>
      </c>
      <c r="F1439" s="120" t="s">
        <v>685</v>
      </c>
      <c r="G1439" s="396">
        <v>7.0000000000000007E-2</v>
      </c>
      <c r="H1439" s="371">
        <v>22.69</v>
      </c>
      <c r="I1439" s="371">
        <v>1.59</v>
      </c>
      <c r="J1439" t="s">
        <v>648</v>
      </c>
      <c r="K1439" s="575">
        <v>88316</v>
      </c>
    </row>
    <row r="1440" spans="1:13">
      <c r="A1440" s="150"/>
      <c r="B1440" s="151"/>
      <c r="C1440" s="193"/>
      <c r="D1440" s="152"/>
      <c r="E1440" s="151"/>
      <c r="F1440" s="194"/>
      <c r="G1440" s="195"/>
      <c r="H1440" s="196" t="s">
        <v>392</v>
      </c>
      <c r="I1440" s="249">
        <v>3.7300000000000004</v>
      </c>
      <c r="J1440">
        <v>0</v>
      </c>
      <c r="K1440" s="575">
        <v>0</v>
      </c>
    </row>
    <row r="1441" spans="1:13">
      <c r="A1441" s="157"/>
      <c r="C1441" s="159"/>
      <c r="E1441" s="158"/>
      <c r="F1441" s="99"/>
      <c r="H1441" s="198" t="s">
        <v>393</v>
      </c>
      <c r="I1441" s="249">
        <v>12.99</v>
      </c>
      <c r="J1441">
        <v>0</v>
      </c>
      <c r="K1441" s="575">
        <v>0</v>
      </c>
    </row>
    <row r="1442" spans="1:13">
      <c r="A1442" s="200"/>
      <c r="B1442" s="201"/>
      <c r="C1442" s="202"/>
      <c r="D1442" s="203"/>
      <c r="E1442" s="204"/>
      <c r="F1442" s="204"/>
      <c r="G1442" s="205"/>
      <c r="H1442" s="206"/>
      <c r="I1442" s="207">
        <v>16.72</v>
      </c>
      <c r="J1442">
        <v>0</v>
      </c>
      <c r="K1442" s="575">
        <v>0</v>
      </c>
    </row>
    <row r="1443" spans="1:13">
      <c r="A1443" s="208"/>
      <c r="B1443" s="209"/>
      <c r="C1443" s="210" t="s">
        <v>394</v>
      </c>
      <c r="D1443" s="211"/>
      <c r="E1443" s="212"/>
      <c r="F1443" s="213"/>
      <c r="G1443" s="214"/>
      <c r="H1443" s="215"/>
      <c r="I1443" s="216"/>
      <c r="J1443">
        <v>0</v>
      </c>
      <c r="K1443" s="575" t="s">
        <v>394</v>
      </c>
    </row>
    <row r="1444" spans="1:13">
      <c r="A1444" s="237" t="s">
        <v>623</v>
      </c>
      <c r="B1444" s="238"/>
      <c r="C1444" s="238"/>
      <c r="D1444" s="180" t="s">
        <v>980</v>
      </c>
      <c r="E1444" s="238"/>
      <c r="F1444" s="238"/>
      <c r="G1444" s="238"/>
      <c r="H1444" s="238"/>
      <c r="I1444" s="239"/>
      <c r="J1444">
        <v>0</v>
      </c>
      <c r="K1444" s="575">
        <v>0</v>
      </c>
    </row>
    <row r="1445" spans="1:13" ht="30" customHeight="1">
      <c r="A1445" s="111" t="s">
        <v>623</v>
      </c>
      <c r="B1445" s="217" t="s">
        <v>674</v>
      </c>
      <c r="C1445" s="217">
        <v>72927</v>
      </c>
      <c r="D1445" s="218" t="s">
        <v>982</v>
      </c>
      <c r="E1445" s="219"/>
      <c r="F1445" s="220" t="s">
        <v>760</v>
      </c>
      <c r="G1445" s="221"/>
      <c r="H1445" s="222"/>
      <c r="I1445" s="223"/>
      <c r="J1445" t="s">
        <v>674</v>
      </c>
      <c r="K1445" s="575">
        <v>72927</v>
      </c>
      <c r="L1445" s="161">
        <v>35.989999999999995</v>
      </c>
      <c r="M1445" s="161">
        <v>12.49</v>
      </c>
    </row>
    <row r="1446" spans="1:13">
      <c r="A1446" s="224"/>
      <c r="B1446" s="225" t="s">
        <v>642</v>
      </c>
      <c r="C1446" s="225">
        <v>11096</v>
      </c>
      <c r="D1446" s="119" t="s">
        <v>91</v>
      </c>
      <c r="E1446" s="225" t="s">
        <v>391</v>
      </c>
      <c r="F1446" s="226" t="s">
        <v>760</v>
      </c>
      <c r="G1446" s="395">
        <v>1.03</v>
      </c>
      <c r="H1446" s="369">
        <v>9.3699999999999992</v>
      </c>
      <c r="I1446" s="369">
        <v>9.65</v>
      </c>
      <c r="J1446" t="s">
        <v>642</v>
      </c>
      <c r="K1446" s="575">
        <v>11096</v>
      </c>
    </row>
    <row r="1447" spans="1:13" ht="23">
      <c r="A1447" s="189"/>
      <c r="B1447" s="190" t="s">
        <v>648</v>
      </c>
      <c r="C1447" s="190">
        <v>3396</v>
      </c>
      <c r="D1447" s="121" t="s">
        <v>92</v>
      </c>
      <c r="E1447" s="190" t="s">
        <v>391</v>
      </c>
      <c r="F1447" s="120" t="s">
        <v>657</v>
      </c>
      <c r="G1447" s="396">
        <v>0.5</v>
      </c>
      <c r="H1447" s="370">
        <v>4.18</v>
      </c>
      <c r="I1447" s="370">
        <v>2.09</v>
      </c>
      <c r="J1447" t="s">
        <v>648</v>
      </c>
      <c r="K1447" s="575">
        <v>3396</v>
      </c>
    </row>
    <row r="1448" spans="1:13" ht="24" customHeight="1">
      <c r="A1448" s="189"/>
      <c r="B1448" s="190" t="s">
        <v>648</v>
      </c>
      <c r="C1448" s="190">
        <v>7583</v>
      </c>
      <c r="D1448" s="121" t="s">
        <v>93</v>
      </c>
      <c r="E1448" s="190" t="s">
        <v>391</v>
      </c>
      <c r="F1448" s="120" t="s">
        <v>657</v>
      </c>
      <c r="G1448" s="396">
        <v>1</v>
      </c>
      <c r="H1448" s="370">
        <v>0.75</v>
      </c>
      <c r="I1448" s="370">
        <v>0.75</v>
      </c>
      <c r="J1448" t="s">
        <v>648</v>
      </c>
      <c r="K1448" s="575">
        <v>7583</v>
      </c>
    </row>
    <row r="1449" spans="1:13" ht="24.75" customHeight="1">
      <c r="A1449" s="189"/>
      <c r="B1449" s="190" t="s">
        <v>648</v>
      </c>
      <c r="C1449" s="190">
        <v>88247</v>
      </c>
      <c r="D1449" s="121" t="s">
        <v>404</v>
      </c>
      <c r="E1449" s="190" t="s">
        <v>396</v>
      </c>
      <c r="F1449" s="120" t="s">
        <v>685</v>
      </c>
      <c r="G1449" s="396">
        <v>0.66</v>
      </c>
      <c r="H1449" s="370">
        <v>23.89</v>
      </c>
      <c r="I1449" s="370">
        <v>15.77</v>
      </c>
      <c r="J1449" t="s">
        <v>648</v>
      </c>
      <c r="K1449" s="575">
        <v>88247</v>
      </c>
    </row>
    <row r="1450" spans="1:13">
      <c r="A1450" s="189"/>
      <c r="B1450" s="190" t="s">
        <v>648</v>
      </c>
      <c r="C1450" s="190">
        <v>88264</v>
      </c>
      <c r="D1450" s="121" t="s">
        <v>405</v>
      </c>
      <c r="E1450" s="190" t="s">
        <v>396</v>
      </c>
      <c r="F1450" s="120" t="s">
        <v>685</v>
      </c>
      <c r="G1450" s="396">
        <v>0.66</v>
      </c>
      <c r="H1450" s="371">
        <v>30.64</v>
      </c>
      <c r="I1450" s="371">
        <v>20.22</v>
      </c>
      <c r="J1450" t="s">
        <v>648</v>
      </c>
      <c r="K1450" s="575">
        <v>88264</v>
      </c>
    </row>
    <row r="1451" spans="1:13">
      <c r="A1451" s="150"/>
      <c r="B1451" s="151"/>
      <c r="C1451" s="193"/>
      <c r="D1451" s="152"/>
      <c r="E1451" s="151"/>
      <c r="F1451" s="194"/>
      <c r="G1451" s="195"/>
      <c r="H1451" s="196" t="s">
        <v>392</v>
      </c>
      <c r="I1451" s="249">
        <v>35.989999999999995</v>
      </c>
      <c r="J1451">
        <v>0</v>
      </c>
      <c r="K1451" s="575">
        <v>0</v>
      </c>
    </row>
    <row r="1452" spans="1:13">
      <c r="A1452" s="157"/>
      <c r="C1452" s="159"/>
      <c r="E1452" s="158"/>
      <c r="F1452" s="99"/>
      <c r="H1452" s="198" t="s">
        <v>393</v>
      </c>
      <c r="I1452" s="249">
        <v>12.49</v>
      </c>
      <c r="J1452">
        <v>0</v>
      </c>
      <c r="K1452" s="575">
        <v>0</v>
      </c>
    </row>
    <row r="1453" spans="1:13">
      <c r="A1453" s="200"/>
      <c r="B1453" s="201"/>
      <c r="C1453" s="202"/>
      <c r="D1453" s="203"/>
      <c r="E1453" s="204"/>
      <c r="F1453" s="204"/>
      <c r="G1453" s="205"/>
      <c r="H1453" s="206"/>
      <c r="I1453" s="207">
        <v>48.48</v>
      </c>
      <c r="J1453">
        <v>0</v>
      </c>
      <c r="K1453" s="575">
        <v>0</v>
      </c>
    </row>
    <row r="1454" spans="1:13" ht="60" customHeight="1">
      <c r="A1454" s="208"/>
      <c r="B1454" s="209"/>
      <c r="C1454" s="210" t="s">
        <v>394</v>
      </c>
      <c r="D1454" s="211" t="s">
        <v>94</v>
      </c>
      <c r="E1454" s="212"/>
      <c r="F1454" s="213"/>
      <c r="G1454" s="214"/>
      <c r="H1454" s="215"/>
      <c r="I1454" s="216"/>
      <c r="J1454">
        <v>0</v>
      </c>
      <c r="K1454" s="575" t="s">
        <v>394</v>
      </c>
    </row>
    <row r="1455" spans="1:13" ht="23.25" customHeight="1">
      <c r="A1455" s="111" t="s">
        <v>623</v>
      </c>
      <c r="B1455" s="217" t="s">
        <v>648</v>
      </c>
      <c r="C1455" s="217">
        <v>72927</v>
      </c>
      <c r="D1455" s="218" t="s">
        <v>983</v>
      </c>
      <c r="E1455" s="219"/>
      <c r="F1455" s="220" t="s">
        <v>760</v>
      </c>
      <c r="G1455" s="221"/>
      <c r="H1455" s="222"/>
      <c r="I1455" s="223"/>
      <c r="J1455" t="s">
        <v>648</v>
      </c>
      <c r="K1455" s="575">
        <v>72927</v>
      </c>
      <c r="L1455" s="161">
        <v>35.989999999999995</v>
      </c>
      <c r="M1455" s="161">
        <v>21.44</v>
      </c>
    </row>
    <row r="1456" spans="1:13">
      <c r="A1456" s="224"/>
      <c r="B1456" s="225" t="s">
        <v>648</v>
      </c>
      <c r="C1456" s="225">
        <v>857</v>
      </c>
      <c r="D1456" s="119" t="s">
        <v>95</v>
      </c>
      <c r="E1456" s="225" t="s">
        <v>391</v>
      </c>
      <c r="F1456" s="226" t="s">
        <v>760</v>
      </c>
      <c r="G1456" s="395">
        <v>1.03</v>
      </c>
      <c r="H1456" s="369">
        <v>18.059999999999999</v>
      </c>
      <c r="I1456" s="369">
        <v>18.600000000000001</v>
      </c>
      <c r="J1456" t="s">
        <v>648</v>
      </c>
      <c r="K1456" s="575">
        <v>857</v>
      </c>
    </row>
    <row r="1457" spans="1:13" ht="23">
      <c r="A1457" s="189"/>
      <c r="B1457" s="190" t="s">
        <v>648</v>
      </c>
      <c r="C1457" s="190">
        <v>3396</v>
      </c>
      <c r="D1457" s="121" t="s">
        <v>92</v>
      </c>
      <c r="E1457" s="190" t="s">
        <v>391</v>
      </c>
      <c r="F1457" s="120" t="s">
        <v>657</v>
      </c>
      <c r="G1457" s="396">
        <v>0.5</v>
      </c>
      <c r="H1457" s="370">
        <v>4.18</v>
      </c>
      <c r="I1457" s="370">
        <v>2.09</v>
      </c>
      <c r="J1457" t="s">
        <v>648</v>
      </c>
      <c r="K1457" s="575">
        <v>3396</v>
      </c>
    </row>
    <row r="1458" spans="1:13" ht="24" customHeight="1">
      <c r="A1458" s="189"/>
      <c r="B1458" s="190" t="s">
        <v>648</v>
      </c>
      <c r="C1458" s="190">
        <v>7583</v>
      </c>
      <c r="D1458" s="121" t="s">
        <v>93</v>
      </c>
      <c r="E1458" s="190" t="s">
        <v>391</v>
      </c>
      <c r="F1458" s="120" t="s">
        <v>657</v>
      </c>
      <c r="G1458" s="396">
        <v>1</v>
      </c>
      <c r="H1458" s="370">
        <v>0.75</v>
      </c>
      <c r="I1458" s="370">
        <v>0.75</v>
      </c>
      <c r="J1458" t="s">
        <v>648</v>
      </c>
      <c r="K1458" s="575">
        <v>7583</v>
      </c>
    </row>
    <row r="1459" spans="1:13" ht="12.75" customHeight="1">
      <c r="A1459" s="189"/>
      <c r="B1459" s="190" t="s">
        <v>648</v>
      </c>
      <c r="C1459" s="190">
        <v>88247</v>
      </c>
      <c r="D1459" s="121" t="s">
        <v>404</v>
      </c>
      <c r="E1459" s="190" t="s">
        <v>396</v>
      </c>
      <c r="F1459" s="120" t="s">
        <v>685</v>
      </c>
      <c r="G1459" s="396">
        <v>0.66</v>
      </c>
      <c r="H1459" s="370">
        <v>23.89</v>
      </c>
      <c r="I1459" s="370">
        <v>15.77</v>
      </c>
      <c r="J1459" t="s">
        <v>648</v>
      </c>
      <c r="K1459" s="575">
        <v>88247</v>
      </c>
    </row>
    <row r="1460" spans="1:13">
      <c r="A1460" s="189"/>
      <c r="B1460" s="190" t="s">
        <v>648</v>
      </c>
      <c r="C1460" s="190">
        <v>88264</v>
      </c>
      <c r="D1460" s="121" t="s">
        <v>405</v>
      </c>
      <c r="E1460" s="190" t="s">
        <v>396</v>
      </c>
      <c r="F1460" s="120" t="s">
        <v>685</v>
      </c>
      <c r="G1460" s="396">
        <v>0.66</v>
      </c>
      <c r="H1460" s="371">
        <v>30.64</v>
      </c>
      <c r="I1460" s="371">
        <v>20.22</v>
      </c>
      <c r="J1460" t="s">
        <v>648</v>
      </c>
      <c r="K1460" s="575">
        <v>88264</v>
      </c>
    </row>
    <row r="1461" spans="1:13">
      <c r="A1461" s="150"/>
      <c r="B1461" s="151"/>
      <c r="C1461" s="193"/>
      <c r="D1461" s="152"/>
      <c r="E1461" s="151"/>
      <c r="F1461" s="194"/>
      <c r="G1461" s="195"/>
      <c r="H1461" s="196" t="s">
        <v>392</v>
      </c>
      <c r="I1461" s="249">
        <v>35.989999999999995</v>
      </c>
      <c r="J1461">
        <v>0</v>
      </c>
      <c r="K1461" s="575">
        <v>0</v>
      </c>
    </row>
    <row r="1462" spans="1:13">
      <c r="A1462" s="157"/>
      <c r="C1462" s="159"/>
      <c r="E1462" s="158"/>
      <c r="F1462" s="99"/>
      <c r="H1462" s="198" t="s">
        <v>393</v>
      </c>
      <c r="I1462" s="249">
        <v>21.44</v>
      </c>
      <c r="J1462">
        <v>0</v>
      </c>
      <c r="K1462" s="575">
        <v>0</v>
      </c>
    </row>
    <row r="1463" spans="1:13">
      <c r="A1463" s="200"/>
      <c r="B1463" s="201"/>
      <c r="C1463" s="202"/>
      <c r="D1463" s="203"/>
      <c r="E1463" s="204"/>
      <c r="F1463" s="204"/>
      <c r="G1463" s="205"/>
      <c r="H1463" s="206"/>
      <c r="I1463" s="207">
        <v>57.429999999999993</v>
      </c>
      <c r="J1463">
        <v>0</v>
      </c>
      <c r="K1463" s="575">
        <v>0</v>
      </c>
    </row>
    <row r="1464" spans="1:13">
      <c r="A1464" s="208"/>
      <c r="B1464" s="209"/>
      <c r="C1464" s="210" t="s">
        <v>394</v>
      </c>
      <c r="D1464" s="211"/>
      <c r="E1464" s="212"/>
      <c r="F1464" s="213"/>
      <c r="G1464" s="214"/>
      <c r="H1464" s="215"/>
      <c r="I1464" s="216"/>
      <c r="J1464">
        <v>0</v>
      </c>
      <c r="K1464" s="575" t="s">
        <v>394</v>
      </c>
    </row>
    <row r="1465" spans="1:13" ht="26.25" customHeight="1">
      <c r="A1465" s="111" t="s">
        <v>623</v>
      </c>
      <c r="B1465" s="217" t="s">
        <v>648</v>
      </c>
      <c r="C1465" s="217">
        <v>72930</v>
      </c>
      <c r="D1465" s="218" t="s">
        <v>984</v>
      </c>
      <c r="E1465" s="219"/>
      <c r="F1465" s="220" t="s">
        <v>760</v>
      </c>
      <c r="G1465" s="221"/>
      <c r="H1465" s="222"/>
      <c r="I1465" s="223"/>
      <c r="J1465" t="s">
        <v>648</v>
      </c>
      <c r="K1465" s="575">
        <v>72930</v>
      </c>
      <c r="L1465" s="161">
        <v>44.17</v>
      </c>
      <c r="M1465" s="161">
        <v>58.459999999999994</v>
      </c>
    </row>
    <row r="1466" spans="1:13">
      <c r="A1466" s="224"/>
      <c r="B1466" s="225" t="s">
        <v>648</v>
      </c>
      <c r="C1466" s="225">
        <v>867</v>
      </c>
      <c r="D1466" s="119" t="s">
        <v>96</v>
      </c>
      <c r="E1466" s="225" t="s">
        <v>391</v>
      </c>
      <c r="F1466" s="226" t="s">
        <v>760</v>
      </c>
      <c r="G1466" s="395">
        <v>1.03</v>
      </c>
      <c r="H1466" s="369">
        <v>54</v>
      </c>
      <c r="I1466" s="370">
        <v>55.62</v>
      </c>
      <c r="J1466" t="s">
        <v>648</v>
      </c>
      <c r="K1466" s="575">
        <v>867</v>
      </c>
    </row>
    <row r="1467" spans="1:13" ht="23">
      <c r="A1467" s="189"/>
      <c r="B1467" s="190" t="s">
        <v>648</v>
      </c>
      <c r="C1467" s="190">
        <v>3396</v>
      </c>
      <c r="D1467" s="121" t="s">
        <v>92</v>
      </c>
      <c r="E1467" s="190" t="s">
        <v>391</v>
      </c>
      <c r="F1467" s="120" t="s">
        <v>657</v>
      </c>
      <c r="G1467" s="396">
        <v>0.5</v>
      </c>
      <c r="H1467" s="370">
        <v>4.18</v>
      </c>
      <c r="I1467" s="370">
        <v>2.09</v>
      </c>
      <c r="J1467" t="s">
        <v>648</v>
      </c>
      <c r="K1467" s="575">
        <v>3396</v>
      </c>
    </row>
    <row r="1468" spans="1:13" ht="24" customHeight="1">
      <c r="A1468" s="189"/>
      <c r="B1468" s="190" t="s">
        <v>648</v>
      </c>
      <c r="C1468" s="190">
        <v>7583</v>
      </c>
      <c r="D1468" s="121" t="s">
        <v>93</v>
      </c>
      <c r="E1468" s="190" t="s">
        <v>391</v>
      </c>
      <c r="F1468" s="120" t="s">
        <v>657</v>
      </c>
      <c r="G1468" s="396">
        <v>1</v>
      </c>
      <c r="H1468" s="370">
        <v>0.75</v>
      </c>
      <c r="I1468" s="370">
        <v>0.75</v>
      </c>
      <c r="J1468" t="s">
        <v>648</v>
      </c>
      <c r="K1468" s="575">
        <v>7583</v>
      </c>
    </row>
    <row r="1469" spans="1:13" ht="24" customHeight="1">
      <c r="A1469" s="189"/>
      <c r="B1469" s="190" t="s">
        <v>648</v>
      </c>
      <c r="C1469" s="190">
        <v>88247</v>
      </c>
      <c r="D1469" s="121" t="s">
        <v>404</v>
      </c>
      <c r="E1469" s="190" t="s">
        <v>396</v>
      </c>
      <c r="F1469" s="120" t="s">
        <v>685</v>
      </c>
      <c r="G1469" s="396">
        <v>0.81</v>
      </c>
      <c r="H1469" s="370">
        <v>23.89</v>
      </c>
      <c r="I1469" s="370">
        <v>19.350000000000001</v>
      </c>
      <c r="J1469" t="s">
        <v>648</v>
      </c>
      <c r="K1469" s="575">
        <v>88247</v>
      </c>
    </row>
    <row r="1470" spans="1:13">
      <c r="A1470" s="189"/>
      <c r="B1470" s="190" t="s">
        <v>648</v>
      </c>
      <c r="C1470" s="190">
        <v>88264</v>
      </c>
      <c r="D1470" s="121" t="s">
        <v>405</v>
      </c>
      <c r="E1470" s="190" t="s">
        <v>396</v>
      </c>
      <c r="F1470" s="120" t="s">
        <v>685</v>
      </c>
      <c r="G1470" s="396">
        <v>0.81</v>
      </c>
      <c r="H1470" s="371">
        <v>30.64</v>
      </c>
      <c r="I1470" s="370">
        <v>24.82</v>
      </c>
      <c r="J1470" t="s">
        <v>648</v>
      </c>
      <c r="K1470" s="575">
        <v>88264</v>
      </c>
    </row>
    <row r="1471" spans="1:13">
      <c r="A1471" s="150"/>
      <c r="B1471" s="151"/>
      <c r="C1471" s="193"/>
      <c r="D1471" s="152"/>
      <c r="E1471" s="151"/>
      <c r="F1471" s="194"/>
      <c r="G1471" s="195"/>
      <c r="H1471" s="196" t="s">
        <v>392</v>
      </c>
      <c r="I1471" s="249">
        <v>44.17</v>
      </c>
      <c r="J1471">
        <v>0</v>
      </c>
      <c r="K1471" s="575">
        <v>0</v>
      </c>
    </row>
    <row r="1472" spans="1:13">
      <c r="A1472" s="157"/>
      <c r="C1472" s="159"/>
      <c r="E1472" s="158"/>
      <c r="F1472" s="99"/>
      <c r="H1472" s="198" t="s">
        <v>393</v>
      </c>
      <c r="I1472" s="249">
        <v>58.459999999999994</v>
      </c>
      <c r="J1472">
        <v>0</v>
      </c>
      <c r="K1472" s="575">
        <v>0</v>
      </c>
    </row>
    <row r="1473" spans="1:13">
      <c r="A1473" s="200"/>
      <c r="B1473" s="201"/>
      <c r="C1473" s="202"/>
      <c r="D1473" s="203"/>
      <c r="E1473" s="204"/>
      <c r="F1473" s="204"/>
      <c r="G1473" s="205"/>
      <c r="H1473" s="206"/>
      <c r="I1473" s="207">
        <v>102.63</v>
      </c>
      <c r="J1473">
        <v>0</v>
      </c>
      <c r="K1473" s="575">
        <v>0</v>
      </c>
    </row>
    <row r="1474" spans="1:13">
      <c r="A1474" s="208"/>
      <c r="B1474" s="209"/>
      <c r="C1474" s="210" t="s">
        <v>394</v>
      </c>
      <c r="D1474" s="211"/>
      <c r="E1474" s="212"/>
      <c r="F1474" s="213"/>
      <c r="G1474" s="214"/>
      <c r="H1474" s="215"/>
      <c r="I1474" s="216"/>
      <c r="J1474">
        <v>0</v>
      </c>
      <c r="K1474" s="575" t="s">
        <v>394</v>
      </c>
    </row>
    <row r="1475" spans="1:13" ht="27" customHeight="1">
      <c r="A1475" s="111" t="s">
        <v>623</v>
      </c>
      <c r="B1475" s="217" t="s">
        <v>674</v>
      </c>
      <c r="C1475" s="217">
        <v>72927</v>
      </c>
      <c r="D1475" s="218" t="s">
        <v>985</v>
      </c>
      <c r="E1475" s="219"/>
      <c r="F1475" s="220" t="s">
        <v>657</v>
      </c>
      <c r="G1475" s="221"/>
      <c r="H1475" s="222"/>
      <c r="I1475" s="223"/>
      <c r="J1475" t="s">
        <v>674</v>
      </c>
      <c r="K1475" s="575">
        <v>72927</v>
      </c>
      <c r="L1475" s="161">
        <v>35.989999999999995</v>
      </c>
      <c r="M1475" s="161">
        <v>47.16</v>
      </c>
    </row>
    <row r="1476" spans="1:13" ht="12.75" customHeight="1">
      <c r="A1476" s="224"/>
      <c r="B1476" s="225" t="s">
        <v>648</v>
      </c>
      <c r="C1476" s="225">
        <v>88247</v>
      </c>
      <c r="D1476" s="119" t="s">
        <v>404</v>
      </c>
      <c r="E1476" s="225" t="s">
        <v>396</v>
      </c>
      <c r="F1476" s="226" t="s">
        <v>685</v>
      </c>
      <c r="G1476" s="741">
        <v>0.66</v>
      </c>
      <c r="H1476" s="740">
        <v>23.89</v>
      </c>
      <c r="I1476" s="370">
        <v>15.77</v>
      </c>
      <c r="J1476" t="s">
        <v>648</v>
      </c>
      <c r="K1476" s="575">
        <v>88247</v>
      </c>
    </row>
    <row r="1477" spans="1:13">
      <c r="A1477" s="189"/>
      <c r="B1477" s="190" t="s">
        <v>648</v>
      </c>
      <c r="C1477" s="190">
        <v>88264</v>
      </c>
      <c r="D1477" s="121" t="s">
        <v>405</v>
      </c>
      <c r="E1477" s="190" t="s">
        <v>396</v>
      </c>
      <c r="F1477" s="120" t="s">
        <v>685</v>
      </c>
      <c r="G1477" s="396">
        <v>0.66</v>
      </c>
      <c r="H1477" s="370">
        <v>30.64</v>
      </c>
      <c r="I1477" s="370">
        <v>20.22</v>
      </c>
      <c r="J1477" t="s">
        <v>648</v>
      </c>
      <c r="K1477" s="575">
        <v>88264</v>
      </c>
    </row>
    <row r="1478" spans="1:13" ht="12.75" customHeight="1">
      <c r="A1478" s="189"/>
      <c r="B1478" s="190" t="s">
        <v>728</v>
      </c>
      <c r="C1478" s="190" t="s">
        <v>12449</v>
      </c>
      <c r="D1478" s="121" t="s">
        <v>98</v>
      </c>
      <c r="E1478" s="190" t="s">
        <v>391</v>
      </c>
      <c r="F1478" s="120" t="s">
        <v>657</v>
      </c>
      <c r="G1478" s="396">
        <v>1</v>
      </c>
      <c r="H1478" s="371">
        <v>47.163519412740214</v>
      </c>
      <c r="I1478" s="370">
        <v>47.16</v>
      </c>
      <c r="J1478" t="s">
        <v>728</v>
      </c>
      <c r="K1478" s="575" t="s">
        <v>12449</v>
      </c>
    </row>
    <row r="1479" spans="1:13">
      <c r="A1479" s="150"/>
      <c r="B1479" s="151"/>
      <c r="C1479" s="193"/>
      <c r="D1479" s="152"/>
      <c r="E1479" s="151"/>
      <c r="F1479" s="194"/>
      <c r="G1479" s="195"/>
      <c r="H1479" s="196" t="s">
        <v>392</v>
      </c>
      <c r="I1479" s="249">
        <v>35.989999999999995</v>
      </c>
      <c r="J1479">
        <v>0</v>
      </c>
      <c r="K1479" s="575">
        <v>0</v>
      </c>
    </row>
    <row r="1480" spans="1:13">
      <c r="A1480" s="157"/>
      <c r="C1480" s="159"/>
      <c r="E1480" s="158"/>
      <c r="F1480" s="99"/>
      <c r="H1480" s="198" t="s">
        <v>393</v>
      </c>
      <c r="I1480" s="249">
        <v>47.16</v>
      </c>
      <c r="J1480">
        <v>0</v>
      </c>
      <c r="K1480" s="575">
        <v>0</v>
      </c>
    </row>
    <row r="1481" spans="1:13">
      <c r="A1481" s="200"/>
      <c r="B1481" s="201"/>
      <c r="C1481" s="202"/>
      <c r="D1481" s="203"/>
      <c r="E1481" s="204"/>
      <c r="F1481" s="204"/>
      <c r="G1481" s="205"/>
      <c r="H1481" s="206"/>
      <c r="I1481" s="207">
        <v>83.149999999999991</v>
      </c>
      <c r="J1481">
        <v>0</v>
      </c>
      <c r="K1481" s="575">
        <v>0</v>
      </c>
    </row>
    <row r="1482" spans="1:13" ht="36" customHeight="1">
      <c r="A1482" s="208"/>
      <c r="B1482" s="209"/>
      <c r="C1482" s="210" t="s">
        <v>394</v>
      </c>
      <c r="D1482" s="211" t="s">
        <v>99</v>
      </c>
      <c r="E1482" s="212"/>
      <c r="F1482" s="213"/>
      <c r="G1482" s="214"/>
      <c r="H1482" s="215"/>
      <c r="I1482" s="216"/>
      <c r="J1482">
        <v>0</v>
      </c>
      <c r="K1482" s="575" t="s">
        <v>394</v>
      </c>
    </row>
    <row r="1483" spans="1:13" ht="12.75" customHeight="1">
      <c r="A1483" s="111" t="s">
        <v>623</v>
      </c>
      <c r="B1483" s="217" t="s">
        <v>648</v>
      </c>
      <c r="C1483" s="217">
        <v>72259</v>
      </c>
      <c r="D1483" s="218" t="s">
        <v>986</v>
      </c>
      <c r="E1483" s="219"/>
      <c r="F1483" s="220" t="s">
        <v>657</v>
      </c>
      <c r="G1483" s="221"/>
      <c r="H1483" s="222"/>
      <c r="I1483" s="223"/>
      <c r="J1483" t="s">
        <v>648</v>
      </c>
      <c r="K1483" s="575">
        <v>72259</v>
      </c>
      <c r="L1483" s="161">
        <v>5.45</v>
      </c>
      <c r="M1483" s="161">
        <v>1.56</v>
      </c>
    </row>
    <row r="1484" spans="1:13" ht="12.75" customHeight="1">
      <c r="A1484" s="224"/>
      <c r="B1484" s="225" t="s">
        <v>648</v>
      </c>
      <c r="C1484" s="225">
        <v>88247</v>
      </c>
      <c r="D1484" s="119" t="s">
        <v>404</v>
      </c>
      <c r="E1484" s="225" t="s">
        <v>396</v>
      </c>
      <c r="F1484" s="226" t="s">
        <v>685</v>
      </c>
      <c r="G1484" s="395">
        <v>0.1</v>
      </c>
      <c r="H1484" s="369">
        <v>23.89</v>
      </c>
      <c r="I1484" s="369">
        <v>2.39</v>
      </c>
      <c r="J1484" t="s">
        <v>648</v>
      </c>
      <c r="K1484" s="575">
        <v>88247</v>
      </c>
    </row>
    <row r="1485" spans="1:13">
      <c r="A1485" s="189"/>
      <c r="B1485" s="190" t="s">
        <v>648</v>
      </c>
      <c r="C1485" s="190">
        <v>88264</v>
      </c>
      <c r="D1485" s="121" t="s">
        <v>405</v>
      </c>
      <c r="E1485" s="190" t="s">
        <v>396</v>
      </c>
      <c r="F1485" s="120" t="s">
        <v>685</v>
      </c>
      <c r="G1485" s="396">
        <v>0.1</v>
      </c>
      <c r="H1485" s="370">
        <v>30.64</v>
      </c>
      <c r="I1485" s="370">
        <v>3.06</v>
      </c>
      <c r="J1485" t="s">
        <v>648</v>
      </c>
      <c r="K1485" s="575">
        <v>88264</v>
      </c>
    </row>
    <row r="1486" spans="1:13" ht="24" customHeight="1">
      <c r="A1486" s="189"/>
      <c r="B1486" s="190" t="s">
        <v>648</v>
      </c>
      <c r="C1486" s="190">
        <v>1573</v>
      </c>
      <c r="D1486" s="121" t="s">
        <v>100</v>
      </c>
      <c r="E1486" s="190" t="s">
        <v>391</v>
      </c>
      <c r="F1486" s="120" t="s">
        <v>657</v>
      </c>
      <c r="G1486" s="396">
        <v>1</v>
      </c>
      <c r="H1486" s="371">
        <v>1.56</v>
      </c>
      <c r="I1486" s="371">
        <v>1.56</v>
      </c>
      <c r="J1486" t="s">
        <v>648</v>
      </c>
      <c r="K1486" s="575">
        <v>1573</v>
      </c>
    </row>
    <row r="1487" spans="1:13">
      <c r="A1487" s="150"/>
      <c r="B1487" s="151"/>
      <c r="C1487" s="193"/>
      <c r="D1487" s="152"/>
      <c r="E1487" s="151"/>
      <c r="F1487" s="194"/>
      <c r="G1487" s="195"/>
      <c r="H1487" s="196" t="s">
        <v>392</v>
      </c>
      <c r="I1487" s="249">
        <v>5.45</v>
      </c>
      <c r="J1487">
        <v>0</v>
      </c>
      <c r="K1487" s="575">
        <v>0</v>
      </c>
    </row>
    <row r="1488" spans="1:13">
      <c r="A1488" s="157"/>
      <c r="C1488" s="159"/>
      <c r="E1488" s="158"/>
      <c r="F1488" s="99"/>
      <c r="H1488" s="198" t="s">
        <v>393</v>
      </c>
      <c r="I1488" s="249">
        <v>1.56</v>
      </c>
      <c r="J1488">
        <v>0</v>
      </c>
      <c r="K1488" s="575">
        <v>0</v>
      </c>
    </row>
    <row r="1489" spans="1:13">
      <c r="A1489" s="200"/>
      <c r="B1489" s="201"/>
      <c r="C1489" s="202"/>
      <c r="D1489" s="203"/>
      <c r="E1489" s="204"/>
      <c r="F1489" s="204"/>
      <c r="G1489" s="205"/>
      <c r="H1489" s="206"/>
      <c r="I1489" s="207">
        <v>7.01</v>
      </c>
      <c r="J1489">
        <v>0</v>
      </c>
      <c r="K1489" s="575">
        <v>0</v>
      </c>
    </row>
    <row r="1490" spans="1:13">
      <c r="A1490" s="208"/>
      <c r="B1490" s="209"/>
      <c r="C1490" s="210" t="s">
        <v>394</v>
      </c>
      <c r="D1490" s="211"/>
      <c r="E1490" s="212"/>
      <c r="F1490" s="213"/>
      <c r="G1490" s="214"/>
      <c r="H1490" s="215"/>
      <c r="I1490" s="216"/>
      <c r="J1490">
        <v>0</v>
      </c>
      <c r="K1490" s="575" t="s">
        <v>394</v>
      </c>
    </row>
    <row r="1491" spans="1:13" ht="12.75" customHeight="1">
      <c r="A1491" s="111" t="s">
        <v>623</v>
      </c>
      <c r="B1491" s="217" t="s">
        <v>648</v>
      </c>
      <c r="C1491" s="217">
        <v>72260</v>
      </c>
      <c r="D1491" s="218" t="s">
        <v>987</v>
      </c>
      <c r="E1491" s="219"/>
      <c r="F1491" s="220" t="s">
        <v>657</v>
      </c>
      <c r="G1491" s="221"/>
      <c r="H1491" s="222"/>
      <c r="I1491" s="223"/>
      <c r="J1491" t="s">
        <v>648</v>
      </c>
      <c r="K1491" s="575">
        <v>72260</v>
      </c>
      <c r="L1491" s="161">
        <v>5.45</v>
      </c>
      <c r="M1491" s="161">
        <v>2</v>
      </c>
    </row>
    <row r="1492" spans="1:13" ht="12.75" customHeight="1">
      <c r="A1492" s="224"/>
      <c r="B1492" s="225" t="s">
        <v>648</v>
      </c>
      <c r="C1492" s="225">
        <v>88247</v>
      </c>
      <c r="D1492" s="119" t="s">
        <v>404</v>
      </c>
      <c r="E1492" s="225" t="s">
        <v>396</v>
      </c>
      <c r="F1492" s="226" t="s">
        <v>685</v>
      </c>
      <c r="G1492" s="395">
        <v>0.1</v>
      </c>
      <c r="H1492" s="369">
        <v>23.89</v>
      </c>
      <c r="I1492" s="369">
        <v>2.39</v>
      </c>
      <c r="J1492" t="s">
        <v>648</v>
      </c>
      <c r="K1492" s="575">
        <v>88247</v>
      </c>
    </row>
    <row r="1493" spans="1:13">
      <c r="A1493" s="189"/>
      <c r="B1493" s="190" t="s">
        <v>648</v>
      </c>
      <c r="C1493" s="190">
        <v>88264</v>
      </c>
      <c r="D1493" s="121" t="s">
        <v>405</v>
      </c>
      <c r="E1493" s="190" t="s">
        <v>396</v>
      </c>
      <c r="F1493" s="120" t="s">
        <v>685</v>
      </c>
      <c r="G1493" s="396">
        <v>0.1</v>
      </c>
      <c r="H1493" s="370">
        <v>30.64</v>
      </c>
      <c r="I1493" s="370">
        <v>3.06</v>
      </c>
      <c r="J1493" t="s">
        <v>648</v>
      </c>
      <c r="K1493" s="575">
        <v>88264</v>
      </c>
    </row>
    <row r="1494" spans="1:13" ht="24" customHeight="1">
      <c r="A1494" s="189"/>
      <c r="B1494" s="190" t="s">
        <v>648</v>
      </c>
      <c r="C1494" s="190">
        <v>1575</v>
      </c>
      <c r="D1494" s="121" t="s">
        <v>101</v>
      </c>
      <c r="E1494" s="190" t="s">
        <v>391</v>
      </c>
      <c r="F1494" s="120" t="s">
        <v>657</v>
      </c>
      <c r="G1494" s="396">
        <v>1</v>
      </c>
      <c r="H1494" s="371">
        <v>2</v>
      </c>
      <c r="I1494" s="371">
        <v>2</v>
      </c>
      <c r="J1494" t="s">
        <v>648</v>
      </c>
      <c r="K1494" s="575">
        <v>1575</v>
      </c>
    </row>
    <row r="1495" spans="1:13">
      <c r="A1495" s="150"/>
      <c r="B1495" s="151"/>
      <c r="C1495" s="193"/>
      <c r="D1495" s="152"/>
      <c r="E1495" s="151"/>
      <c r="F1495" s="194"/>
      <c r="G1495" s="195"/>
      <c r="H1495" s="196" t="s">
        <v>392</v>
      </c>
      <c r="I1495" s="249">
        <v>5.45</v>
      </c>
      <c r="J1495">
        <v>0</v>
      </c>
      <c r="K1495" s="575">
        <v>0</v>
      </c>
    </row>
    <row r="1496" spans="1:13">
      <c r="A1496" s="157"/>
      <c r="C1496" s="159"/>
      <c r="E1496" s="158"/>
      <c r="F1496" s="99"/>
      <c r="H1496" s="198" t="s">
        <v>393</v>
      </c>
      <c r="I1496" s="249">
        <v>2</v>
      </c>
      <c r="J1496">
        <v>0</v>
      </c>
      <c r="K1496" s="575">
        <v>0</v>
      </c>
    </row>
    <row r="1497" spans="1:13">
      <c r="A1497" s="200"/>
      <c r="B1497" s="201"/>
      <c r="C1497" s="202"/>
      <c r="D1497" s="203"/>
      <c r="E1497" s="204"/>
      <c r="F1497" s="204"/>
      <c r="G1497" s="205"/>
      <c r="H1497" s="206"/>
      <c r="I1497" s="207">
        <v>7.45</v>
      </c>
      <c r="J1497">
        <v>0</v>
      </c>
      <c r="K1497" s="575">
        <v>0</v>
      </c>
    </row>
    <row r="1498" spans="1:13">
      <c r="A1498" s="208"/>
      <c r="B1498" s="209"/>
      <c r="C1498" s="210" t="s">
        <v>394</v>
      </c>
      <c r="D1498" s="211"/>
      <c r="E1498" s="212"/>
      <c r="F1498" s="213"/>
      <c r="G1498" s="214"/>
      <c r="H1498" s="215"/>
      <c r="I1498" s="216"/>
      <c r="J1498">
        <v>0</v>
      </c>
      <c r="K1498" s="575" t="s">
        <v>394</v>
      </c>
    </row>
    <row r="1499" spans="1:13" ht="12.75" customHeight="1">
      <c r="A1499" s="111" t="s">
        <v>623</v>
      </c>
      <c r="B1499" s="217" t="s">
        <v>648</v>
      </c>
      <c r="C1499" s="217">
        <v>72263</v>
      </c>
      <c r="D1499" s="218" t="s">
        <v>988</v>
      </c>
      <c r="E1499" s="219"/>
      <c r="F1499" s="220" t="s">
        <v>657</v>
      </c>
      <c r="G1499" s="221"/>
      <c r="H1499" s="222"/>
      <c r="I1499" s="223"/>
      <c r="J1499" t="s">
        <v>648</v>
      </c>
      <c r="K1499" s="575">
        <v>72263</v>
      </c>
      <c r="L1499" s="161">
        <v>5.45</v>
      </c>
      <c r="M1499" s="161">
        <v>5.41</v>
      </c>
    </row>
    <row r="1500" spans="1:13" ht="12.75" customHeight="1">
      <c r="A1500" s="224"/>
      <c r="B1500" s="225" t="s">
        <v>648</v>
      </c>
      <c r="C1500" s="225">
        <v>88247</v>
      </c>
      <c r="D1500" s="119" t="s">
        <v>404</v>
      </c>
      <c r="E1500" s="225" t="s">
        <v>396</v>
      </c>
      <c r="F1500" s="226" t="s">
        <v>685</v>
      </c>
      <c r="G1500" s="395">
        <v>0.1</v>
      </c>
      <c r="H1500" s="369">
        <v>23.89</v>
      </c>
      <c r="I1500" s="369">
        <v>2.39</v>
      </c>
      <c r="J1500" t="s">
        <v>648</v>
      </c>
      <c r="K1500" s="575">
        <v>88247</v>
      </c>
    </row>
    <row r="1501" spans="1:13">
      <c r="A1501" s="189"/>
      <c r="B1501" s="190" t="s">
        <v>648</v>
      </c>
      <c r="C1501" s="190">
        <v>88264</v>
      </c>
      <c r="D1501" s="121" t="s">
        <v>405</v>
      </c>
      <c r="E1501" s="190" t="s">
        <v>396</v>
      </c>
      <c r="F1501" s="120" t="s">
        <v>685</v>
      </c>
      <c r="G1501" s="396">
        <v>0.1</v>
      </c>
      <c r="H1501" s="370">
        <v>30.64</v>
      </c>
      <c r="I1501" s="370">
        <v>3.06</v>
      </c>
      <c r="J1501" t="s">
        <v>648</v>
      </c>
      <c r="K1501" s="575">
        <v>88264</v>
      </c>
    </row>
    <row r="1502" spans="1:13" ht="24" customHeight="1">
      <c r="A1502" s="189"/>
      <c r="B1502" s="190" t="s">
        <v>648</v>
      </c>
      <c r="C1502" s="190">
        <v>1578</v>
      </c>
      <c r="D1502" s="121" t="s">
        <v>102</v>
      </c>
      <c r="E1502" s="190" t="s">
        <v>391</v>
      </c>
      <c r="F1502" s="120" t="s">
        <v>657</v>
      </c>
      <c r="G1502" s="396">
        <v>1</v>
      </c>
      <c r="H1502" s="371">
        <v>5.41</v>
      </c>
      <c r="I1502" s="371">
        <v>5.41</v>
      </c>
      <c r="J1502" t="s">
        <v>648</v>
      </c>
      <c r="K1502" s="575">
        <v>1578</v>
      </c>
    </row>
    <row r="1503" spans="1:13">
      <c r="A1503" s="150"/>
      <c r="B1503" s="151"/>
      <c r="C1503" s="193"/>
      <c r="D1503" s="152"/>
      <c r="E1503" s="151"/>
      <c r="F1503" s="194"/>
      <c r="G1503" s="195"/>
      <c r="H1503" s="196" t="s">
        <v>392</v>
      </c>
      <c r="I1503" s="249">
        <v>5.45</v>
      </c>
      <c r="J1503">
        <v>0</v>
      </c>
      <c r="K1503" s="575">
        <v>0</v>
      </c>
    </row>
    <row r="1504" spans="1:13">
      <c r="A1504" s="157"/>
      <c r="C1504" s="159"/>
      <c r="E1504" s="158"/>
      <c r="F1504" s="99"/>
      <c r="H1504" s="198" t="s">
        <v>393</v>
      </c>
      <c r="I1504" s="249">
        <v>5.41</v>
      </c>
      <c r="J1504">
        <v>0</v>
      </c>
      <c r="K1504" s="575">
        <v>0</v>
      </c>
    </row>
    <row r="1505" spans="1:13">
      <c r="A1505" s="200"/>
      <c r="B1505" s="201"/>
      <c r="C1505" s="202"/>
      <c r="D1505" s="203"/>
      <c r="E1505" s="204"/>
      <c r="F1505" s="204"/>
      <c r="G1505" s="205"/>
      <c r="H1505" s="206"/>
      <c r="I1505" s="207">
        <v>10.86</v>
      </c>
      <c r="J1505">
        <v>0</v>
      </c>
      <c r="K1505" s="575">
        <v>0</v>
      </c>
    </row>
    <row r="1506" spans="1:13">
      <c r="A1506" s="208"/>
      <c r="B1506" s="209"/>
      <c r="C1506" s="210" t="s">
        <v>394</v>
      </c>
      <c r="D1506" s="211"/>
      <c r="E1506" s="212"/>
      <c r="F1506" s="213"/>
      <c r="G1506" s="214"/>
      <c r="H1506" s="215"/>
      <c r="I1506" s="216"/>
      <c r="J1506">
        <v>0</v>
      </c>
      <c r="K1506" s="575" t="s">
        <v>394</v>
      </c>
    </row>
    <row r="1507" spans="1:13" ht="12.75" customHeight="1">
      <c r="A1507" s="111" t="s">
        <v>623</v>
      </c>
      <c r="B1507" s="217" t="s">
        <v>989</v>
      </c>
      <c r="C1507" s="217" t="s">
        <v>990</v>
      </c>
      <c r="D1507" s="218" t="s">
        <v>991</v>
      </c>
      <c r="E1507" s="219"/>
      <c r="F1507" s="220" t="s">
        <v>657</v>
      </c>
      <c r="G1507" s="221"/>
      <c r="H1507" s="222"/>
      <c r="I1507" s="223"/>
      <c r="J1507" t="s">
        <v>989</v>
      </c>
      <c r="K1507" s="575" t="s">
        <v>990</v>
      </c>
      <c r="L1507" s="161">
        <v>5.45</v>
      </c>
      <c r="M1507" s="161">
        <v>1.04</v>
      </c>
    </row>
    <row r="1508" spans="1:13" ht="12.75" customHeight="1">
      <c r="A1508" s="224"/>
      <c r="B1508" s="225" t="s">
        <v>648</v>
      </c>
      <c r="C1508" s="225">
        <v>88247</v>
      </c>
      <c r="D1508" s="119" t="s">
        <v>404</v>
      </c>
      <c r="E1508" s="225" t="s">
        <v>396</v>
      </c>
      <c r="F1508" s="226" t="s">
        <v>685</v>
      </c>
      <c r="G1508" s="395">
        <v>0.1</v>
      </c>
      <c r="H1508" s="369">
        <v>23.89</v>
      </c>
      <c r="I1508" s="369">
        <v>2.39</v>
      </c>
      <c r="J1508" t="s">
        <v>648</v>
      </c>
      <c r="K1508" s="575">
        <v>88247</v>
      </c>
    </row>
    <row r="1509" spans="1:13">
      <c r="A1509" s="189"/>
      <c r="B1509" s="190" t="s">
        <v>648</v>
      </c>
      <c r="C1509" s="190">
        <v>88264</v>
      </c>
      <c r="D1509" s="121" t="s">
        <v>405</v>
      </c>
      <c r="E1509" s="190" t="s">
        <v>396</v>
      </c>
      <c r="F1509" s="120" t="s">
        <v>685</v>
      </c>
      <c r="G1509" s="396">
        <v>0.1</v>
      </c>
      <c r="H1509" s="370">
        <v>30.64</v>
      </c>
      <c r="I1509" s="370">
        <v>3.06</v>
      </c>
      <c r="J1509" t="s">
        <v>648</v>
      </c>
      <c r="K1509" s="575">
        <v>88264</v>
      </c>
    </row>
    <row r="1510" spans="1:13">
      <c r="A1510" s="189"/>
      <c r="B1510" s="190" t="s">
        <v>642</v>
      </c>
      <c r="C1510" s="190">
        <v>7318</v>
      </c>
      <c r="D1510" s="443" t="s">
        <v>3991</v>
      </c>
      <c r="E1510" s="190" t="s">
        <v>391</v>
      </c>
      <c r="F1510" s="120" t="s">
        <v>657</v>
      </c>
      <c r="G1510" s="396">
        <v>1</v>
      </c>
      <c r="H1510" s="371">
        <v>1.04</v>
      </c>
      <c r="I1510" s="371">
        <v>1.04</v>
      </c>
      <c r="J1510" t="s">
        <v>642</v>
      </c>
      <c r="K1510" s="575">
        <v>7318</v>
      </c>
    </row>
    <row r="1511" spans="1:13">
      <c r="A1511" s="150"/>
      <c r="B1511" s="151"/>
      <c r="C1511" s="193"/>
      <c r="D1511" s="152"/>
      <c r="E1511" s="151"/>
      <c r="F1511" s="194"/>
      <c r="G1511" s="195"/>
      <c r="H1511" s="196" t="s">
        <v>392</v>
      </c>
      <c r="I1511" s="249">
        <v>5.45</v>
      </c>
      <c r="J1511">
        <v>0</v>
      </c>
      <c r="K1511" s="575">
        <v>0</v>
      </c>
    </row>
    <row r="1512" spans="1:13">
      <c r="A1512" s="157"/>
      <c r="C1512" s="159"/>
      <c r="E1512" s="158"/>
      <c r="F1512" s="99"/>
      <c r="H1512" s="198" t="s">
        <v>393</v>
      </c>
      <c r="I1512" s="249">
        <v>1.04</v>
      </c>
      <c r="J1512">
        <v>0</v>
      </c>
      <c r="K1512" s="575">
        <v>0</v>
      </c>
    </row>
    <row r="1513" spans="1:13">
      <c r="A1513" s="200"/>
      <c r="B1513" s="201"/>
      <c r="C1513" s="202"/>
      <c r="D1513" s="203"/>
      <c r="E1513" s="204"/>
      <c r="F1513" s="204"/>
      <c r="G1513" s="205"/>
      <c r="H1513" s="206"/>
      <c r="I1513" s="207">
        <v>6.49</v>
      </c>
      <c r="J1513">
        <v>0</v>
      </c>
      <c r="K1513" s="575">
        <v>0</v>
      </c>
    </row>
    <row r="1514" spans="1:13" ht="36" customHeight="1">
      <c r="A1514" s="208"/>
      <c r="B1514" s="209"/>
      <c r="C1514" s="210" t="s">
        <v>394</v>
      </c>
      <c r="D1514" s="211" t="s">
        <v>103</v>
      </c>
      <c r="E1514" s="212"/>
      <c r="F1514" s="213"/>
      <c r="G1514" s="214"/>
      <c r="H1514" s="215"/>
      <c r="I1514" s="216"/>
      <c r="J1514">
        <v>0</v>
      </c>
      <c r="K1514" s="575" t="s">
        <v>394</v>
      </c>
    </row>
    <row r="1515" spans="1:13">
      <c r="A1515" s="237" t="s">
        <v>623</v>
      </c>
      <c r="B1515" s="238"/>
      <c r="C1515" s="238"/>
      <c r="D1515" s="180" t="s">
        <v>993</v>
      </c>
      <c r="E1515" s="238"/>
      <c r="F1515" s="238"/>
      <c r="G1515" s="238"/>
      <c r="H1515" s="238"/>
      <c r="I1515" s="239"/>
      <c r="J1515">
        <v>0</v>
      </c>
      <c r="K1515" s="575">
        <v>0</v>
      </c>
    </row>
    <row r="1516" spans="1:13" ht="24" customHeight="1">
      <c r="A1516" s="111" t="s">
        <v>623</v>
      </c>
      <c r="B1516" s="217" t="s">
        <v>648</v>
      </c>
      <c r="C1516" s="217" t="s">
        <v>995</v>
      </c>
      <c r="D1516" s="218" t="s">
        <v>996</v>
      </c>
      <c r="E1516" s="219"/>
      <c r="F1516" s="220" t="s">
        <v>657</v>
      </c>
      <c r="G1516" s="221"/>
      <c r="H1516" s="222"/>
      <c r="I1516" s="223"/>
      <c r="J1516" t="s">
        <v>648</v>
      </c>
      <c r="K1516" s="575" t="s">
        <v>995</v>
      </c>
      <c r="L1516" s="161">
        <v>27.09</v>
      </c>
      <c r="M1516" s="161">
        <v>18.569999999999997</v>
      </c>
    </row>
    <row r="1517" spans="1:13" ht="23">
      <c r="A1517" s="224"/>
      <c r="B1517" s="225" t="s">
        <v>648</v>
      </c>
      <c r="C1517" s="225">
        <v>2580</v>
      </c>
      <c r="D1517" s="119" t="s">
        <v>104</v>
      </c>
      <c r="E1517" s="225" t="s">
        <v>391</v>
      </c>
      <c r="F1517" s="226" t="s">
        <v>657</v>
      </c>
      <c r="G1517" s="395">
        <v>1</v>
      </c>
      <c r="H1517" s="369">
        <v>17.829999999999998</v>
      </c>
      <c r="I1517" s="369">
        <v>17.829999999999998</v>
      </c>
      <c r="J1517" t="s">
        <v>648</v>
      </c>
      <c r="K1517" s="575">
        <v>2580</v>
      </c>
    </row>
    <row r="1518" spans="1:13" ht="24" customHeight="1">
      <c r="A1518" s="189"/>
      <c r="B1518" s="190" t="s">
        <v>648</v>
      </c>
      <c r="C1518" s="190">
        <v>11950</v>
      </c>
      <c r="D1518" s="121" t="s">
        <v>105</v>
      </c>
      <c r="E1518" s="190" t="s">
        <v>391</v>
      </c>
      <c r="F1518" s="120" t="s">
        <v>657</v>
      </c>
      <c r="G1518" s="396">
        <v>2</v>
      </c>
      <c r="H1518" s="370">
        <v>0.37</v>
      </c>
      <c r="I1518" s="370">
        <v>0.74</v>
      </c>
      <c r="J1518" t="s">
        <v>648</v>
      </c>
      <c r="K1518" s="575">
        <v>11950</v>
      </c>
    </row>
    <row r="1519" spans="1:13" ht="12.75" customHeight="1">
      <c r="A1519" s="189"/>
      <c r="B1519" s="190" t="s">
        <v>648</v>
      </c>
      <c r="C1519" s="190">
        <v>88247</v>
      </c>
      <c r="D1519" s="121" t="s">
        <v>404</v>
      </c>
      <c r="E1519" s="190" t="s">
        <v>396</v>
      </c>
      <c r="F1519" s="120" t="s">
        <v>685</v>
      </c>
      <c r="G1519" s="396">
        <v>0.49669999999999997</v>
      </c>
      <c r="H1519" s="370">
        <v>23.89</v>
      </c>
      <c r="I1519" s="370">
        <v>11.87</v>
      </c>
      <c r="J1519" t="s">
        <v>648</v>
      </c>
      <c r="K1519" s="575">
        <v>88247</v>
      </c>
    </row>
    <row r="1520" spans="1:13">
      <c r="A1520" s="189"/>
      <c r="B1520" s="190" t="s">
        <v>648</v>
      </c>
      <c r="C1520" s="190">
        <v>88264</v>
      </c>
      <c r="D1520" s="121" t="s">
        <v>405</v>
      </c>
      <c r="E1520" s="190" t="s">
        <v>396</v>
      </c>
      <c r="F1520" s="120" t="s">
        <v>685</v>
      </c>
      <c r="G1520" s="396">
        <v>0.49669999999999997</v>
      </c>
      <c r="H1520" s="371">
        <v>30.64</v>
      </c>
      <c r="I1520" s="371">
        <v>15.22</v>
      </c>
      <c r="J1520" t="s">
        <v>648</v>
      </c>
      <c r="K1520" s="575">
        <v>88264</v>
      </c>
    </row>
    <row r="1521" spans="1:13">
      <c r="A1521" s="150"/>
      <c r="B1521" s="151"/>
      <c r="C1521" s="193"/>
      <c r="D1521" s="152"/>
      <c r="E1521" s="151"/>
      <c r="F1521" s="194"/>
      <c r="G1521" s="195"/>
      <c r="H1521" s="196" t="s">
        <v>392</v>
      </c>
      <c r="I1521" s="249">
        <v>27.09</v>
      </c>
      <c r="J1521">
        <v>0</v>
      </c>
      <c r="K1521" s="575">
        <v>0</v>
      </c>
    </row>
    <row r="1522" spans="1:13">
      <c r="A1522" s="157"/>
      <c r="C1522" s="159"/>
      <c r="E1522" s="158"/>
      <c r="F1522" s="99"/>
      <c r="H1522" s="198" t="s">
        <v>393</v>
      </c>
      <c r="I1522" s="249">
        <v>18.569999999999997</v>
      </c>
      <c r="J1522">
        <v>0</v>
      </c>
      <c r="K1522" s="575">
        <v>0</v>
      </c>
    </row>
    <row r="1523" spans="1:13">
      <c r="A1523" s="200"/>
      <c r="B1523" s="201"/>
      <c r="C1523" s="202"/>
      <c r="D1523" s="203"/>
      <c r="E1523" s="204"/>
      <c r="F1523" s="204"/>
      <c r="G1523" s="205"/>
      <c r="H1523" s="206"/>
      <c r="I1523" s="207">
        <v>45.66</v>
      </c>
      <c r="J1523">
        <v>0</v>
      </c>
      <c r="K1523" s="575">
        <v>0</v>
      </c>
    </row>
    <row r="1524" spans="1:13">
      <c r="A1524" s="208"/>
      <c r="B1524" s="209"/>
      <c r="C1524" s="210" t="s">
        <v>394</v>
      </c>
      <c r="D1524" s="211"/>
      <c r="E1524" s="212"/>
      <c r="F1524" s="213"/>
      <c r="G1524" s="214"/>
      <c r="H1524" s="215"/>
      <c r="I1524" s="216"/>
      <c r="J1524">
        <v>0</v>
      </c>
      <c r="K1524" s="575" t="s">
        <v>394</v>
      </c>
    </row>
    <row r="1525" spans="1:13" ht="24" customHeight="1">
      <c r="A1525" s="111" t="s">
        <v>623</v>
      </c>
      <c r="B1525" s="217" t="s">
        <v>648</v>
      </c>
      <c r="C1525" s="217" t="s">
        <v>998</v>
      </c>
      <c r="D1525" s="218" t="s">
        <v>999</v>
      </c>
      <c r="E1525" s="219"/>
      <c r="F1525" s="220" t="s">
        <v>657</v>
      </c>
      <c r="G1525" s="221"/>
      <c r="H1525" s="222"/>
      <c r="I1525" s="223"/>
      <c r="J1525" t="s">
        <v>648</v>
      </c>
      <c r="K1525" s="575" t="s">
        <v>998</v>
      </c>
      <c r="L1525" s="161">
        <v>29.36</v>
      </c>
      <c r="M1525" s="161">
        <v>21.549999999999997</v>
      </c>
    </row>
    <row r="1526" spans="1:13" ht="23">
      <c r="A1526" s="224"/>
      <c r="B1526" s="228" t="s">
        <v>648</v>
      </c>
      <c r="C1526" s="228">
        <v>2581</v>
      </c>
      <c r="D1526" s="251" t="s">
        <v>106</v>
      </c>
      <c r="E1526" s="228" t="s">
        <v>391</v>
      </c>
      <c r="F1526" s="252" t="s">
        <v>657</v>
      </c>
      <c r="G1526" s="402">
        <v>1</v>
      </c>
      <c r="H1526" s="369">
        <v>20.81</v>
      </c>
      <c r="I1526" s="369">
        <v>20.81</v>
      </c>
      <c r="J1526" t="s">
        <v>648</v>
      </c>
      <c r="K1526" s="575">
        <v>2581</v>
      </c>
    </row>
    <row r="1527" spans="1:13" ht="24" customHeight="1">
      <c r="A1527" s="189"/>
      <c r="B1527" s="190" t="s">
        <v>648</v>
      </c>
      <c r="C1527" s="190">
        <v>11950</v>
      </c>
      <c r="D1527" s="121" t="s">
        <v>105</v>
      </c>
      <c r="E1527" s="190" t="s">
        <v>391</v>
      </c>
      <c r="F1527" s="120" t="s">
        <v>657</v>
      </c>
      <c r="G1527" s="396">
        <v>2</v>
      </c>
      <c r="H1527" s="370">
        <v>0.37</v>
      </c>
      <c r="I1527" s="370">
        <v>0.74</v>
      </c>
      <c r="J1527" t="s">
        <v>648</v>
      </c>
      <c r="K1527" s="575">
        <v>11950</v>
      </c>
    </row>
    <row r="1528" spans="1:13" ht="12.75" customHeight="1">
      <c r="A1528" s="189"/>
      <c r="B1528" s="190" t="s">
        <v>648</v>
      </c>
      <c r="C1528" s="190">
        <v>88247</v>
      </c>
      <c r="D1528" s="121" t="s">
        <v>404</v>
      </c>
      <c r="E1528" s="190" t="s">
        <v>396</v>
      </c>
      <c r="F1528" s="120" t="s">
        <v>685</v>
      </c>
      <c r="G1528" s="396">
        <v>0.53849999999999998</v>
      </c>
      <c r="H1528" s="370">
        <v>23.89</v>
      </c>
      <c r="I1528" s="370">
        <v>12.86</v>
      </c>
      <c r="J1528" t="s">
        <v>648</v>
      </c>
      <c r="K1528" s="575">
        <v>88247</v>
      </c>
    </row>
    <row r="1529" spans="1:13">
      <c r="A1529" s="189"/>
      <c r="B1529" s="231" t="s">
        <v>648</v>
      </c>
      <c r="C1529" s="231">
        <v>88264</v>
      </c>
      <c r="D1529" s="253" t="s">
        <v>405</v>
      </c>
      <c r="E1529" s="231" t="s">
        <v>396</v>
      </c>
      <c r="F1529" s="254" t="s">
        <v>685</v>
      </c>
      <c r="G1529" s="403">
        <v>0.53849999999999998</v>
      </c>
      <c r="H1529" s="371">
        <v>30.64</v>
      </c>
      <c r="I1529" s="371">
        <v>16.5</v>
      </c>
      <c r="J1529" t="s">
        <v>648</v>
      </c>
      <c r="K1529" s="575">
        <v>88264</v>
      </c>
    </row>
    <row r="1530" spans="1:13">
      <c r="A1530" s="150"/>
      <c r="B1530" s="151"/>
      <c r="C1530" s="193"/>
      <c r="D1530" s="152"/>
      <c r="E1530" s="151"/>
      <c r="F1530" s="194"/>
      <c r="G1530" s="195"/>
      <c r="H1530" s="196" t="s">
        <v>392</v>
      </c>
      <c r="I1530" s="249">
        <v>29.36</v>
      </c>
      <c r="J1530">
        <v>0</v>
      </c>
      <c r="K1530" s="575">
        <v>0</v>
      </c>
    </row>
    <row r="1531" spans="1:13">
      <c r="A1531" s="157"/>
      <c r="C1531" s="159"/>
      <c r="E1531" s="158"/>
      <c r="F1531" s="99"/>
      <c r="H1531" s="198" t="s">
        <v>393</v>
      </c>
      <c r="I1531" s="249">
        <v>21.549999999999997</v>
      </c>
      <c r="J1531">
        <v>0</v>
      </c>
      <c r="K1531" s="575">
        <v>0</v>
      </c>
    </row>
    <row r="1532" spans="1:13">
      <c r="A1532" s="200"/>
      <c r="B1532" s="201"/>
      <c r="C1532" s="202"/>
      <c r="D1532" s="203"/>
      <c r="E1532" s="204"/>
      <c r="F1532" s="204"/>
      <c r="G1532" s="205"/>
      <c r="H1532" s="206"/>
      <c r="I1532" s="207">
        <v>50.91</v>
      </c>
      <c r="J1532">
        <v>0</v>
      </c>
      <c r="K1532" s="575">
        <v>0</v>
      </c>
    </row>
    <row r="1533" spans="1:13">
      <c r="A1533" s="208"/>
      <c r="B1533" s="209"/>
      <c r="C1533" s="210" t="s">
        <v>394</v>
      </c>
      <c r="D1533" s="211"/>
      <c r="E1533" s="212"/>
      <c r="F1533" s="213"/>
      <c r="G1533" s="214"/>
      <c r="H1533" s="215"/>
      <c r="I1533" s="216"/>
      <c r="J1533">
        <v>0</v>
      </c>
      <c r="K1533" s="575" t="s">
        <v>394</v>
      </c>
    </row>
    <row r="1534" spans="1:13" ht="24" customHeight="1">
      <c r="A1534" s="111" t="s">
        <v>623</v>
      </c>
      <c r="B1534" s="217" t="s">
        <v>709</v>
      </c>
      <c r="C1534" s="217" t="s">
        <v>1001</v>
      </c>
      <c r="D1534" s="218" t="s">
        <v>1002</v>
      </c>
      <c r="E1534" s="219"/>
      <c r="F1534" s="220" t="s">
        <v>657</v>
      </c>
      <c r="G1534" s="221"/>
      <c r="H1534" s="222"/>
      <c r="I1534" s="223"/>
      <c r="J1534" t="s">
        <v>709</v>
      </c>
      <c r="K1534" s="575" t="s">
        <v>1001</v>
      </c>
      <c r="L1534" s="161">
        <v>21.82</v>
      </c>
      <c r="M1534" s="161">
        <v>47.46</v>
      </c>
    </row>
    <row r="1535" spans="1:13">
      <c r="A1535" s="224"/>
      <c r="B1535" s="225" t="s">
        <v>648</v>
      </c>
      <c r="C1535" s="225">
        <v>88264</v>
      </c>
      <c r="D1535" s="119" t="s">
        <v>405</v>
      </c>
      <c r="E1535" s="225" t="s">
        <v>396</v>
      </c>
      <c r="F1535" s="226" t="s">
        <v>685</v>
      </c>
      <c r="G1535" s="395">
        <v>0.4</v>
      </c>
      <c r="H1535" s="369">
        <v>30.64</v>
      </c>
      <c r="I1535" s="369">
        <v>12.26</v>
      </c>
      <c r="J1535" t="s">
        <v>648</v>
      </c>
      <c r="K1535" s="575">
        <v>88264</v>
      </c>
    </row>
    <row r="1536" spans="1:13" ht="12.75" customHeight="1">
      <c r="A1536" s="189"/>
      <c r="B1536" s="190" t="s">
        <v>648</v>
      </c>
      <c r="C1536" s="190">
        <v>88247</v>
      </c>
      <c r="D1536" s="121" t="s">
        <v>404</v>
      </c>
      <c r="E1536" s="190" t="s">
        <v>396</v>
      </c>
      <c r="F1536" s="120" t="s">
        <v>685</v>
      </c>
      <c r="G1536" s="396">
        <v>0.4</v>
      </c>
      <c r="H1536" s="370">
        <v>23.89</v>
      </c>
      <c r="I1536" s="370">
        <v>9.56</v>
      </c>
      <c r="J1536" t="s">
        <v>648</v>
      </c>
      <c r="K1536" s="575">
        <v>88247</v>
      </c>
    </row>
    <row r="1537" spans="1:13" ht="12.75" customHeight="1">
      <c r="A1537" s="189"/>
      <c r="B1537" s="190" t="s">
        <v>642</v>
      </c>
      <c r="C1537" s="190">
        <v>55008</v>
      </c>
      <c r="D1537" s="443" t="s">
        <v>3997</v>
      </c>
      <c r="E1537" s="190" t="s">
        <v>391</v>
      </c>
      <c r="F1537" s="120" t="s">
        <v>657</v>
      </c>
      <c r="G1537" s="396">
        <v>1</v>
      </c>
      <c r="H1537" s="371">
        <v>25.64</v>
      </c>
      <c r="I1537" s="371">
        <v>25.64</v>
      </c>
      <c r="J1537" t="s">
        <v>642</v>
      </c>
      <c r="K1537" s="575">
        <v>55008</v>
      </c>
    </row>
    <row r="1538" spans="1:13">
      <c r="A1538" s="150"/>
      <c r="B1538" s="151"/>
      <c r="C1538" s="193"/>
      <c r="D1538" s="152"/>
      <c r="E1538" s="151"/>
      <c r="F1538" s="194"/>
      <c r="G1538" s="195"/>
      <c r="H1538" s="196" t="s">
        <v>392</v>
      </c>
      <c r="I1538" s="249">
        <v>21.82</v>
      </c>
      <c r="J1538">
        <v>0</v>
      </c>
      <c r="K1538" s="575">
        <v>0</v>
      </c>
    </row>
    <row r="1539" spans="1:13">
      <c r="A1539" s="157"/>
      <c r="C1539" s="159"/>
      <c r="E1539" s="158"/>
      <c r="F1539" s="99"/>
      <c r="H1539" s="198" t="s">
        <v>393</v>
      </c>
      <c r="I1539" s="249">
        <v>25.64</v>
      </c>
      <c r="J1539">
        <v>0</v>
      </c>
      <c r="K1539" s="575">
        <v>0</v>
      </c>
    </row>
    <row r="1540" spans="1:13">
      <c r="A1540" s="200"/>
      <c r="B1540" s="201"/>
      <c r="C1540" s="202"/>
      <c r="D1540" s="203"/>
      <c r="E1540" s="204"/>
      <c r="F1540" s="204"/>
      <c r="G1540" s="205"/>
      <c r="H1540" s="206"/>
      <c r="I1540" s="207">
        <v>47.46</v>
      </c>
      <c r="J1540">
        <v>0</v>
      </c>
      <c r="K1540" s="575">
        <v>0</v>
      </c>
    </row>
    <row r="1541" spans="1:13" ht="36" customHeight="1">
      <c r="A1541" s="208"/>
      <c r="B1541" s="209"/>
      <c r="C1541" s="210" t="s">
        <v>394</v>
      </c>
      <c r="D1541" s="211" t="s">
        <v>107</v>
      </c>
      <c r="E1541" s="212"/>
      <c r="F1541" s="213"/>
      <c r="G1541" s="214"/>
      <c r="H1541" s="215"/>
      <c r="I1541" s="216"/>
      <c r="J1541">
        <v>0</v>
      </c>
      <c r="K1541" s="575" t="s">
        <v>394</v>
      </c>
    </row>
    <row r="1542" spans="1:13" ht="24" customHeight="1">
      <c r="A1542" s="111" t="s">
        <v>623</v>
      </c>
      <c r="B1542" s="217" t="s">
        <v>709</v>
      </c>
      <c r="C1542" s="217" t="s">
        <v>1004</v>
      </c>
      <c r="D1542" s="218" t="s">
        <v>1005</v>
      </c>
      <c r="E1542" s="219"/>
      <c r="F1542" s="220" t="s">
        <v>657</v>
      </c>
      <c r="G1542" s="221"/>
      <c r="H1542" s="222"/>
      <c r="I1542" s="223"/>
      <c r="J1542" t="s">
        <v>709</v>
      </c>
      <c r="K1542" s="575" t="s">
        <v>1004</v>
      </c>
      <c r="L1542" s="161">
        <v>38.17</v>
      </c>
      <c r="M1542" s="161">
        <v>98.17</v>
      </c>
    </row>
    <row r="1543" spans="1:13">
      <c r="A1543" s="224"/>
      <c r="B1543" s="225" t="s">
        <v>80</v>
      </c>
      <c r="C1543" s="225">
        <v>9493</v>
      </c>
      <c r="D1543" s="119" t="s">
        <v>108</v>
      </c>
      <c r="E1543" s="225" t="s">
        <v>391</v>
      </c>
      <c r="F1543" s="226" t="s">
        <v>657</v>
      </c>
      <c r="G1543" s="395">
        <v>1</v>
      </c>
      <c r="H1543" s="369">
        <v>60</v>
      </c>
      <c r="I1543" s="369">
        <v>60</v>
      </c>
      <c r="J1543" t="s">
        <v>80</v>
      </c>
      <c r="K1543" s="575">
        <v>9493</v>
      </c>
    </row>
    <row r="1544" spans="1:13" ht="12.75" customHeight="1">
      <c r="A1544" s="189"/>
      <c r="B1544" s="190" t="s">
        <v>648</v>
      </c>
      <c r="C1544" s="190">
        <v>88247</v>
      </c>
      <c r="D1544" s="121" t="s">
        <v>404</v>
      </c>
      <c r="E1544" s="190" t="s">
        <v>396</v>
      </c>
      <c r="F1544" s="120" t="s">
        <v>685</v>
      </c>
      <c r="G1544" s="396">
        <v>0.7</v>
      </c>
      <c r="H1544" s="370">
        <v>23.89</v>
      </c>
      <c r="I1544" s="370">
        <v>16.72</v>
      </c>
      <c r="J1544" t="s">
        <v>648</v>
      </c>
      <c r="K1544" s="575">
        <v>88247</v>
      </c>
    </row>
    <row r="1545" spans="1:13">
      <c r="A1545" s="189"/>
      <c r="B1545" s="190" t="s">
        <v>648</v>
      </c>
      <c r="C1545" s="190">
        <v>88264</v>
      </c>
      <c r="D1545" s="121" t="s">
        <v>405</v>
      </c>
      <c r="E1545" s="190" t="s">
        <v>396</v>
      </c>
      <c r="F1545" s="120" t="s">
        <v>685</v>
      </c>
      <c r="G1545" s="396">
        <v>0.7</v>
      </c>
      <c r="H1545" s="371">
        <v>30.64</v>
      </c>
      <c r="I1545" s="371">
        <v>21.45</v>
      </c>
      <c r="J1545" t="s">
        <v>648</v>
      </c>
      <c r="K1545" s="575">
        <v>88264</v>
      </c>
    </row>
    <row r="1546" spans="1:13">
      <c r="A1546" s="150"/>
      <c r="B1546" s="151"/>
      <c r="C1546" s="193"/>
      <c r="D1546" s="152"/>
      <c r="E1546" s="151"/>
      <c r="F1546" s="194"/>
      <c r="G1546" s="195"/>
      <c r="H1546" s="196" t="s">
        <v>392</v>
      </c>
      <c r="I1546" s="249">
        <v>38.17</v>
      </c>
      <c r="J1546">
        <v>0</v>
      </c>
      <c r="K1546" s="575">
        <v>0</v>
      </c>
    </row>
    <row r="1547" spans="1:13">
      <c r="A1547" s="157"/>
      <c r="C1547" s="159"/>
      <c r="E1547" s="158"/>
      <c r="F1547" s="99"/>
      <c r="H1547" s="198" t="s">
        <v>393</v>
      </c>
      <c r="I1547" s="249">
        <v>60</v>
      </c>
      <c r="J1547">
        <v>0</v>
      </c>
      <c r="K1547" s="575">
        <v>0</v>
      </c>
    </row>
    <row r="1548" spans="1:13">
      <c r="A1548" s="200"/>
      <c r="B1548" s="201"/>
      <c r="C1548" s="202"/>
      <c r="D1548" s="203"/>
      <c r="E1548" s="204"/>
      <c r="F1548" s="204"/>
      <c r="G1548" s="205"/>
      <c r="H1548" s="206"/>
      <c r="I1548" s="207">
        <v>98.17</v>
      </c>
      <c r="J1548">
        <v>0</v>
      </c>
      <c r="K1548" s="575">
        <v>0</v>
      </c>
    </row>
    <row r="1549" spans="1:13" ht="24" customHeight="1">
      <c r="A1549" s="208"/>
      <c r="B1549" s="209"/>
      <c r="C1549" s="210" t="s">
        <v>394</v>
      </c>
      <c r="D1549" s="211" t="s">
        <v>109</v>
      </c>
      <c r="E1549" s="212"/>
      <c r="F1549" s="213"/>
      <c r="G1549" s="214"/>
      <c r="H1549" s="215"/>
      <c r="I1549" s="216"/>
      <c r="J1549">
        <v>0</v>
      </c>
      <c r="K1549" s="575" t="s">
        <v>394</v>
      </c>
    </row>
    <row r="1550" spans="1:13" ht="24" customHeight="1">
      <c r="A1550" s="111" t="s">
        <v>623</v>
      </c>
      <c r="B1550" s="217" t="s">
        <v>709</v>
      </c>
      <c r="C1550" s="217" t="s">
        <v>1001</v>
      </c>
      <c r="D1550" s="218" t="s">
        <v>1007</v>
      </c>
      <c r="E1550" s="219"/>
      <c r="F1550" s="220" t="s">
        <v>657</v>
      </c>
      <c r="G1550" s="221"/>
      <c r="H1550" s="222"/>
      <c r="I1550" s="223"/>
      <c r="J1550" t="s">
        <v>709</v>
      </c>
      <c r="K1550" s="575" t="s">
        <v>1001</v>
      </c>
      <c r="L1550" s="161">
        <v>21.82</v>
      </c>
      <c r="M1550" s="161">
        <v>48</v>
      </c>
    </row>
    <row r="1551" spans="1:13" ht="24" customHeight="1">
      <c r="A1551" s="224"/>
      <c r="B1551" s="190" t="s">
        <v>642</v>
      </c>
      <c r="C1551" s="364">
        <v>4950</v>
      </c>
      <c r="D1551" s="560" t="s">
        <v>12431</v>
      </c>
      <c r="E1551" s="225" t="s">
        <v>391</v>
      </c>
      <c r="F1551" s="226" t="s">
        <v>657</v>
      </c>
      <c r="G1551" s="395">
        <v>1</v>
      </c>
      <c r="H1551" s="369">
        <v>48</v>
      </c>
      <c r="I1551" s="397">
        <v>48</v>
      </c>
      <c r="J1551" t="s">
        <v>642</v>
      </c>
      <c r="K1551" s="575">
        <v>4950</v>
      </c>
    </row>
    <row r="1552" spans="1:13" ht="12.75" customHeight="1">
      <c r="A1552" s="189"/>
      <c r="B1552" s="190" t="s">
        <v>648</v>
      </c>
      <c r="C1552" s="364">
        <v>88247</v>
      </c>
      <c r="D1552" s="561" t="s">
        <v>404</v>
      </c>
      <c r="E1552" s="190" t="s">
        <v>396</v>
      </c>
      <c r="F1552" s="120" t="s">
        <v>685</v>
      </c>
      <c r="G1552" s="396">
        <v>0.4</v>
      </c>
      <c r="H1552" s="370">
        <v>23.89</v>
      </c>
      <c r="I1552" s="404">
        <v>9.56</v>
      </c>
      <c r="J1552" t="s">
        <v>648</v>
      </c>
      <c r="K1552" s="575">
        <v>88247</v>
      </c>
    </row>
    <row r="1553" spans="1:13">
      <c r="A1553" s="189"/>
      <c r="B1553" s="190" t="s">
        <v>648</v>
      </c>
      <c r="C1553" s="364">
        <v>88264</v>
      </c>
      <c r="D1553" s="562" t="s">
        <v>405</v>
      </c>
      <c r="E1553" s="243" t="s">
        <v>396</v>
      </c>
      <c r="F1553" s="245" t="s">
        <v>685</v>
      </c>
      <c r="G1553" s="422">
        <v>0.4</v>
      </c>
      <c r="H1553" s="371">
        <v>30.64</v>
      </c>
      <c r="I1553" s="398">
        <v>12.26</v>
      </c>
      <c r="J1553" t="s">
        <v>648</v>
      </c>
      <c r="K1553" s="575">
        <v>88264</v>
      </c>
    </row>
    <row r="1554" spans="1:13">
      <c r="A1554" s="150"/>
      <c r="B1554" s="151"/>
      <c r="C1554" s="193"/>
      <c r="E1554" s="158"/>
      <c r="F1554" s="99"/>
      <c r="H1554" s="198" t="s">
        <v>392</v>
      </c>
      <c r="I1554" s="371">
        <v>21.82</v>
      </c>
      <c r="J1554">
        <v>0</v>
      </c>
      <c r="K1554" s="575">
        <v>0</v>
      </c>
    </row>
    <row r="1555" spans="1:13">
      <c r="A1555" s="157"/>
      <c r="C1555" s="159"/>
      <c r="E1555" s="158"/>
      <c r="F1555" s="99"/>
      <c r="H1555" s="198" t="s">
        <v>393</v>
      </c>
      <c r="I1555" s="249">
        <v>48</v>
      </c>
      <c r="J1555">
        <v>0</v>
      </c>
      <c r="K1555" s="575">
        <v>0</v>
      </c>
    </row>
    <row r="1556" spans="1:13">
      <c r="A1556" s="200"/>
      <c r="B1556" s="201"/>
      <c r="C1556" s="202"/>
      <c r="D1556" s="203"/>
      <c r="E1556" s="204"/>
      <c r="F1556" s="204"/>
      <c r="G1556" s="205"/>
      <c r="H1556" s="206"/>
      <c r="I1556" s="207">
        <v>69.819999999999993</v>
      </c>
      <c r="J1556">
        <v>0</v>
      </c>
      <c r="K1556" s="575">
        <v>0</v>
      </c>
    </row>
    <row r="1557" spans="1:13" ht="24" customHeight="1">
      <c r="A1557" s="208"/>
      <c r="B1557" s="209"/>
      <c r="C1557" s="210" t="s">
        <v>394</v>
      </c>
      <c r="D1557" s="211" t="s">
        <v>110</v>
      </c>
      <c r="E1557" s="212"/>
      <c r="F1557" s="213"/>
      <c r="G1557" s="214"/>
      <c r="H1557" s="215"/>
      <c r="I1557" s="216"/>
      <c r="J1557">
        <v>0</v>
      </c>
      <c r="K1557" s="575" t="s">
        <v>394</v>
      </c>
    </row>
    <row r="1558" spans="1:13" ht="24" customHeight="1">
      <c r="A1558" s="111" t="s">
        <v>623</v>
      </c>
      <c r="B1558" s="217" t="s">
        <v>709</v>
      </c>
      <c r="C1558" s="217" t="s">
        <v>1004</v>
      </c>
      <c r="D1558" s="218" t="s">
        <v>1009</v>
      </c>
      <c r="E1558" s="219"/>
      <c r="F1558" s="220" t="s">
        <v>657</v>
      </c>
      <c r="G1558" s="221"/>
      <c r="H1558" s="222"/>
      <c r="I1558" s="223"/>
      <c r="J1558" t="s">
        <v>709</v>
      </c>
      <c r="K1558" s="575" t="s">
        <v>1004</v>
      </c>
      <c r="L1558" s="161">
        <v>38.17</v>
      </c>
      <c r="M1558" s="161">
        <v>48</v>
      </c>
    </row>
    <row r="1559" spans="1:13">
      <c r="A1559" s="224"/>
      <c r="B1559" s="225" t="s">
        <v>648</v>
      </c>
      <c r="C1559" s="225">
        <v>88264</v>
      </c>
      <c r="D1559" s="119" t="s">
        <v>405</v>
      </c>
      <c r="E1559" s="225" t="s">
        <v>396</v>
      </c>
      <c r="F1559" s="226" t="s">
        <v>685</v>
      </c>
      <c r="G1559" s="395">
        <v>0.7</v>
      </c>
      <c r="H1559" s="369">
        <v>30.64</v>
      </c>
      <c r="I1559" s="369">
        <v>21.45</v>
      </c>
      <c r="J1559" t="s">
        <v>648</v>
      </c>
      <c r="K1559" s="575">
        <v>88264</v>
      </c>
    </row>
    <row r="1560" spans="1:13" ht="12.75" customHeight="1">
      <c r="A1560" s="189"/>
      <c r="B1560" s="190" t="s">
        <v>648</v>
      </c>
      <c r="C1560" s="190">
        <v>88247</v>
      </c>
      <c r="D1560" s="121" t="s">
        <v>404</v>
      </c>
      <c r="E1560" s="190" t="s">
        <v>396</v>
      </c>
      <c r="F1560" s="120" t="s">
        <v>685</v>
      </c>
      <c r="G1560" s="396">
        <v>0.7</v>
      </c>
      <c r="H1560" s="370">
        <v>23.89</v>
      </c>
      <c r="I1560" s="370">
        <v>16.72</v>
      </c>
      <c r="J1560" t="s">
        <v>648</v>
      </c>
      <c r="K1560" s="575">
        <v>88247</v>
      </c>
    </row>
    <row r="1561" spans="1:13" ht="24" customHeight="1">
      <c r="A1561" s="189"/>
      <c r="B1561" s="190" t="s">
        <v>642</v>
      </c>
      <c r="C1561" s="364">
        <v>4950</v>
      </c>
      <c r="D1561" s="561" t="s">
        <v>12431</v>
      </c>
      <c r="E1561" s="190" t="s">
        <v>391</v>
      </c>
      <c r="F1561" s="120" t="s">
        <v>657</v>
      </c>
      <c r="G1561" s="396">
        <v>1</v>
      </c>
      <c r="H1561" s="371">
        <v>48</v>
      </c>
      <c r="I1561" s="371">
        <v>48</v>
      </c>
      <c r="J1561" t="s">
        <v>642</v>
      </c>
      <c r="K1561" s="575">
        <v>4950</v>
      </c>
    </row>
    <row r="1562" spans="1:13">
      <c r="A1562" s="150"/>
      <c r="B1562" s="151"/>
      <c r="C1562" s="193"/>
      <c r="D1562" s="152"/>
      <c r="E1562" s="151"/>
      <c r="F1562" s="194"/>
      <c r="G1562" s="195"/>
      <c r="H1562" s="196" t="s">
        <v>392</v>
      </c>
      <c r="I1562" s="249">
        <v>38.17</v>
      </c>
      <c r="J1562">
        <v>0</v>
      </c>
      <c r="K1562" s="575">
        <v>0</v>
      </c>
    </row>
    <row r="1563" spans="1:13">
      <c r="A1563" s="157"/>
      <c r="C1563" s="159"/>
      <c r="E1563" s="158"/>
      <c r="F1563" s="99"/>
      <c r="H1563" s="198" t="s">
        <v>393</v>
      </c>
      <c r="I1563" s="249">
        <v>48</v>
      </c>
      <c r="J1563">
        <v>0</v>
      </c>
      <c r="K1563" s="575">
        <v>0</v>
      </c>
    </row>
    <row r="1564" spans="1:13">
      <c r="A1564" s="200"/>
      <c r="B1564" s="201"/>
      <c r="C1564" s="202"/>
      <c r="D1564" s="203"/>
      <c r="E1564" s="204"/>
      <c r="F1564" s="204"/>
      <c r="G1564" s="205"/>
      <c r="H1564" s="206"/>
      <c r="I1564" s="207">
        <v>86.17</v>
      </c>
      <c r="J1564">
        <v>0</v>
      </c>
      <c r="K1564" s="575">
        <v>0</v>
      </c>
    </row>
    <row r="1565" spans="1:13" ht="24" customHeight="1">
      <c r="A1565" s="208"/>
      <c r="B1565" s="209"/>
      <c r="C1565" s="210" t="s">
        <v>394</v>
      </c>
      <c r="D1565" s="211" t="s">
        <v>111</v>
      </c>
      <c r="E1565" s="212"/>
      <c r="F1565" s="213"/>
      <c r="G1565" s="214"/>
      <c r="H1565" s="215"/>
      <c r="I1565" s="216"/>
      <c r="J1565">
        <v>0</v>
      </c>
      <c r="K1565" s="575" t="s">
        <v>394</v>
      </c>
    </row>
    <row r="1566" spans="1:13" ht="24" customHeight="1">
      <c r="A1566" s="111" t="s">
        <v>623</v>
      </c>
      <c r="B1566" s="217" t="s">
        <v>709</v>
      </c>
      <c r="C1566" s="217" t="s">
        <v>1011</v>
      </c>
      <c r="D1566" s="218" t="s">
        <v>1012</v>
      </c>
      <c r="E1566" s="219"/>
      <c r="F1566" s="220" t="s">
        <v>657</v>
      </c>
      <c r="G1566" s="221"/>
      <c r="H1566" s="222"/>
      <c r="I1566" s="223"/>
      <c r="J1566" t="s">
        <v>709</v>
      </c>
      <c r="K1566" s="575" t="s">
        <v>1011</v>
      </c>
      <c r="L1566" s="161">
        <v>68.16</v>
      </c>
      <c r="M1566" s="161">
        <v>25.5</v>
      </c>
    </row>
    <row r="1567" spans="1:13" ht="24" customHeight="1">
      <c r="A1567" s="224"/>
      <c r="B1567" s="225" t="s">
        <v>648</v>
      </c>
      <c r="C1567" s="225">
        <v>39771</v>
      </c>
      <c r="D1567" s="119" t="s">
        <v>112</v>
      </c>
      <c r="E1567" s="225" t="s">
        <v>391</v>
      </c>
      <c r="F1567" s="226" t="s">
        <v>657</v>
      </c>
      <c r="G1567" s="395">
        <v>1</v>
      </c>
      <c r="H1567" s="369">
        <v>25.5</v>
      </c>
      <c r="I1567" s="369">
        <v>25.5</v>
      </c>
      <c r="J1567" t="s">
        <v>648</v>
      </c>
      <c r="K1567" s="575">
        <v>39771</v>
      </c>
    </row>
    <row r="1568" spans="1:13" ht="12.75" customHeight="1">
      <c r="A1568" s="189"/>
      <c r="B1568" s="190" t="s">
        <v>648</v>
      </c>
      <c r="C1568" s="190">
        <v>88247</v>
      </c>
      <c r="D1568" s="121" t="s">
        <v>404</v>
      </c>
      <c r="E1568" s="190" t="s">
        <v>396</v>
      </c>
      <c r="F1568" s="120" t="s">
        <v>685</v>
      </c>
      <c r="G1568" s="396">
        <v>1.25</v>
      </c>
      <c r="H1568" s="370">
        <v>23.89</v>
      </c>
      <c r="I1568" s="370">
        <v>29.86</v>
      </c>
      <c r="J1568" t="s">
        <v>648</v>
      </c>
      <c r="K1568" s="575">
        <v>88247</v>
      </c>
    </row>
    <row r="1569" spans="1:13">
      <c r="A1569" s="189"/>
      <c r="B1569" s="190" t="s">
        <v>648</v>
      </c>
      <c r="C1569" s="190">
        <v>88264</v>
      </c>
      <c r="D1569" s="121" t="s">
        <v>405</v>
      </c>
      <c r="E1569" s="190" t="s">
        <v>396</v>
      </c>
      <c r="F1569" s="120" t="s">
        <v>685</v>
      </c>
      <c r="G1569" s="396">
        <v>1.25</v>
      </c>
      <c r="H1569" s="371">
        <v>30.64</v>
      </c>
      <c r="I1569" s="371">
        <v>38.299999999999997</v>
      </c>
      <c r="J1569" t="s">
        <v>648</v>
      </c>
      <c r="K1569" s="575">
        <v>88264</v>
      </c>
    </row>
    <row r="1570" spans="1:13">
      <c r="A1570" s="150"/>
      <c r="B1570" s="151"/>
      <c r="C1570" s="193"/>
      <c r="D1570" s="152"/>
      <c r="E1570" s="151"/>
      <c r="F1570" s="194"/>
      <c r="G1570" s="195"/>
      <c r="H1570" s="196" t="s">
        <v>392</v>
      </c>
      <c r="I1570" s="249">
        <v>68.16</v>
      </c>
      <c r="J1570">
        <v>0</v>
      </c>
      <c r="K1570" s="575">
        <v>0</v>
      </c>
    </row>
    <row r="1571" spans="1:13">
      <c r="A1571" s="157"/>
      <c r="C1571" s="159"/>
      <c r="E1571" s="158"/>
      <c r="F1571" s="99"/>
      <c r="H1571" s="198" t="s">
        <v>393</v>
      </c>
      <c r="I1571" s="249">
        <v>25.5</v>
      </c>
      <c r="J1571">
        <v>0</v>
      </c>
      <c r="K1571" s="575">
        <v>0</v>
      </c>
    </row>
    <row r="1572" spans="1:13">
      <c r="A1572" s="200"/>
      <c r="B1572" s="201"/>
      <c r="C1572" s="202"/>
      <c r="D1572" s="203"/>
      <c r="E1572" s="204"/>
      <c r="F1572" s="204"/>
      <c r="G1572" s="205"/>
      <c r="H1572" s="206"/>
      <c r="I1572" s="207">
        <v>93.66</v>
      </c>
      <c r="J1572">
        <v>0</v>
      </c>
      <c r="K1572" s="575">
        <v>0</v>
      </c>
    </row>
    <row r="1573" spans="1:13" ht="24" customHeight="1">
      <c r="A1573" s="208"/>
      <c r="B1573" s="209"/>
      <c r="C1573" s="210" t="s">
        <v>394</v>
      </c>
      <c r="D1573" s="211" t="s">
        <v>113</v>
      </c>
      <c r="E1573" s="212"/>
      <c r="F1573" s="213"/>
      <c r="G1573" s="214"/>
      <c r="H1573" s="215"/>
      <c r="I1573" s="216"/>
      <c r="J1573">
        <v>0</v>
      </c>
      <c r="K1573" s="575" t="s">
        <v>394</v>
      </c>
    </row>
    <row r="1574" spans="1:13" ht="24.75" customHeight="1">
      <c r="A1574" s="111" t="s">
        <v>623</v>
      </c>
      <c r="B1574" s="217" t="s">
        <v>709</v>
      </c>
      <c r="C1574" s="217" t="s">
        <v>1014</v>
      </c>
      <c r="D1574" s="218" t="s">
        <v>1015</v>
      </c>
      <c r="E1574" s="219"/>
      <c r="F1574" s="220" t="s">
        <v>657</v>
      </c>
      <c r="G1574" s="221"/>
      <c r="H1574" s="222"/>
      <c r="I1574" s="223"/>
      <c r="J1574" t="s">
        <v>709</v>
      </c>
      <c r="K1574" s="575" t="s">
        <v>1014</v>
      </c>
      <c r="L1574" s="161">
        <v>35.450000000000003</v>
      </c>
      <c r="M1574" s="161">
        <v>64.5</v>
      </c>
    </row>
    <row r="1575" spans="1:13" ht="12.75" customHeight="1">
      <c r="A1575" s="224"/>
      <c r="B1575" s="225" t="s">
        <v>648</v>
      </c>
      <c r="C1575" s="225">
        <v>88247</v>
      </c>
      <c r="D1575" s="119" t="s">
        <v>404</v>
      </c>
      <c r="E1575" s="225" t="s">
        <v>396</v>
      </c>
      <c r="F1575" s="226" t="s">
        <v>685</v>
      </c>
      <c r="G1575" s="395">
        <v>0.65</v>
      </c>
      <c r="H1575" s="369">
        <v>23.89</v>
      </c>
      <c r="I1575" s="370">
        <v>15.53</v>
      </c>
      <c r="J1575" t="s">
        <v>648</v>
      </c>
      <c r="K1575" s="575">
        <v>88247</v>
      </c>
    </row>
    <row r="1576" spans="1:13">
      <c r="A1576" s="189"/>
      <c r="B1576" s="190" t="s">
        <v>648</v>
      </c>
      <c r="C1576" s="190">
        <v>88264</v>
      </c>
      <c r="D1576" s="121" t="s">
        <v>405</v>
      </c>
      <c r="E1576" s="190" t="s">
        <v>396</v>
      </c>
      <c r="F1576" s="120" t="s">
        <v>685</v>
      </c>
      <c r="G1576" s="396">
        <v>0.65</v>
      </c>
      <c r="H1576" s="370">
        <v>30.64</v>
      </c>
      <c r="I1576" s="370">
        <v>19.920000000000002</v>
      </c>
      <c r="J1576" t="s">
        <v>648</v>
      </c>
      <c r="K1576" s="575">
        <v>88264</v>
      </c>
    </row>
    <row r="1577" spans="1:13" ht="12.75" customHeight="1">
      <c r="A1577" s="189"/>
      <c r="B1577" s="190" t="s">
        <v>642</v>
      </c>
      <c r="C1577" s="190">
        <v>55008</v>
      </c>
      <c r="D1577" s="121" t="s">
        <v>12432</v>
      </c>
      <c r="E1577" s="190" t="s">
        <v>391</v>
      </c>
      <c r="F1577" s="120" t="s">
        <v>865</v>
      </c>
      <c r="G1577" s="396">
        <v>1</v>
      </c>
      <c r="H1577" s="370">
        <v>25.64</v>
      </c>
      <c r="I1577" s="370">
        <v>25.64</v>
      </c>
      <c r="J1577" t="s">
        <v>642</v>
      </c>
      <c r="K1577" s="575">
        <v>55008</v>
      </c>
    </row>
    <row r="1578" spans="1:13">
      <c r="A1578" s="189"/>
      <c r="B1578" s="190" t="s">
        <v>642</v>
      </c>
      <c r="C1578" s="190">
        <v>20641</v>
      </c>
      <c r="D1578" s="121" t="s">
        <v>12434</v>
      </c>
      <c r="E1578" s="190" t="s">
        <v>391</v>
      </c>
      <c r="F1578" s="120" t="s">
        <v>657</v>
      </c>
      <c r="G1578" s="396">
        <v>1</v>
      </c>
      <c r="H1578" s="371">
        <v>38.86</v>
      </c>
      <c r="I1578" s="370">
        <v>38.86</v>
      </c>
      <c r="J1578" t="s">
        <v>642</v>
      </c>
      <c r="K1578" s="575">
        <v>20641</v>
      </c>
    </row>
    <row r="1579" spans="1:13">
      <c r="A1579" s="150"/>
      <c r="B1579" s="151"/>
      <c r="C1579" s="193"/>
      <c r="D1579" s="152"/>
      <c r="E1579" s="151"/>
      <c r="F1579" s="194"/>
      <c r="G1579" s="195"/>
      <c r="H1579" s="196" t="s">
        <v>392</v>
      </c>
      <c r="I1579" s="249">
        <v>35.450000000000003</v>
      </c>
      <c r="J1579">
        <v>0</v>
      </c>
      <c r="K1579" s="575">
        <v>0</v>
      </c>
    </row>
    <row r="1580" spans="1:13">
      <c r="A1580" s="157"/>
      <c r="C1580" s="159"/>
      <c r="E1580" s="158"/>
      <c r="F1580" s="99"/>
      <c r="H1580" s="198" t="s">
        <v>393</v>
      </c>
      <c r="I1580" s="249">
        <v>64.5</v>
      </c>
      <c r="J1580">
        <v>0</v>
      </c>
      <c r="K1580" s="575">
        <v>0</v>
      </c>
    </row>
    <row r="1581" spans="1:13">
      <c r="A1581" s="200"/>
      <c r="B1581" s="201"/>
      <c r="C1581" s="202"/>
      <c r="D1581" s="203"/>
      <c r="E1581" s="204"/>
      <c r="F1581" s="204"/>
      <c r="G1581" s="205"/>
      <c r="H1581" s="206"/>
      <c r="I1581" s="207">
        <v>99.95</v>
      </c>
      <c r="J1581">
        <v>0</v>
      </c>
      <c r="K1581" s="575">
        <v>0</v>
      </c>
    </row>
    <row r="1582" spans="1:13" ht="36" customHeight="1">
      <c r="A1582" s="208"/>
      <c r="B1582" s="209"/>
      <c r="C1582" s="210" t="s">
        <v>394</v>
      </c>
      <c r="D1582" s="211" t="s">
        <v>115</v>
      </c>
      <c r="E1582" s="212"/>
      <c r="F1582" s="213"/>
      <c r="G1582" s="214"/>
      <c r="H1582" s="215"/>
      <c r="I1582" s="216"/>
      <c r="J1582">
        <v>0</v>
      </c>
      <c r="K1582" s="575" t="s">
        <v>394</v>
      </c>
    </row>
    <row r="1583" spans="1:13" ht="26.25" customHeight="1">
      <c r="A1583" s="111" t="s">
        <v>623</v>
      </c>
      <c r="B1583" s="217" t="s">
        <v>709</v>
      </c>
      <c r="C1583" s="217" t="s">
        <v>1014</v>
      </c>
      <c r="D1583" s="218" t="s">
        <v>1017</v>
      </c>
      <c r="E1583" s="219"/>
      <c r="F1583" s="220" t="s">
        <v>657</v>
      </c>
      <c r="G1583" s="221"/>
      <c r="H1583" s="222"/>
      <c r="I1583" s="223"/>
      <c r="J1583" t="s">
        <v>709</v>
      </c>
      <c r="K1583" s="575" t="s">
        <v>1014</v>
      </c>
      <c r="L1583" s="161">
        <v>35.450000000000003</v>
      </c>
      <c r="M1583" s="161">
        <v>39.79</v>
      </c>
    </row>
    <row r="1584" spans="1:13" ht="12.75" customHeight="1">
      <c r="A1584" s="224"/>
      <c r="B1584" s="225" t="s">
        <v>648</v>
      </c>
      <c r="C1584" s="225">
        <v>88247</v>
      </c>
      <c r="D1584" s="119" t="s">
        <v>404</v>
      </c>
      <c r="E1584" s="225" t="s">
        <v>396</v>
      </c>
      <c r="F1584" s="226" t="s">
        <v>685</v>
      </c>
      <c r="G1584" s="395">
        <v>0.65</v>
      </c>
      <c r="H1584" s="369">
        <v>23.89</v>
      </c>
      <c r="I1584" s="369">
        <v>15.53</v>
      </c>
      <c r="J1584" t="s">
        <v>648</v>
      </c>
      <c r="K1584" s="575">
        <v>88247</v>
      </c>
    </row>
    <row r="1585" spans="1:13">
      <c r="A1585" s="189"/>
      <c r="B1585" s="190" t="s">
        <v>648</v>
      </c>
      <c r="C1585" s="190">
        <v>88264</v>
      </c>
      <c r="D1585" s="121" t="s">
        <v>405</v>
      </c>
      <c r="E1585" s="190" t="s">
        <v>396</v>
      </c>
      <c r="F1585" s="120" t="s">
        <v>685</v>
      </c>
      <c r="G1585" s="396">
        <v>0.65</v>
      </c>
      <c r="H1585" s="370">
        <v>30.64</v>
      </c>
      <c r="I1585" s="370">
        <v>19.920000000000002</v>
      </c>
      <c r="J1585" t="s">
        <v>648</v>
      </c>
      <c r="K1585" s="575">
        <v>88264</v>
      </c>
    </row>
    <row r="1586" spans="1:13" ht="12.75" customHeight="1">
      <c r="A1586" s="189"/>
      <c r="B1586" s="190" t="s">
        <v>642</v>
      </c>
      <c r="C1586" s="190">
        <v>55008</v>
      </c>
      <c r="D1586" s="121" t="s">
        <v>12432</v>
      </c>
      <c r="E1586" s="190" t="s">
        <v>391</v>
      </c>
      <c r="F1586" s="120" t="s">
        <v>865</v>
      </c>
      <c r="G1586" s="396">
        <v>1</v>
      </c>
      <c r="H1586" s="370">
        <v>25.64</v>
      </c>
      <c r="I1586" s="370">
        <v>25.64</v>
      </c>
      <c r="J1586" t="s">
        <v>642</v>
      </c>
      <c r="K1586" s="575">
        <v>55008</v>
      </c>
    </row>
    <row r="1587" spans="1:13">
      <c r="A1587" s="189"/>
      <c r="B1587" s="190" t="s">
        <v>642</v>
      </c>
      <c r="C1587" s="190">
        <v>4791</v>
      </c>
      <c r="D1587" s="121" t="s">
        <v>12433</v>
      </c>
      <c r="E1587" s="190" t="s">
        <v>391</v>
      </c>
      <c r="F1587" s="120" t="s">
        <v>865</v>
      </c>
      <c r="G1587" s="396">
        <v>1</v>
      </c>
      <c r="H1587" s="371">
        <v>14.15</v>
      </c>
      <c r="I1587" s="371">
        <v>14.15</v>
      </c>
      <c r="J1587" t="s">
        <v>642</v>
      </c>
      <c r="K1587" s="575">
        <v>4791</v>
      </c>
    </row>
    <row r="1588" spans="1:13">
      <c r="A1588" s="150"/>
      <c r="B1588" s="151"/>
      <c r="C1588" s="193"/>
      <c r="D1588" s="152"/>
      <c r="E1588" s="151"/>
      <c r="F1588" s="194"/>
      <c r="G1588" s="195"/>
      <c r="H1588" s="196" t="s">
        <v>392</v>
      </c>
      <c r="I1588" s="249">
        <v>35.450000000000003</v>
      </c>
      <c r="J1588">
        <v>0</v>
      </c>
      <c r="K1588" s="575">
        <v>0</v>
      </c>
    </row>
    <row r="1589" spans="1:13">
      <c r="A1589" s="157"/>
      <c r="C1589" s="159"/>
      <c r="E1589" s="158"/>
      <c r="F1589" s="99"/>
      <c r="H1589" s="198" t="s">
        <v>393</v>
      </c>
      <c r="I1589" s="249">
        <v>39.79</v>
      </c>
      <c r="J1589">
        <v>0</v>
      </c>
      <c r="K1589" s="575">
        <v>0</v>
      </c>
    </row>
    <row r="1590" spans="1:13">
      <c r="A1590" s="200"/>
      <c r="B1590" s="201"/>
      <c r="C1590" s="202"/>
      <c r="D1590" s="203"/>
      <c r="E1590" s="204"/>
      <c r="F1590" s="204"/>
      <c r="G1590" s="205"/>
      <c r="H1590" s="206"/>
      <c r="I1590" s="207">
        <v>75.240000000000009</v>
      </c>
      <c r="J1590">
        <v>0</v>
      </c>
      <c r="K1590" s="575">
        <v>0</v>
      </c>
    </row>
    <row r="1591" spans="1:13" ht="24" customHeight="1">
      <c r="A1591" s="208"/>
      <c r="B1591" s="209"/>
      <c r="C1591" s="210" t="s">
        <v>394</v>
      </c>
      <c r="D1591" s="211" t="s">
        <v>116</v>
      </c>
      <c r="E1591" s="212"/>
      <c r="F1591" s="213"/>
      <c r="G1591" s="214"/>
      <c r="H1591" s="215"/>
      <c r="I1591" s="216"/>
      <c r="J1591">
        <v>0</v>
      </c>
      <c r="K1591" s="575" t="s">
        <v>394</v>
      </c>
    </row>
    <row r="1592" spans="1:13" ht="24" customHeight="1">
      <c r="A1592" s="255" t="s">
        <v>623</v>
      </c>
      <c r="B1592" s="256" t="s">
        <v>674</v>
      </c>
      <c r="C1592" s="256" t="s">
        <v>1019</v>
      </c>
      <c r="D1592" s="257" t="s">
        <v>1020</v>
      </c>
      <c r="E1592" s="256"/>
      <c r="F1592" s="258" t="s">
        <v>657</v>
      </c>
      <c r="G1592" s="259"/>
      <c r="H1592" s="260"/>
      <c r="I1592" s="261"/>
      <c r="J1592" t="s">
        <v>674</v>
      </c>
      <c r="K1592" s="575" t="s">
        <v>1019</v>
      </c>
      <c r="L1592" s="161">
        <v>61.13</v>
      </c>
      <c r="M1592" s="161">
        <v>194.94</v>
      </c>
    </row>
    <row r="1593" spans="1:13" ht="24" customHeight="1">
      <c r="A1593" s="815" t="s">
        <v>12435</v>
      </c>
      <c r="B1593" s="189" t="s">
        <v>648</v>
      </c>
      <c r="C1593" s="190">
        <v>1022</v>
      </c>
      <c r="D1593" s="121" t="s">
        <v>1170</v>
      </c>
      <c r="E1593" s="121" t="s">
        <v>391</v>
      </c>
      <c r="F1593" s="190" t="s">
        <v>760</v>
      </c>
      <c r="G1593" s="120">
        <v>28.56</v>
      </c>
      <c r="H1593" s="370">
        <v>2.72</v>
      </c>
      <c r="I1593" s="370">
        <v>77.680000000000007</v>
      </c>
      <c r="J1593" t="s">
        <v>648</v>
      </c>
      <c r="K1593" s="575">
        <v>1022</v>
      </c>
    </row>
    <row r="1594" spans="1:13" ht="12.75" customHeight="1">
      <c r="A1594" s="816"/>
      <c r="B1594" s="189" t="s">
        <v>648</v>
      </c>
      <c r="C1594" s="190">
        <v>21127</v>
      </c>
      <c r="D1594" s="121" t="s">
        <v>71</v>
      </c>
      <c r="E1594" s="121" t="s">
        <v>391</v>
      </c>
      <c r="F1594" s="190" t="s">
        <v>657</v>
      </c>
      <c r="G1594" s="120">
        <v>7.1999999999999995E-2</v>
      </c>
      <c r="H1594" s="370">
        <v>4.17</v>
      </c>
      <c r="I1594" s="370">
        <v>0.3</v>
      </c>
      <c r="J1594" t="s">
        <v>648</v>
      </c>
      <c r="K1594" s="575">
        <v>21127</v>
      </c>
    </row>
    <row r="1595" spans="1:13" ht="12.75" customHeight="1">
      <c r="A1595" s="816"/>
      <c r="B1595" s="189" t="s">
        <v>648</v>
      </c>
      <c r="C1595" s="190">
        <v>88247</v>
      </c>
      <c r="D1595" s="121" t="s">
        <v>404</v>
      </c>
      <c r="E1595" s="121" t="s">
        <v>396</v>
      </c>
      <c r="F1595" s="190" t="s">
        <v>685</v>
      </c>
      <c r="G1595" s="120">
        <v>0.41599999999999998</v>
      </c>
      <c r="H1595" s="370">
        <v>23.89</v>
      </c>
      <c r="I1595" s="370">
        <v>9.94</v>
      </c>
      <c r="J1595" t="s">
        <v>648</v>
      </c>
      <c r="K1595" s="575">
        <v>88247</v>
      </c>
    </row>
    <row r="1596" spans="1:13">
      <c r="A1596" s="816"/>
      <c r="B1596" s="189" t="s">
        <v>648</v>
      </c>
      <c r="C1596" s="190">
        <v>88264</v>
      </c>
      <c r="D1596" s="121" t="s">
        <v>405</v>
      </c>
      <c r="E1596" s="121" t="s">
        <v>396</v>
      </c>
      <c r="F1596" s="190" t="s">
        <v>685</v>
      </c>
      <c r="G1596" s="120">
        <v>0.41599999999999998</v>
      </c>
      <c r="H1596" s="370">
        <v>30.64</v>
      </c>
      <c r="I1596" s="370">
        <v>12.75</v>
      </c>
      <c r="J1596" t="s">
        <v>648</v>
      </c>
      <c r="K1596" s="575">
        <v>88264</v>
      </c>
    </row>
    <row r="1597" spans="1:13" ht="12.75" customHeight="1">
      <c r="A1597" s="816" t="s">
        <v>12436</v>
      </c>
      <c r="B1597" s="189" t="s">
        <v>648</v>
      </c>
      <c r="C1597" s="190">
        <v>88247</v>
      </c>
      <c r="D1597" s="121" t="s">
        <v>404</v>
      </c>
      <c r="E1597" s="121" t="s">
        <v>396</v>
      </c>
      <c r="F1597" s="190" t="s">
        <v>685</v>
      </c>
      <c r="G1597" s="120">
        <v>0.70499999999999996</v>
      </c>
      <c r="H1597" s="370">
        <v>23.89</v>
      </c>
      <c r="I1597" s="370">
        <v>16.84</v>
      </c>
      <c r="J1597" t="s">
        <v>648</v>
      </c>
      <c r="K1597" s="575">
        <v>88247</v>
      </c>
    </row>
    <row r="1598" spans="1:13">
      <c r="A1598" s="816"/>
      <c r="B1598" s="189" t="s">
        <v>648</v>
      </c>
      <c r="C1598" s="190">
        <v>88264</v>
      </c>
      <c r="D1598" s="121" t="s">
        <v>405</v>
      </c>
      <c r="E1598" s="121" t="s">
        <v>396</v>
      </c>
      <c r="F1598" s="190" t="s">
        <v>685</v>
      </c>
      <c r="G1598" s="120">
        <v>0.70499999999999996</v>
      </c>
      <c r="H1598" s="370">
        <v>30.64</v>
      </c>
      <c r="I1598" s="370">
        <v>21.6</v>
      </c>
      <c r="J1598" t="s">
        <v>648</v>
      </c>
      <c r="K1598" s="575">
        <v>88264</v>
      </c>
    </row>
    <row r="1599" spans="1:13" ht="12.75" customHeight="1">
      <c r="A1599" s="816"/>
      <c r="B1599" s="189" t="s">
        <v>728</v>
      </c>
      <c r="C1599" s="190" t="s">
        <v>816</v>
      </c>
      <c r="D1599" s="121" t="s">
        <v>117</v>
      </c>
      <c r="E1599" s="121" t="s">
        <v>391</v>
      </c>
      <c r="F1599" s="190" t="s">
        <v>657</v>
      </c>
      <c r="G1599" s="120">
        <v>1</v>
      </c>
      <c r="H1599" s="370">
        <v>45.45406423763535</v>
      </c>
      <c r="I1599" s="370">
        <v>45.45</v>
      </c>
      <c r="J1599" t="s">
        <v>728</v>
      </c>
      <c r="K1599" s="575" t="s">
        <v>816</v>
      </c>
    </row>
    <row r="1600" spans="1:13" ht="23">
      <c r="A1600" s="816"/>
      <c r="B1600" s="189" t="s">
        <v>728</v>
      </c>
      <c r="C1600" s="190" t="s">
        <v>12450</v>
      </c>
      <c r="D1600" s="121" t="s">
        <v>118</v>
      </c>
      <c r="E1600" s="121" t="s">
        <v>391</v>
      </c>
      <c r="F1600" s="190" t="s">
        <v>657</v>
      </c>
      <c r="G1600" s="120">
        <v>1</v>
      </c>
      <c r="H1600" s="370">
        <v>42.594738805970145</v>
      </c>
      <c r="I1600" s="370">
        <v>42.59</v>
      </c>
      <c r="J1600" t="s">
        <v>728</v>
      </c>
      <c r="K1600" s="575" t="s">
        <v>12450</v>
      </c>
    </row>
    <row r="1601" spans="1:13" ht="23">
      <c r="A1601" s="817"/>
      <c r="B1601" s="189" t="s">
        <v>728</v>
      </c>
      <c r="C1601" s="190" t="s">
        <v>12451</v>
      </c>
      <c r="D1601" s="121" t="s">
        <v>119</v>
      </c>
      <c r="E1601" s="121" t="s">
        <v>391</v>
      </c>
      <c r="F1601" s="190" t="s">
        <v>657</v>
      </c>
      <c r="G1601" s="120">
        <v>1</v>
      </c>
      <c r="H1601" s="370">
        <v>28.91770193151887</v>
      </c>
      <c r="I1601" s="370">
        <v>28.92</v>
      </c>
      <c r="J1601" t="s">
        <v>728</v>
      </c>
      <c r="K1601" s="575" t="s">
        <v>12451</v>
      </c>
    </row>
    <row r="1602" spans="1:13">
      <c r="A1602" s="150"/>
      <c r="B1602" s="151"/>
      <c r="C1602" s="193"/>
      <c r="D1602" s="152"/>
      <c r="E1602" s="151"/>
      <c r="F1602" s="194"/>
      <c r="G1602" s="195"/>
      <c r="H1602" s="196" t="s">
        <v>392</v>
      </c>
      <c r="I1602" s="249">
        <v>61.13</v>
      </c>
      <c r="J1602">
        <v>0</v>
      </c>
      <c r="K1602" s="575">
        <v>0</v>
      </c>
    </row>
    <row r="1603" spans="1:13">
      <c r="A1603" s="157"/>
      <c r="C1603" s="159"/>
      <c r="E1603" s="158"/>
      <c r="F1603" s="99"/>
      <c r="H1603" s="198" t="s">
        <v>393</v>
      </c>
      <c r="I1603" s="249">
        <v>194.94</v>
      </c>
      <c r="J1603">
        <v>0</v>
      </c>
      <c r="K1603" s="575">
        <v>0</v>
      </c>
    </row>
    <row r="1604" spans="1:13">
      <c r="A1604" s="200"/>
      <c r="B1604" s="201"/>
      <c r="C1604" s="202"/>
      <c r="D1604" s="203"/>
      <c r="E1604" s="204"/>
      <c r="F1604" s="204"/>
      <c r="G1604" s="205"/>
      <c r="H1604" s="206"/>
      <c r="I1604" s="207">
        <v>256.07</v>
      </c>
      <c r="J1604">
        <v>0</v>
      </c>
      <c r="K1604" s="575">
        <v>0</v>
      </c>
    </row>
    <row r="1605" spans="1:13" ht="72" customHeight="1">
      <c r="A1605" s="208"/>
      <c r="B1605" s="209"/>
      <c r="C1605" s="210" t="s">
        <v>394</v>
      </c>
      <c r="D1605" s="211" t="s">
        <v>120</v>
      </c>
      <c r="E1605" s="212"/>
      <c r="F1605" s="213"/>
      <c r="G1605" s="214"/>
      <c r="H1605" s="215"/>
      <c r="I1605" s="216"/>
      <c r="J1605">
        <v>0</v>
      </c>
      <c r="K1605" s="575" t="s">
        <v>394</v>
      </c>
    </row>
    <row r="1606" spans="1:13" ht="43.5" customHeight="1">
      <c r="A1606" s="255" t="s">
        <v>623</v>
      </c>
      <c r="B1606" s="256" t="s">
        <v>1022</v>
      </c>
      <c r="C1606" s="256" t="s">
        <v>1023</v>
      </c>
      <c r="D1606" s="257" t="s">
        <v>1024</v>
      </c>
      <c r="E1606" s="256"/>
      <c r="F1606" s="258" t="s">
        <v>657</v>
      </c>
      <c r="G1606" s="259"/>
      <c r="H1606" s="260"/>
      <c r="I1606" s="261"/>
      <c r="J1606" t="s">
        <v>1022</v>
      </c>
      <c r="K1606" s="575" t="s">
        <v>1023</v>
      </c>
      <c r="L1606" s="161">
        <v>129.62</v>
      </c>
      <c r="M1606" s="161">
        <v>67.66</v>
      </c>
    </row>
    <row r="1607" spans="1:13" ht="21" customHeight="1">
      <c r="A1607" s="815" t="s">
        <v>12440</v>
      </c>
      <c r="B1607" s="189" t="s">
        <v>648</v>
      </c>
      <c r="C1607" s="190">
        <v>88247</v>
      </c>
      <c r="D1607" s="121" t="s">
        <v>404</v>
      </c>
      <c r="E1607" s="121" t="s">
        <v>396</v>
      </c>
      <c r="F1607" s="190" t="s">
        <v>685</v>
      </c>
      <c r="G1607" s="120">
        <v>2</v>
      </c>
      <c r="H1607" s="370">
        <v>23.89</v>
      </c>
      <c r="I1607" s="370">
        <v>47.78</v>
      </c>
      <c r="J1607" t="s">
        <v>648</v>
      </c>
      <c r="K1607" s="575">
        <v>88247</v>
      </c>
    </row>
    <row r="1608" spans="1:13" ht="21" customHeight="1">
      <c r="A1608" s="816"/>
      <c r="B1608" s="189" t="s">
        <v>648</v>
      </c>
      <c r="C1608" s="190">
        <v>88264</v>
      </c>
      <c r="D1608" s="121" t="s">
        <v>405</v>
      </c>
      <c r="E1608" s="121" t="s">
        <v>396</v>
      </c>
      <c r="F1608" s="190" t="s">
        <v>685</v>
      </c>
      <c r="G1608" s="120">
        <v>2</v>
      </c>
      <c r="H1608" s="370">
        <v>30.64</v>
      </c>
      <c r="I1608" s="370">
        <v>61.28</v>
      </c>
      <c r="J1608" t="s">
        <v>648</v>
      </c>
      <c r="K1608" s="575">
        <v>88264</v>
      </c>
    </row>
    <row r="1609" spans="1:13">
      <c r="A1609" s="816"/>
      <c r="B1609" s="189" t="s">
        <v>642</v>
      </c>
      <c r="C1609" s="190">
        <v>147815</v>
      </c>
      <c r="D1609" s="121" t="s">
        <v>12437</v>
      </c>
      <c r="E1609" s="121" t="s">
        <v>391</v>
      </c>
      <c r="F1609" s="190" t="s">
        <v>760</v>
      </c>
      <c r="G1609" s="120">
        <v>9.4</v>
      </c>
      <c r="H1609" s="370">
        <v>2.93</v>
      </c>
      <c r="I1609" s="370">
        <v>27.54</v>
      </c>
      <c r="J1609" t="s">
        <v>642</v>
      </c>
      <c r="K1609" s="575">
        <v>147815</v>
      </c>
    </row>
    <row r="1610" spans="1:13" ht="23">
      <c r="A1610" s="816" t="s">
        <v>12438</v>
      </c>
      <c r="B1610" s="189" t="s">
        <v>648</v>
      </c>
      <c r="C1610" s="190">
        <v>2438</v>
      </c>
      <c r="D1610" s="121" t="s">
        <v>121</v>
      </c>
      <c r="E1610" s="121" t="s">
        <v>396</v>
      </c>
      <c r="F1610" s="190" t="s">
        <v>685</v>
      </c>
      <c r="G1610" s="120">
        <v>0.32</v>
      </c>
      <c r="H1610" s="370">
        <v>27.27</v>
      </c>
      <c r="I1610" s="370">
        <v>8.73</v>
      </c>
      <c r="J1610" t="s">
        <v>648</v>
      </c>
      <c r="K1610" s="575">
        <v>2438</v>
      </c>
    </row>
    <row r="1611" spans="1:13">
      <c r="A1611" s="816"/>
      <c r="B1611" s="189" t="s">
        <v>648</v>
      </c>
      <c r="C1611" s="190">
        <v>39603</v>
      </c>
      <c r="D1611" s="121" t="s">
        <v>122</v>
      </c>
      <c r="E1611" s="121" t="s">
        <v>391</v>
      </c>
      <c r="F1611" s="190" t="s">
        <v>657</v>
      </c>
      <c r="G1611" s="120">
        <v>1</v>
      </c>
      <c r="H1611" s="370">
        <v>3.86</v>
      </c>
      <c r="I1611" s="370">
        <v>3.86</v>
      </c>
      <c r="J1611" t="s">
        <v>648</v>
      </c>
      <c r="K1611" s="575">
        <v>39603</v>
      </c>
    </row>
    <row r="1612" spans="1:13" ht="23">
      <c r="A1612" s="816" t="s">
        <v>12439</v>
      </c>
      <c r="B1612" s="189" t="s">
        <v>648</v>
      </c>
      <c r="C1612" s="190">
        <v>88266</v>
      </c>
      <c r="D1612" s="121" t="s">
        <v>121</v>
      </c>
      <c r="E1612" s="121" t="s">
        <v>396</v>
      </c>
      <c r="F1612" s="190" t="s">
        <v>685</v>
      </c>
      <c r="G1612" s="120">
        <v>0.32</v>
      </c>
      <c r="H1612" s="370">
        <v>36.96</v>
      </c>
      <c r="I1612" s="370">
        <v>11.83</v>
      </c>
      <c r="J1612" t="s">
        <v>648</v>
      </c>
      <c r="K1612" s="575">
        <v>88266</v>
      </c>
    </row>
    <row r="1613" spans="1:13">
      <c r="A1613" s="816"/>
      <c r="B1613" s="189" t="s">
        <v>648</v>
      </c>
      <c r="C1613" s="190">
        <v>39601</v>
      </c>
      <c r="D1613" s="121" t="s">
        <v>12434</v>
      </c>
      <c r="E1613" s="121" t="s">
        <v>391</v>
      </c>
      <c r="F1613" s="190" t="s">
        <v>657</v>
      </c>
      <c r="G1613" s="120">
        <v>1</v>
      </c>
      <c r="H1613" s="370">
        <v>36.26</v>
      </c>
      <c r="I1613" s="370">
        <v>36.26</v>
      </c>
      <c r="J1613" t="s">
        <v>648</v>
      </c>
      <c r="K1613" s="575">
        <v>39601</v>
      </c>
    </row>
    <row r="1614" spans="1:13">
      <c r="A1614" s="150"/>
      <c r="B1614" s="151"/>
      <c r="C1614" s="193"/>
      <c r="D1614" s="152"/>
      <c r="E1614" s="151"/>
      <c r="F1614" s="194"/>
      <c r="G1614" s="195"/>
      <c r="H1614" s="196" t="s">
        <v>392</v>
      </c>
      <c r="I1614" s="249">
        <v>129.62</v>
      </c>
      <c r="J1614">
        <v>0</v>
      </c>
      <c r="K1614" s="575">
        <v>0</v>
      </c>
    </row>
    <row r="1615" spans="1:13">
      <c r="A1615" s="157"/>
      <c r="C1615" s="159"/>
      <c r="E1615" s="158"/>
      <c r="F1615" s="99"/>
      <c r="H1615" s="198" t="s">
        <v>393</v>
      </c>
      <c r="I1615" s="249">
        <v>67.66</v>
      </c>
      <c r="J1615">
        <v>0</v>
      </c>
      <c r="K1615" s="575">
        <v>0</v>
      </c>
    </row>
    <row r="1616" spans="1:13">
      <c r="A1616" s="200"/>
      <c r="B1616" s="201"/>
      <c r="C1616" s="202"/>
      <c r="D1616" s="203"/>
      <c r="E1616" s="204"/>
      <c r="F1616" s="204"/>
      <c r="G1616" s="205"/>
      <c r="H1616" s="206"/>
      <c r="I1616" s="207">
        <v>197.28</v>
      </c>
      <c r="J1616">
        <v>0</v>
      </c>
      <c r="K1616" s="575">
        <v>0</v>
      </c>
    </row>
    <row r="1617" spans="1:13" ht="84" customHeight="1">
      <c r="A1617" s="208"/>
      <c r="B1617" s="209"/>
      <c r="C1617" s="210" t="s">
        <v>394</v>
      </c>
      <c r="D1617" s="211" t="s">
        <v>123</v>
      </c>
      <c r="E1617" s="212"/>
      <c r="F1617" s="213"/>
      <c r="G1617" s="214"/>
      <c r="H1617" s="215"/>
      <c r="I1617" s="216"/>
      <c r="J1617">
        <v>0</v>
      </c>
      <c r="K1617" s="575" t="s">
        <v>394</v>
      </c>
    </row>
    <row r="1618" spans="1:13" ht="12.75" customHeight="1">
      <c r="A1618" s="111" t="s">
        <v>623</v>
      </c>
      <c r="B1618" s="217" t="s">
        <v>648</v>
      </c>
      <c r="C1618" s="217">
        <v>91941</v>
      </c>
      <c r="D1618" s="218" t="s">
        <v>1026</v>
      </c>
      <c r="E1618" s="219"/>
      <c r="F1618" s="220" t="s">
        <v>657</v>
      </c>
      <c r="G1618" s="221"/>
      <c r="H1618" s="222"/>
      <c r="I1618" s="223"/>
      <c r="J1618" t="s">
        <v>648</v>
      </c>
      <c r="K1618" s="575">
        <v>91941</v>
      </c>
      <c r="L1618" s="161">
        <v>13.47</v>
      </c>
      <c r="M1618" s="161">
        <v>2.5299999999999998</v>
      </c>
    </row>
    <row r="1619" spans="1:13" ht="12.75" customHeight="1">
      <c r="A1619" s="224"/>
      <c r="B1619" s="225" t="s">
        <v>648</v>
      </c>
      <c r="C1619" s="225">
        <v>1872</v>
      </c>
      <c r="D1619" s="119" t="s">
        <v>124</v>
      </c>
      <c r="E1619" s="225" t="s">
        <v>391</v>
      </c>
      <c r="F1619" s="226" t="s">
        <v>657</v>
      </c>
      <c r="G1619" s="395">
        <v>1</v>
      </c>
      <c r="H1619" s="369">
        <v>2.5299999999999998</v>
      </c>
      <c r="I1619" s="369">
        <v>2.5299999999999998</v>
      </c>
      <c r="J1619" t="s">
        <v>648</v>
      </c>
      <c r="K1619" s="575">
        <v>1872</v>
      </c>
    </row>
    <row r="1620" spans="1:13" ht="12.75" customHeight="1">
      <c r="A1620" s="189"/>
      <c r="B1620" s="190" t="s">
        <v>648</v>
      </c>
      <c r="C1620" s="190">
        <v>88247</v>
      </c>
      <c r="D1620" s="121" t="s">
        <v>404</v>
      </c>
      <c r="E1620" s="190" t="s">
        <v>396</v>
      </c>
      <c r="F1620" s="120" t="s">
        <v>685</v>
      </c>
      <c r="G1620" s="396">
        <v>0.247</v>
      </c>
      <c r="H1620" s="370">
        <v>23.89</v>
      </c>
      <c r="I1620" s="370">
        <v>5.9</v>
      </c>
      <c r="J1620" t="s">
        <v>648</v>
      </c>
      <c r="K1620" s="575">
        <v>88247</v>
      </c>
    </row>
    <row r="1621" spans="1:13">
      <c r="A1621" s="189"/>
      <c r="B1621" s="190" t="s">
        <v>648</v>
      </c>
      <c r="C1621" s="190">
        <v>88264</v>
      </c>
      <c r="D1621" s="121" t="s">
        <v>405</v>
      </c>
      <c r="E1621" s="190" t="s">
        <v>396</v>
      </c>
      <c r="F1621" s="120" t="s">
        <v>685</v>
      </c>
      <c r="G1621" s="396">
        <v>0.247</v>
      </c>
      <c r="H1621" s="370">
        <v>30.64</v>
      </c>
      <c r="I1621" s="370">
        <v>7.57</v>
      </c>
      <c r="J1621" t="s">
        <v>648</v>
      </c>
      <c r="K1621" s="575">
        <v>88264</v>
      </c>
    </row>
    <row r="1622" spans="1:13" ht="12.75" customHeight="1">
      <c r="A1622" s="189"/>
      <c r="B1622" s="190" t="s">
        <v>648</v>
      </c>
      <c r="C1622" s="190">
        <v>34353</v>
      </c>
      <c r="D1622" s="121" t="s">
        <v>452</v>
      </c>
      <c r="E1622" s="190" t="s">
        <v>391</v>
      </c>
      <c r="F1622" s="120" t="s">
        <v>655</v>
      </c>
      <c r="G1622" s="396">
        <v>8.9999999999999998E-4</v>
      </c>
      <c r="H1622" s="371">
        <v>1.26</v>
      </c>
      <c r="I1622" s="371">
        <v>0</v>
      </c>
      <c r="J1622" t="s">
        <v>648</v>
      </c>
      <c r="K1622" s="575">
        <v>34353</v>
      </c>
    </row>
    <row r="1623" spans="1:13">
      <c r="A1623" s="150"/>
      <c r="B1623" s="151"/>
      <c r="C1623" s="193"/>
      <c r="D1623" s="152"/>
      <c r="E1623" s="151"/>
      <c r="F1623" s="194"/>
      <c r="G1623" s="195"/>
      <c r="H1623" s="196" t="s">
        <v>392</v>
      </c>
      <c r="I1623" s="249">
        <v>13.47</v>
      </c>
      <c r="J1623">
        <v>0</v>
      </c>
      <c r="K1623" s="575">
        <v>0</v>
      </c>
    </row>
    <row r="1624" spans="1:13">
      <c r="A1624" s="157"/>
      <c r="C1624" s="159"/>
      <c r="E1624" s="158"/>
      <c r="F1624" s="99"/>
      <c r="H1624" s="198" t="s">
        <v>393</v>
      </c>
      <c r="I1624" s="249">
        <v>2.5299999999999998</v>
      </c>
      <c r="J1624">
        <v>0</v>
      </c>
      <c r="K1624" s="575">
        <v>0</v>
      </c>
    </row>
    <row r="1625" spans="1:13">
      <c r="A1625" s="200"/>
      <c r="B1625" s="201"/>
      <c r="C1625" s="202"/>
      <c r="D1625" s="203"/>
      <c r="E1625" s="204"/>
      <c r="F1625" s="204"/>
      <c r="G1625" s="205"/>
      <c r="H1625" s="206"/>
      <c r="I1625" s="207">
        <v>16</v>
      </c>
      <c r="J1625">
        <v>0</v>
      </c>
      <c r="K1625" s="575">
        <v>0</v>
      </c>
    </row>
    <row r="1626" spans="1:13">
      <c r="A1626" s="208"/>
      <c r="B1626" s="209"/>
      <c r="C1626" s="210" t="s">
        <v>394</v>
      </c>
      <c r="D1626" s="211"/>
      <c r="E1626" s="212"/>
      <c r="F1626" s="213"/>
      <c r="G1626" s="214"/>
      <c r="H1626" s="215"/>
      <c r="I1626" s="216"/>
      <c r="J1626">
        <v>0</v>
      </c>
      <c r="K1626" s="575" t="s">
        <v>394</v>
      </c>
    </row>
    <row r="1627" spans="1:13">
      <c r="A1627" s="237" t="s">
        <v>623</v>
      </c>
      <c r="B1627" s="238"/>
      <c r="C1627" s="238"/>
      <c r="D1627" s="180" t="s">
        <v>1028</v>
      </c>
      <c r="E1627" s="238"/>
      <c r="F1627" s="238"/>
      <c r="G1627" s="238"/>
      <c r="H1627" s="238"/>
      <c r="I1627" s="239"/>
      <c r="J1627">
        <v>0</v>
      </c>
      <c r="K1627" s="575">
        <v>0</v>
      </c>
    </row>
    <row r="1628" spans="1:13">
      <c r="A1628" s="111" t="s">
        <v>623</v>
      </c>
      <c r="B1628" s="217" t="s">
        <v>648</v>
      </c>
      <c r="C1628" s="217">
        <v>59502</v>
      </c>
      <c r="D1628" s="218" t="s">
        <v>1030</v>
      </c>
      <c r="E1628" s="219"/>
      <c r="F1628" s="220" t="s">
        <v>657</v>
      </c>
      <c r="G1628" s="221"/>
      <c r="H1628" s="222"/>
      <c r="I1628" s="223"/>
      <c r="J1628" t="s">
        <v>648</v>
      </c>
      <c r="K1628" s="575">
        <v>59502</v>
      </c>
      <c r="L1628" s="161">
        <v>11.83</v>
      </c>
      <c r="M1628" s="161">
        <v>3.86</v>
      </c>
    </row>
    <row r="1629" spans="1:13" ht="12.75" customHeight="1">
      <c r="A1629" s="224"/>
      <c r="B1629" s="225" t="s">
        <v>648</v>
      </c>
      <c r="C1629" s="225">
        <v>88266</v>
      </c>
      <c r="D1629" s="119" t="s">
        <v>121</v>
      </c>
      <c r="E1629" s="225" t="s">
        <v>396</v>
      </c>
      <c r="F1629" s="226" t="s">
        <v>685</v>
      </c>
      <c r="G1629" s="395">
        <v>0.32</v>
      </c>
      <c r="H1629" s="369">
        <v>36.96</v>
      </c>
      <c r="I1629" s="369">
        <v>11.83</v>
      </c>
      <c r="J1629" t="s">
        <v>648</v>
      </c>
      <c r="K1629" s="575">
        <v>88266</v>
      </c>
    </row>
    <row r="1630" spans="1:13">
      <c r="A1630" s="189"/>
      <c r="B1630" s="190" t="s">
        <v>648</v>
      </c>
      <c r="C1630" s="190">
        <v>39603</v>
      </c>
      <c r="D1630" s="121" t="s">
        <v>122</v>
      </c>
      <c r="E1630" s="190" t="s">
        <v>391</v>
      </c>
      <c r="F1630" s="120" t="s">
        <v>657</v>
      </c>
      <c r="G1630" s="396">
        <v>1</v>
      </c>
      <c r="H1630" s="371">
        <v>3.86</v>
      </c>
      <c r="I1630" s="371">
        <v>3.86</v>
      </c>
      <c r="J1630" t="s">
        <v>648</v>
      </c>
      <c r="K1630" s="575">
        <v>39603</v>
      </c>
    </row>
    <row r="1631" spans="1:13">
      <c r="A1631" s="150"/>
      <c r="B1631" s="151"/>
      <c r="C1631" s="193"/>
      <c r="D1631" s="152"/>
      <c r="E1631" s="151"/>
      <c r="F1631" s="194"/>
      <c r="G1631" s="195"/>
      <c r="H1631" s="196" t="s">
        <v>392</v>
      </c>
      <c r="I1631" s="249">
        <v>11.83</v>
      </c>
      <c r="J1631">
        <v>0</v>
      </c>
      <c r="K1631" s="575">
        <v>0</v>
      </c>
    </row>
    <row r="1632" spans="1:13">
      <c r="A1632" s="157"/>
      <c r="C1632" s="159"/>
      <c r="E1632" s="158"/>
      <c r="F1632" s="99"/>
      <c r="H1632" s="198" t="s">
        <v>393</v>
      </c>
      <c r="I1632" s="249">
        <v>3.86</v>
      </c>
      <c r="J1632">
        <v>0</v>
      </c>
      <c r="K1632" s="575">
        <v>0</v>
      </c>
    </row>
    <row r="1633" spans="1:13">
      <c r="A1633" s="200"/>
      <c r="B1633" s="201"/>
      <c r="C1633" s="202"/>
      <c r="D1633" s="203"/>
      <c r="E1633" s="204"/>
      <c r="F1633" s="204"/>
      <c r="G1633" s="205"/>
      <c r="H1633" s="206"/>
      <c r="I1633" s="207">
        <v>15.69</v>
      </c>
      <c r="J1633">
        <v>0</v>
      </c>
      <c r="K1633" s="575">
        <v>0</v>
      </c>
    </row>
    <row r="1634" spans="1:13" ht="24" customHeight="1">
      <c r="A1634" s="208"/>
      <c r="B1634" s="209"/>
      <c r="C1634" s="210" t="s">
        <v>394</v>
      </c>
      <c r="D1634" s="211" t="s">
        <v>125</v>
      </c>
      <c r="E1634" s="212"/>
      <c r="F1634" s="213"/>
      <c r="G1634" s="214"/>
      <c r="H1634" s="215"/>
      <c r="I1634" s="216"/>
      <c r="J1634">
        <v>0</v>
      </c>
      <c r="K1634" s="575" t="s">
        <v>394</v>
      </c>
    </row>
    <row r="1635" spans="1:13">
      <c r="A1635" s="111" t="s">
        <v>623</v>
      </c>
      <c r="B1635" s="217" t="s">
        <v>648</v>
      </c>
      <c r="C1635" s="217">
        <v>59503</v>
      </c>
      <c r="D1635" s="218" t="s">
        <v>1032</v>
      </c>
      <c r="E1635" s="219"/>
      <c r="F1635" s="220" t="s">
        <v>657</v>
      </c>
      <c r="G1635" s="221"/>
      <c r="H1635" s="222"/>
      <c r="I1635" s="223"/>
      <c r="J1635" t="s">
        <v>648</v>
      </c>
      <c r="K1635" s="575">
        <v>59503</v>
      </c>
      <c r="L1635" s="161">
        <v>11.83</v>
      </c>
      <c r="M1635" s="161">
        <v>36.26</v>
      </c>
    </row>
    <row r="1636" spans="1:13" ht="12.75" customHeight="1">
      <c r="A1636" s="224"/>
      <c r="B1636" s="225" t="s">
        <v>648</v>
      </c>
      <c r="C1636" s="225">
        <v>88266</v>
      </c>
      <c r="D1636" s="119" t="s">
        <v>121</v>
      </c>
      <c r="E1636" s="225" t="s">
        <v>396</v>
      </c>
      <c r="F1636" s="226" t="s">
        <v>685</v>
      </c>
      <c r="G1636" s="395">
        <v>0.32</v>
      </c>
      <c r="H1636" s="369">
        <v>36.96</v>
      </c>
      <c r="I1636" s="369">
        <v>11.83</v>
      </c>
      <c r="J1636" t="s">
        <v>648</v>
      </c>
      <c r="K1636" s="575">
        <v>88266</v>
      </c>
    </row>
    <row r="1637" spans="1:13">
      <c r="A1637" s="189"/>
      <c r="B1637" s="190" t="s">
        <v>648</v>
      </c>
      <c r="C1637" s="190">
        <v>39601</v>
      </c>
      <c r="D1637" s="121" t="s">
        <v>114</v>
      </c>
      <c r="E1637" s="190" t="s">
        <v>391</v>
      </c>
      <c r="F1637" s="120" t="s">
        <v>657</v>
      </c>
      <c r="G1637" s="396">
        <v>1</v>
      </c>
      <c r="H1637" s="371">
        <v>36.26</v>
      </c>
      <c r="I1637" s="371">
        <v>36.26</v>
      </c>
      <c r="J1637" t="s">
        <v>648</v>
      </c>
      <c r="K1637" s="575">
        <v>39601</v>
      </c>
    </row>
    <row r="1638" spans="1:13">
      <c r="A1638" s="150"/>
      <c r="B1638" s="151"/>
      <c r="C1638" s="193"/>
      <c r="D1638" s="152"/>
      <c r="E1638" s="151"/>
      <c r="F1638" s="194"/>
      <c r="G1638" s="195"/>
      <c r="H1638" s="196" t="s">
        <v>392</v>
      </c>
      <c r="I1638" s="249">
        <v>11.83</v>
      </c>
      <c r="J1638">
        <v>0</v>
      </c>
      <c r="K1638" s="575">
        <v>0</v>
      </c>
    </row>
    <row r="1639" spans="1:13">
      <c r="A1639" s="157"/>
      <c r="C1639" s="159"/>
      <c r="E1639" s="158"/>
      <c r="F1639" s="99"/>
      <c r="H1639" s="198" t="s">
        <v>393</v>
      </c>
      <c r="I1639" s="249">
        <v>36.26</v>
      </c>
      <c r="J1639">
        <v>0</v>
      </c>
      <c r="K1639" s="575">
        <v>0</v>
      </c>
    </row>
    <row r="1640" spans="1:13">
      <c r="A1640" s="200"/>
      <c r="B1640" s="201"/>
      <c r="C1640" s="202"/>
      <c r="D1640" s="203"/>
      <c r="E1640" s="204"/>
      <c r="F1640" s="204"/>
      <c r="G1640" s="205"/>
      <c r="H1640" s="206"/>
      <c r="I1640" s="207">
        <v>48.089999999999996</v>
      </c>
      <c r="J1640">
        <v>0</v>
      </c>
      <c r="K1640" s="575">
        <v>0</v>
      </c>
    </row>
    <row r="1641" spans="1:13" ht="24" customHeight="1">
      <c r="A1641" s="208"/>
      <c r="B1641" s="209"/>
      <c r="C1641" s="210" t="s">
        <v>394</v>
      </c>
      <c r="D1641" s="211" t="s">
        <v>126</v>
      </c>
      <c r="E1641" s="212"/>
      <c r="F1641" s="213"/>
      <c r="G1641" s="214"/>
      <c r="H1641" s="215"/>
      <c r="I1641" s="216"/>
      <c r="J1641">
        <v>0</v>
      </c>
      <c r="K1641" s="575" t="s">
        <v>394</v>
      </c>
    </row>
    <row r="1642" spans="1:13">
      <c r="A1642" s="111" t="s">
        <v>623</v>
      </c>
      <c r="B1642" s="217" t="s">
        <v>648</v>
      </c>
      <c r="C1642" s="217">
        <v>91953</v>
      </c>
      <c r="D1642" s="218" t="s">
        <v>1034</v>
      </c>
      <c r="E1642" s="219"/>
      <c r="F1642" s="220" t="s">
        <v>657</v>
      </c>
      <c r="G1642" s="221"/>
      <c r="H1642" s="222"/>
      <c r="I1642" s="223"/>
      <c r="J1642" t="s">
        <v>648</v>
      </c>
      <c r="K1642" s="575">
        <v>91953</v>
      </c>
      <c r="L1642" s="161">
        <v>16.07</v>
      </c>
      <c r="M1642" s="161">
        <v>13.39</v>
      </c>
    </row>
    <row r="1643" spans="1:13" ht="23">
      <c r="A1643" s="224"/>
      <c r="B1643" s="225" t="s">
        <v>648</v>
      </c>
      <c r="C1643" s="225">
        <v>38094</v>
      </c>
      <c r="D1643" s="119" t="s">
        <v>127</v>
      </c>
      <c r="E1643" s="225" t="s">
        <v>391</v>
      </c>
      <c r="F1643" s="226" t="s">
        <v>657</v>
      </c>
      <c r="G1643" s="395">
        <v>1</v>
      </c>
      <c r="H1643" s="369">
        <v>3.45</v>
      </c>
      <c r="I1643" s="369">
        <v>3.45</v>
      </c>
      <c r="J1643" t="s">
        <v>648</v>
      </c>
      <c r="K1643" s="575">
        <v>38094</v>
      </c>
    </row>
    <row r="1644" spans="1:13" ht="24" customHeight="1">
      <c r="A1644" s="189"/>
      <c r="B1644" s="190" t="s">
        <v>648</v>
      </c>
      <c r="C1644" s="190">
        <v>38099</v>
      </c>
      <c r="D1644" s="121" t="s">
        <v>128</v>
      </c>
      <c r="E1644" s="190" t="s">
        <v>391</v>
      </c>
      <c r="F1644" s="120" t="s">
        <v>657</v>
      </c>
      <c r="G1644" s="396">
        <v>1</v>
      </c>
      <c r="H1644" s="370">
        <v>1.79</v>
      </c>
      <c r="I1644" s="370">
        <v>1.79</v>
      </c>
      <c r="J1644" t="s">
        <v>648</v>
      </c>
      <c r="K1644" s="575">
        <v>38099</v>
      </c>
    </row>
    <row r="1645" spans="1:13" ht="12.75" customHeight="1">
      <c r="A1645" s="189"/>
      <c r="B1645" s="190" t="s">
        <v>648</v>
      </c>
      <c r="C1645" s="190">
        <v>38112</v>
      </c>
      <c r="D1645" s="121" t="s">
        <v>129</v>
      </c>
      <c r="E1645" s="190" t="s">
        <v>391</v>
      </c>
      <c r="F1645" s="120" t="s">
        <v>657</v>
      </c>
      <c r="G1645" s="396">
        <v>1</v>
      </c>
      <c r="H1645" s="370">
        <v>8.15</v>
      </c>
      <c r="I1645" s="370">
        <v>8.15</v>
      </c>
      <c r="J1645" t="s">
        <v>648</v>
      </c>
      <c r="K1645" s="575">
        <v>38112</v>
      </c>
    </row>
    <row r="1646" spans="1:13" ht="12.75" customHeight="1">
      <c r="A1646" s="189"/>
      <c r="B1646" s="190" t="s">
        <v>648</v>
      </c>
      <c r="C1646" s="190">
        <v>88247</v>
      </c>
      <c r="D1646" s="121" t="s">
        <v>404</v>
      </c>
      <c r="E1646" s="190" t="s">
        <v>396</v>
      </c>
      <c r="F1646" s="120" t="s">
        <v>685</v>
      </c>
      <c r="G1646" s="396">
        <v>0.22500000000000001</v>
      </c>
      <c r="H1646" s="370">
        <v>23.89</v>
      </c>
      <c r="I1646" s="370">
        <v>5.38</v>
      </c>
      <c r="J1646" t="s">
        <v>648</v>
      </c>
      <c r="K1646" s="575">
        <v>88247</v>
      </c>
    </row>
    <row r="1647" spans="1:13">
      <c r="A1647" s="189"/>
      <c r="B1647" s="190" t="s">
        <v>648</v>
      </c>
      <c r="C1647" s="190">
        <v>88264</v>
      </c>
      <c r="D1647" s="121" t="s">
        <v>405</v>
      </c>
      <c r="E1647" s="190" t="s">
        <v>396</v>
      </c>
      <c r="F1647" s="120" t="s">
        <v>685</v>
      </c>
      <c r="G1647" s="396">
        <v>0.34899999999999998</v>
      </c>
      <c r="H1647" s="371">
        <v>30.64</v>
      </c>
      <c r="I1647" s="371">
        <v>10.69</v>
      </c>
      <c r="J1647" t="s">
        <v>648</v>
      </c>
      <c r="K1647" s="575">
        <v>88264</v>
      </c>
    </row>
    <row r="1648" spans="1:13">
      <c r="A1648" s="150"/>
      <c r="B1648" s="151"/>
      <c r="C1648" s="193"/>
      <c r="D1648" s="152"/>
      <c r="E1648" s="151"/>
      <c r="F1648" s="194"/>
      <c r="G1648" s="195"/>
      <c r="H1648" s="196" t="s">
        <v>392</v>
      </c>
      <c r="I1648" s="249">
        <v>16.07</v>
      </c>
      <c r="J1648">
        <v>0</v>
      </c>
      <c r="K1648" s="575">
        <v>0</v>
      </c>
    </row>
    <row r="1649" spans="1:13">
      <c r="A1649" s="157"/>
      <c r="C1649" s="159"/>
      <c r="E1649" s="158"/>
      <c r="F1649" s="99"/>
      <c r="H1649" s="198" t="s">
        <v>393</v>
      </c>
      <c r="I1649" s="249">
        <v>13.39</v>
      </c>
      <c r="J1649">
        <v>0</v>
      </c>
      <c r="K1649" s="575">
        <v>0</v>
      </c>
    </row>
    <row r="1650" spans="1:13">
      <c r="A1650" s="200"/>
      <c r="B1650" s="201"/>
      <c r="C1650" s="202"/>
      <c r="D1650" s="203"/>
      <c r="E1650" s="204"/>
      <c r="F1650" s="204"/>
      <c r="G1650" s="205"/>
      <c r="H1650" s="206"/>
      <c r="I1650" s="207">
        <v>29.46</v>
      </c>
      <c r="J1650">
        <v>0</v>
      </c>
      <c r="K1650" s="575">
        <v>0</v>
      </c>
    </row>
    <row r="1651" spans="1:13" ht="12.75" customHeight="1">
      <c r="A1651" s="208"/>
      <c r="B1651" s="209"/>
      <c r="C1651" s="210" t="s">
        <v>394</v>
      </c>
      <c r="D1651" s="211" t="s">
        <v>130</v>
      </c>
      <c r="E1651" s="212"/>
      <c r="F1651" s="213"/>
      <c r="G1651" s="214"/>
      <c r="H1651" s="215"/>
      <c r="I1651" s="216"/>
      <c r="J1651">
        <v>0</v>
      </c>
      <c r="K1651" s="575" t="s">
        <v>394</v>
      </c>
    </row>
    <row r="1652" spans="1:13">
      <c r="A1652" s="111" t="s">
        <v>623</v>
      </c>
      <c r="B1652" s="217" t="s">
        <v>648</v>
      </c>
      <c r="C1652" s="217">
        <v>91959</v>
      </c>
      <c r="D1652" s="218" t="s">
        <v>1036</v>
      </c>
      <c r="E1652" s="219"/>
      <c r="F1652" s="220" t="s">
        <v>657</v>
      </c>
      <c r="G1652" s="221"/>
      <c r="H1652" s="222"/>
      <c r="I1652" s="223"/>
      <c r="J1652" t="s">
        <v>648</v>
      </c>
      <c r="K1652" s="575">
        <v>91959</v>
      </c>
      <c r="L1652" s="161">
        <v>25.07</v>
      </c>
      <c r="M1652" s="161">
        <v>21.54</v>
      </c>
    </row>
    <row r="1653" spans="1:13" ht="23">
      <c r="A1653" s="224"/>
      <c r="B1653" s="225" t="s">
        <v>648</v>
      </c>
      <c r="C1653" s="225">
        <v>38094</v>
      </c>
      <c r="D1653" s="119" t="s">
        <v>127</v>
      </c>
      <c r="E1653" s="225" t="s">
        <v>391</v>
      </c>
      <c r="F1653" s="226" t="s">
        <v>657</v>
      </c>
      <c r="G1653" s="395">
        <v>1</v>
      </c>
      <c r="H1653" s="370">
        <v>3.45</v>
      </c>
      <c r="I1653" s="369">
        <v>3.45</v>
      </c>
      <c r="J1653" t="s">
        <v>648</v>
      </c>
      <c r="K1653" s="575">
        <v>38094</v>
      </c>
    </row>
    <row r="1654" spans="1:13" ht="24" customHeight="1">
      <c r="A1654" s="189"/>
      <c r="B1654" s="190" t="s">
        <v>648</v>
      </c>
      <c r="C1654" s="190">
        <v>38099</v>
      </c>
      <c r="D1654" s="121" t="s">
        <v>128</v>
      </c>
      <c r="E1654" s="190" t="s">
        <v>391</v>
      </c>
      <c r="F1654" s="120" t="s">
        <v>657</v>
      </c>
      <c r="G1654" s="396">
        <v>1</v>
      </c>
      <c r="H1654" s="370">
        <v>1.79</v>
      </c>
      <c r="I1654" s="370">
        <v>1.79</v>
      </c>
      <c r="J1654" t="s">
        <v>648</v>
      </c>
      <c r="K1654" s="575">
        <v>38099</v>
      </c>
    </row>
    <row r="1655" spans="1:13" ht="12.75" customHeight="1">
      <c r="A1655" s="189"/>
      <c r="B1655" s="190" t="s">
        <v>648</v>
      </c>
      <c r="C1655" s="190">
        <v>38112</v>
      </c>
      <c r="D1655" s="121" t="s">
        <v>129</v>
      </c>
      <c r="E1655" s="190" t="s">
        <v>391</v>
      </c>
      <c r="F1655" s="120" t="s">
        <v>657</v>
      </c>
      <c r="G1655" s="396">
        <v>2</v>
      </c>
      <c r="H1655" s="370">
        <v>8.15</v>
      </c>
      <c r="I1655" s="370">
        <v>16.3</v>
      </c>
      <c r="J1655" t="s">
        <v>648</v>
      </c>
      <c r="K1655" s="575">
        <v>38112</v>
      </c>
    </row>
    <row r="1656" spans="1:13" ht="12.75" customHeight="1">
      <c r="A1656" s="189"/>
      <c r="B1656" s="190" t="s">
        <v>648</v>
      </c>
      <c r="C1656" s="190">
        <v>88247</v>
      </c>
      <c r="D1656" s="121" t="s">
        <v>404</v>
      </c>
      <c r="E1656" s="190" t="s">
        <v>396</v>
      </c>
      <c r="F1656" s="120" t="s">
        <v>685</v>
      </c>
      <c r="G1656" s="396">
        <v>0.39</v>
      </c>
      <c r="H1656" s="370">
        <v>23.89</v>
      </c>
      <c r="I1656" s="370">
        <v>9.32</v>
      </c>
      <c r="J1656" t="s">
        <v>648</v>
      </c>
      <c r="K1656" s="575">
        <v>88247</v>
      </c>
    </row>
    <row r="1657" spans="1:13">
      <c r="A1657" s="189"/>
      <c r="B1657" s="190" t="s">
        <v>648</v>
      </c>
      <c r="C1657" s="190">
        <v>88264</v>
      </c>
      <c r="D1657" s="121" t="s">
        <v>405</v>
      </c>
      <c r="E1657" s="190" t="s">
        <v>396</v>
      </c>
      <c r="F1657" s="120" t="s">
        <v>685</v>
      </c>
      <c r="G1657" s="396">
        <v>0.51400000000000001</v>
      </c>
      <c r="H1657" s="370">
        <v>30.64</v>
      </c>
      <c r="I1657" s="371">
        <v>15.75</v>
      </c>
      <c r="J1657" t="s">
        <v>648</v>
      </c>
      <c r="K1657" s="575">
        <v>88264</v>
      </c>
    </row>
    <row r="1658" spans="1:13">
      <c r="A1658" s="150"/>
      <c r="B1658" s="151"/>
      <c r="C1658" s="193"/>
      <c r="D1658" s="152"/>
      <c r="E1658" s="151"/>
      <c r="F1658" s="194"/>
      <c r="G1658" s="195"/>
      <c r="H1658" s="196" t="s">
        <v>392</v>
      </c>
      <c r="I1658" s="249">
        <v>25.07</v>
      </c>
      <c r="J1658">
        <v>0</v>
      </c>
      <c r="K1658" s="575">
        <v>0</v>
      </c>
    </row>
    <row r="1659" spans="1:13">
      <c r="A1659" s="157"/>
      <c r="C1659" s="159"/>
      <c r="E1659" s="158"/>
      <c r="F1659" s="99"/>
      <c r="H1659" s="198" t="s">
        <v>393</v>
      </c>
      <c r="I1659" s="249">
        <v>21.54</v>
      </c>
      <c r="J1659">
        <v>0</v>
      </c>
      <c r="K1659" s="575">
        <v>0</v>
      </c>
    </row>
    <row r="1660" spans="1:13">
      <c r="A1660" s="200"/>
      <c r="B1660" s="201"/>
      <c r="C1660" s="202"/>
      <c r="D1660" s="203"/>
      <c r="E1660" s="204"/>
      <c r="F1660" s="204"/>
      <c r="G1660" s="205"/>
      <c r="H1660" s="206"/>
      <c r="I1660" s="207">
        <v>46.61</v>
      </c>
      <c r="J1660">
        <v>0</v>
      </c>
      <c r="K1660" s="575">
        <v>0</v>
      </c>
    </row>
    <row r="1661" spans="1:13" ht="12.75" customHeight="1">
      <c r="A1661" s="208"/>
      <c r="B1661" s="209"/>
      <c r="C1661" s="210" t="s">
        <v>394</v>
      </c>
      <c r="D1661" s="211" t="s">
        <v>130</v>
      </c>
      <c r="E1661" s="212"/>
      <c r="F1661" s="213"/>
      <c r="G1661" s="214"/>
      <c r="H1661" s="215"/>
      <c r="I1661" s="216"/>
      <c r="J1661">
        <v>0</v>
      </c>
      <c r="K1661" s="575" t="s">
        <v>394</v>
      </c>
    </row>
    <row r="1662" spans="1:13">
      <c r="A1662" s="111" t="s">
        <v>623</v>
      </c>
      <c r="B1662" s="217" t="s">
        <v>648</v>
      </c>
      <c r="C1662" s="217">
        <v>91967</v>
      </c>
      <c r="D1662" s="218" t="s">
        <v>1037</v>
      </c>
      <c r="E1662" s="219"/>
      <c r="F1662" s="220" t="s">
        <v>657</v>
      </c>
      <c r="G1662" s="221"/>
      <c r="H1662" s="222"/>
      <c r="I1662" s="223"/>
      <c r="J1662" t="s">
        <v>648</v>
      </c>
      <c r="K1662" s="575">
        <v>91967</v>
      </c>
      <c r="L1662" s="161">
        <v>34.06</v>
      </c>
      <c r="M1662" s="161">
        <v>29.689999999999998</v>
      </c>
    </row>
    <row r="1663" spans="1:13" ht="12.75" customHeight="1">
      <c r="A1663" s="224"/>
      <c r="B1663" s="225" t="s">
        <v>648</v>
      </c>
      <c r="C1663" s="225">
        <v>38112</v>
      </c>
      <c r="D1663" s="119" t="s">
        <v>129</v>
      </c>
      <c r="E1663" s="225" t="s">
        <v>391</v>
      </c>
      <c r="F1663" s="226" t="s">
        <v>657</v>
      </c>
      <c r="G1663" s="395">
        <v>3</v>
      </c>
      <c r="H1663" s="369">
        <v>8.15</v>
      </c>
      <c r="I1663" s="369">
        <v>24.45</v>
      </c>
      <c r="J1663" t="s">
        <v>648</v>
      </c>
      <c r="K1663" s="575">
        <v>38112</v>
      </c>
    </row>
    <row r="1664" spans="1:13" ht="23">
      <c r="A1664" s="189"/>
      <c r="B1664" s="190" t="s">
        <v>648</v>
      </c>
      <c r="C1664" s="190">
        <v>38094</v>
      </c>
      <c r="D1664" s="121" t="s">
        <v>127</v>
      </c>
      <c r="E1664" s="190" t="s">
        <v>391</v>
      </c>
      <c r="F1664" s="120" t="s">
        <v>657</v>
      </c>
      <c r="G1664" s="396">
        <v>1</v>
      </c>
      <c r="H1664" s="370">
        <v>3.45</v>
      </c>
      <c r="I1664" s="370">
        <v>3.45</v>
      </c>
      <c r="J1664" t="s">
        <v>648</v>
      </c>
      <c r="K1664" s="575">
        <v>38094</v>
      </c>
    </row>
    <row r="1665" spans="1:13" ht="24" customHeight="1">
      <c r="A1665" s="189"/>
      <c r="B1665" s="190" t="s">
        <v>648</v>
      </c>
      <c r="C1665" s="190">
        <v>38099</v>
      </c>
      <c r="D1665" s="121" t="s">
        <v>128</v>
      </c>
      <c r="E1665" s="190" t="s">
        <v>391</v>
      </c>
      <c r="F1665" s="120" t="s">
        <v>657</v>
      </c>
      <c r="G1665" s="396">
        <v>1</v>
      </c>
      <c r="H1665" s="370">
        <v>1.79</v>
      </c>
      <c r="I1665" s="370">
        <v>1.79</v>
      </c>
      <c r="J1665" t="s">
        <v>648</v>
      </c>
      <c r="K1665" s="575">
        <v>38099</v>
      </c>
    </row>
    <row r="1666" spans="1:13" ht="12.75" customHeight="1">
      <c r="A1666" s="189"/>
      <c r="B1666" s="190" t="s">
        <v>648</v>
      </c>
      <c r="C1666" s="190">
        <v>88247</v>
      </c>
      <c r="D1666" s="121" t="s">
        <v>404</v>
      </c>
      <c r="E1666" s="190" t="s">
        <v>396</v>
      </c>
      <c r="F1666" s="120" t="s">
        <v>685</v>
      </c>
      <c r="G1666" s="396">
        <v>0.55500000000000005</v>
      </c>
      <c r="H1666" s="370">
        <v>23.89</v>
      </c>
      <c r="I1666" s="370">
        <v>13.26</v>
      </c>
      <c r="J1666" t="s">
        <v>648</v>
      </c>
      <c r="K1666" s="575">
        <v>88247</v>
      </c>
    </row>
    <row r="1667" spans="1:13">
      <c r="A1667" s="189"/>
      <c r="B1667" s="190" t="s">
        <v>648</v>
      </c>
      <c r="C1667" s="190">
        <v>88264</v>
      </c>
      <c r="D1667" s="121" t="s">
        <v>405</v>
      </c>
      <c r="E1667" s="190" t="s">
        <v>396</v>
      </c>
      <c r="F1667" s="120" t="s">
        <v>685</v>
      </c>
      <c r="G1667" s="396">
        <v>0.67900000000000005</v>
      </c>
      <c r="H1667" s="371">
        <v>30.64</v>
      </c>
      <c r="I1667" s="371">
        <v>20.8</v>
      </c>
      <c r="J1667" t="s">
        <v>648</v>
      </c>
      <c r="K1667" s="575">
        <v>88264</v>
      </c>
    </row>
    <row r="1668" spans="1:13">
      <c r="A1668" s="150"/>
      <c r="B1668" s="151"/>
      <c r="C1668" s="193"/>
      <c r="D1668" s="152"/>
      <c r="E1668" s="151"/>
      <c r="F1668" s="194"/>
      <c r="G1668" s="195"/>
      <c r="H1668" s="196" t="s">
        <v>392</v>
      </c>
      <c r="I1668" s="249">
        <v>34.06</v>
      </c>
      <c r="J1668">
        <v>0</v>
      </c>
      <c r="K1668" s="575">
        <v>0</v>
      </c>
    </row>
    <row r="1669" spans="1:13">
      <c r="A1669" s="157"/>
      <c r="C1669" s="159"/>
      <c r="E1669" s="158"/>
      <c r="F1669" s="99"/>
      <c r="H1669" s="198" t="s">
        <v>393</v>
      </c>
      <c r="I1669" s="249">
        <v>29.689999999999998</v>
      </c>
      <c r="J1669">
        <v>0</v>
      </c>
      <c r="K1669" s="575">
        <v>0</v>
      </c>
    </row>
    <row r="1670" spans="1:13">
      <c r="A1670" s="200"/>
      <c r="B1670" s="201"/>
      <c r="C1670" s="202"/>
      <c r="D1670" s="203"/>
      <c r="E1670" s="204"/>
      <c r="F1670" s="204"/>
      <c r="G1670" s="205"/>
      <c r="H1670" s="206"/>
      <c r="I1670" s="207">
        <v>63.75</v>
      </c>
      <c r="J1670">
        <v>0</v>
      </c>
      <c r="K1670" s="575">
        <v>0</v>
      </c>
    </row>
    <row r="1671" spans="1:13" ht="12.75" customHeight="1">
      <c r="A1671" s="208"/>
      <c r="B1671" s="209"/>
      <c r="C1671" s="210" t="s">
        <v>394</v>
      </c>
      <c r="D1671" s="211" t="s">
        <v>130</v>
      </c>
      <c r="E1671" s="212"/>
      <c r="F1671" s="213"/>
      <c r="G1671" s="214"/>
      <c r="H1671" s="215"/>
      <c r="I1671" s="216"/>
      <c r="J1671">
        <v>0</v>
      </c>
      <c r="K1671" s="575" t="s">
        <v>394</v>
      </c>
    </row>
    <row r="1672" spans="1:13">
      <c r="A1672" s="111" t="s">
        <v>623</v>
      </c>
      <c r="B1672" s="217" t="s">
        <v>648</v>
      </c>
      <c r="C1672" s="217">
        <v>91955</v>
      </c>
      <c r="D1672" s="218" t="s">
        <v>1038</v>
      </c>
      <c r="E1672" s="219"/>
      <c r="F1672" s="220" t="s">
        <v>657</v>
      </c>
      <c r="G1672" s="221"/>
      <c r="H1672" s="222"/>
      <c r="I1672" s="223"/>
      <c r="J1672" t="s">
        <v>648</v>
      </c>
      <c r="K1672" s="575">
        <v>91955</v>
      </c>
      <c r="L1672" s="161">
        <v>20.6</v>
      </c>
      <c r="M1672" s="161">
        <v>15.86</v>
      </c>
    </row>
    <row r="1673" spans="1:13" ht="12.75" customHeight="1">
      <c r="A1673" s="224"/>
      <c r="B1673" s="225" t="s">
        <v>648</v>
      </c>
      <c r="C1673" s="225">
        <v>38113</v>
      </c>
      <c r="D1673" s="119" t="s">
        <v>131</v>
      </c>
      <c r="E1673" s="225" t="s">
        <v>391</v>
      </c>
      <c r="F1673" s="226" t="s">
        <v>657</v>
      </c>
      <c r="G1673" s="395">
        <v>1</v>
      </c>
      <c r="H1673" s="369">
        <v>10.62</v>
      </c>
      <c r="I1673" s="369">
        <v>10.62</v>
      </c>
      <c r="J1673" t="s">
        <v>648</v>
      </c>
      <c r="K1673" s="575">
        <v>38113</v>
      </c>
    </row>
    <row r="1674" spans="1:13" ht="23">
      <c r="A1674" s="189"/>
      <c r="B1674" s="190" t="s">
        <v>648</v>
      </c>
      <c r="C1674" s="190">
        <v>38094</v>
      </c>
      <c r="D1674" s="121" t="s">
        <v>127</v>
      </c>
      <c r="E1674" s="190" t="s">
        <v>391</v>
      </c>
      <c r="F1674" s="120" t="s">
        <v>657</v>
      </c>
      <c r="G1674" s="396">
        <v>1</v>
      </c>
      <c r="H1674" s="370">
        <v>3.45</v>
      </c>
      <c r="I1674" s="370">
        <v>3.45</v>
      </c>
      <c r="J1674" t="s">
        <v>648</v>
      </c>
      <c r="K1674" s="575">
        <v>38094</v>
      </c>
    </row>
    <row r="1675" spans="1:13" ht="24" customHeight="1">
      <c r="A1675" s="189"/>
      <c r="B1675" s="190" t="s">
        <v>648</v>
      </c>
      <c r="C1675" s="190">
        <v>38099</v>
      </c>
      <c r="D1675" s="121" t="s">
        <v>128</v>
      </c>
      <c r="E1675" s="190" t="s">
        <v>391</v>
      </c>
      <c r="F1675" s="120" t="s">
        <v>657</v>
      </c>
      <c r="G1675" s="396">
        <v>1</v>
      </c>
      <c r="H1675" s="370">
        <v>1.79</v>
      </c>
      <c r="I1675" s="370">
        <v>1.79</v>
      </c>
      <c r="J1675" t="s">
        <v>648</v>
      </c>
      <c r="K1675" s="575">
        <v>38099</v>
      </c>
    </row>
    <row r="1676" spans="1:13" ht="12.75" customHeight="1">
      <c r="A1676" s="189"/>
      <c r="B1676" s="190" t="s">
        <v>648</v>
      </c>
      <c r="C1676" s="190">
        <v>88247</v>
      </c>
      <c r="D1676" s="121" t="s">
        <v>404</v>
      </c>
      <c r="E1676" s="190" t="s">
        <v>396</v>
      </c>
      <c r="F1676" s="120" t="s">
        <v>685</v>
      </c>
      <c r="G1676" s="396">
        <v>0.308</v>
      </c>
      <c r="H1676" s="370">
        <v>23.89</v>
      </c>
      <c r="I1676" s="370">
        <v>7.36</v>
      </c>
      <c r="J1676" t="s">
        <v>648</v>
      </c>
      <c r="K1676" s="575">
        <v>88247</v>
      </c>
    </row>
    <row r="1677" spans="1:13">
      <c r="A1677" s="189"/>
      <c r="B1677" s="190" t="s">
        <v>648</v>
      </c>
      <c r="C1677" s="190">
        <v>88264</v>
      </c>
      <c r="D1677" s="121" t="s">
        <v>405</v>
      </c>
      <c r="E1677" s="190" t="s">
        <v>396</v>
      </c>
      <c r="F1677" s="120" t="s">
        <v>685</v>
      </c>
      <c r="G1677" s="396">
        <v>0.432</v>
      </c>
      <c r="H1677" s="371">
        <v>30.64</v>
      </c>
      <c r="I1677" s="371">
        <v>13.24</v>
      </c>
      <c r="J1677" t="s">
        <v>648</v>
      </c>
      <c r="K1677" s="575">
        <v>88264</v>
      </c>
    </row>
    <row r="1678" spans="1:13">
      <c r="A1678" s="150"/>
      <c r="B1678" s="151"/>
      <c r="C1678" s="193"/>
      <c r="D1678" s="152"/>
      <c r="E1678" s="151"/>
      <c r="F1678" s="194"/>
      <c r="G1678" s="195"/>
      <c r="H1678" s="196" t="s">
        <v>392</v>
      </c>
      <c r="I1678" s="249">
        <v>20.6</v>
      </c>
      <c r="J1678">
        <v>0</v>
      </c>
      <c r="K1678" s="575">
        <v>0</v>
      </c>
    </row>
    <row r="1679" spans="1:13">
      <c r="A1679" s="157"/>
      <c r="C1679" s="159"/>
      <c r="E1679" s="158"/>
      <c r="F1679" s="99"/>
      <c r="H1679" s="198" t="s">
        <v>393</v>
      </c>
      <c r="I1679" s="249">
        <v>15.86</v>
      </c>
      <c r="J1679">
        <v>0</v>
      </c>
      <c r="K1679" s="575">
        <v>0</v>
      </c>
    </row>
    <row r="1680" spans="1:13">
      <c r="A1680" s="200"/>
      <c r="B1680" s="201"/>
      <c r="C1680" s="202"/>
      <c r="D1680" s="203"/>
      <c r="E1680" s="204"/>
      <c r="F1680" s="204"/>
      <c r="G1680" s="205"/>
      <c r="H1680" s="206"/>
      <c r="I1680" s="207">
        <v>36.46</v>
      </c>
      <c r="J1680">
        <v>0</v>
      </c>
      <c r="K1680" s="575">
        <v>0</v>
      </c>
    </row>
    <row r="1681" spans="1:13" ht="24.75" customHeight="1">
      <c r="A1681" s="208"/>
      <c r="B1681" s="209"/>
      <c r="C1681" s="210" t="s">
        <v>394</v>
      </c>
      <c r="D1681" s="211" t="s">
        <v>130</v>
      </c>
      <c r="E1681" s="212"/>
      <c r="F1681" s="213"/>
      <c r="G1681" s="214"/>
      <c r="H1681" s="215"/>
      <c r="I1681" s="216"/>
      <c r="J1681">
        <v>0</v>
      </c>
      <c r="K1681" s="575" t="s">
        <v>394</v>
      </c>
    </row>
    <row r="1682" spans="1:13" ht="24" customHeight="1">
      <c r="A1682" s="111"/>
      <c r="B1682" s="219" t="s">
        <v>1039</v>
      </c>
      <c r="C1682" s="219" t="s">
        <v>1040</v>
      </c>
      <c r="D1682" s="218" t="s">
        <v>1041</v>
      </c>
      <c r="E1682" s="219"/>
      <c r="F1682" s="220" t="s">
        <v>657</v>
      </c>
      <c r="G1682" s="221"/>
      <c r="H1682" s="222"/>
      <c r="I1682" s="223"/>
      <c r="J1682" t="s">
        <v>1039</v>
      </c>
      <c r="K1682" s="575" t="s">
        <v>1040</v>
      </c>
      <c r="L1682" s="161">
        <v>71.97999999999999</v>
      </c>
      <c r="M1682" s="161">
        <v>6.58</v>
      </c>
    </row>
    <row r="1683" spans="1:13" ht="12.75" customHeight="1">
      <c r="A1683" s="262"/>
      <c r="B1683" s="225" t="s">
        <v>648</v>
      </c>
      <c r="C1683" s="225">
        <v>88247</v>
      </c>
      <c r="D1683" s="119" t="s">
        <v>404</v>
      </c>
      <c r="E1683" s="225" t="s">
        <v>396</v>
      </c>
      <c r="F1683" s="226" t="s">
        <v>685</v>
      </c>
      <c r="G1683" s="395">
        <v>0.66</v>
      </c>
      <c r="H1683" s="369">
        <v>23.89</v>
      </c>
      <c r="I1683" s="369">
        <v>15.77</v>
      </c>
      <c r="J1683" t="s">
        <v>648</v>
      </c>
      <c r="K1683" s="575">
        <v>88247</v>
      </c>
    </row>
    <row r="1684" spans="1:13">
      <c r="A1684" s="263"/>
      <c r="B1684" s="190" t="s">
        <v>648</v>
      </c>
      <c r="C1684" s="190">
        <v>88264</v>
      </c>
      <c r="D1684" s="121" t="s">
        <v>405</v>
      </c>
      <c r="E1684" s="190" t="s">
        <v>396</v>
      </c>
      <c r="F1684" s="120" t="s">
        <v>685</v>
      </c>
      <c r="G1684" s="396">
        <v>0.66</v>
      </c>
      <c r="H1684" s="370">
        <v>30.64</v>
      </c>
      <c r="I1684" s="370">
        <v>20.22</v>
      </c>
      <c r="J1684" t="s">
        <v>648</v>
      </c>
      <c r="K1684" s="575">
        <v>88264</v>
      </c>
    </row>
    <row r="1685" spans="1:13">
      <c r="A1685" s="264"/>
      <c r="B1685" s="243" t="s">
        <v>642</v>
      </c>
      <c r="C1685" s="243">
        <v>34531</v>
      </c>
      <c r="D1685" s="244" t="s">
        <v>132</v>
      </c>
      <c r="E1685" s="243" t="s">
        <v>391</v>
      </c>
      <c r="F1685" s="245" t="s">
        <v>657</v>
      </c>
      <c r="G1685" s="422">
        <v>1</v>
      </c>
      <c r="H1685" s="371">
        <v>6.58</v>
      </c>
      <c r="I1685" s="371">
        <v>6.58</v>
      </c>
      <c r="J1685" t="s">
        <v>642</v>
      </c>
      <c r="K1685" s="575">
        <v>34531</v>
      </c>
    </row>
    <row r="1686" spans="1:13" ht="12.75" customHeight="1">
      <c r="A1686" s="262"/>
      <c r="B1686" s="225" t="s">
        <v>648</v>
      </c>
      <c r="C1686" s="225">
        <v>88247</v>
      </c>
      <c r="D1686" s="119" t="s">
        <v>404</v>
      </c>
      <c r="E1686" s="225" t="s">
        <v>396</v>
      </c>
      <c r="F1686" s="226" t="s">
        <v>685</v>
      </c>
      <c r="G1686" s="395">
        <v>0.66</v>
      </c>
      <c r="H1686" s="370">
        <v>23.89</v>
      </c>
      <c r="I1686" s="370">
        <v>15.77</v>
      </c>
      <c r="J1686" t="s">
        <v>648</v>
      </c>
      <c r="K1686" s="575">
        <v>88247</v>
      </c>
    </row>
    <row r="1687" spans="1:13">
      <c r="A1687" s="263"/>
      <c r="B1687" s="190" t="s">
        <v>648</v>
      </c>
      <c r="C1687" s="190">
        <v>88264</v>
      </c>
      <c r="D1687" s="121" t="s">
        <v>405</v>
      </c>
      <c r="E1687" s="190" t="s">
        <v>396</v>
      </c>
      <c r="F1687" s="120" t="s">
        <v>685</v>
      </c>
      <c r="G1687" s="396">
        <v>0.66</v>
      </c>
      <c r="H1687" s="370">
        <v>30.64</v>
      </c>
      <c r="I1687" s="370">
        <v>20.22</v>
      </c>
      <c r="J1687" t="s">
        <v>648</v>
      </c>
      <c r="K1687" s="575">
        <v>88264</v>
      </c>
    </row>
    <row r="1688" spans="1:13">
      <c r="A1688" s="264"/>
      <c r="B1688" s="243" t="s">
        <v>642</v>
      </c>
      <c r="C1688" s="243">
        <v>8421</v>
      </c>
      <c r="D1688" s="244" t="s">
        <v>133</v>
      </c>
      <c r="E1688" s="243" t="s">
        <v>391</v>
      </c>
      <c r="F1688" s="245" t="s">
        <v>657</v>
      </c>
      <c r="G1688" s="422">
        <v>1</v>
      </c>
      <c r="H1688" s="371">
        <v>1.99</v>
      </c>
      <c r="I1688" s="371">
        <v>1.99</v>
      </c>
      <c r="J1688" t="s">
        <v>642</v>
      </c>
      <c r="K1688" s="575">
        <v>8421</v>
      </c>
    </row>
    <row r="1689" spans="1:13">
      <c r="A1689" s="150"/>
      <c r="B1689" s="151"/>
      <c r="C1689" s="193"/>
      <c r="D1689" s="152"/>
      <c r="E1689" s="151"/>
      <c r="F1689" s="194"/>
      <c r="G1689" s="195"/>
      <c r="H1689" s="196" t="s">
        <v>392</v>
      </c>
      <c r="I1689" s="249">
        <v>71.97999999999999</v>
      </c>
      <c r="J1689">
        <v>0</v>
      </c>
      <c r="K1689" s="575">
        <v>0</v>
      </c>
    </row>
    <row r="1690" spans="1:13">
      <c r="A1690" s="157"/>
      <c r="C1690" s="159"/>
      <c r="E1690" s="158"/>
      <c r="F1690" s="99"/>
      <c r="H1690" s="198" t="s">
        <v>393</v>
      </c>
      <c r="I1690" s="249">
        <v>8.57</v>
      </c>
      <c r="J1690">
        <v>0</v>
      </c>
      <c r="K1690" s="575">
        <v>0</v>
      </c>
    </row>
    <row r="1691" spans="1:13">
      <c r="A1691" s="200"/>
      <c r="B1691" s="201"/>
      <c r="C1691" s="202"/>
      <c r="D1691" s="203"/>
      <c r="E1691" s="204"/>
      <c r="F1691" s="204"/>
      <c r="G1691" s="205"/>
      <c r="H1691" s="206"/>
      <c r="I1691" s="207">
        <v>80.549999999999983</v>
      </c>
      <c r="J1691">
        <v>0</v>
      </c>
      <c r="K1691" s="575">
        <v>0</v>
      </c>
    </row>
    <row r="1692" spans="1:13" ht="24" customHeight="1">
      <c r="A1692" s="208"/>
      <c r="B1692" s="209"/>
      <c r="C1692" s="210" t="s">
        <v>394</v>
      </c>
      <c r="D1692" s="211" t="s">
        <v>134</v>
      </c>
      <c r="E1692" s="212"/>
      <c r="F1692" s="213"/>
      <c r="G1692" s="214"/>
      <c r="H1692" s="215"/>
      <c r="I1692" s="216"/>
      <c r="J1692">
        <v>0</v>
      </c>
      <c r="K1692" s="575" t="s">
        <v>394</v>
      </c>
    </row>
    <row r="1693" spans="1:13" ht="24" customHeight="1">
      <c r="A1693" s="111" t="s">
        <v>623</v>
      </c>
      <c r="B1693" s="219" t="s">
        <v>648</v>
      </c>
      <c r="C1693" s="219">
        <v>92001</v>
      </c>
      <c r="D1693" s="218" t="s">
        <v>1042</v>
      </c>
      <c r="E1693" s="219"/>
      <c r="F1693" s="220" t="s">
        <v>657</v>
      </c>
      <c r="G1693" s="221"/>
      <c r="H1693" s="222"/>
      <c r="I1693" s="223"/>
      <c r="J1693" t="s">
        <v>648</v>
      </c>
      <c r="K1693" s="575">
        <v>92001</v>
      </c>
      <c r="L1693" s="161">
        <v>16.61</v>
      </c>
      <c r="M1693" s="161">
        <v>17.11</v>
      </c>
    </row>
    <row r="1694" spans="1:13">
      <c r="A1694" s="224"/>
      <c r="B1694" s="225" t="s">
        <v>648</v>
      </c>
      <c r="C1694" s="225">
        <v>38102</v>
      </c>
      <c r="D1694" s="119" t="s">
        <v>135</v>
      </c>
      <c r="E1694" s="225" t="s">
        <v>391</v>
      </c>
      <c r="F1694" s="226" t="s">
        <v>657</v>
      </c>
      <c r="G1694" s="395">
        <v>1</v>
      </c>
      <c r="H1694" s="369">
        <v>11.87</v>
      </c>
      <c r="I1694" s="369">
        <v>11.87</v>
      </c>
      <c r="J1694" t="s">
        <v>648</v>
      </c>
      <c r="K1694" s="575">
        <v>38102</v>
      </c>
    </row>
    <row r="1695" spans="1:13" ht="23">
      <c r="A1695" s="189"/>
      <c r="B1695" s="190" t="s">
        <v>648</v>
      </c>
      <c r="C1695" s="190">
        <v>38094</v>
      </c>
      <c r="D1695" s="121" t="s">
        <v>127</v>
      </c>
      <c r="E1695" s="190" t="s">
        <v>391</v>
      </c>
      <c r="F1695" s="120" t="s">
        <v>657</v>
      </c>
      <c r="G1695" s="396">
        <v>1</v>
      </c>
      <c r="H1695" s="370">
        <v>3.45</v>
      </c>
      <c r="I1695" s="370">
        <v>3.45</v>
      </c>
      <c r="J1695" t="s">
        <v>648</v>
      </c>
      <c r="K1695" s="575">
        <v>38094</v>
      </c>
    </row>
    <row r="1696" spans="1:13" ht="24" customHeight="1">
      <c r="A1696" s="189"/>
      <c r="B1696" s="190" t="s">
        <v>648</v>
      </c>
      <c r="C1696" s="190">
        <v>38099</v>
      </c>
      <c r="D1696" s="121" t="s">
        <v>128</v>
      </c>
      <c r="E1696" s="190" t="s">
        <v>391</v>
      </c>
      <c r="F1696" s="120" t="s">
        <v>657</v>
      </c>
      <c r="G1696" s="396">
        <v>1</v>
      </c>
      <c r="H1696" s="370">
        <v>1.79</v>
      </c>
      <c r="I1696" s="370">
        <v>1.79</v>
      </c>
      <c r="J1696" t="s">
        <v>648</v>
      </c>
      <c r="K1696" s="575">
        <v>38099</v>
      </c>
    </row>
    <row r="1697" spans="1:13" ht="12.75" customHeight="1">
      <c r="A1697" s="189"/>
      <c r="B1697" s="190" t="s">
        <v>648</v>
      </c>
      <c r="C1697" s="190">
        <v>88247</v>
      </c>
      <c r="D1697" s="121" t="s">
        <v>404</v>
      </c>
      <c r="E1697" s="190" t="s">
        <v>396</v>
      </c>
      <c r="F1697" s="120" t="s">
        <v>685</v>
      </c>
      <c r="G1697" s="396">
        <v>0.23499999999999999</v>
      </c>
      <c r="H1697" s="370">
        <v>23.89</v>
      </c>
      <c r="I1697" s="370">
        <v>5.61</v>
      </c>
      <c r="J1697" t="s">
        <v>648</v>
      </c>
      <c r="K1697" s="575">
        <v>88247</v>
      </c>
    </row>
    <row r="1698" spans="1:13">
      <c r="A1698" s="189"/>
      <c r="B1698" s="190" t="s">
        <v>648</v>
      </c>
      <c r="C1698" s="190">
        <v>88264</v>
      </c>
      <c r="D1698" s="121" t="s">
        <v>405</v>
      </c>
      <c r="E1698" s="190" t="s">
        <v>396</v>
      </c>
      <c r="F1698" s="120" t="s">
        <v>685</v>
      </c>
      <c r="G1698" s="396">
        <v>0.35899999999999999</v>
      </c>
      <c r="H1698" s="371">
        <v>30.64</v>
      </c>
      <c r="I1698" s="371">
        <v>11</v>
      </c>
      <c r="J1698" t="s">
        <v>648</v>
      </c>
      <c r="K1698" s="575">
        <v>88264</v>
      </c>
    </row>
    <row r="1699" spans="1:13">
      <c r="A1699" s="150"/>
      <c r="B1699" s="151"/>
      <c r="C1699" s="193"/>
      <c r="D1699" s="152"/>
      <c r="E1699" s="151"/>
      <c r="F1699" s="194"/>
      <c r="G1699" s="195"/>
      <c r="H1699" s="196" t="s">
        <v>392</v>
      </c>
      <c r="I1699" s="249">
        <v>16.61</v>
      </c>
      <c r="J1699">
        <v>0</v>
      </c>
      <c r="K1699" s="575">
        <v>0</v>
      </c>
    </row>
    <row r="1700" spans="1:13">
      <c r="A1700" s="157"/>
      <c r="C1700" s="159"/>
      <c r="E1700" s="158"/>
      <c r="F1700" s="99"/>
      <c r="H1700" s="198" t="s">
        <v>393</v>
      </c>
      <c r="I1700" s="249">
        <v>17.11</v>
      </c>
      <c r="J1700">
        <v>0</v>
      </c>
      <c r="K1700" s="575">
        <v>0</v>
      </c>
    </row>
    <row r="1701" spans="1:13">
      <c r="A1701" s="200"/>
      <c r="B1701" s="201"/>
      <c r="C1701" s="202"/>
      <c r="D1701" s="203"/>
      <c r="E1701" s="204"/>
      <c r="F1701" s="204"/>
      <c r="G1701" s="205"/>
      <c r="H1701" s="206"/>
      <c r="I1701" s="207">
        <v>33.72</v>
      </c>
      <c r="J1701">
        <v>0</v>
      </c>
      <c r="K1701" s="575">
        <v>0</v>
      </c>
    </row>
    <row r="1702" spans="1:13" ht="12.75" customHeight="1">
      <c r="A1702" s="208"/>
      <c r="B1702" s="209"/>
      <c r="C1702" s="210" t="s">
        <v>394</v>
      </c>
      <c r="D1702" s="211" t="s">
        <v>130</v>
      </c>
      <c r="E1702" s="212"/>
      <c r="F1702" s="213"/>
      <c r="G1702" s="214"/>
      <c r="H1702" s="215"/>
      <c r="I1702" s="216"/>
      <c r="J1702">
        <v>0</v>
      </c>
      <c r="K1702" s="575" t="s">
        <v>394</v>
      </c>
    </row>
    <row r="1703" spans="1:13" ht="24" customHeight="1">
      <c r="A1703" s="111" t="s">
        <v>623</v>
      </c>
      <c r="B1703" s="219" t="s">
        <v>674</v>
      </c>
      <c r="C1703" s="219">
        <v>72339</v>
      </c>
      <c r="D1703" s="218" t="s">
        <v>1043</v>
      </c>
      <c r="E1703" s="219"/>
      <c r="F1703" s="220" t="s">
        <v>657</v>
      </c>
      <c r="G1703" s="221"/>
      <c r="H1703" s="222"/>
      <c r="I1703" s="223"/>
      <c r="J1703" t="s">
        <v>674</v>
      </c>
      <c r="K1703" s="575">
        <v>72339</v>
      </c>
      <c r="L1703" s="161">
        <v>24.54</v>
      </c>
      <c r="M1703" s="161">
        <v>127.28</v>
      </c>
    </row>
    <row r="1704" spans="1:13" ht="12.75" customHeight="1">
      <c r="A1704" s="224"/>
      <c r="B1704" s="225" t="s">
        <v>648</v>
      </c>
      <c r="C1704" s="225">
        <v>88247</v>
      </c>
      <c r="D1704" s="119" t="s">
        <v>404</v>
      </c>
      <c r="E1704" s="225" t="s">
        <v>396</v>
      </c>
      <c r="F1704" s="226" t="s">
        <v>685</v>
      </c>
      <c r="G1704" s="395">
        <v>0.45</v>
      </c>
      <c r="H1704" s="369">
        <v>23.89</v>
      </c>
      <c r="I1704" s="369">
        <v>10.75</v>
      </c>
      <c r="J1704" t="s">
        <v>648</v>
      </c>
      <c r="K1704" s="575">
        <v>88247</v>
      </c>
    </row>
    <row r="1705" spans="1:13">
      <c r="A1705" s="189"/>
      <c r="B1705" s="190" t="s">
        <v>648</v>
      </c>
      <c r="C1705" s="190">
        <v>88264</v>
      </c>
      <c r="D1705" s="121" t="s">
        <v>405</v>
      </c>
      <c r="E1705" s="190" t="s">
        <v>396</v>
      </c>
      <c r="F1705" s="120" t="s">
        <v>685</v>
      </c>
      <c r="G1705" s="396">
        <v>0.45</v>
      </c>
      <c r="H1705" s="370">
        <v>30.64</v>
      </c>
      <c r="I1705" s="370">
        <v>13.79</v>
      </c>
      <c r="J1705" t="s">
        <v>648</v>
      </c>
      <c r="K1705" s="575">
        <v>88264</v>
      </c>
    </row>
    <row r="1706" spans="1:13" ht="24" customHeight="1">
      <c r="A1706" s="189"/>
      <c r="B1706" s="190" t="s">
        <v>728</v>
      </c>
      <c r="C1706" s="190" t="s">
        <v>12452</v>
      </c>
      <c r="D1706" s="121" t="s">
        <v>1043</v>
      </c>
      <c r="E1706" s="190" t="s">
        <v>391</v>
      </c>
      <c r="F1706" s="120" t="s">
        <v>657</v>
      </c>
      <c r="G1706" s="396">
        <v>1</v>
      </c>
      <c r="H1706" s="371">
        <v>127.28463686469611</v>
      </c>
      <c r="I1706" s="371">
        <v>127.28</v>
      </c>
      <c r="J1706" t="s">
        <v>728</v>
      </c>
      <c r="K1706" s="575" t="s">
        <v>12452</v>
      </c>
    </row>
    <row r="1707" spans="1:13">
      <c r="A1707" s="150"/>
      <c r="B1707" s="151"/>
      <c r="C1707" s="193"/>
      <c r="D1707" s="152"/>
      <c r="E1707" s="151"/>
      <c r="F1707" s="194"/>
      <c r="G1707" s="195"/>
      <c r="H1707" s="196" t="s">
        <v>392</v>
      </c>
      <c r="I1707" s="249">
        <v>24.54</v>
      </c>
      <c r="J1707">
        <v>0</v>
      </c>
      <c r="K1707" s="575">
        <v>0</v>
      </c>
    </row>
    <row r="1708" spans="1:13">
      <c r="A1708" s="157"/>
      <c r="C1708" s="159"/>
      <c r="E1708" s="158"/>
      <c r="F1708" s="99"/>
      <c r="H1708" s="198" t="s">
        <v>393</v>
      </c>
      <c r="I1708" s="249">
        <v>127.28</v>
      </c>
      <c r="J1708">
        <v>0</v>
      </c>
      <c r="K1708" s="575">
        <v>0</v>
      </c>
    </row>
    <row r="1709" spans="1:13">
      <c r="A1709" s="200"/>
      <c r="B1709" s="201"/>
      <c r="C1709" s="202"/>
      <c r="D1709" s="203"/>
      <c r="E1709" s="204"/>
      <c r="F1709" s="204"/>
      <c r="G1709" s="205"/>
      <c r="H1709" s="206"/>
      <c r="I1709" s="207">
        <v>151.82</v>
      </c>
      <c r="J1709">
        <v>0</v>
      </c>
      <c r="K1709" s="575">
        <v>0</v>
      </c>
    </row>
    <row r="1710" spans="1:13" ht="36" customHeight="1">
      <c r="A1710" s="208"/>
      <c r="B1710" s="209"/>
      <c r="C1710" s="210" t="s">
        <v>394</v>
      </c>
      <c r="D1710" s="211" t="s">
        <v>137</v>
      </c>
      <c r="E1710" s="212"/>
      <c r="F1710" s="213"/>
      <c r="G1710" s="214"/>
      <c r="H1710" s="215"/>
      <c r="I1710" s="216"/>
      <c r="J1710">
        <v>0</v>
      </c>
      <c r="K1710" s="575" t="s">
        <v>394</v>
      </c>
    </row>
    <row r="1711" spans="1:13" ht="24" customHeight="1">
      <c r="A1711" s="111" t="s">
        <v>623</v>
      </c>
      <c r="B1711" s="217" t="s">
        <v>674</v>
      </c>
      <c r="C1711" s="217">
        <v>72339</v>
      </c>
      <c r="D1711" s="218" t="s">
        <v>1044</v>
      </c>
      <c r="E1711" s="219"/>
      <c r="F1711" s="220" t="s">
        <v>657</v>
      </c>
      <c r="G1711" s="221"/>
      <c r="H1711" s="222"/>
      <c r="I1711" s="223"/>
      <c r="J1711" t="s">
        <v>674</v>
      </c>
      <c r="K1711" s="575">
        <v>72339</v>
      </c>
      <c r="L1711" s="161">
        <v>24.54</v>
      </c>
      <c r="M1711" s="161">
        <v>163.86</v>
      </c>
    </row>
    <row r="1712" spans="1:13" ht="12.75" customHeight="1">
      <c r="A1712" s="224"/>
      <c r="B1712" s="225" t="s">
        <v>648</v>
      </c>
      <c r="C1712" s="225">
        <v>88247</v>
      </c>
      <c r="D1712" s="119" t="s">
        <v>404</v>
      </c>
      <c r="E1712" s="225" t="s">
        <v>396</v>
      </c>
      <c r="F1712" s="226" t="s">
        <v>685</v>
      </c>
      <c r="G1712" s="395">
        <v>0.45</v>
      </c>
      <c r="H1712" s="369">
        <v>23.89</v>
      </c>
      <c r="I1712" s="369">
        <v>10.75</v>
      </c>
      <c r="J1712" t="s">
        <v>648</v>
      </c>
      <c r="K1712" s="575">
        <v>88247</v>
      </c>
    </row>
    <row r="1713" spans="1:13">
      <c r="A1713" s="189"/>
      <c r="B1713" s="190" t="s">
        <v>648</v>
      </c>
      <c r="C1713" s="190">
        <v>88264</v>
      </c>
      <c r="D1713" s="121" t="s">
        <v>405</v>
      </c>
      <c r="E1713" s="190" t="s">
        <v>396</v>
      </c>
      <c r="F1713" s="120" t="s">
        <v>685</v>
      </c>
      <c r="G1713" s="396">
        <v>0.45</v>
      </c>
      <c r="H1713" s="370">
        <v>30.64</v>
      </c>
      <c r="I1713" s="370">
        <v>13.79</v>
      </c>
      <c r="J1713" t="s">
        <v>648</v>
      </c>
      <c r="K1713" s="575">
        <v>88264</v>
      </c>
    </row>
    <row r="1714" spans="1:13" ht="24" customHeight="1">
      <c r="A1714" s="189"/>
      <c r="B1714" s="190" t="s">
        <v>728</v>
      </c>
      <c r="C1714" s="190" t="s">
        <v>12453</v>
      </c>
      <c r="D1714" s="121" t="s">
        <v>1044</v>
      </c>
      <c r="E1714" s="190" t="s">
        <v>391</v>
      </c>
      <c r="F1714" s="120" t="s">
        <v>657</v>
      </c>
      <c r="G1714" s="396">
        <v>1</v>
      </c>
      <c r="H1714" s="371">
        <v>163.8565115598478</v>
      </c>
      <c r="I1714" s="371">
        <v>163.86</v>
      </c>
      <c r="J1714" t="s">
        <v>728</v>
      </c>
      <c r="K1714" s="575" t="s">
        <v>12453</v>
      </c>
    </row>
    <row r="1715" spans="1:13">
      <c r="A1715" s="150"/>
      <c r="B1715" s="151"/>
      <c r="C1715" s="193"/>
      <c r="D1715" s="152"/>
      <c r="E1715" s="151"/>
      <c r="F1715" s="194"/>
      <c r="G1715" s="195"/>
      <c r="H1715" s="196" t="s">
        <v>392</v>
      </c>
      <c r="I1715" s="249">
        <v>24.54</v>
      </c>
      <c r="J1715">
        <v>0</v>
      </c>
      <c r="K1715" s="575">
        <v>0</v>
      </c>
    </row>
    <row r="1716" spans="1:13">
      <c r="A1716" s="157"/>
      <c r="C1716" s="159"/>
      <c r="E1716" s="158"/>
      <c r="F1716" s="99"/>
      <c r="H1716" s="198" t="s">
        <v>393</v>
      </c>
      <c r="I1716" s="249">
        <v>163.86</v>
      </c>
      <c r="J1716">
        <v>0</v>
      </c>
      <c r="K1716" s="575">
        <v>0</v>
      </c>
    </row>
    <row r="1717" spans="1:13">
      <c r="A1717" s="200"/>
      <c r="B1717" s="201"/>
      <c r="C1717" s="202"/>
      <c r="D1717" s="203"/>
      <c r="E1717" s="204"/>
      <c r="F1717" s="204"/>
      <c r="G1717" s="205"/>
      <c r="H1717" s="206"/>
      <c r="I1717" s="207">
        <v>188.4</v>
      </c>
      <c r="J1717">
        <v>0</v>
      </c>
      <c r="K1717" s="575">
        <v>0</v>
      </c>
    </row>
    <row r="1718" spans="1:13" ht="36" customHeight="1">
      <c r="A1718" s="208"/>
      <c r="B1718" s="209"/>
      <c r="C1718" s="210" t="s">
        <v>394</v>
      </c>
      <c r="D1718" s="211" t="s">
        <v>137</v>
      </c>
      <c r="E1718" s="212"/>
      <c r="F1718" s="213"/>
      <c r="G1718" s="214"/>
      <c r="H1718" s="215"/>
      <c r="I1718" s="216"/>
      <c r="J1718">
        <v>0</v>
      </c>
      <c r="K1718" s="575" t="s">
        <v>394</v>
      </c>
    </row>
    <row r="1719" spans="1:13" ht="27" customHeight="1">
      <c r="A1719" s="111" t="s">
        <v>623</v>
      </c>
      <c r="B1719" s="217" t="s">
        <v>709</v>
      </c>
      <c r="C1719" s="217" t="s">
        <v>1001</v>
      </c>
      <c r="D1719" s="218" t="s">
        <v>1045</v>
      </c>
      <c r="E1719" s="219"/>
      <c r="F1719" s="220" t="s">
        <v>657</v>
      </c>
      <c r="G1719" s="221"/>
      <c r="H1719" s="222"/>
      <c r="I1719" s="223"/>
      <c r="J1719" t="s">
        <v>709</v>
      </c>
      <c r="K1719" s="575" t="s">
        <v>1001</v>
      </c>
      <c r="L1719" s="161">
        <v>21.82</v>
      </c>
      <c r="M1719" s="161">
        <v>113.64</v>
      </c>
    </row>
    <row r="1720" spans="1:13">
      <c r="A1720" s="224"/>
      <c r="B1720" s="225" t="s">
        <v>648</v>
      </c>
      <c r="C1720" s="225">
        <v>88264</v>
      </c>
      <c r="D1720" s="119" t="s">
        <v>405</v>
      </c>
      <c r="E1720" s="225" t="s">
        <v>396</v>
      </c>
      <c r="F1720" s="226" t="s">
        <v>685</v>
      </c>
      <c r="G1720" s="395">
        <v>0.4</v>
      </c>
      <c r="H1720" s="369">
        <v>30.64</v>
      </c>
      <c r="I1720" s="369">
        <v>12.26</v>
      </c>
      <c r="J1720" t="s">
        <v>648</v>
      </c>
      <c r="K1720" s="575">
        <v>88264</v>
      </c>
    </row>
    <row r="1721" spans="1:13" ht="12.75" customHeight="1">
      <c r="A1721" s="189"/>
      <c r="B1721" s="190" t="s">
        <v>648</v>
      </c>
      <c r="C1721" s="571">
        <v>88247</v>
      </c>
      <c r="D1721" s="570" t="s">
        <v>404</v>
      </c>
      <c r="E1721" s="250" t="s">
        <v>396</v>
      </c>
      <c r="F1721" s="120" t="s">
        <v>685</v>
      </c>
      <c r="G1721" s="396">
        <v>0.4</v>
      </c>
      <c r="H1721" s="370">
        <v>23.89</v>
      </c>
      <c r="I1721" s="370">
        <v>9.56</v>
      </c>
      <c r="J1721" t="s">
        <v>648</v>
      </c>
      <c r="K1721" s="575">
        <v>88247</v>
      </c>
    </row>
    <row r="1722" spans="1:13" ht="12.75" customHeight="1">
      <c r="A1722" s="189"/>
      <c r="B1722" s="190" t="s">
        <v>642</v>
      </c>
      <c r="C1722" s="190">
        <v>33284</v>
      </c>
      <c r="D1722" s="569" t="s">
        <v>12441</v>
      </c>
      <c r="E1722" s="190" t="s">
        <v>391</v>
      </c>
      <c r="F1722" s="120" t="s">
        <v>657</v>
      </c>
      <c r="G1722" s="396">
        <v>1</v>
      </c>
      <c r="H1722" s="370">
        <v>89.9</v>
      </c>
      <c r="I1722" s="370">
        <v>89.9</v>
      </c>
      <c r="J1722" t="s">
        <v>642</v>
      </c>
      <c r="K1722" s="575">
        <v>33284</v>
      </c>
    </row>
    <row r="1723" spans="1:13">
      <c r="A1723" s="189"/>
      <c r="B1723" s="190" t="s">
        <v>648</v>
      </c>
      <c r="C1723" s="190">
        <v>38102</v>
      </c>
      <c r="D1723" s="121" t="s">
        <v>135</v>
      </c>
      <c r="E1723" s="190" t="s">
        <v>391</v>
      </c>
      <c r="F1723" s="120" t="s">
        <v>657</v>
      </c>
      <c r="G1723" s="396">
        <v>2</v>
      </c>
      <c r="H1723" s="371">
        <v>11.87</v>
      </c>
      <c r="I1723" s="371">
        <v>23.74</v>
      </c>
      <c r="J1723" t="s">
        <v>648</v>
      </c>
      <c r="K1723" s="575">
        <v>38102</v>
      </c>
    </row>
    <row r="1724" spans="1:13">
      <c r="A1724" s="150"/>
      <c r="B1724" s="151"/>
      <c r="C1724" s="193"/>
      <c r="D1724" s="152"/>
      <c r="E1724" s="151"/>
      <c r="F1724" s="194"/>
      <c r="G1724" s="195"/>
      <c r="H1724" s="196" t="s">
        <v>392</v>
      </c>
      <c r="I1724" s="249">
        <v>21.82</v>
      </c>
      <c r="J1724">
        <v>0</v>
      </c>
      <c r="K1724" s="575">
        <v>0</v>
      </c>
    </row>
    <row r="1725" spans="1:13">
      <c r="A1725" s="157"/>
      <c r="C1725" s="159"/>
      <c r="E1725" s="158"/>
      <c r="F1725" s="99"/>
      <c r="H1725" s="198" t="s">
        <v>393</v>
      </c>
      <c r="I1725" s="249">
        <v>113.64</v>
      </c>
      <c r="J1725">
        <v>0</v>
      </c>
      <c r="K1725" s="575">
        <v>0</v>
      </c>
    </row>
    <row r="1726" spans="1:13">
      <c r="A1726" s="200"/>
      <c r="B1726" s="201"/>
      <c r="C1726" s="202"/>
      <c r="D1726" s="203"/>
      <c r="E1726" s="204"/>
      <c r="F1726" s="204"/>
      <c r="G1726" s="205"/>
      <c r="H1726" s="206"/>
      <c r="I1726" s="207">
        <v>135.46</v>
      </c>
      <c r="J1726">
        <v>0</v>
      </c>
      <c r="K1726" s="575">
        <v>0</v>
      </c>
    </row>
    <row r="1727" spans="1:13">
      <c r="A1727" s="208"/>
      <c r="B1727" s="209"/>
      <c r="C1727" s="210" t="s">
        <v>394</v>
      </c>
      <c r="D1727" s="211"/>
      <c r="E1727" s="212"/>
      <c r="F1727" s="213"/>
      <c r="G1727" s="214"/>
      <c r="H1727" s="215"/>
      <c r="I1727" s="216"/>
      <c r="J1727">
        <v>0</v>
      </c>
      <c r="K1727" s="575" t="s">
        <v>394</v>
      </c>
    </row>
    <row r="1728" spans="1:13" ht="26.25" customHeight="1">
      <c r="A1728" s="237" t="s">
        <v>623</v>
      </c>
      <c r="B1728" s="238"/>
      <c r="C1728" s="238"/>
      <c r="D1728" s="180" t="s">
        <v>1028</v>
      </c>
      <c r="E1728" s="238"/>
      <c r="F1728" s="238"/>
      <c r="G1728" s="238"/>
      <c r="H1728" s="238"/>
      <c r="I1728" s="239"/>
      <c r="J1728">
        <v>0</v>
      </c>
      <c r="K1728" s="575">
        <v>0</v>
      </c>
    </row>
    <row r="1729" spans="1:13" ht="22.5" customHeight="1">
      <c r="A1729" s="111" t="s">
        <v>623</v>
      </c>
      <c r="B1729" s="217" t="s">
        <v>669</v>
      </c>
      <c r="C1729" s="217">
        <v>59502</v>
      </c>
      <c r="D1729" s="218" t="s">
        <v>1046</v>
      </c>
      <c r="E1729" s="219"/>
      <c r="F1729" s="220" t="s">
        <v>657</v>
      </c>
      <c r="G1729" s="221"/>
      <c r="H1729" s="187"/>
      <c r="I1729" s="188"/>
      <c r="J1729" t="s">
        <v>669</v>
      </c>
      <c r="K1729" s="575">
        <v>59502</v>
      </c>
      <c r="L1729" s="161">
        <v>14.879999999999999</v>
      </c>
      <c r="M1729" s="161">
        <v>91.44</v>
      </c>
    </row>
    <row r="1730" spans="1:13" ht="24" customHeight="1">
      <c r="A1730" s="224"/>
      <c r="B1730" s="225" t="s">
        <v>648</v>
      </c>
      <c r="C1730" s="225">
        <v>1573</v>
      </c>
      <c r="D1730" s="119" t="s">
        <v>100</v>
      </c>
      <c r="E1730" s="225" t="s">
        <v>391</v>
      </c>
      <c r="F1730" s="226" t="s">
        <v>657</v>
      </c>
      <c r="G1730" s="227">
        <v>3</v>
      </c>
      <c r="H1730" s="370">
        <v>1.56</v>
      </c>
      <c r="I1730" s="370">
        <v>4.68</v>
      </c>
      <c r="J1730" t="s">
        <v>648</v>
      </c>
      <c r="K1730" s="575">
        <v>1573</v>
      </c>
    </row>
    <row r="1731" spans="1:13">
      <c r="A1731" s="189"/>
      <c r="B1731" s="190" t="s">
        <v>648</v>
      </c>
      <c r="C1731" s="190">
        <v>34709</v>
      </c>
      <c r="D1731" s="121" t="s">
        <v>139</v>
      </c>
      <c r="E1731" s="190" t="s">
        <v>391</v>
      </c>
      <c r="F1731" s="120" t="s">
        <v>657</v>
      </c>
      <c r="G1731" s="191">
        <v>1</v>
      </c>
      <c r="H1731" s="370">
        <v>86.76</v>
      </c>
      <c r="I1731" s="370">
        <v>86.76</v>
      </c>
      <c r="J1731" t="s">
        <v>648</v>
      </c>
      <c r="K1731" s="575">
        <v>34709</v>
      </c>
    </row>
    <row r="1732" spans="1:13" ht="12.75" customHeight="1">
      <c r="A1732" s="189"/>
      <c r="B1732" s="190" t="s">
        <v>648</v>
      </c>
      <c r="C1732" s="190">
        <v>88247</v>
      </c>
      <c r="D1732" s="121" t="s">
        <v>404</v>
      </c>
      <c r="E1732" s="190" t="s">
        <v>396</v>
      </c>
      <c r="F1732" s="120" t="s">
        <v>685</v>
      </c>
      <c r="G1732" s="191">
        <v>0.27300000000000002</v>
      </c>
      <c r="H1732" s="370">
        <v>23.89</v>
      </c>
      <c r="I1732" s="370">
        <v>6.52</v>
      </c>
      <c r="J1732" t="s">
        <v>648</v>
      </c>
      <c r="K1732" s="575">
        <v>88247</v>
      </c>
    </row>
    <row r="1733" spans="1:13">
      <c r="A1733" s="189"/>
      <c r="B1733" s="190" t="s">
        <v>648</v>
      </c>
      <c r="C1733" s="190">
        <v>88264</v>
      </c>
      <c r="D1733" s="121" t="s">
        <v>405</v>
      </c>
      <c r="E1733" s="190" t="s">
        <v>396</v>
      </c>
      <c r="F1733" s="120" t="s">
        <v>685</v>
      </c>
      <c r="G1733" s="191">
        <v>0.27300000000000002</v>
      </c>
      <c r="H1733" s="370">
        <v>30.64</v>
      </c>
      <c r="I1733" s="370">
        <v>8.36</v>
      </c>
      <c r="J1733" t="s">
        <v>648</v>
      </c>
      <c r="K1733" s="575">
        <v>88264</v>
      </c>
    </row>
    <row r="1734" spans="1:13">
      <c r="A1734" s="150"/>
      <c r="B1734" s="151"/>
      <c r="C1734" s="193"/>
      <c r="D1734" s="152"/>
      <c r="E1734" s="151"/>
      <c r="F1734" s="194"/>
      <c r="G1734" s="195"/>
      <c r="H1734" s="196" t="s">
        <v>392</v>
      </c>
      <c r="I1734" s="249">
        <v>14.879999999999999</v>
      </c>
      <c r="J1734">
        <v>0</v>
      </c>
      <c r="K1734" s="575">
        <v>0</v>
      </c>
    </row>
    <row r="1735" spans="1:13">
      <c r="A1735" s="157"/>
      <c r="C1735" s="159"/>
      <c r="E1735" s="158"/>
      <c r="F1735" s="99"/>
      <c r="H1735" s="198" t="s">
        <v>393</v>
      </c>
      <c r="I1735" s="249">
        <v>91.44</v>
      </c>
      <c r="J1735">
        <v>0</v>
      </c>
      <c r="K1735" s="575">
        <v>0</v>
      </c>
    </row>
    <row r="1736" spans="1:13">
      <c r="A1736" s="200"/>
      <c r="B1736" s="201"/>
      <c r="C1736" s="202"/>
      <c r="D1736" s="203"/>
      <c r="E1736" s="204"/>
      <c r="F1736" s="204"/>
      <c r="G1736" s="205"/>
      <c r="H1736" s="206"/>
      <c r="I1736" s="207">
        <v>106.32</v>
      </c>
      <c r="J1736">
        <v>0</v>
      </c>
      <c r="K1736" s="575">
        <v>0</v>
      </c>
    </row>
    <row r="1737" spans="1:13">
      <c r="A1737" s="208"/>
      <c r="B1737" s="209"/>
      <c r="C1737" s="210" t="s">
        <v>394</v>
      </c>
      <c r="D1737" s="211"/>
      <c r="E1737" s="212"/>
      <c r="F1737" s="213"/>
      <c r="G1737" s="214"/>
      <c r="H1737" s="215"/>
      <c r="I1737" s="216"/>
      <c r="J1737">
        <v>0</v>
      </c>
      <c r="K1737" s="575" t="s">
        <v>394</v>
      </c>
    </row>
    <row r="1738" spans="1:13" ht="24" customHeight="1">
      <c r="A1738" s="111" t="s">
        <v>623</v>
      </c>
      <c r="B1738" s="217" t="s">
        <v>669</v>
      </c>
      <c r="C1738" s="217">
        <v>59503</v>
      </c>
      <c r="D1738" s="218" t="s">
        <v>1047</v>
      </c>
      <c r="E1738" s="219"/>
      <c r="F1738" s="220" t="s">
        <v>657</v>
      </c>
      <c r="G1738" s="221"/>
      <c r="H1738" s="260"/>
      <c r="I1738" s="261"/>
      <c r="J1738" t="s">
        <v>669</v>
      </c>
      <c r="K1738" s="575">
        <v>59503</v>
      </c>
      <c r="L1738" s="161">
        <v>10.85</v>
      </c>
      <c r="M1738" s="161">
        <v>216.72</v>
      </c>
    </row>
    <row r="1739" spans="1:13" ht="12.75" customHeight="1">
      <c r="A1739" s="224"/>
      <c r="B1739" s="225" t="s">
        <v>648</v>
      </c>
      <c r="C1739" s="225">
        <v>88247</v>
      </c>
      <c r="D1739" s="119" t="s">
        <v>404</v>
      </c>
      <c r="E1739" s="225" t="s">
        <v>396</v>
      </c>
      <c r="F1739" s="226" t="s">
        <v>685</v>
      </c>
      <c r="G1739" s="227">
        <v>0.19900000000000001</v>
      </c>
      <c r="H1739" s="370">
        <v>23.89</v>
      </c>
      <c r="I1739" s="370">
        <v>4.75</v>
      </c>
      <c r="J1739" t="s">
        <v>648</v>
      </c>
      <c r="K1739" s="575">
        <v>88247</v>
      </c>
    </row>
    <row r="1740" spans="1:13">
      <c r="A1740" s="189"/>
      <c r="B1740" s="190" t="s">
        <v>648</v>
      </c>
      <c r="C1740" s="190">
        <v>88264</v>
      </c>
      <c r="D1740" s="121" t="s">
        <v>405</v>
      </c>
      <c r="E1740" s="190" t="s">
        <v>396</v>
      </c>
      <c r="F1740" s="120" t="s">
        <v>685</v>
      </c>
      <c r="G1740" s="191">
        <v>0.19900000000000001</v>
      </c>
      <c r="H1740" s="370">
        <v>30.64</v>
      </c>
      <c r="I1740" s="370">
        <v>6.1</v>
      </c>
      <c r="J1740" t="s">
        <v>648</v>
      </c>
      <c r="K1740" s="575">
        <v>88264</v>
      </c>
    </row>
    <row r="1741" spans="1:13" ht="12.75" customHeight="1">
      <c r="A1741" s="189"/>
      <c r="B1741" s="190" t="s">
        <v>648</v>
      </c>
      <c r="C1741" s="190">
        <v>39455</v>
      </c>
      <c r="D1741" s="121" t="s">
        <v>140</v>
      </c>
      <c r="E1741" s="190" t="s">
        <v>391</v>
      </c>
      <c r="F1741" s="120" t="s">
        <v>657</v>
      </c>
      <c r="G1741" s="191">
        <v>1</v>
      </c>
      <c r="H1741" s="370">
        <v>216.72</v>
      </c>
      <c r="I1741" s="370">
        <v>216.72</v>
      </c>
      <c r="J1741" t="s">
        <v>648</v>
      </c>
      <c r="K1741" s="575">
        <v>39455</v>
      </c>
    </row>
    <row r="1742" spans="1:13">
      <c r="A1742" s="150"/>
      <c r="B1742" s="151"/>
      <c r="C1742" s="193"/>
      <c r="D1742" s="152"/>
      <c r="E1742" s="151"/>
      <c r="F1742" s="194"/>
      <c r="G1742" s="195"/>
      <c r="H1742" s="196" t="s">
        <v>392</v>
      </c>
      <c r="I1742" s="249">
        <v>10.85</v>
      </c>
      <c r="J1742">
        <v>0</v>
      </c>
      <c r="K1742" s="575">
        <v>0</v>
      </c>
    </row>
    <row r="1743" spans="1:13" ht="15" customHeight="1">
      <c r="A1743" s="157"/>
      <c r="C1743" s="159"/>
      <c r="E1743" s="158"/>
      <c r="F1743" s="99"/>
      <c r="H1743" s="198" t="s">
        <v>393</v>
      </c>
      <c r="I1743" s="207">
        <v>227.57</v>
      </c>
      <c r="J1743">
        <v>0</v>
      </c>
      <c r="K1743" s="575">
        <v>0</v>
      </c>
    </row>
    <row r="1744" spans="1:13">
      <c r="A1744" s="200"/>
      <c r="B1744" s="201"/>
      <c r="C1744" s="202"/>
      <c r="D1744" s="203"/>
      <c r="E1744" s="204"/>
      <c r="F1744" s="204"/>
      <c r="G1744" s="205"/>
      <c r="H1744" s="206"/>
      <c r="I1744" s="207">
        <v>165.26924</v>
      </c>
      <c r="J1744">
        <v>0</v>
      </c>
      <c r="K1744" s="575">
        <v>0</v>
      </c>
    </row>
    <row r="1745" spans="1:13" ht="15" customHeight="1">
      <c r="A1745" s="208"/>
      <c r="B1745" s="209"/>
      <c r="C1745" s="210" t="s">
        <v>394</v>
      </c>
      <c r="D1745" s="211"/>
      <c r="E1745" s="212"/>
      <c r="F1745" s="213"/>
      <c r="G1745" s="214"/>
      <c r="H1745" s="215"/>
      <c r="I1745" s="216"/>
      <c r="J1745">
        <v>0</v>
      </c>
      <c r="K1745" s="575" t="s">
        <v>394</v>
      </c>
    </row>
    <row r="1746" spans="1:13" ht="24" customHeight="1">
      <c r="A1746" s="111" t="s">
        <v>623</v>
      </c>
      <c r="B1746" s="217" t="s">
        <v>648</v>
      </c>
      <c r="C1746" s="217">
        <v>91953</v>
      </c>
      <c r="D1746" s="218" t="s">
        <v>1048</v>
      </c>
      <c r="E1746" s="219"/>
      <c r="F1746" s="220" t="s">
        <v>657</v>
      </c>
      <c r="G1746" s="221"/>
      <c r="H1746" s="222"/>
      <c r="I1746" s="223"/>
      <c r="J1746" t="s">
        <v>648</v>
      </c>
      <c r="K1746" s="575">
        <v>91953</v>
      </c>
      <c r="L1746" s="161">
        <v>29.5</v>
      </c>
      <c r="M1746" s="161">
        <v>236.44</v>
      </c>
    </row>
    <row r="1747" spans="1:13" ht="12.75" customHeight="1">
      <c r="A1747" s="224"/>
      <c r="B1747" s="225" t="s">
        <v>648</v>
      </c>
      <c r="C1747" s="225">
        <v>88247</v>
      </c>
      <c r="D1747" s="119" t="s">
        <v>404</v>
      </c>
      <c r="E1747" s="225" t="s">
        <v>396</v>
      </c>
      <c r="F1747" s="226" t="s">
        <v>685</v>
      </c>
      <c r="G1747" s="395">
        <v>0.54100000000000004</v>
      </c>
      <c r="H1747" s="369">
        <v>23.89</v>
      </c>
      <c r="I1747" s="369">
        <v>12.92</v>
      </c>
      <c r="J1747" t="s">
        <v>648</v>
      </c>
      <c r="K1747" s="575">
        <v>88247</v>
      </c>
    </row>
    <row r="1748" spans="1:13">
      <c r="A1748" s="189"/>
      <c r="B1748" s="190" t="s">
        <v>648</v>
      </c>
      <c r="C1748" s="190">
        <v>88264</v>
      </c>
      <c r="D1748" s="121" t="s">
        <v>405</v>
      </c>
      <c r="E1748" s="190" t="s">
        <v>396</v>
      </c>
      <c r="F1748" s="120" t="s">
        <v>685</v>
      </c>
      <c r="G1748" s="396">
        <v>0.54100000000000004</v>
      </c>
      <c r="H1748" s="370">
        <v>30.64</v>
      </c>
      <c r="I1748" s="370">
        <v>16.579999999999998</v>
      </c>
      <c r="J1748" t="s">
        <v>648</v>
      </c>
      <c r="K1748" s="575">
        <v>88264</v>
      </c>
    </row>
    <row r="1749" spans="1:13" ht="12.75" customHeight="1">
      <c r="A1749" s="189"/>
      <c r="B1749" s="190" t="s">
        <v>648</v>
      </c>
      <c r="C1749" s="190">
        <v>39457</v>
      </c>
      <c r="D1749" s="121" t="s">
        <v>141</v>
      </c>
      <c r="E1749" s="190" t="s">
        <v>391</v>
      </c>
      <c r="F1749" s="120" t="s">
        <v>657</v>
      </c>
      <c r="G1749" s="396">
        <v>1</v>
      </c>
      <c r="H1749" s="371">
        <v>236.44</v>
      </c>
      <c r="I1749" s="370">
        <v>236.44</v>
      </c>
      <c r="J1749" t="s">
        <v>648</v>
      </c>
      <c r="K1749" s="575">
        <v>39457</v>
      </c>
    </row>
    <row r="1750" spans="1:13">
      <c r="A1750" s="150"/>
      <c r="B1750" s="151"/>
      <c r="C1750" s="193"/>
      <c r="D1750" s="152"/>
      <c r="E1750" s="151"/>
      <c r="F1750" s="194"/>
      <c r="G1750" s="195"/>
      <c r="H1750" s="196" t="s">
        <v>392</v>
      </c>
      <c r="I1750" s="249">
        <v>29.5</v>
      </c>
      <c r="J1750">
        <v>0</v>
      </c>
      <c r="K1750" s="575">
        <v>0</v>
      </c>
    </row>
    <row r="1751" spans="1:13">
      <c r="A1751" s="157"/>
      <c r="C1751" s="159"/>
      <c r="E1751" s="158"/>
      <c r="F1751" s="99"/>
      <c r="H1751" s="198" t="s">
        <v>393</v>
      </c>
      <c r="I1751" s="249">
        <v>236.44</v>
      </c>
      <c r="J1751">
        <v>0</v>
      </c>
      <c r="K1751" s="575">
        <v>0</v>
      </c>
    </row>
    <row r="1752" spans="1:13">
      <c r="A1752" s="200"/>
      <c r="B1752" s="201"/>
      <c r="C1752" s="202"/>
      <c r="D1752" s="203"/>
      <c r="E1752" s="204"/>
      <c r="F1752" s="204"/>
      <c r="G1752" s="205"/>
      <c r="H1752" s="206"/>
      <c r="I1752" s="207">
        <v>265.94</v>
      </c>
      <c r="J1752">
        <v>0</v>
      </c>
      <c r="K1752" s="575">
        <v>0</v>
      </c>
    </row>
    <row r="1753" spans="1:13" ht="26.25" customHeight="1">
      <c r="A1753" s="208"/>
      <c r="B1753" s="209"/>
      <c r="C1753" s="210" t="s">
        <v>394</v>
      </c>
      <c r="D1753" s="211"/>
      <c r="E1753" s="212"/>
      <c r="F1753" s="213"/>
      <c r="G1753" s="214"/>
      <c r="H1753" s="215"/>
      <c r="I1753" s="216"/>
      <c r="J1753">
        <v>0</v>
      </c>
      <c r="K1753" s="575" t="s">
        <v>394</v>
      </c>
    </row>
    <row r="1754" spans="1:13">
      <c r="A1754" s="111" t="s">
        <v>623</v>
      </c>
      <c r="B1754" s="217" t="s">
        <v>648</v>
      </c>
      <c r="C1754" s="217">
        <v>91953</v>
      </c>
      <c r="D1754" s="218" t="s">
        <v>1049</v>
      </c>
      <c r="E1754" s="219"/>
      <c r="F1754" s="220" t="s">
        <v>657</v>
      </c>
      <c r="G1754" s="221"/>
      <c r="H1754" s="222"/>
      <c r="I1754" s="223"/>
      <c r="J1754" t="s">
        <v>648</v>
      </c>
      <c r="K1754" s="575">
        <v>91953</v>
      </c>
      <c r="L1754" s="161">
        <v>54.53</v>
      </c>
      <c r="M1754" s="161">
        <v>96.32</v>
      </c>
    </row>
    <row r="1755" spans="1:13" ht="12.75" customHeight="1">
      <c r="A1755" s="224"/>
      <c r="B1755" s="225" t="s">
        <v>648</v>
      </c>
      <c r="C1755" s="225">
        <v>88247</v>
      </c>
      <c r="D1755" s="119" t="s">
        <v>404</v>
      </c>
      <c r="E1755" s="225" t="s">
        <v>396</v>
      </c>
      <c r="F1755" s="226" t="s">
        <v>685</v>
      </c>
      <c r="G1755" s="395">
        <v>1</v>
      </c>
      <c r="H1755" s="369">
        <v>23.89</v>
      </c>
      <c r="I1755" s="397">
        <v>23.89</v>
      </c>
      <c r="J1755" t="s">
        <v>648</v>
      </c>
      <c r="K1755" s="575">
        <v>88247</v>
      </c>
    </row>
    <row r="1756" spans="1:13">
      <c r="A1756" s="189"/>
      <c r="B1756" s="190" t="s">
        <v>648</v>
      </c>
      <c r="C1756" s="190">
        <v>88264</v>
      </c>
      <c r="D1756" s="121" t="s">
        <v>405</v>
      </c>
      <c r="E1756" s="190" t="s">
        <v>396</v>
      </c>
      <c r="F1756" s="120" t="s">
        <v>685</v>
      </c>
      <c r="G1756" s="396">
        <v>1</v>
      </c>
      <c r="H1756" s="370">
        <v>30.64</v>
      </c>
      <c r="I1756" s="404">
        <v>30.64</v>
      </c>
      <c r="J1756" t="s">
        <v>648</v>
      </c>
      <c r="K1756" s="575">
        <v>88264</v>
      </c>
    </row>
    <row r="1757" spans="1:13" ht="24" customHeight="1">
      <c r="A1757" s="189"/>
      <c r="B1757" s="190" t="s">
        <v>648</v>
      </c>
      <c r="C1757" s="190">
        <v>39469</v>
      </c>
      <c r="D1757" s="121" t="s">
        <v>142</v>
      </c>
      <c r="E1757" s="190" t="s">
        <v>391</v>
      </c>
      <c r="F1757" s="120" t="s">
        <v>657</v>
      </c>
      <c r="G1757" s="396">
        <v>1</v>
      </c>
      <c r="H1757" s="371">
        <v>96.32</v>
      </c>
      <c r="I1757" s="398">
        <v>96.32</v>
      </c>
      <c r="J1757" t="s">
        <v>648</v>
      </c>
      <c r="K1757" s="575">
        <v>39469</v>
      </c>
    </row>
    <row r="1758" spans="1:13">
      <c r="A1758" s="150"/>
      <c r="B1758" s="151"/>
      <c r="C1758" s="193"/>
      <c r="D1758" s="152"/>
      <c r="E1758" s="151"/>
      <c r="F1758" s="194"/>
      <c r="G1758" s="195"/>
      <c r="H1758" s="196" t="s">
        <v>392</v>
      </c>
      <c r="I1758" s="249">
        <v>54.53</v>
      </c>
      <c r="J1758">
        <v>0</v>
      </c>
      <c r="K1758" s="575">
        <v>0</v>
      </c>
    </row>
    <row r="1759" spans="1:13">
      <c r="A1759" s="157"/>
      <c r="C1759" s="159"/>
      <c r="E1759" s="158"/>
      <c r="F1759" s="99"/>
      <c r="H1759" s="198" t="s">
        <v>393</v>
      </c>
      <c r="I1759" s="249">
        <v>96.32</v>
      </c>
      <c r="J1759">
        <v>0</v>
      </c>
      <c r="K1759" s="575">
        <v>0</v>
      </c>
    </row>
    <row r="1760" spans="1:13">
      <c r="A1760" s="200"/>
      <c r="B1760" s="201"/>
      <c r="C1760" s="210" t="s">
        <v>394</v>
      </c>
      <c r="D1760" s="203" t="s">
        <v>12535</v>
      </c>
      <c r="E1760" s="204"/>
      <c r="F1760" s="204"/>
      <c r="G1760" s="205"/>
      <c r="H1760" s="206"/>
      <c r="I1760" s="207">
        <v>150.85</v>
      </c>
      <c r="J1760">
        <v>0</v>
      </c>
      <c r="K1760" s="575" t="s">
        <v>394</v>
      </c>
    </row>
    <row r="1761" spans="1:13" ht="30.75" customHeight="1">
      <c r="A1761" s="111" t="s">
        <v>623</v>
      </c>
      <c r="B1761" s="217" t="s">
        <v>674</v>
      </c>
      <c r="C1761" s="217">
        <v>91953</v>
      </c>
      <c r="D1761" s="218" t="s">
        <v>1050</v>
      </c>
      <c r="E1761" s="219"/>
      <c r="F1761" s="220" t="s">
        <v>657</v>
      </c>
      <c r="G1761" s="221"/>
      <c r="H1761" s="222"/>
      <c r="I1761" s="223"/>
      <c r="J1761" t="s">
        <v>674</v>
      </c>
      <c r="K1761" s="575">
        <v>91953</v>
      </c>
      <c r="L1761" s="161">
        <v>2.7199999999999998</v>
      </c>
      <c r="M1761" s="161">
        <v>283.16000000000003</v>
      </c>
    </row>
    <row r="1762" spans="1:13" ht="12.75" customHeight="1">
      <c r="A1762" s="224"/>
      <c r="B1762" s="225" t="s">
        <v>648</v>
      </c>
      <c r="C1762" s="225">
        <v>88247</v>
      </c>
      <c r="D1762" s="119" t="s">
        <v>404</v>
      </c>
      <c r="E1762" s="225" t="s">
        <v>396</v>
      </c>
      <c r="F1762" s="226" t="s">
        <v>685</v>
      </c>
      <c r="G1762" s="395">
        <v>0.05</v>
      </c>
      <c r="H1762" s="369">
        <v>23.89</v>
      </c>
      <c r="I1762" s="369">
        <v>1.19</v>
      </c>
      <c r="J1762" t="s">
        <v>648</v>
      </c>
      <c r="K1762" s="575">
        <v>88247</v>
      </c>
    </row>
    <row r="1763" spans="1:13">
      <c r="A1763" s="189"/>
      <c r="B1763" s="190" t="s">
        <v>648</v>
      </c>
      <c r="C1763" s="190">
        <v>88264</v>
      </c>
      <c r="D1763" s="121" t="s">
        <v>405</v>
      </c>
      <c r="E1763" s="190" t="s">
        <v>396</v>
      </c>
      <c r="F1763" s="120" t="s">
        <v>685</v>
      </c>
      <c r="G1763" s="396">
        <v>0.05</v>
      </c>
      <c r="H1763" s="370">
        <v>30.64</v>
      </c>
      <c r="I1763" s="370">
        <v>1.53</v>
      </c>
      <c r="J1763" t="s">
        <v>648</v>
      </c>
      <c r="K1763" s="575">
        <v>88264</v>
      </c>
    </row>
    <row r="1764" spans="1:13" ht="24" customHeight="1">
      <c r="A1764" s="189"/>
      <c r="B1764" s="190" t="s">
        <v>642</v>
      </c>
      <c r="C1764" s="190">
        <v>11597</v>
      </c>
      <c r="D1764" s="121" t="s">
        <v>1050</v>
      </c>
      <c r="E1764" s="190" t="s">
        <v>391</v>
      </c>
      <c r="F1764" s="120" t="s">
        <v>657</v>
      </c>
      <c r="G1764" s="396">
        <v>1</v>
      </c>
      <c r="H1764" s="371">
        <v>283.16000000000003</v>
      </c>
      <c r="I1764" s="371">
        <v>283.16000000000003</v>
      </c>
      <c r="J1764" t="s">
        <v>642</v>
      </c>
      <c r="K1764" s="575">
        <v>11597</v>
      </c>
    </row>
    <row r="1765" spans="1:13">
      <c r="A1765" s="150"/>
      <c r="B1765" s="151"/>
      <c r="C1765" s="193"/>
      <c r="D1765" s="152"/>
      <c r="E1765" s="151"/>
      <c r="F1765" s="194"/>
      <c r="G1765" s="195"/>
      <c r="H1765" s="196" t="s">
        <v>392</v>
      </c>
      <c r="I1765" s="249">
        <v>2.7199999999999998</v>
      </c>
      <c r="J1765">
        <v>0</v>
      </c>
      <c r="K1765" s="575">
        <v>0</v>
      </c>
    </row>
    <row r="1766" spans="1:13">
      <c r="A1766" s="157"/>
      <c r="C1766" s="159"/>
      <c r="E1766" s="158"/>
      <c r="F1766" s="99"/>
      <c r="H1766" s="198" t="s">
        <v>393</v>
      </c>
      <c r="I1766" s="249">
        <v>283.16000000000003</v>
      </c>
      <c r="J1766">
        <v>0</v>
      </c>
      <c r="K1766" s="575">
        <v>0</v>
      </c>
    </row>
    <row r="1767" spans="1:13">
      <c r="A1767" s="200"/>
      <c r="B1767" s="201"/>
      <c r="C1767" s="202"/>
      <c r="D1767" s="203"/>
      <c r="E1767" s="204"/>
      <c r="F1767" s="204"/>
      <c r="G1767" s="205"/>
      <c r="H1767" s="206"/>
      <c r="I1767" s="207">
        <v>285.88000000000005</v>
      </c>
      <c r="J1767">
        <v>0</v>
      </c>
      <c r="K1767" s="575">
        <v>0</v>
      </c>
    </row>
    <row r="1768" spans="1:13" ht="55.5" customHeight="1">
      <c r="A1768" s="111" t="s">
        <v>623</v>
      </c>
      <c r="B1768" s="217" t="s">
        <v>648</v>
      </c>
      <c r="C1768" s="217">
        <v>91953</v>
      </c>
      <c r="D1768" s="218" t="s">
        <v>1051</v>
      </c>
      <c r="E1768" s="219"/>
      <c r="F1768" s="220" t="s">
        <v>657</v>
      </c>
      <c r="G1768" s="221"/>
      <c r="H1768" s="222"/>
      <c r="I1768" s="223"/>
      <c r="J1768" t="s">
        <v>648</v>
      </c>
      <c r="K1768" s="575">
        <v>91953</v>
      </c>
      <c r="L1768" s="161">
        <v>327.18</v>
      </c>
      <c r="M1768" s="161">
        <v>64532</v>
      </c>
    </row>
    <row r="1769" spans="1:13" ht="12.75" customHeight="1">
      <c r="A1769" s="224"/>
      <c r="B1769" s="225" t="s">
        <v>648</v>
      </c>
      <c r="C1769" s="225">
        <v>88247</v>
      </c>
      <c r="D1769" s="119" t="s">
        <v>404</v>
      </c>
      <c r="E1769" s="225" t="s">
        <v>396</v>
      </c>
      <c r="F1769" s="226" t="s">
        <v>685</v>
      </c>
      <c r="G1769" s="395">
        <v>6</v>
      </c>
      <c r="H1769" s="369">
        <v>23.89</v>
      </c>
      <c r="I1769" s="369">
        <v>143.34</v>
      </c>
      <c r="J1769" t="s">
        <v>648</v>
      </c>
      <c r="K1769" s="575">
        <v>88247</v>
      </c>
    </row>
    <row r="1770" spans="1:13">
      <c r="A1770" s="189"/>
      <c r="B1770" s="190" t="s">
        <v>648</v>
      </c>
      <c r="C1770" s="190">
        <v>88264</v>
      </c>
      <c r="D1770" s="121" t="s">
        <v>405</v>
      </c>
      <c r="E1770" s="190" t="s">
        <v>396</v>
      </c>
      <c r="F1770" s="120" t="s">
        <v>685</v>
      </c>
      <c r="G1770" s="396">
        <v>6</v>
      </c>
      <c r="H1770" s="370">
        <v>30.64</v>
      </c>
      <c r="I1770" s="370">
        <v>183.84</v>
      </c>
      <c r="J1770" t="s">
        <v>648</v>
      </c>
      <c r="K1770" s="575">
        <v>88264</v>
      </c>
    </row>
    <row r="1771" spans="1:13" ht="36" customHeight="1">
      <c r="A1771" s="189"/>
      <c r="B1771" s="190" t="s">
        <v>728</v>
      </c>
      <c r="C1771" s="190" t="s">
        <v>12454</v>
      </c>
      <c r="D1771" s="121" t="s">
        <v>143</v>
      </c>
      <c r="E1771" s="190" t="s">
        <v>391</v>
      </c>
      <c r="F1771" s="120" t="s">
        <v>657</v>
      </c>
      <c r="G1771" s="396">
        <v>1.5</v>
      </c>
      <c r="H1771" s="371">
        <v>43021.335089259577</v>
      </c>
      <c r="I1771" s="371">
        <v>64532</v>
      </c>
      <c r="J1771" t="s">
        <v>728</v>
      </c>
      <c r="K1771" s="575" t="s">
        <v>12454</v>
      </c>
    </row>
    <row r="1772" spans="1:13">
      <c r="A1772" s="150"/>
      <c r="B1772" s="151"/>
      <c r="C1772" s="193"/>
      <c r="D1772" s="152"/>
      <c r="E1772" s="151"/>
      <c r="F1772" s="194"/>
      <c r="G1772" s="195"/>
      <c r="H1772" s="196" t="s">
        <v>392</v>
      </c>
      <c r="I1772" s="249">
        <v>327.18</v>
      </c>
      <c r="J1772">
        <v>0</v>
      </c>
      <c r="K1772" s="575">
        <v>0</v>
      </c>
    </row>
    <row r="1773" spans="1:13">
      <c r="A1773" s="157"/>
      <c r="C1773" s="159"/>
      <c r="E1773" s="158"/>
      <c r="F1773" s="99"/>
      <c r="H1773" s="198" t="s">
        <v>393</v>
      </c>
      <c r="I1773" s="249">
        <v>64532</v>
      </c>
      <c r="J1773">
        <v>0</v>
      </c>
      <c r="K1773" s="575">
        <v>0</v>
      </c>
    </row>
    <row r="1774" spans="1:13">
      <c r="A1774" s="200"/>
      <c r="B1774" s="201"/>
      <c r="C1774" s="202"/>
      <c r="D1774" s="203"/>
      <c r="E1774" s="204"/>
      <c r="F1774" s="204"/>
      <c r="G1774" s="205"/>
      <c r="H1774" s="206"/>
      <c r="I1774" s="207">
        <v>64859.18</v>
      </c>
      <c r="J1774">
        <v>0</v>
      </c>
      <c r="K1774" s="575">
        <v>0</v>
      </c>
    </row>
    <row r="1775" spans="1:13" ht="45.75" customHeight="1">
      <c r="A1775" s="111" t="s">
        <v>623</v>
      </c>
      <c r="B1775" s="217" t="s">
        <v>648</v>
      </c>
      <c r="C1775" s="217">
        <v>91953</v>
      </c>
      <c r="D1775" s="218" t="s">
        <v>1052</v>
      </c>
      <c r="E1775" s="219"/>
      <c r="F1775" s="220" t="s">
        <v>657</v>
      </c>
      <c r="G1775" s="221"/>
      <c r="H1775" s="222"/>
      <c r="I1775" s="223"/>
      <c r="J1775" t="s">
        <v>648</v>
      </c>
      <c r="K1775" s="575">
        <v>91953</v>
      </c>
      <c r="L1775" s="161">
        <v>10.91</v>
      </c>
      <c r="M1775" s="161">
        <v>67.5</v>
      </c>
    </row>
    <row r="1776" spans="1:13" ht="12.75" customHeight="1">
      <c r="A1776" s="224"/>
      <c r="B1776" s="225" t="s">
        <v>648</v>
      </c>
      <c r="C1776" s="225">
        <v>88247</v>
      </c>
      <c r="D1776" s="119" t="s">
        <v>404</v>
      </c>
      <c r="E1776" s="225" t="s">
        <v>396</v>
      </c>
      <c r="F1776" s="226" t="s">
        <v>685</v>
      </c>
      <c r="G1776" s="395">
        <v>0.2</v>
      </c>
      <c r="H1776" s="369">
        <v>23.89</v>
      </c>
      <c r="I1776" s="369">
        <v>4.78</v>
      </c>
      <c r="J1776" t="s">
        <v>648</v>
      </c>
      <c r="K1776" s="575">
        <v>88247</v>
      </c>
    </row>
    <row r="1777" spans="1:13">
      <c r="A1777" s="189"/>
      <c r="B1777" s="190" t="s">
        <v>648</v>
      </c>
      <c r="C1777" s="190">
        <v>88264</v>
      </c>
      <c r="D1777" s="121" t="s">
        <v>405</v>
      </c>
      <c r="E1777" s="190" t="s">
        <v>396</v>
      </c>
      <c r="F1777" s="120" t="s">
        <v>685</v>
      </c>
      <c r="G1777" s="396">
        <v>0.2</v>
      </c>
      <c r="H1777" s="370">
        <v>30.64</v>
      </c>
      <c r="I1777" s="370">
        <v>6.13</v>
      </c>
      <c r="J1777" t="s">
        <v>648</v>
      </c>
      <c r="K1777" s="575">
        <v>88264</v>
      </c>
    </row>
    <row r="1778" spans="1:13" ht="12.75" customHeight="1">
      <c r="A1778" s="189"/>
      <c r="B1778" s="190" t="s">
        <v>642</v>
      </c>
      <c r="C1778" s="190">
        <v>21034</v>
      </c>
      <c r="D1778" s="121" t="s">
        <v>8396</v>
      </c>
      <c r="E1778" s="190" t="s">
        <v>391</v>
      </c>
      <c r="F1778" s="120" t="s">
        <v>657</v>
      </c>
      <c r="G1778" s="396">
        <v>1</v>
      </c>
      <c r="H1778" s="371">
        <v>67.5</v>
      </c>
      <c r="I1778" s="370">
        <v>67.5</v>
      </c>
      <c r="J1778" t="s">
        <v>642</v>
      </c>
      <c r="K1778" s="575">
        <v>21034</v>
      </c>
    </row>
    <row r="1779" spans="1:13">
      <c r="A1779" s="150"/>
      <c r="B1779" s="151"/>
      <c r="C1779" s="193"/>
      <c r="D1779" s="152"/>
      <c r="E1779" s="151"/>
      <c r="F1779" s="194"/>
      <c r="G1779" s="195"/>
      <c r="H1779" s="196" t="s">
        <v>392</v>
      </c>
      <c r="I1779" s="249">
        <v>10.91</v>
      </c>
      <c r="J1779">
        <v>0</v>
      </c>
      <c r="K1779" s="575">
        <v>0</v>
      </c>
    </row>
    <row r="1780" spans="1:13">
      <c r="A1780" s="157"/>
      <c r="C1780" s="159"/>
      <c r="E1780" s="158"/>
      <c r="F1780" s="99"/>
      <c r="H1780" s="198" t="s">
        <v>393</v>
      </c>
      <c r="I1780" s="249">
        <v>67.5</v>
      </c>
      <c r="J1780">
        <v>0</v>
      </c>
      <c r="K1780" s="575">
        <v>0</v>
      </c>
    </row>
    <row r="1781" spans="1:13" ht="23">
      <c r="A1781" s="237" t="s">
        <v>623</v>
      </c>
      <c r="B1781" s="238"/>
      <c r="C1781" s="238"/>
      <c r="D1781" s="180" t="s">
        <v>607</v>
      </c>
      <c r="E1781" s="238"/>
      <c r="F1781" s="238"/>
      <c r="G1781" s="238"/>
      <c r="H1781" s="238"/>
      <c r="I1781" s="239"/>
      <c r="J1781">
        <v>0</v>
      </c>
      <c r="K1781" s="575">
        <v>0</v>
      </c>
    </row>
    <row r="1782" spans="1:13" ht="13.5" customHeight="1">
      <c r="A1782" s="237" t="s">
        <v>623</v>
      </c>
      <c r="B1782" s="238"/>
      <c r="C1782" s="238"/>
      <c r="D1782" s="180" t="s">
        <v>1054</v>
      </c>
      <c r="E1782" s="238"/>
      <c r="F1782" s="238"/>
      <c r="G1782" s="238"/>
      <c r="H1782" s="238"/>
      <c r="I1782" s="239"/>
      <c r="J1782">
        <v>0</v>
      </c>
      <c r="K1782" s="575">
        <v>0</v>
      </c>
    </row>
    <row r="1783" spans="1:13" ht="12.75" customHeight="1">
      <c r="A1783" s="111" t="s">
        <v>623</v>
      </c>
      <c r="B1783" s="217" t="s">
        <v>905</v>
      </c>
      <c r="C1783" s="217">
        <v>11273</v>
      </c>
      <c r="D1783" s="218" t="s">
        <v>1056</v>
      </c>
      <c r="E1783" s="219"/>
      <c r="F1783" s="220" t="s">
        <v>657</v>
      </c>
      <c r="G1783" s="221"/>
      <c r="H1783" s="222"/>
      <c r="I1783" s="223"/>
      <c r="J1783" t="s">
        <v>905</v>
      </c>
      <c r="K1783" s="575">
        <v>11273</v>
      </c>
      <c r="L1783" s="161">
        <v>45.96</v>
      </c>
      <c r="M1783" s="161">
        <v>468.78</v>
      </c>
    </row>
    <row r="1784" spans="1:13">
      <c r="A1784" s="224"/>
      <c r="B1784" s="225" t="s">
        <v>648</v>
      </c>
      <c r="C1784" s="225">
        <v>88264</v>
      </c>
      <c r="D1784" s="119" t="s">
        <v>405</v>
      </c>
      <c r="E1784" s="225" t="s">
        <v>396</v>
      </c>
      <c r="F1784" s="226" t="s">
        <v>685</v>
      </c>
      <c r="G1784" s="395">
        <v>1.5</v>
      </c>
      <c r="H1784" s="369">
        <v>30.64</v>
      </c>
      <c r="I1784" s="369">
        <v>45.96</v>
      </c>
      <c r="J1784" t="s">
        <v>648</v>
      </c>
      <c r="K1784" s="575">
        <v>88264</v>
      </c>
    </row>
    <row r="1785" spans="1:13" ht="24" customHeight="1">
      <c r="A1785" s="189"/>
      <c r="B1785" s="190" t="s">
        <v>80</v>
      </c>
      <c r="C1785" s="190">
        <v>12141</v>
      </c>
      <c r="D1785" s="121" t="s">
        <v>144</v>
      </c>
      <c r="E1785" s="190" t="s">
        <v>391</v>
      </c>
      <c r="F1785" s="120" t="s">
        <v>657</v>
      </c>
      <c r="G1785" s="396">
        <v>1</v>
      </c>
      <c r="H1785" s="371">
        <v>468.78</v>
      </c>
      <c r="I1785" s="371">
        <v>468.78</v>
      </c>
      <c r="J1785" t="s">
        <v>80</v>
      </c>
      <c r="K1785" s="575">
        <v>12141</v>
      </c>
    </row>
    <row r="1786" spans="1:13">
      <c r="A1786" s="150"/>
      <c r="B1786" s="151"/>
      <c r="C1786" s="193"/>
      <c r="D1786" s="152"/>
      <c r="E1786" s="151"/>
      <c r="F1786" s="194"/>
      <c r="G1786" s="195"/>
      <c r="H1786" s="196" t="s">
        <v>392</v>
      </c>
      <c r="I1786" s="249">
        <v>45.96</v>
      </c>
      <c r="J1786">
        <v>0</v>
      </c>
      <c r="K1786" s="575">
        <v>0</v>
      </c>
    </row>
    <row r="1787" spans="1:13">
      <c r="A1787" s="157"/>
      <c r="C1787" s="159"/>
      <c r="E1787" s="158"/>
      <c r="F1787" s="99"/>
      <c r="H1787" s="198" t="s">
        <v>393</v>
      </c>
      <c r="I1787" s="249">
        <v>468.78</v>
      </c>
      <c r="J1787">
        <v>0</v>
      </c>
      <c r="K1787" s="575">
        <v>0</v>
      </c>
    </row>
    <row r="1788" spans="1:13">
      <c r="A1788" s="200"/>
      <c r="B1788" s="201"/>
      <c r="C1788" s="202"/>
      <c r="D1788" s="203"/>
      <c r="E1788" s="204"/>
      <c r="F1788" s="204"/>
      <c r="G1788" s="205"/>
      <c r="H1788" s="206"/>
      <c r="I1788" s="207">
        <v>514.74</v>
      </c>
      <c r="J1788">
        <v>0</v>
      </c>
      <c r="K1788" s="575">
        <v>0</v>
      </c>
    </row>
    <row r="1789" spans="1:13" ht="23.25" customHeight="1">
      <c r="A1789" s="208"/>
      <c r="B1789" s="209"/>
      <c r="C1789" s="210" t="s">
        <v>394</v>
      </c>
      <c r="D1789" s="211" t="s">
        <v>145</v>
      </c>
      <c r="E1789" s="212"/>
      <c r="F1789" s="213"/>
      <c r="G1789" s="214"/>
      <c r="H1789" s="215"/>
      <c r="I1789" s="216"/>
      <c r="J1789">
        <v>0</v>
      </c>
      <c r="K1789" s="575" t="s">
        <v>394</v>
      </c>
    </row>
    <row r="1790" spans="1:13" ht="12.75" customHeight="1">
      <c r="A1790" s="111" t="s">
        <v>623</v>
      </c>
      <c r="B1790" s="217" t="s">
        <v>905</v>
      </c>
      <c r="C1790" s="217">
        <v>11273</v>
      </c>
      <c r="D1790" s="218" t="s">
        <v>1058</v>
      </c>
      <c r="E1790" s="219"/>
      <c r="F1790" s="220" t="s">
        <v>657</v>
      </c>
      <c r="G1790" s="221"/>
      <c r="H1790" s="222"/>
      <c r="I1790" s="223"/>
      <c r="J1790" t="s">
        <v>905</v>
      </c>
      <c r="K1790" s="575">
        <v>11273</v>
      </c>
      <c r="L1790" s="161">
        <v>45.96</v>
      </c>
      <c r="M1790" s="161">
        <v>472.02</v>
      </c>
    </row>
    <row r="1791" spans="1:13">
      <c r="A1791" s="224"/>
      <c r="B1791" s="225" t="s">
        <v>648</v>
      </c>
      <c r="C1791" s="225">
        <v>88264</v>
      </c>
      <c r="D1791" s="119" t="s">
        <v>405</v>
      </c>
      <c r="E1791" s="225" t="s">
        <v>396</v>
      </c>
      <c r="F1791" s="226" t="s">
        <v>685</v>
      </c>
      <c r="G1791" s="395">
        <v>1.5</v>
      </c>
      <c r="H1791" s="369">
        <v>30.64</v>
      </c>
      <c r="I1791" s="369">
        <v>45.96</v>
      </c>
      <c r="J1791" t="s">
        <v>648</v>
      </c>
      <c r="K1791" s="575">
        <v>88264</v>
      </c>
    </row>
    <row r="1792" spans="1:13" ht="24" customHeight="1">
      <c r="A1792" s="189"/>
      <c r="B1792" s="190" t="s">
        <v>80</v>
      </c>
      <c r="C1792" s="190">
        <v>9721</v>
      </c>
      <c r="D1792" s="121" t="s">
        <v>146</v>
      </c>
      <c r="E1792" s="190" t="s">
        <v>391</v>
      </c>
      <c r="F1792" s="120" t="s">
        <v>657</v>
      </c>
      <c r="G1792" s="396">
        <v>1</v>
      </c>
      <c r="H1792" s="371">
        <v>472.02</v>
      </c>
      <c r="I1792" s="371">
        <v>472.02</v>
      </c>
      <c r="J1792" t="s">
        <v>80</v>
      </c>
      <c r="K1792" s="575">
        <v>9721</v>
      </c>
    </row>
    <row r="1793" spans="1:13">
      <c r="A1793" s="150"/>
      <c r="B1793" s="151"/>
      <c r="C1793" s="193"/>
      <c r="D1793" s="152"/>
      <c r="E1793" s="151"/>
      <c r="F1793" s="194"/>
      <c r="G1793" s="195"/>
      <c r="H1793" s="196" t="s">
        <v>392</v>
      </c>
      <c r="I1793" s="249">
        <v>45.96</v>
      </c>
      <c r="J1793">
        <v>0</v>
      </c>
      <c r="K1793" s="575">
        <v>0</v>
      </c>
    </row>
    <row r="1794" spans="1:13">
      <c r="A1794" s="157"/>
      <c r="C1794" s="159"/>
      <c r="E1794" s="158"/>
      <c r="F1794" s="99"/>
      <c r="H1794" s="198" t="s">
        <v>393</v>
      </c>
      <c r="I1794" s="249">
        <v>472.02</v>
      </c>
      <c r="J1794">
        <v>0</v>
      </c>
      <c r="K1794" s="575">
        <v>0</v>
      </c>
    </row>
    <row r="1795" spans="1:13">
      <c r="A1795" s="200"/>
      <c r="B1795" s="201"/>
      <c r="C1795" s="202"/>
      <c r="D1795" s="203"/>
      <c r="E1795" s="204"/>
      <c r="F1795" s="204"/>
      <c r="G1795" s="205"/>
      <c r="H1795" s="206"/>
      <c r="I1795" s="207">
        <v>517.98</v>
      </c>
      <c r="J1795">
        <v>0</v>
      </c>
      <c r="K1795" s="575">
        <v>0</v>
      </c>
    </row>
    <row r="1796" spans="1:13" ht="34.5" customHeight="1">
      <c r="A1796" s="208"/>
      <c r="B1796" s="209"/>
      <c r="C1796" s="210" t="s">
        <v>394</v>
      </c>
      <c r="D1796" s="211" t="s">
        <v>145</v>
      </c>
      <c r="E1796" s="212"/>
      <c r="F1796" s="213"/>
      <c r="G1796" s="214"/>
      <c r="H1796" s="215"/>
      <c r="I1796" s="216"/>
      <c r="J1796">
        <v>0</v>
      </c>
      <c r="K1796" s="575" t="s">
        <v>394</v>
      </c>
    </row>
    <row r="1797" spans="1:13">
      <c r="A1797" s="237"/>
      <c r="B1797" s="238"/>
      <c r="C1797" s="238"/>
      <c r="D1797" s="180" t="s">
        <v>1059</v>
      </c>
      <c r="E1797" s="238"/>
      <c r="F1797" s="238"/>
      <c r="G1797" s="238"/>
      <c r="H1797" s="238"/>
      <c r="I1797" s="239"/>
      <c r="J1797">
        <v>0</v>
      </c>
      <c r="K1797" s="575">
        <v>0</v>
      </c>
    </row>
    <row r="1798" spans="1:13" ht="23">
      <c r="A1798" s="111"/>
      <c r="B1798" s="219" t="s">
        <v>1060</v>
      </c>
      <c r="C1798" s="219" t="s">
        <v>1061</v>
      </c>
      <c r="D1798" s="218" t="s">
        <v>1062</v>
      </c>
      <c r="E1798" s="219"/>
      <c r="F1798" s="220" t="s">
        <v>657</v>
      </c>
      <c r="G1798" s="221"/>
      <c r="H1798" s="222"/>
      <c r="I1798" s="223"/>
      <c r="J1798" t="s">
        <v>1060</v>
      </c>
      <c r="K1798" s="575" t="s">
        <v>1061</v>
      </c>
      <c r="L1798" s="161">
        <v>352.01</v>
      </c>
      <c r="M1798" s="161">
        <v>1641.12</v>
      </c>
    </row>
    <row r="1799" spans="1:13" ht="19.5" customHeight="1">
      <c r="A1799" s="262"/>
      <c r="B1799" s="225" t="s">
        <v>648</v>
      </c>
      <c r="C1799" s="225">
        <v>88247</v>
      </c>
      <c r="D1799" s="119" t="s">
        <v>404</v>
      </c>
      <c r="E1799" s="225" t="s">
        <v>396</v>
      </c>
      <c r="F1799" s="226" t="s">
        <v>685</v>
      </c>
      <c r="G1799" s="395">
        <v>1.25</v>
      </c>
      <c r="H1799" s="369">
        <v>23.89</v>
      </c>
      <c r="I1799" s="369">
        <v>29.86</v>
      </c>
      <c r="J1799" t="s">
        <v>648</v>
      </c>
      <c r="K1799" s="575">
        <v>88247</v>
      </c>
    </row>
    <row r="1800" spans="1:13" ht="19.5" customHeight="1">
      <c r="A1800" s="263"/>
      <c r="B1800" s="190" t="s">
        <v>648</v>
      </c>
      <c r="C1800" s="190">
        <v>88264</v>
      </c>
      <c r="D1800" s="121" t="s">
        <v>405</v>
      </c>
      <c r="E1800" s="190" t="s">
        <v>396</v>
      </c>
      <c r="F1800" s="120" t="s">
        <v>685</v>
      </c>
      <c r="G1800" s="396">
        <v>1.25</v>
      </c>
      <c r="H1800" s="370">
        <v>30.64</v>
      </c>
      <c r="I1800" s="370">
        <v>38.299999999999997</v>
      </c>
      <c r="J1800" t="s">
        <v>648</v>
      </c>
      <c r="K1800" s="575">
        <v>88264</v>
      </c>
    </row>
    <row r="1801" spans="1:13" ht="19.5" customHeight="1">
      <c r="A1801" s="264"/>
      <c r="B1801" s="243" t="s">
        <v>728</v>
      </c>
      <c r="C1801" s="243" t="s">
        <v>12473</v>
      </c>
      <c r="D1801" s="244" t="s">
        <v>1062</v>
      </c>
      <c r="E1801" s="243" t="s">
        <v>391</v>
      </c>
      <c r="F1801" s="245" t="s">
        <v>657</v>
      </c>
      <c r="G1801" s="422">
        <v>1</v>
      </c>
      <c r="H1801" s="371">
        <v>770.87955878868956</v>
      </c>
      <c r="I1801" s="371">
        <v>770.88</v>
      </c>
      <c r="J1801" t="s">
        <v>728</v>
      </c>
      <c r="K1801" s="575" t="s">
        <v>12473</v>
      </c>
    </row>
    <row r="1802" spans="1:13" ht="35.25" customHeight="1">
      <c r="A1802" s="262"/>
      <c r="B1802" s="225" t="s">
        <v>648</v>
      </c>
      <c r="C1802" s="225">
        <v>88266</v>
      </c>
      <c r="D1802" s="119" t="s">
        <v>121</v>
      </c>
      <c r="E1802" s="225" t="s">
        <v>396</v>
      </c>
      <c r="F1802" s="226" t="s">
        <v>685</v>
      </c>
      <c r="G1802" s="395">
        <v>7.68</v>
      </c>
      <c r="H1802" s="370">
        <v>36.96</v>
      </c>
      <c r="I1802" s="370">
        <v>283.85000000000002</v>
      </c>
      <c r="J1802" t="s">
        <v>648</v>
      </c>
      <c r="K1802" s="575">
        <v>88266</v>
      </c>
    </row>
    <row r="1803" spans="1:13" ht="35.25" customHeight="1">
      <c r="A1803" s="264"/>
      <c r="B1803" s="243" t="s">
        <v>648</v>
      </c>
      <c r="C1803" s="243">
        <v>39601</v>
      </c>
      <c r="D1803" s="244" t="s">
        <v>114</v>
      </c>
      <c r="E1803" s="243" t="s">
        <v>391</v>
      </c>
      <c r="F1803" s="245" t="s">
        <v>657</v>
      </c>
      <c r="G1803" s="422">
        <v>24</v>
      </c>
      <c r="H1803" s="370">
        <v>36.26</v>
      </c>
      <c r="I1803" s="371">
        <v>870.24</v>
      </c>
      <c r="J1803" t="s">
        <v>648</v>
      </c>
      <c r="K1803" s="575">
        <v>39601</v>
      </c>
    </row>
    <row r="1804" spans="1:13">
      <c r="A1804" s="150"/>
      <c r="B1804" s="151"/>
      <c r="C1804" s="193"/>
      <c r="D1804" s="152"/>
      <c r="E1804" s="151"/>
      <c r="F1804" s="194"/>
      <c r="G1804" s="195"/>
      <c r="H1804" s="196" t="s">
        <v>392</v>
      </c>
      <c r="I1804" s="249">
        <v>352.01</v>
      </c>
      <c r="J1804">
        <v>0</v>
      </c>
      <c r="K1804" s="575">
        <v>0</v>
      </c>
    </row>
    <row r="1805" spans="1:13">
      <c r="A1805" s="157"/>
      <c r="C1805" s="159"/>
      <c r="E1805" s="158"/>
      <c r="F1805" s="99"/>
      <c r="H1805" s="198" t="s">
        <v>393</v>
      </c>
      <c r="I1805" s="249">
        <v>1641.12</v>
      </c>
      <c r="J1805">
        <v>0</v>
      </c>
      <c r="K1805" s="575">
        <v>0</v>
      </c>
    </row>
    <row r="1806" spans="1:13">
      <c r="A1806" s="200"/>
      <c r="B1806" s="201"/>
      <c r="C1806" s="202"/>
      <c r="D1806" s="203"/>
      <c r="E1806" s="204"/>
      <c r="F1806" s="204"/>
      <c r="G1806" s="205"/>
      <c r="H1806" s="206"/>
      <c r="I1806" s="207">
        <v>1993.1299999999999</v>
      </c>
      <c r="J1806">
        <v>0</v>
      </c>
      <c r="K1806" s="575">
        <v>0</v>
      </c>
    </row>
    <row r="1807" spans="1:13" ht="48" customHeight="1">
      <c r="A1807" s="208"/>
      <c r="B1807" s="209"/>
      <c r="C1807" s="210" t="s">
        <v>394</v>
      </c>
      <c r="D1807" s="211" t="s">
        <v>147</v>
      </c>
      <c r="E1807" s="212"/>
      <c r="F1807" s="213"/>
      <c r="G1807" s="214"/>
      <c r="H1807" s="215"/>
      <c r="I1807" s="216"/>
      <c r="J1807">
        <v>0</v>
      </c>
      <c r="K1807" s="575" t="s">
        <v>394</v>
      </c>
    </row>
    <row r="1808" spans="1:13">
      <c r="A1808" s="237" t="s">
        <v>623</v>
      </c>
      <c r="B1808" s="238"/>
      <c r="C1808" s="238"/>
      <c r="D1808" s="180" t="s">
        <v>1063</v>
      </c>
      <c r="E1808" s="238"/>
      <c r="F1808" s="238"/>
      <c r="G1808" s="238"/>
      <c r="H1808" s="238"/>
      <c r="I1808" s="239"/>
      <c r="J1808">
        <v>0</v>
      </c>
      <c r="K1808" s="575">
        <v>0</v>
      </c>
    </row>
    <row r="1809" spans="1:13" ht="12.75" customHeight="1">
      <c r="A1809" s="111" t="s">
        <v>623</v>
      </c>
      <c r="B1809" s="217" t="s">
        <v>669</v>
      </c>
      <c r="C1809" s="217">
        <v>59427</v>
      </c>
      <c r="D1809" s="218" t="s">
        <v>1064</v>
      </c>
      <c r="E1809" s="219"/>
      <c r="F1809" s="220" t="s">
        <v>657</v>
      </c>
      <c r="G1809" s="221"/>
      <c r="H1809" s="222"/>
      <c r="I1809" s="223"/>
      <c r="J1809" t="s">
        <v>669</v>
      </c>
      <c r="K1809" s="575">
        <v>59427</v>
      </c>
      <c r="L1809" s="161">
        <v>116.25</v>
      </c>
      <c r="M1809" s="161">
        <v>99.99</v>
      </c>
    </row>
    <row r="1810" spans="1:13" ht="12.75" customHeight="1">
      <c r="A1810" s="224"/>
      <c r="B1810" s="225" t="s">
        <v>648</v>
      </c>
      <c r="C1810" s="225">
        <v>88247</v>
      </c>
      <c r="D1810" s="119" t="s">
        <v>404</v>
      </c>
      <c r="E1810" s="225" t="s">
        <v>396</v>
      </c>
      <c r="F1810" s="226" t="s">
        <v>685</v>
      </c>
      <c r="G1810" s="395">
        <v>2.1320000000000001</v>
      </c>
      <c r="H1810" s="369">
        <v>23.89</v>
      </c>
      <c r="I1810" s="369">
        <v>50.93</v>
      </c>
      <c r="J1810" t="s">
        <v>648</v>
      </c>
      <c r="K1810" s="575">
        <v>88247</v>
      </c>
    </row>
    <row r="1811" spans="1:13">
      <c r="A1811" s="189"/>
      <c r="B1811" s="190" t="s">
        <v>648</v>
      </c>
      <c r="C1811" s="190">
        <v>88264</v>
      </c>
      <c r="D1811" s="121" t="s">
        <v>405</v>
      </c>
      <c r="E1811" s="190" t="s">
        <v>396</v>
      </c>
      <c r="F1811" s="120" t="s">
        <v>685</v>
      </c>
      <c r="G1811" s="396">
        <v>2.1320000000000001</v>
      </c>
      <c r="H1811" s="370">
        <v>30.64</v>
      </c>
      <c r="I1811" s="370">
        <v>65.319999999999993</v>
      </c>
      <c r="J1811" t="s">
        <v>648</v>
      </c>
      <c r="K1811" s="575">
        <v>88264</v>
      </c>
    </row>
    <row r="1812" spans="1:13">
      <c r="A1812" s="189"/>
      <c r="B1812" s="190" t="s">
        <v>642</v>
      </c>
      <c r="C1812" s="190">
        <v>36436</v>
      </c>
      <c r="D1812" s="121" t="s">
        <v>148</v>
      </c>
      <c r="E1812" s="190" t="s">
        <v>391</v>
      </c>
      <c r="F1812" s="120" t="s">
        <v>657</v>
      </c>
      <c r="G1812" s="396">
        <v>1</v>
      </c>
      <c r="H1812" s="371">
        <v>99.99</v>
      </c>
      <c r="I1812" s="371">
        <v>99.99</v>
      </c>
      <c r="J1812" t="s">
        <v>642</v>
      </c>
      <c r="K1812" s="575">
        <v>36436</v>
      </c>
    </row>
    <row r="1813" spans="1:13">
      <c r="A1813" s="150"/>
      <c r="B1813" s="151"/>
      <c r="C1813" s="193"/>
      <c r="D1813" s="152"/>
      <c r="E1813" s="151"/>
      <c r="F1813" s="194"/>
      <c r="G1813" s="195"/>
      <c r="H1813" s="196" t="s">
        <v>392</v>
      </c>
      <c r="I1813" s="249">
        <v>116.25</v>
      </c>
      <c r="J1813">
        <v>0</v>
      </c>
      <c r="K1813" s="575">
        <v>0</v>
      </c>
    </row>
    <row r="1814" spans="1:13">
      <c r="A1814" s="157"/>
      <c r="C1814" s="159"/>
      <c r="E1814" s="158"/>
      <c r="F1814" s="99"/>
      <c r="H1814" s="198" t="s">
        <v>393</v>
      </c>
      <c r="I1814" s="249">
        <v>99.99</v>
      </c>
      <c r="J1814">
        <v>0</v>
      </c>
      <c r="K1814" s="575">
        <v>0</v>
      </c>
    </row>
    <row r="1815" spans="1:13">
      <c r="A1815" s="200"/>
      <c r="B1815" s="201"/>
      <c r="C1815" s="202"/>
      <c r="D1815" s="203"/>
      <c r="E1815" s="204"/>
      <c r="F1815" s="204"/>
      <c r="G1815" s="205"/>
      <c r="H1815" s="206"/>
      <c r="I1815" s="207">
        <v>216.24</v>
      </c>
      <c r="J1815">
        <v>0</v>
      </c>
      <c r="K1815" s="575">
        <v>0</v>
      </c>
    </row>
    <row r="1816" spans="1:13">
      <c r="A1816" s="208"/>
      <c r="B1816" s="209"/>
      <c r="C1816" s="210" t="s">
        <v>394</v>
      </c>
      <c r="D1816" s="211"/>
      <c r="E1816" s="212"/>
      <c r="F1816" s="213"/>
      <c r="G1816" s="214"/>
      <c r="H1816" s="215"/>
      <c r="I1816" s="216"/>
      <c r="J1816">
        <v>0</v>
      </c>
      <c r="K1816" s="575" t="s">
        <v>394</v>
      </c>
    </row>
    <row r="1817" spans="1:13">
      <c r="A1817" s="111" t="s">
        <v>623</v>
      </c>
      <c r="B1817" s="217" t="s">
        <v>669</v>
      </c>
      <c r="C1817" s="217">
        <v>59428</v>
      </c>
      <c r="D1817" s="218" t="s">
        <v>1065</v>
      </c>
      <c r="E1817" s="219"/>
      <c r="F1817" s="220" t="s">
        <v>657</v>
      </c>
      <c r="G1817" s="221"/>
      <c r="H1817" s="222"/>
      <c r="I1817" s="223"/>
      <c r="J1817" t="s">
        <v>669</v>
      </c>
      <c r="K1817" s="575">
        <v>59428</v>
      </c>
      <c r="L1817" s="161">
        <v>65.31</v>
      </c>
      <c r="M1817" s="161">
        <v>14.06</v>
      </c>
    </row>
    <row r="1818" spans="1:13" ht="12.75" customHeight="1">
      <c r="A1818" s="224"/>
      <c r="B1818" s="225" t="s">
        <v>648</v>
      </c>
      <c r="C1818" s="225">
        <v>88247</v>
      </c>
      <c r="D1818" s="119" t="s">
        <v>404</v>
      </c>
      <c r="E1818" s="225" t="s">
        <v>396</v>
      </c>
      <c r="F1818" s="226" t="s">
        <v>685</v>
      </c>
      <c r="G1818" s="395">
        <v>1.649</v>
      </c>
      <c r="H1818" s="369">
        <v>23.89</v>
      </c>
      <c r="I1818" s="369">
        <v>39.39</v>
      </c>
      <c r="J1818" t="s">
        <v>648</v>
      </c>
      <c r="K1818" s="575">
        <v>88247</v>
      </c>
    </row>
    <row r="1819" spans="1:13">
      <c r="A1819" s="189"/>
      <c r="B1819" s="190" t="s">
        <v>648</v>
      </c>
      <c r="C1819" s="190">
        <v>88264</v>
      </c>
      <c r="D1819" s="121" t="s">
        <v>405</v>
      </c>
      <c r="E1819" s="190" t="s">
        <v>396</v>
      </c>
      <c r="F1819" s="120" t="s">
        <v>685</v>
      </c>
      <c r="G1819" s="396">
        <v>0.84599999999999997</v>
      </c>
      <c r="H1819" s="370">
        <v>30.64</v>
      </c>
      <c r="I1819" s="370">
        <v>25.92</v>
      </c>
      <c r="J1819" t="s">
        <v>648</v>
      </c>
      <c r="K1819" s="575">
        <v>88264</v>
      </c>
    </row>
    <row r="1820" spans="1:13">
      <c r="A1820" s="189"/>
      <c r="B1820" s="190" t="s">
        <v>642</v>
      </c>
      <c r="C1820" s="190">
        <v>80931</v>
      </c>
      <c r="D1820" s="121" t="s">
        <v>149</v>
      </c>
      <c r="E1820" s="190" t="s">
        <v>391</v>
      </c>
      <c r="F1820" s="120" t="s">
        <v>657</v>
      </c>
      <c r="G1820" s="396">
        <v>1</v>
      </c>
      <c r="H1820" s="371">
        <v>14.06</v>
      </c>
      <c r="I1820" s="371">
        <v>14.06</v>
      </c>
      <c r="J1820" t="s">
        <v>642</v>
      </c>
      <c r="K1820" s="575">
        <v>80931</v>
      </c>
    </row>
    <row r="1821" spans="1:13">
      <c r="A1821" s="150"/>
      <c r="B1821" s="151"/>
      <c r="C1821" s="193"/>
      <c r="D1821" s="152"/>
      <c r="E1821" s="151"/>
      <c r="F1821" s="194"/>
      <c r="G1821" s="195"/>
      <c r="H1821" s="196" t="s">
        <v>392</v>
      </c>
      <c r="I1821" s="249">
        <v>65.31</v>
      </c>
      <c r="J1821">
        <v>0</v>
      </c>
      <c r="K1821" s="575">
        <v>0</v>
      </c>
    </row>
    <row r="1822" spans="1:13">
      <c r="A1822" s="157"/>
      <c r="C1822" s="159"/>
      <c r="E1822" s="158"/>
      <c r="F1822" s="99"/>
      <c r="H1822" s="198" t="s">
        <v>393</v>
      </c>
      <c r="I1822" s="249">
        <v>14.06</v>
      </c>
      <c r="J1822">
        <v>0</v>
      </c>
      <c r="K1822" s="575">
        <v>0</v>
      </c>
    </row>
    <row r="1823" spans="1:13">
      <c r="A1823" s="200"/>
      <c r="B1823" s="201"/>
      <c r="C1823" s="202"/>
      <c r="D1823" s="203"/>
      <c r="E1823" s="204"/>
      <c r="F1823" s="204"/>
      <c r="G1823" s="205"/>
      <c r="H1823" s="206"/>
      <c r="I1823" s="207">
        <v>79.37</v>
      </c>
      <c r="J1823">
        <v>0</v>
      </c>
      <c r="K1823" s="575">
        <v>0</v>
      </c>
    </row>
    <row r="1824" spans="1:13">
      <c r="A1824" s="208"/>
      <c r="B1824" s="209"/>
      <c r="C1824" s="210" t="s">
        <v>394</v>
      </c>
      <c r="D1824" s="211"/>
      <c r="E1824" s="212"/>
      <c r="F1824" s="213"/>
      <c r="G1824" s="214"/>
      <c r="H1824" s="215"/>
      <c r="I1824" s="216"/>
      <c r="J1824">
        <v>0</v>
      </c>
      <c r="K1824" s="575" t="s">
        <v>394</v>
      </c>
    </row>
    <row r="1825" spans="1:13">
      <c r="A1825" s="237" t="s">
        <v>623</v>
      </c>
      <c r="B1825" s="238"/>
      <c r="C1825" s="238"/>
      <c r="D1825" s="180" t="s">
        <v>1066</v>
      </c>
      <c r="E1825" s="238"/>
      <c r="F1825" s="238"/>
      <c r="G1825" s="238"/>
      <c r="H1825" s="238"/>
      <c r="I1825" s="239"/>
      <c r="J1825">
        <v>0</v>
      </c>
      <c r="K1825" s="575">
        <v>0</v>
      </c>
    </row>
    <row r="1826" spans="1:13" ht="36" customHeight="1">
      <c r="A1826" s="111" t="s">
        <v>623</v>
      </c>
      <c r="B1826" s="217" t="s">
        <v>728</v>
      </c>
      <c r="C1826" s="217" t="s">
        <v>1067</v>
      </c>
      <c r="D1826" s="218" t="s">
        <v>1068</v>
      </c>
      <c r="E1826" s="219"/>
      <c r="F1826" s="220" t="s">
        <v>657</v>
      </c>
      <c r="G1826" s="221"/>
      <c r="H1826" s="222"/>
      <c r="I1826" s="223"/>
      <c r="J1826" t="s">
        <v>728</v>
      </c>
      <c r="K1826" s="575" t="s">
        <v>1067</v>
      </c>
      <c r="L1826" s="161">
        <v>0</v>
      </c>
      <c r="M1826" s="161">
        <v>1495.15</v>
      </c>
    </row>
    <row r="1827" spans="1:13" ht="36" customHeight="1">
      <c r="A1827" s="224"/>
      <c r="B1827" s="225" t="s">
        <v>728</v>
      </c>
      <c r="C1827" s="190" t="s">
        <v>12455</v>
      </c>
      <c r="D1827" s="119" t="s">
        <v>1068</v>
      </c>
      <c r="E1827" s="225" t="s">
        <v>416</v>
      </c>
      <c r="F1827" s="226" t="s">
        <v>657</v>
      </c>
      <c r="G1827" s="395">
        <v>1</v>
      </c>
      <c r="H1827" s="249">
        <v>1495.1502989255403</v>
      </c>
      <c r="I1827" s="249">
        <v>1495.15</v>
      </c>
      <c r="J1827" t="s">
        <v>728</v>
      </c>
      <c r="K1827" s="575" t="s">
        <v>12455</v>
      </c>
    </row>
    <row r="1828" spans="1:13">
      <c r="A1828" s="150"/>
      <c r="B1828" s="151"/>
      <c r="C1828" s="193"/>
      <c r="D1828" s="152"/>
      <c r="E1828" s="151"/>
      <c r="F1828" s="194"/>
      <c r="G1828" s="195"/>
      <c r="H1828" s="196" t="s">
        <v>392</v>
      </c>
      <c r="I1828" s="249">
        <v>0</v>
      </c>
      <c r="J1828">
        <v>0</v>
      </c>
      <c r="K1828" s="575">
        <v>0</v>
      </c>
    </row>
    <row r="1829" spans="1:13">
      <c r="A1829" s="157"/>
      <c r="C1829" s="159"/>
      <c r="E1829" s="158"/>
      <c r="F1829" s="99"/>
      <c r="H1829" s="198" t="s">
        <v>393</v>
      </c>
      <c r="I1829" s="249">
        <v>1495.15</v>
      </c>
      <c r="J1829">
        <v>0</v>
      </c>
      <c r="K1829" s="575">
        <v>0</v>
      </c>
    </row>
    <row r="1830" spans="1:13">
      <c r="A1830" s="200"/>
      <c r="B1830" s="201"/>
      <c r="C1830" s="202"/>
      <c r="D1830" s="203"/>
      <c r="E1830" s="204"/>
      <c r="F1830" s="204"/>
      <c r="G1830" s="205"/>
      <c r="H1830" s="206"/>
      <c r="I1830" s="207">
        <v>1495.15</v>
      </c>
      <c r="J1830">
        <v>0</v>
      </c>
      <c r="K1830" s="575">
        <v>0</v>
      </c>
    </row>
    <row r="1831" spans="1:13">
      <c r="A1831" s="208"/>
      <c r="B1831" s="209"/>
      <c r="C1831" s="210" t="s">
        <v>394</v>
      </c>
      <c r="D1831" s="211" t="s">
        <v>150</v>
      </c>
      <c r="E1831" s="212"/>
      <c r="F1831" s="213"/>
      <c r="G1831" s="214"/>
      <c r="H1831" s="215"/>
      <c r="I1831" s="216"/>
      <c r="J1831">
        <v>0</v>
      </c>
      <c r="K1831" s="575" t="s">
        <v>394</v>
      </c>
    </row>
    <row r="1832" spans="1:13" ht="36" customHeight="1">
      <c r="A1832" s="111" t="s">
        <v>623</v>
      </c>
      <c r="B1832" s="217" t="s">
        <v>728</v>
      </c>
      <c r="C1832" s="217" t="s">
        <v>1069</v>
      </c>
      <c r="D1832" s="218" t="s">
        <v>1070</v>
      </c>
      <c r="E1832" s="219"/>
      <c r="F1832" s="220" t="s">
        <v>657</v>
      </c>
      <c r="G1832" s="221"/>
      <c r="H1832" s="222"/>
      <c r="I1832" s="223"/>
      <c r="J1832" t="s">
        <v>728</v>
      </c>
      <c r="K1832" s="575" t="s">
        <v>1069</v>
      </c>
      <c r="L1832" s="161">
        <v>0</v>
      </c>
      <c r="M1832" s="161">
        <v>24919.17</v>
      </c>
    </row>
    <row r="1833" spans="1:13" ht="36" customHeight="1">
      <c r="A1833" s="224"/>
      <c r="B1833" s="225" t="s">
        <v>728</v>
      </c>
      <c r="C1833" s="190" t="s">
        <v>12456</v>
      </c>
      <c r="D1833" s="119" t="s">
        <v>1070</v>
      </c>
      <c r="E1833" s="225" t="s">
        <v>416</v>
      </c>
      <c r="F1833" s="226" t="s">
        <v>657</v>
      </c>
      <c r="G1833" s="395">
        <v>1</v>
      </c>
      <c r="H1833" s="249">
        <v>24919.171648759002</v>
      </c>
      <c r="I1833" s="249">
        <v>24919.17</v>
      </c>
      <c r="J1833" t="s">
        <v>728</v>
      </c>
      <c r="K1833" s="575" t="s">
        <v>12456</v>
      </c>
      <c r="L1833" s="161"/>
      <c r="M1833" s="161"/>
    </row>
    <row r="1834" spans="1:13">
      <c r="A1834" s="150"/>
      <c r="B1834" s="151"/>
      <c r="C1834" s="193"/>
      <c r="D1834" s="152"/>
      <c r="E1834" s="151"/>
      <c r="F1834" s="194"/>
      <c r="G1834" s="195"/>
      <c r="H1834" s="196" t="s">
        <v>392</v>
      </c>
      <c r="I1834" s="197">
        <v>0</v>
      </c>
      <c r="J1834">
        <v>0</v>
      </c>
      <c r="K1834" s="575">
        <v>0</v>
      </c>
    </row>
    <row r="1835" spans="1:13">
      <c r="A1835" s="157"/>
      <c r="C1835" s="159"/>
      <c r="E1835" s="158"/>
      <c r="F1835" s="99"/>
      <c r="H1835" s="198" t="s">
        <v>393</v>
      </c>
      <c r="I1835" s="199">
        <v>24919.17</v>
      </c>
      <c r="J1835">
        <v>0</v>
      </c>
      <c r="K1835" s="575">
        <v>0</v>
      </c>
    </row>
    <row r="1836" spans="1:13">
      <c r="A1836" s="200"/>
      <c r="B1836" s="201"/>
      <c r="C1836" s="202"/>
      <c r="D1836" s="203"/>
      <c r="E1836" s="204"/>
      <c r="F1836" s="204"/>
      <c r="G1836" s="205"/>
      <c r="H1836" s="206"/>
      <c r="I1836" s="207">
        <v>24919.17</v>
      </c>
      <c r="J1836">
        <v>0</v>
      </c>
      <c r="K1836" s="575">
        <v>0</v>
      </c>
    </row>
    <row r="1837" spans="1:13">
      <c r="A1837" s="208"/>
      <c r="B1837" s="209"/>
      <c r="C1837" s="210" t="s">
        <v>394</v>
      </c>
      <c r="D1837" s="211" t="s">
        <v>150</v>
      </c>
      <c r="E1837" s="212"/>
      <c r="F1837" s="213"/>
      <c r="G1837" s="214"/>
      <c r="H1837" s="215"/>
      <c r="I1837" s="216"/>
      <c r="J1837">
        <v>0</v>
      </c>
      <c r="K1837" s="575" t="s">
        <v>394</v>
      </c>
    </row>
    <row r="1838" spans="1:13">
      <c r="A1838" s="237" t="s">
        <v>623</v>
      </c>
      <c r="B1838" s="238"/>
      <c r="C1838" s="238"/>
      <c r="D1838" s="180" t="s">
        <v>1071</v>
      </c>
      <c r="E1838" s="238"/>
      <c r="F1838" s="238"/>
      <c r="G1838" s="238"/>
      <c r="H1838" s="238"/>
      <c r="I1838" s="239"/>
      <c r="J1838">
        <v>0</v>
      </c>
      <c r="K1838" s="575">
        <v>0</v>
      </c>
    </row>
    <row r="1839" spans="1:13">
      <c r="A1839" s="111" t="s">
        <v>623</v>
      </c>
      <c r="B1839" s="111" t="s">
        <v>674</v>
      </c>
      <c r="C1839" s="217" t="s">
        <v>1072</v>
      </c>
      <c r="D1839" s="218" t="s">
        <v>1073</v>
      </c>
      <c r="E1839" s="219"/>
      <c r="F1839" s="220" t="s">
        <v>1074</v>
      </c>
      <c r="G1839" s="221"/>
      <c r="H1839" s="187"/>
      <c r="I1839" s="188"/>
      <c r="J1839" t="s">
        <v>674</v>
      </c>
      <c r="K1839" s="575" t="s">
        <v>1072</v>
      </c>
      <c r="L1839" s="161">
        <v>26.11</v>
      </c>
      <c r="M1839" s="161">
        <v>0</v>
      </c>
    </row>
    <row r="1840" spans="1:13" ht="12.75" customHeight="1">
      <c r="A1840" s="224"/>
      <c r="B1840" s="225" t="s">
        <v>648</v>
      </c>
      <c r="C1840" s="225">
        <v>88247</v>
      </c>
      <c r="D1840" s="119" t="s">
        <v>404</v>
      </c>
      <c r="E1840" s="225" t="s">
        <v>396</v>
      </c>
      <c r="F1840" s="226" t="s">
        <v>685</v>
      </c>
      <c r="G1840" s="227">
        <v>0.47892720306513409</v>
      </c>
      <c r="H1840" s="370">
        <v>23.89</v>
      </c>
      <c r="I1840" s="370">
        <v>11.44</v>
      </c>
      <c r="J1840" t="s">
        <v>648</v>
      </c>
      <c r="K1840" s="575">
        <v>88247</v>
      </c>
    </row>
    <row r="1841" spans="1:13">
      <c r="A1841" s="189"/>
      <c r="B1841" s="190" t="s">
        <v>648</v>
      </c>
      <c r="C1841" s="190">
        <v>88264</v>
      </c>
      <c r="D1841" s="121" t="s">
        <v>405</v>
      </c>
      <c r="E1841" s="190" t="s">
        <v>396</v>
      </c>
      <c r="F1841" s="120" t="s">
        <v>685</v>
      </c>
      <c r="G1841" s="191">
        <v>0.47892720306513409</v>
      </c>
      <c r="H1841" s="370">
        <v>30.64</v>
      </c>
      <c r="I1841" s="370">
        <v>14.67</v>
      </c>
      <c r="J1841" t="s">
        <v>648</v>
      </c>
      <c r="K1841" s="575">
        <v>88264</v>
      </c>
    </row>
    <row r="1842" spans="1:13">
      <c r="A1842" s="150"/>
      <c r="B1842" s="151"/>
      <c r="C1842" s="193"/>
      <c r="D1842" s="152"/>
      <c r="E1842" s="151"/>
      <c r="F1842" s="194"/>
      <c r="G1842" s="195"/>
      <c r="H1842" s="196" t="s">
        <v>392</v>
      </c>
      <c r="I1842" s="249">
        <v>26.11</v>
      </c>
      <c r="J1842">
        <v>0</v>
      </c>
      <c r="K1842" s="575">
        <v>0</v>
      </c>
    </row>
    <row r="1843" spans="1:13">
      <c r="A1843" s="157"/>
      <c r="C1843" s="159"/>
      <c r="E1843" s="158"/>
      <c r="F1843" s="99"/>
      <c r="H1843" s="198" t="s">
        <v>393</v>
      </c>
      <c r="I1843" s="249">
        <v>0</v>
      </c>
      <c r="J1843">
        <v>0</v>
      </c>
      <c r="K1843" s="575">
        <v>0</v>
      </c>
    </row>
    <row r="1844" spans="1:13">
      <c r="A1844" s="200"/>
      <c r="B1844" s="201"/>
      <c r="C1844" s="202"/>
      <c r="D1844" s="203"/>
      <c r="E1844" s="204"/>
      <c r="F1844" s="204"/>
      <c r="G1844" s="205"/>
      <c r="H1844" s="206"/>
      <c r="I1844" s="207">
        <v>26.11</v>
      </c>
      <c r="J1844">
        <v>0</v>
      </c>
      <c r="K1844" s="575">
        <v>0</v>
      </c>
    </row>
    <row r="1845" spans="1:13">
      <c r="A1845" s="208"/>
      <c r="B1845" s="209"/>
      <c r="C1845" s="210" t="s">
        <v>394</v>
      </c>
      <c r="D1845" s="211"/>
      <c r="E1845" s="212"/>
      <c r="F1845" s="213"/>
      <c r="G1845" s="214"/>
      <c r="H1845" s="266"/>
      <c r="I1845" s="493"/>
      <c r="J1845">
        <v>0</v>
      </c>
      <c r="K1845" s="575" t="s">
        <v>394</v>
      </c>
    </row>
    <row r="1846" spans="1:13" ht="24.75" customHeight="1">
      <c r="A1846" s="111" t="s">
        <v>623</v>
      </c>
      <c r="B1846" s="217" t="s">
        <v>663</v>
      </c>
      <c r="C1846" s="217" t="s">
        <v>1075</v>
      </c>
      <c r="D1846" s="218" t="s">
        <v>1076</v>
      </c>
      <c r="E1846" s="219"/>
      <c r="F1846" s="220" t="s">
        <v>657</v>
      </c>
      <c r="G1846" s="221"/>
      <c r="H1846" s="494"/>
      <c r="I1846" s="188"/>
      <c r="J1846" t="s">
        <v>663</v>
      </c>
      <c r="K1846" s="575" t="s">
        <v>1075</v>
      </c>
      <c r="L1846" s="161">
        <v>436.24</v>
      </c>
      <c r="M1846" s="161">
        <v>4409.5</v>
      </c>
    </row>
    <row r="1847" spans="1:13" ht="12.75" customHeight="1">
      <c r="A1847" s="224"/>
      <c r="B1847" s="225" t="s">
        <v>648</v>
      </c>
      <c r="C1847" s="225">
        <v>88247</v>
      </c>
      <c r="D1847" s="119" t="s">
        <v>404</v>
      </c>
      <c r="E1847" s="225" t="s">
        <v>396</v>
      </c>
      <c r="F1847" s="226" t="s">
        <v>685</v>
      </c>
      <c r="G1847" s="227">
        <v>8</v>
      </c>
      <c r="H1847" s="370">
        <v>23.89</v>
      </c>
      <c r="I1847" s="370">
        <v>191.12</v>
      </c>
      <c r="J1847" t="s">
        <v>648</v>
      </c>
      <c r="K1847" s="575">
        <v>88247</v>
      </c>
    </row>
    <row r="1848" spans="1:13">
      <c r="A1848" s="189"/>
      <c r="B1848" s="190" t="s">
        <v>648</v>
      </c>
      <c r="C1848" s="190">
        <v>88264</v>
      </c>
      <c r="D1848" s="121" t="s">
        <v>405</v>
      </c>
      <c r="E1848" s="190" t="s">
        <v>396</v>
      </c>
      <c r="F1848" s="120" t="s">
        <v>685</v>
      </c>
      <c r="G1848" s="191">
        <v>8</v>
      </c>
      <c r="H1848" s="370">
        <v>30.64</v>
      </c>
      <c r="I1848" s="370">
        <v>245.12</v>
      </c>
      <c r="J1848" t="s">
        <v>648</v>
      </c>
      <c r="K1848" s="575">
        <v>88264</v>
      </c>
    </row>
    <row r="1849" spans="1:13">
      <c r="A1849" s="189"/>
      <c r="B1849" s="190" t="s">
        <v>642</v>
      </c>
      <c r="C1849" s="190">
        <v>7345</v>
      </c>
      <c r="D1849" s="121" t="s">
        <v>151</v>
      </c>
      <c r="E1849" s="190" t="s">
        <v>391</v>
      </c>
      <c r="F1849" s="120" t="s">
        <v>657</v>
      </c>
      <c r="G1849" s="191">
        <v>1</v>
      </c>
      <c r="H1849" s="370">
        <v>4409.5</v>
      </c>
      <c r="I1849" s="370">
        <v>4409.5</v>
      </c>
      <c r="J1849" t="s">
        <v>642</v>
      </c>
      <c r="K1849" s="575">
        <v>7345</v>
      </c>
    </row>
    <row r="1850" spans="1:13">
      <c r="A1850" s="150"/>
      <c r="B1850" s="151"/>
      <c r="C1850" s="193"/>
      <c r="D1850" s="152"/>
      <c r="E1850" s="151"/>
      <c r="F1850" s="194"/>
      <c r="G1850" s="195"/>
      <c r="H1850" s="196" t="s">
        <v>392</v>
      </c>
      <c r="I1850" s="249">
        <v>436.24</v>
      </c>
      <c r="J1850">
        <v>0</v>
      </c>
      <c r="K1850" s="575">
        <v>0</v>
      </c>
    </row>
    <row r="1851" spans="1:13">
      <c r="A1851" s="157"/>
      <c r="C1851" s="159"/>
      <c r="E1851" s="158"/>
      <c r="F1851" s="99"/>
      <c r="H1851" s="198" t="s">
        <v>393</v>
      </c>
      <c r="I1851" s="249">
        <v>4409.5</v>
      </c>
      <c r="J1851">
        <v>0</v>
      </c>
      <c r="K1851" s="575">
        <v>0</v>
      </c>
    </row>
    <row r="1852" spans="1:13">
      <c r="A1852" s="200"/>
      <c r="B1852" s="201"/>
      <c r="C1852" s="202"/>
      <c r="D1852" s="203"/>
      <c r="E1852" s="204"/>
      <c r="F1852" s="204"/>
      <c r="G1852" s="205"/>
      <c r="H1852" s="198"/>
      <c r="I1852" s="496">
        <v>4845.74</v>
      </c>
      <c r="J1852">
        <v>0</v>
      </c>
      <c r="K1852" s="575">
        <v>0</v>
      </c>
    </row>
    <row r="1853" spans="1:13" ht="24" customHeight="1">
      <c r="A1853" s="208"/>
      <c r="B1853" s="209"/>
      <c r="C1853" s="210" t="s">
        <v>394</v>
      </c>
      <c r="D1853" s="211" t="s">
        <v>152</v>
      </c>
      <c r="E1853" s="212"/>
      <c r="F1853" s="213"/>
      <c r="G1853" s="214"/>
      <c r="H1853" s="497"/>
      <c r="I1853" s="495"/>
      <c r="J1853">
        <v>0</v>
      </c>
      <c r="K1853" s="575" t="s">
        <v>394</v>
      </c>
    </row>
    <row r="1854" spans="1:13">
      <c r="A1854" s="111" t="s">
        <v>623</v>
      </c>
      <c r="B1854" s="217" t="s">
        <v>669</v>
      </c>
      <c r="C1854" s="217">
        <v>59458</v>
      </c>
      <c r="D1854" s="218" t="s">
        <v>1077</v>
      </c>
      <c r="E1854" s="219"/>
      <c r="F1854" s="220" t="s">
        <v>657</v>
      </c>
      <c r="G1854" s="221"/>
      <c r="H1854" s="498"/>
      <c r="I1854" s="499"/>
      <c r="J1854" t="s">
        <v>669</v>
      </c>
      <c r="K1854" s="575">
        <v>59458</v>
      </c>
      <c r="L1854" s="161">
        <v>5.09</v>
      </c>
      <c r="M1854" s="161">
        <v>98.67</v>
      </c>
    </row>
    <row r="1855" spans="1:13" ht="12.75" customHeight="1">
      <c r="A1855" s="224"/>
      <c r="B1855" s="225" t="s">
        <v>648</v>
      </c>
      <c r="C1855" s="225">
        <v>88247</v>
      </c>
      <c r="D1855" s="119" t="s">
        <v>404</v>
      </c>
      <c r="E1855" s="225" t="s">
        <v>396</v>
      </c>
      <c r="F1855" s="226" t="s">
        <v>685</v>
      </c>
      <c r="G1855" s="227">
        <v>0.21299999999999999</v>
      </c>
      <c r="H1855" s="370">
        <v>23.89</v>
      </c>
      <c r="I1855" s="370">
        <v>5.09</v>
      </c>
      <c r="J1855" t="s">
        <v>648</v>
      </c>
      <c r="K1855" s="575">
        <v>88247</v>
      </c>
    </row>
    <row r="1856" spans="1:13">
      <c r="A1856" s="189"/>
      <c r="B1856" s="190" t="s">
        <v>642</v>
      </c>
      <c r="C1856" s="190">
        <v>58898</v>
      </c>
      <c r="D1856" s="121" t="s">
        <v>153</v>
      </c>
      <c r="E1856" s="190" t="s">
        <v>391</v>
      </c>
      <c r="F1856" s="120" t="s">
        <v>657</v>
      </c>
      <c r="G1856" s="191">
        <v>1</v>
      </c>
      <c r="H1856" s="370">
        <v>93.58</v>
      </c>
      <c r="I1856" s="370">
        <v>93.58</v>
      </c>
      <c r="J1856" t="s">
        <v>642</v>
      </c>
      <c r="K1856" s="575">
        <v>58898</v>
      </c>
    </row>
    <row r="1857" spans="1:13">
      <c r="A1857" s="150"/>
      <c r="B1857" s="151"/>
      <c r="C1857" s="193"/>
      <c r="D1857" s="152"/>
      <c r="E1857" s="151"/>
      <c r="F1857" s="194"/>
      <c r="G1857" s="195"/>
      <c r="H1857" s="196" t="s">
        <v>392</v>
      </c>
      <c r="I1857" s="249">
        <v>5.09</v>
      </c>
      <c r="J1857">
        <v>0</v>
      </c>
      <c r="K1857" s="575">
        <v>0</v>
      </c>
    </row>
    <row r="1858" spans="1:13">
      <c r="A1858" s="157"/>
      <c r="C1858" s="159"/>
      <c r="E1858" s="158"/>
      <c r="F1858" s="99"/>
      <c r="H1858" s="198" t="s">
        <v>393</v>
      </c>
      <c r="I1858" s="249">
        <v>93.58</v>
      </c>
      <c r="J1858">
        <v>0</v>
      </c>
      <c r="K1858" s="575">
        <v>0</v>
      </c>
    </row>
    <row r="1859" spans="1:13">
      <c r="A1859" s="200"/>
      <c r="B1859" s="201"/>
      <c r="C1859" s="202"/>
      <c r="D1859" s="203"/>
      <c r="E1859" s="204"/>
      <c r="F1859" s="204"/>
      <c r="G1859" s="205"/>
      <c r="H1859" s="206"/>
      <c r="I1859" s="207">
        <v>98.67</v>
      </c>
      <c r="J1859">
        <v>0</v>
      </c>
      <c r="K1859" s="575">
        <v>0</v>
      </c>
    </row>
    <row r="1860" spans="1:13" ht="24" customHeight="1">
      <c r="A1860" s="208"/>
      <c r="B1860" s="209"/>
      <c r="C1860" s="210" t="s">
        <v>394</v>
      </c>
      <c r="D1860" s="211" t="s">
        <v>154</v>
      </c>
      <c r="E1860" s="212"/>
      <c r="F1860" s="213"/>
      <c r="G1860" s="214"/>
      <c r="H1860" s="215"/>
      <c r="I1860" s="216"/>
      <c r="J1860">
        <v>0</v>
      </c>
      <c r="K1860" s="575" t="s">
        <v>394</v>
      </c>
    </row>
    <row r="1861" spans="1:13">
      <c r="A1861" s="111" t="s">
        <v>623</v>
      </c>
      <c r="B1861" s="217" t="s">
        <v>663</v>
      </c>
      <c r="C1861" s="217" t="s">
        <v>1078</v>
      </c>
      <c r="D1861" s="218" t="s">
        <v>1079</v>
      </c>
      <c r="E1861" s="219"/>
      <c r="F1861" s="220" t="s">
        <v>657</v>
      </c>
      <c r="G1861" s="221"/>
      <c r="H1861" s="260"/>
      <c r="I1861" s="261"/>
      <c r="J1861" t="s">
        <v>663</v>
      </c>
      <c r="K1861" s="575" t="s">
        <v>1078</v>
      </c>
      <c r="L1861" s="161">
        <v>5.97</v>
      </c>
      <c r="M1861" s="161">
        <v>453.47</v>
      </c>
    </row>
    <row r="1862" spans="1:13" ht="12.75" customHeight="1">
      <c r="A1862" s="224"/>
      <c r="B1862" s="225" t="s">
        <v>648</v>
      </c>
      <c r="C1862" s="225">
        <v>88247</v>
      </c>
      <c r="D1862" s="119" t="s">
        <v>404</v>
      </c>
      <c r="E1862" s="225" t="s">
        <v>396</v>
      </c>
      <c r="F1862" s="226" t="s">
        <v>685</v>
      </c>
      <c r="G1862" s="227">
        <v>0.25</v>
      </c>
      <c r="H1862" s="370">
        <v>23.89</v>
      </c>
      <c r="I1862" s="370">
        <v>5.97</v>
      </c>
      <c r="J1862" t="s">
        <v>648</v>
      </c>
      <c r="K1862" s="575">
        <v>88247</v>
      </c>
    </row>
    <row r="1863" spans="1:13" ht="23">
      <c r="A1863" s="189"/>
      <c r="B1863" s="190" t="s">
        <v>642</v>
      </c>
      <c r="C1863" s="190">
        <v>2587</v>
      </c>
      <c r="D1863" s="119" t="s">
        <v>11337</v>
      </c>
      <c r="E1863" s="190" t="s">
        <v>391</v>
      </c>
      <c r="F1863" s="120" t="s">
        <v>657</v>
      </c>
      <c r="G1863" s="191">
        <v>1</v>
      </c>
      <c r="H1863" s="370">
        <v>447.5</v>
      </c>
      <c r="I1863" s="370">
        <v>447.5</v>
      </c>
      <c r="J1863" t="s">
        <v>642</v>
      </c>
      <c r="K1863" s="575">
        <v>2587</v>
      </c>
    </row>
    <row r="1864" spans="1:13">
      <c r="A1864" s="150"/>
      <c r="B1864" s="151"/>
      <c r="C1864" s="193"/>
      <c r="D1864" s="152"/>
      <c r="E1864" s="151"/>
      <c r="F1864" s="194"/>
      <c r="G1864" s="195"/>
      <c r="H1864" s="196" t="s">
        <v>392</v>
      </c>
      <c r="I1864" s="249">
        <v>5.97</v>
      </c>
      <c r="J1864">
        <v>0</v>
      </c>
      <c r="K1864" s="575">
        <v>0</v>
      </c>
    </row>
    <row r="1865" spans="1:13">
      <c r="A1865" s="157"/>
      <c r="C1865" s="159"/>
      <c r="E1865" s="158"/>
      <c r="F1865" s="99"/>
      <c r="H1865" s="198" t="s">
        <v>393</v>
      </c>
      <c r="I1865" s="249">
        <v>447.5</v>
      </c>
      <c r="J1865">
        <v>0</v>
      </c>
      <c r="K1865" s="575">
        <v>0</v>
      </c>
    </row>
    <row r="1866" spans="1:13">
      <c r="A1866" s="200"/>
      <c r="B1866" s="201"/>
      <c r="C1866" s="202"/>
      <c r="D1866" s="203"/>
      <c r="E1866" s="204"/>
      <c r="F1866" s="204"/>
      <c r="G1866" s="205"/>
      <c r="H1866" s="206"/>
      <c r="I1866" s="207">
        <v>453.47</v>
      </c>
      <c r="J1866">
        <v>0</v>
      </c>
      <c r="K1866" s="575">
        <v>0</v>
      </c>
    </row>
    <row r="1867" spans="1:13" ht="24" customHeight="1">
      <c r="A1867" s="208"/>
      <c r="B1867" s="209"/>
      <c r="C1867" s="210" t="s">
        <v>394</v>
      </c>
      <c r="D1867" s="211" t="s">
        <v>155</v>
      </c>
      <c r="E1867" s="212"/>
      <c r="F1867" s="213"/>
      <c r="G1867" s="214"/>
      <c r="H1867" s="215"/>
      <c r="I1867" s="216"/>
      <c r="J1867">
        <v>0</v>
      </c>
      <c r="K1867" s="575" t="s">
        <v>394</v>
      </c>
    </row>
    <row r="1868" spans="1:13">
      <c r="A1868" s="111" t="s">
        <v>623</v>
      </c>
      <c r="B1868" s="217" t="s">
        <v>663</v>
      </c>
      <c r="C1868" s="217" t="s">
        <v>1080</v>
      </c>
      <c r="D1868" s="218" t="s">
        <v>1081</v>
      </c>
      <c r="E1868" s="219"/>
      <c r="F1868" s="220" t="s">
        <v>657</v>
      </c>
      <c r="G1868" s="221"/>
      <c r="H1868" s="260"/>
      <c r="I1868" s="261"/>
      <c r="J1868" t="s">
        <v>663</v>
      </c>
      <c r="K1868" s="575" t="s">
        <v>1080</v>
      </c>
      <c r="L1868" s="161">
        <v>218.12</v>
      </c>
      <c r="M1868" s="161">
        <v>1472.8</v>
      </c>
    </row>
    <row r="1869" spans="1:13" ht="12.75" customHeight="1">
      <c r="A1869" s="224"/>
      <c r="B1869" s="225" t="s">
        <v>648</v>
      </c>
      <c r="C1869" s="225">
        <v>88247</v>
      </c>
      <c r="D1869" s="119" t="s">
        <v>404</v>
      </c>
      <c r="E1869" s="225" t="s">
        <v>396</v>
      </c>
      <c r="F1869" s="226" t="s">
        <v>685</v>
      </c>
      <c r="G1869" s="227">
        <v>4</v>
      </c>
      <c r="H1869" s="370">
        <v>23.89</v>
      </c>
      <c r="I1869" s="370">
        <v>95.56</v>
      </c>
      <c r="J1869" t="s">
        <v>648</v>
      </c>
      <c r="K1869" s="575">
        <v>88247</v>
      </c>
    </row>
    <row r="1870" spans="1:13">
      <c r="A1870" s="189"/>
      <c r="B1870" s="190" t="s">
        <v>648</v>
      </c>
      <c r="C1870" s="190">
        <v>88264</v>
      </c>
      <c r="D1870" s="121" t="s">
        <v>405</v>
      </c>
      <c r="E1870" s="190" t="s">
        <v>396</v>
      </c>
      <c r="F1870" s="120" t="s">
        <v>685</v>
      </c>
      <c r="G1870" s="191">
        <v>4</v>
      </c>
      <c r="H1870" s="370">
        <v>30.64</v>
      </c>
      <c r="I1870" s="370">
        <v>122.56</v>
      </c>
      <c r="J1870" t="s">
        <v>648</v>
      </c>
      <c r="K1870" s="575">
        <v>88264</v>
      </c>
    </row>
    <row r="1871" spans="1:13">
      <c r="A1871" s="189"/>
      <c r="B1871" s="190" t="s">
        <v>642</v>
      </c>
      <c r="C1871" s="190">
        <v>11779</v>
      </c>
      <c r="D1871" s="121" t="s">
        <v>156</v>
      </c>
      <c r="E1871" s="190" t="s">
        <v>391</v>
      </c>
      <c r="F1871" s="120" t="s">
        <v>657</v>
      </c>
      <c r="G1871" s="191">
        <v>1</v>
      </c>
      <c r="H1871" s="370">
        <v>1472.8</v>
      </c>
      <c r="I1871" s="370">
        <v>1472.8</v>
      </c>
      <c r="J1871" t="s">
        <v>642</v>
      </c>
      <c r="K1871" s="575">
        <v>11779</v>
      </c>
    </row>
    <row r="1872" spans="1:13">
      <c r="A1872" s="150"/>
      <c r="B1872" s="151"/>
      <c r="C1872" s="193"/>
      <c r="D1872" s="152"/>
      <c r="E1872" s="151"/>
      <c r="F1872" s="194"/>
      <c r="G1872" s="195"/>
      <c r="H1872" s="196" t="s">
        <v>392</v>
      </c>
      <c r="I1872" s="249">
        <v>218.12</v>
      </c>
      <c r="J1872">
        <v>0</v>
      </c>
      <c r="K1872" s="575">
        <v>0</v>
      </c>
    </row>
    <row r="1873" spans="1:13">
      <c r="A1873" s="157"/>
      <c r="C1873" s="159"/>
      <c r="E1873" s="158"/>
      <c r="F1873" s="99"/>
      <c r="H1873" s="198" t="s">
        <v>393</v>
      </c>
      <c r="I1873" s="249">
        <v>1472.8</v>
      </c>
      <c r="J1873">
        <v>0</v>
      </c>
      <c r="K1873" s="575">
        <v>0</v>
      </c>
    </row>
    <row r="1874" spans="1:13">
      <c r="A1874" s="200"/>
      <c r="B1874" s="201"/>
      <c r="C1874" s="202"/>
      <c r="D1874" s="203"/>
      <c r="E1874" s="204"/>
      <c r="F1874" s="204"/>
      <c r="G1874" s="205"/>
      <c r="H1874" s="206"/>
      <c r="I1874" s="207">
        <v>1690.92</v>
      </c>
      <c r="J1874">
        <v>0</v>
      </c>
      <c r="K1874" s="575">
        <v>0</v>
      </c>
    </row>
    <row r="1875" spans="1:13">
      <c r="A1875" s="208"/>
      <c r="B1875" s="209"/>
      <c r="C1875" s="210" t="s">
        <v>394</v>
      </c>
      <c r="D1875" s="211"/>
      <c r="E1875" s="212"/>
      <c r="F1875" s="213"/>
      <c r="G1875" s="214"/>
      <c r="H1875" s="215"/>
      <c r="I1875" s="216"/>
      <c r="J1875">
        <v>0</v>
      </c>
      <c r="K1875" s="575" t="s">
        <v>394</v>
      </c>
    </row>
    <row r="1876" spans="1:13" ht="12.75" customHeight="1">
      <c r="A1876" s="111" t="s">
        <v>623</v>
      </c>
      <c r="B1876" s="219" t="s">
        <v>648</v>
      </c>
      <c r="C1876" s="219">
        <v>39607</v>
      </c>
      <c r="D1876" s="218" t="s">
        <v>1082</v>
      </c>
      <c r="E1876" s="219"/>
      <c r="F1876" s="220" t="s">
        <v>657</v>
      </c>
      <c r="G1876" s="221"/>
      <c r="H1876" s="222"/>
      <c r="I1876" s="223"/>
      <c r="J1876" t="s">
        <v>648</v>
      </c>
      <c r="K1876" s="575">
        <v>39607</v>
      </c>
      <c r="L1876" s="161">
        <v>0</v>
      </c>
      <c r="M1876" s="161">
        <v>20.2</v>
      </c>
    </row>
    <row r="1877" spans="1:13" ht="24" customHeight="1">
      <c r="A1877" s="224"/>
      <c r="B1877" s="225" t="s">
        <v>642</v>
      </c>
      <c r="C1877" s="225">
        <v>2911</v>
      </c>
      <c r="D1877" s="119" t="s">
        <v>157</v>
      </c>
      <c r="E1877" s="225" t="s">
        <v>391</v>
      </c>
      <c r="F1877" s="226" t="s">
        <v>657</v>
      </c>
      <c r="G1877" s="395">
        <v>1</v>
      </c>
      <c r="H1877" s="249">
        <v>20.2</v>
      </c>
      <c r="I1877" s="249">
        <v>20.2</v>
      </c>
      <c r="J1877" t="s">
        <v>642</v>
      </c>
      <c r="K1877" s="575">
        <v>2911</v>
      </c>
    </row>
    <row r="1878" spans="1:13">
      <c r="A1878" s="150"/>
      <c r="B1878" s="151"/>
      <c r="C1878" s="193"/>
      <c r="D1878" s="152"/>
      <c r="E1878" s="151"/>
      <c r="F1878" s="194"/>
      <c r="G1878" s="195"/>
      <c r="H1878" s="196" t="s">
        <v>392</v>
      </c>
      <c r="I1878" s="249">
        <v>0</v>
      </c>
      <c r="J1878">
        <v>0</v>
      </c>
      <c r="K1878" s="575">
        <v>0</v>
      </c>
    </row>
    <row r="1879" spans="1:13">
      <c r="A1879" s="157"/>
      <c r="C1879" s="159"/>
      <c r="E1879" s="158"/>
      <c r="F1879" s="99"/>
      <c r="H1879" s="198" t="s">
        <v>393</v>
      </c>
      <c r="I1879" s="249">
        <v>20.2</v>
      </c>
      <c r="J1879">
        <v>0</v>
      </c>
      <c r="K1879" s="575">
        <v>0</v>
      </c>
    </row>
    <row r="1880" spans="1:13">
      <c r="A1880" s="200"/>
      <c r="B1880" s="201"/>
      <c r="C1880" s="202"/>
      <c r="D1880" s="203"/>
      <c r="E1880" s="204"/>
      <c r="F1880" s="204"/>
      <c r="G1880" s="205"/>
      <c r="H1880" s="206"/>
      <c r="I1880" s="207">
        <v>20.2</v>
      </c>
      <c r="J1880">
        <v>0</v>
      </c>
      <c r="K1880" s="575">
        <v>0</v>
      </c>
    </row>
    <row r="1881" spans="1:13" ht="23">
      <c r="A1881" s="200"/>
      <c r="B1881" s="201"/>
      <c r="C1881" s="267" t="s">
        <v>394</v>
      </c>
      <c r="D1881" s="268" t="s">
        <v>158</v>
      </c>
      <c r="E1881" s="269"/>
      <c r="F1881" s="204"/>
      <c r="G1881" s="270"/>
      <c r="H1881" s="271"/>
      <c r="I1881" s="272"/>
      <c r="J1881">
        <v>0</v>
      </c>
      <c r="K1881" s="575" t="s">
        <v>394</v>
      </c>
    </row>
    <row r="1882" spans="1:13" ht="12.75" customHeight="1">
      <c r="A1882" s="111" t="s">
        <v>623</v>
      </c>
      <c r="B1882" s="219" t="s">
        <v>648</v>
      </c>
      <c r="C1882" s="219">
        <v>39606</v>
      </c>
      <c r="D1882" s="218" t="s">
        <v>1083</v>
      </c>
      <c r="E1882" s="219"/>
      <c r="F1882" s="220" t="s">
        <v>657</v>
      </c>
      <c r="G1882" s="221"/>
      <c r="H1882" s="222"/>
      <c r="I1882" s="223"/>
      <c r="J1882" t="s">
        <v>648</v>
      </c>
      <c r="K1882" s="575">
        <v>39606</v>
      </c>
      <c r="L1882" s="161">
        <v>0</v>
      </c>
      <c r="M1882" s="161">
        <v>27.48</v>
      </c>
    </row>
    <row r="1883" spans="1:13">
      <c r="A1883" s="224"/>
      <c r="B1883" s="225" t="s">
        <v>648</v>
      </c>
      <c r="C1883" s="225">
        <v>39606</v>
      </c>
      <c r="D1883" s="119" t="s">
        <v>159</v>
      </c>
      <c r="E1883" s="225" t="s">
        <v>391</v>
      </c>
      <c r="F1883" s="226" t="s">
        <v>657</v>
      </c>
      <c r="G1883" s="395">
        <v>1</v>
      </c>
      <c r="H1883" s="249">
        <v>27.48</v>
      </c>
      <c r="I1883" s="370">
        <v>27.48</v>
      </c>
      <c r="J1883" t="s">
        <v>648</v>
      </c>
      <c r="K1883" s="575">
        <v>39606</v>
      </c>
    </row>
    <row r="1884" spans="1:13">
      <c r="A1884" s="150"/>
      <c r="B1884" s="151"/>
      <c r="C1884" s="193"/>
      <c r="D1884" s="152"/>
      <c r="E1884" s="151"/>
      <c r="F1884" s="194"/>
      <c r="G1884" s="195"/>
      <c r="H1884" s="196" t="s">
        <v>392</v>
      </c>
      <c r="I1884" s="249">
        <v>0</v>
      </c>
      <c r="J1884">
        <v>0</v>
      </c>
      <c r="K1884" s="575">
        <v>0</v>
      </c>
    </row>
    <row r="1885" spans="1:13">
      <c r="A1885" s="157"/>
      <c r="C1885" s="159"/>
      <c r="E1885" s="158"/>
      <c r="F1885" s="99"/>
      <c r="H1885" s="198" t="s">
        <v>393</v>
      </c>
      <c r="I1885" s="249">
        <v>27.48</v>
      </c>
      <c r="J1885">
        <v>0</v>
      </c>
      <c r="K1885" s="575">
        <v>0</v>
      </c>
    </row>
    <row r="1886" spans="1:13">
      <c r="A1886" s="200"/>
      <c r="B1886" s="201"/>
      <c r="C1886" s="202"/>
      <c r="D1886" s="203"/>
      <c r="E1886" s="204"/>
      <c r="F1886" s="204"/>
      <c r="G1886" s="205"/>
      <c r="H1886" s="206"/>
      <c r="I1886" s="207">
        <v>27.48</v>
      </c>
      <c r="J1886">
        <v>0</v>
      </c>
      <c r="K1886" s="575">
        <v>0</v>
      </c>
    </row>
    <row r="1887" spans="1:13" ht="23">
      <c r="A1887" s="200"/>
      <c r="B1887" s="201"/>
      <c r="C1887" s="267" t="s">
        <v>394</v>
      </c>
      <c r="D1887" s="268" t="s">
        <v>160</v>
      </c>
      <c r="E1887" s="269"/>
      <c r="F1887" s="204"/>
      <c r="G1887" s="270"/>
      <c r="H1887" s="271"/>
      <c r="I1887" s="272"/>
      <c r="J1887">
        <v>0</v>
      </c>
      <c r="K1887" s="575" t="s">
        <v>394</v>
      </c>
    </row>
    <row r="1888" spans="1:13">
      <c r="A1888" s="111" t="s">
        <v>623</v>
      </c>
      <c r="B1888" s="217" t="s">
        <v>669</v>
      </c>
      <c r="C1888" s="217" t="s">
        <v>1084</v>
      </c>
      <c r="D1888" s="218" t="s">
        <v>1085</v>
      </c>
      <c r="E1888" s="219"/>
      <c r="F1888" s="220" t="s">
        <v>657</v>
      </c>
      <c r="G1888" s="221"/>
      <c r="H1888" s="222"/>
      <c r="I1888" s="223"/>
      <c r="J1888" t="s">
        <v>669</v>
      </c>
      <c r="K1888" s="575" t="s">
        <v>1084</v>
      </c>
      <c r="L1888" s="161">
        <v>36.96</v>
      </c>
      <c r="M1888" s="161">
        <v>879.5</v>
      </c>
    </row>
    <row r="1889" spans="1:13" ht="12.75" customHeight="1">
      <c r="A1889" s="224"/>
      <c r="B1889" s="225" t="s">
        <v>648</v>
      </c>
      <c r="C1889" s="225">
        <v>88266</v>
      </c>
      <c r="D1889" s="119" t="s">
        <v>121</v>
      </c>
      <c r="E1889" s="225" t="s">
        <v>396</v>
      </c>
      <c r="F1889" s="226" t="s">
        <v>685</v>
      </c>
      <c r="G1889" s="395">
        <v>1</v>
      </c>
      <c r="H1889" s="369">
        <v>36.96</v>
      </c>
      <c r="I1889" s="369">
        <v>36.96</v>
      </c>
      <c r="J1889" t="s">
        <v>648</v>
      </c>
      <c r="K1889" s="575">
        <v>88266</v>
      </c>
    </row>
    <row r="1890" spans="1:13">
      <c r="A1890" s="189"/>
      <c r="B1890" s="190" t="s">
        <v>642</v>
      </c>
      <c r="C1890" s="190">
        <v>58973</v>
      </c>
      <c r="D1890" s="121" t="s">
        <v>1085</v>
      </c>
      <c r="E1890" s="190" t="s">
        <v>391</v>
      </c>
      <c r="F1890" s="120" t="s">
        <v>657</v>
      </c>
      <c r="G1890" s="396">
        <v>1</v>
      </c>
      <c r="H1890" s="371">
        <v>879.5</v>
      </c>
      <c r="I1890" s="371">
        <v>879.5</v>
      </c>
      <c r="J1890" t="s">
        <v>642</v>
      </c>
      <c r="K1890" s="575">
        <v>58973</v>
      </c>
    </row>
    <row r="1891" spans="1:13">
      <c r="A1891" s="150"/>
      <c r="B1891" s="151"/>
      <c r="C1891" s="193"/>
      <c r="D1891" s="152"/>
      <c r="E1891" s="151"/>
      <c r="F1891" s="194"/>
      <c r="G1891" s="195"/>
      <c r="H1891" s="196" t="s">
        <v>392</v>
      </c>
      <c r="I1891" s="249">
        <v>36.96</v>
      </c>
      <c r="J1891">
        <v>0</v>
      </c>
      <c r="K1891" s="575">
        <v>0</v>
      </c>
    </row>
    <row r="1892" spans="1:13">
      <c r="A1892" s="157"/>
      <c r="C1892" s="159"/>
      <c r="E1892" s="158"/>
      <c r="F1892" s="99"/>
      <c r="H1892" s="198" t="s">
        <v>393</v>
      </c>
      <c r="I1892" s="249">
        <v>879.5</v>
      </c>
      <c r="J1892">
        <v>0</v>
      </c>
      <c r="K1892" s="575">
        <v>0</v>
      </c>
    </row>
    <row r="1893" spans="1:13">
      <c r="A1893" s="200"/>
      <c r="B1893" s="201"/>
      <c r="C1893" s="202"/>
      <c r="D1893" s="203"/>
      <c r="E1893" s="204"/>
      <c r="F1893" s="204"/>
      <c r="G1893" s="205"/>
      <c r="H1893" s="206"/>
      <c r="I1893" s="207">
        <v>916.46</v>
      </c>
      <c r="J1893">
        <v>0</v>
      </c>
      <c r="K1893" s="575">
        <v>0</v>
      </c>
    </row>
    <row r="1894" spans="1:13" ht="24" customHeight="1">
      <c r="A1894" s="208"/>
      <c r="B1894" s="209"/>
      <c r="C1894" s="210" t="s">
        <v>394</v>
      </c>
      <c r="D1894" s="211" t="s">
        <v>161</v>
      </c>
      <c r="E1894" s="212"/>
      <c r="F1894" s="213"/>
      <c r="G1894" s="214"/>
      <c r="H1894" s="215"/>
      <c r="I1894" s="216"/>
      <c r="J1894">
        <v>0</v>
      </c>
      <c r="K1894" s="575" t="s">
        <v>394</v>
      </c>
    </row>
    <row r="1895" spans="1:13" ht="12.75" customHeight="1">
      <c r="A1895" s="111" t="s">
        <v>623</v>
      </c>
      <c r="B1895" s="183" t="s">
        <v>663</v>
      </c>
      <c r="C1895" s="183" t="s">
        <v>1086</v>
      </c>
      <c r="D1895" s="218" t="s">
        <v>1087</v>
      </c>
      <c r="E1895" s="219"/>
      <c r="F1895" s="220" t="s">
        <v>657</v>
      </c>
      <c r="G1895" s="221"/>
      <c r="H1895" s="222"/>
      <c r="I1895" s="223"/>
      <c r="J1895" t="s">
        <v>663</v>
      </c>
      <c r="K1895" s="575" t="s">
        <v>1086</v>
      </c>
      <c r="L1895" s="161">
        <v>136.32999999999998</v>
      </c>
      <c r="M1895" s="161">
        <v>845.88</v>
      </c>
    </row>
    <row r="1896" spans="1:13" ht="12.75" customHeight="1">
      <c r="A1896" s="224"/>
      <c r="B1896" s="225" t="s">
        <v>648</v>
      </c>
      <c r="C1896" s="225">
        <v>88247</v>
      </c>
      <c r="D1896" s="119" t="s">
        <v>404</v>
      </c>
      <c r="E1896" s="225" t="s">
        <v>396</v>
      </c>
      <c r="F1896" s="226" t="s">
        <v>685</v>
      </c>
      <c r="G1896" s="395">
        <v>2.5</v>
      </c>
      <c r="H1896" s="369">
        <v>23.89</v>
      </c>
      <c r="I1896" s="369">
        <v>59.73</v>
      </c>
      <c r="J1896" t="s">
        <v>648</v>
      </c>
      <c r="K1896" s="575">
        <v>88247</v>
      </c>
    </row>
    <row r="1897" spans="1:13">
      <c r="A1897" s="189"/>
      <c r="B1897" s="190" t="s">
        <v>648</v>
      </c>
      <c r="C1897" s="190">
        <v>88264</v>
      </c>
      <c r="D1897" s="121" t="s">
        <v>405</v>
      </c>
      <c r="E1897" s="190" t="s">
        <v>396</v>
      </c>
      <c r="F1897" s="120" t="s">
        <v>685</v>
      </c>
      <c r="G1897" s="396">
        <v>2.5</v>
      </c>
      <c r="H1897" s="370">
        <v>30.64</v>
      </c>
      <c r="I1897" s="370">
        <v>76.599999999999994</v>
      </c>
      <c r="J1897" t="s">
        <v>648</v>
      </c>
      <c r="K1897" s="575">
        <v>88264</v>
      </c>
    </row>
    <row r="1898" spans="1:13" ht="12.75" customHeight="1">
      <c r="A1898" s="189"/>
      <c r="B1898" s="190" t="s">
        <v>642</v>
      </c>
      <c r="C1898" s="190">
        <v>47588</v>
      </c>
      <c r="D1898" s="121" t="s">
        <v>1087</v>
      </c>
      <c r="E1898" s="190" t="s">
        <v>391</v>
      </c>
      <c r="F1898" s="120" t="s">
        <v>657</v>
      </c>
      <c r="G1898" s="396">
        <v>2.12</v>
      </c>
      <c r="H1898" s="371">
        <v>399</v>
      </c>
      <c r="I1898" s="371">
        <v>845.88</v>
      </c>
      <c r="J1898" t="s">
        <v>642</v>
      </c>
      <c r="K1898" s="575">
        <v>47588</v>
      </c>
    </row>
    <row r="1899" spans="1:13">
      <c r="A1899" s="150"/>
      <c r="B1899" s="151"/>
      <c r="C1899" s="193"/>
      <c r="D1899" s="152"/>
      <c r="E1899" s="151"/>
      <c r="F1899" s="194"/>
      <c r="G1899" s="195"/>
      <c r="H1899" s="196" t="s">
        <v>392</v>
      </c>
      <c r="I1899" s="249">
        <v>136.32999999999998</v>
      </c>
      <c r="J1899">
        <v>0</v>
      </c>
      <c r="K1899" s="575">
        <v>0</v>
      </c>
    </row>
    <row r="1900" spans="1:13">
      <c r="A1900" s="157"/>
      <c r="C1900" s="159"/>
      <c r="E1900" s="158"/>
      <c r="F1900" s="99"/>
      <c r="H1900" s="198" t="s">
        <v>393</v>
      </c>
      <c r="I1900" s="249">
        <v>845.88</v>
      </c>
      <c r="J1900">
        <v>0</v>
      </c>
      <c r="K1900" s="575">
        <v>0</v>
      </c>
    </row>
    <row r="1901" spans="1:13">
      <c r="A1901" s="200"/>
      <c r="B1901" s="201"/>
      <c r="C1901" s="202"/>
      <c r="D1901" s="203"/>
      <c r="E1901" s="204"/>
      <c r="F1901" s="204"/>
      <c r="G1901" s="205"/>
      <c r="H1901" s="206"/>
      <c r="I1901" s="207">
        <v>982.21</v>
      </c>
      <c r="J1901">
        <v>0</v>
      </c>
      <c r="K1901" s="575">
        <v>0</v>
      </c>
    </row>
    <row r="1902" spans="1:13" ht="48" customHeight="1">
      <c r="A1902" s="208"/>
      <c r="B1902" s="209"/>
      <c r="C1902" s="210" t="s">
        <v>394</v>
      </c>
      <c r="D1902" s="211" t="s">
        <v>163</v>
      </c>
      <c r="E1902" s="212"/>
      <c r="F1902" s="213"/>
      <c r="G1902" s="214"/>
      <c r="H1902" s="266"/>
      <c r="I1902" s="493"/>
      <c r="J1902">
        <v>0</v>
      </c>
      <c r="K1902" s="575" t="s">
        <v>394</v>
      </c>
    </row>
    <row r="1903" spans="1:13">
      <c r="A1903" s="111" t="s">
        <v>623</v>
      </c>
      <c r="B1903" s="217" t="s">
        <v>642</v>
      </c>
      <c r="C1903" s="217">
        <v>835</v>
      </c>
      <c r="D1903" s="257" t="s">
        <v>1089</v>
      </c>
      <c r="E1903" s="219"/>
      <c r="F1903" s="220" t="s">
        <v>657</v>
      </c>
      <c r="G1903" s="221"/>
      <c r="H1903" s="494"/>
      <c r="I1903" s="188"/>
      <c r="J1903" t="s">
        <v>642</v>
      </c>
      <c r="K1903" s="575">
        <v>835</v>
      </c>
      <c r="L1903" s="161">
        <v>0</v>
      </c>
      <c r="M1903" s="161">
        <v>830.5</v>
      </c>
    </row>
    <row r="1904" spans="1:13">
      <c r="A1904" s="224"/>
      <c r="B1904" s="190" t="s">
        <v>642</v>
      </c>
      <c r="C1904" s="190">
        <v>835</v>
      </c>
      <c r="D1904" s="121" t="s">
        <v>1089</v>
      </c>
      <c r="E1904" s="225" t="s">
        <v>416</v>
      </c>
      <c r="F1904" s="226" t="s">
        <v>657</v>
      </c>
      <c r="G1904" s="227">
        <v>1</v>
      </c>
      <c r="H1904" s="370">
        <v>830.5</v>
      </c>
      <c r="I1904" s="370">
        <v>830.5</v>
      </c>
      <c r="J1904" t="s">
        <v>642</v>
      </c>
      <c r="K1904" s="575">
        <v>835</v>
      </c>
    </row>
    <row r="1905" spans="1:13">
      <c r="A1905" s="150"/>
      <c r="B1905" s="151"/>
      <c r="C1905" s="193"/>
      <c r="D1905" s="152"/>
      <c r="E1905" s="151"/>
      <c r="F1905" s="194"/>
      <c r="G1905" s="195"/>
      <c r="H1905" s="196" t="s">
        <v>392</v>
      </c>
      <c r="I1905" s="249">
        <v>0</v>
      </c>
      <c r="J1905">
        <v>0</v>
      </c>
      <c r="K1905" s="575">
        <v>0</v>
      </c>
    </row>
    <row r="1906" spans="1:13">
      <c r="A1906" s="157"/>
      <c r="C1906" s="159"/>
      <c r="E1906" s="158"/>
      <c r="F1906" s="99"/>
      <c r="H1906" s="198" t="s">
        <v>393</v>
      </c>
      <c r="I1906" s="249">
        <v>830.5</v>
      </c>
      <c r="J1906">
        <v>0</v>
      </c>
      <c r="K1906" s="575">
        <v>0</v>
      </c>
    </row>
    <row r="1907" spans="1:13">
      <c r="A1907" s="200"/>
      <c r="B1907" s="201"/>
      <c r="C1907" s="202"/>
      <c r="D1907" s="203"/>
      <c r="E1907" s="204"/>
      <c r="F1907" s="204"/>
      <c r="G1907" s="205"/>
      <c r="H1907" s="206"/>
      <c r="I1907" s="207">
        <v>830.5</v>
      </c>
      <c r="J1907">
        <v>0</v>
      </c>
      <c r="K1907" s="575">
        <v>0</v>
      </c>
    </row>
    <row r="1908" spans="1:13">
      <c r="A1908" s="208"/>
      <c r="B1908" s="209"/>
      <c r="C1908" s="210" t="s">
        <v>394</v>
      </c>
      <c r="D1908" s="211"/>
      <c r="E1908" s="212"/>
      <c r="F1908" s="213"/>
      <c r="G1908" s="214"/>
      <c r="H1908" s="215"/>
      <c r="I1908" s="216"/>
      <c r="J1908">
        <v>0</v>
      </c>
      <c r="K1908" s="575" t="s">
        <v>394</v>
      </c>
    </row>
    <row r="1909" spans="1:13">
      <c r="A1909" s="111" t="s">
        <v>623</v>
      </c>
      <c r="B1909" s="217" t="s">
        <v>728</v>
      </c>
      <c r="C1909" s="217" t="s">
        <v>12457</v>
      </c>
      <c r="D1909" s="257" t="s">
        <v>1091</v>
      </c>
      <c r="E1909" s="219"/>
      <c r="F1909" s="220" t="s">
        <v>657</v>
      </c>
      <c r="G1909" s="221"/>
      <c r="H1909" s="222"/>
      <c r="I1909" s="223"/>
      <c r="J1909" t="s">
        <v>728</v>
      </c>
      <c r="K1909" s="575" t="s">
        <v>12457</v>
      </c>
      <c r="L1909" s="161">
        <v>0</v>
      </c>
      <c r="M1909" s="161">
        <v>133.69999999999999</v>
      </c>
    </row>
    <row r="1910" spans="1:13">
      <c r="A1910" s="224"/>
      <c r="B1910" s="190" t="s">
        <v>728</v>
      </c>
      <c r="C1910" s="190" t="s">
        <v>12457</v>
      </c>
      <c r="D1910" s="121" t="s">
        <v>1091</v>
      </c>
      <c r="E1910" s="225" t="s">
        <v>416</v>
      </c>
      <c r="F1910" s="226" t="s">
        <v>657</v>
      </c>
      <c r="G1910" s="395">
        <v>1</v>
      </c>
      <c r="H1910" s="249">
        <v>133.6961736021108</v>
      </c>
      <c r="I1910" s="370">
        <v>133.69999999999999</v>
      </c>
      <c r="J1910" t="s">
        <v>728</v>
      </c>
      <c r="K1910" s="575" t="s">
        <v>12457</v>
      </c>
    </row>
    <row r="1911" spans="1:13">
      <c r="A1911" s="150"/>
      <c r="B1911" s="151"/>
      <c r="C1911" s="193"/>
      <c r="D1911" s="152"/>
      <c r="E1911" s="151"/>
      <c r="F1911" s="194"/>
      <c r="G1911" s="195"/>
      <c r="H1911" s="196" t="s">
        <v>392</v>
      </c>
      <c r="I1911" s="249">
        <v>0</v>
      </c>
      <c r="J1911">
        <v>0</v>
      </c>
      <c r="K1911" s="575">
        <v>0</v>
      </c>
    </row>
    <row r="1912" spans="1:13">
      <c r="A1912" s="157"/>
      <c r="C1912" s="159"/>
      <c r="E1912" s="158"/>
      <c r="F1912" s="99"/>
      <c r="H1912" s="198" t="s">
        <v>393</v>
      </c>
      <c r="I1912" s="249">
        <v>133.69999999999999</v>
      </c>
      <c r="J1912">
        <v>0</v>
      </c>
      <c r="K1912" s="575">
        <v>0</v>
      </c>
    </row>
    <row r="1913" spans="1:13">
      <c r="A1913" s="200"/>
      <c r="B1913" s="201"/>
      <c r="C1913" s="202"/>
      <c r="D1913" s="203"/>
      <c r="E1913" s="204"/>
      <c r="F1913" s="204"/>
      <c r="G1913" s="205"/>
      <c r="H1913" s="206"/>
      <c r="I1913" s="207">
        <v>133.69999999999999</v>
      </c>
      <c r="J1913">
        <v>0</v>
      </c>
      <c r="K1913" s="575">
        <v>0</v>
      </c>
    </row>
    <row r="1914" spans="1:13">
      <c r="A1914" s="208"/>
      <c r="B1914" s="209"/>
      <c r="C1914" s="210" t="s">
        <v>394</v>
      </c>
      <c r="D1914" s="211"/>
      <c r="E1914" s="212"/>
      <c r="F1914" s="213"/>
      <c r="G1914" s="214"/>
      <c r="H1914" s="215"/>
      <c r="I1914" s="216"/>
      <c r="J1914">
        <v>0</v>
      </c>
      <c r="K1914" s="575" t="s">
        <v>394</v>
      </c>
    </row>
    <row r="1915" spans="1:13">
      <c r="A1915" s="111" t="s">
        <v>623</v>
      </c>
      <c r="B1915" s="217" t="s">
        <v>905</v>
      </c>
      <c r="C1915" s="217">
        <v>11228</v>
      </c>
      <c r="D1915" s="218" t="s">
        <v>1092</v>
      </c>
      <c r="E1915" s="219"/>
      <c r="F1915" s="220" t="s">
        <v>657</v>
      </c>
      <c r="G1915" s="221"/>
      <c r="H1915" s="260"/>
      <c r="I1915" s="261"/>
      <c r="J1915" t="s">
        <v>905</v>
      </c>
      <c r="K1915" s="575">
        <v>11228</v>
      </c>
      <c r="L1915" s="161">
        <v>1193</v>
      </c>
      <c r="M1915" s="161">
        <v>0</v>
      </c>
    </row>
    <row r="1916" spans="1:13">
      <c r="A1916" s="224"/>
      <c r="B1916" s="225" t="s">
        <v>648</v>
      </c>
      <c r="C1916" s="225">
        <v>88316</v>
      </c>
      <c r="D1916" s="119" t="s">
        <v>397</v>
      </c>
      <c r="E1916" s="225" t="s">
        <v>396</v>
      </c>
      <c r="F1916" s="226" t="s">
        <v>685</v>
      </c>
      <c r="G1916" s="395">
        <v>20</v>
      </c>
      <c r="H1916" s="369">
        <v>22.69</v>
      </c>
      <c r="I1916" s="369">
        <v>453.8</v>
      </c>
      <c r="J1916" t="s">
        <v>648</v>
      </c>
      <c r="K1916" s="575">
        <v>88316</v>
      </c>
    </row>
    <row r="1917" spans="1:13" ht="12.75" customHeight="1">
      <c r="A1917" s="189"/>
      <c r="B1917" s="190" t="s">
        <v>648</v>
      </c>
      <c r="C1917" s="190">
        <v>88266</v>
      </c>
      <c r="D1917" s="121" t="s">
        <v>121</v>
      </c>
      <c r="E1917" s="190" t="s">
        <v>396</v>
      </c>
      <c r="F1917" s="120" t="s">
        <v>685</v>
      </c>
      <c r="G1917" s="396">
        <v>20</v>
      </c>
      <c r="H1917" s="371">
        <v>36.96</v>
      </c>
      <c r="I1917" s="371">
        <v>739.2</v>
      </c>
      <c r="J1917" t="s">
        <v>648</v>
      </c>
      <c r="K1917" s="575">
        <v>88266</v>
      </c>
    </row>
    <row r="1918" spans="1:13">
      <c r="A1918" s="150"/>
      <c r="B1918" s="151"/>
      <c r="C1918" s="193"/>
      <c r="D1918" s="152"/>
      <c r="E1918" s="151"/>
      <c r="F1918" s="194"/>
      <c r="G1918" s="195"/>
      <c r="H1918" s="196" t="s">
        <v>392</v>
      </c>
      <c r="I1918" s="249">
        <v>1193</v>
      </c>
      <c r="J1918">
        <v>0</v>
      </c>
      <c r="K1918" s="575">
        <v>0</v>
      </c>
    </row>
    <row r="1919" spans="1:13">
      <c r="A1919" s="157"/>
      <c r="C1919" s="159"/>
      <c r="E1919" s="158"/>
      <c r="F1919" s="99"/>
      <c r="H1919" s="198" t="s">
        <v>393</v>
      </c>
      <c r="I1919" s="249">
        <v>0</v>
      </c>
      <c r="J1919">
        <v>0</v>
      </c>
      <c r="K1919" s="575">
        <v>0</v>
      </c>
    </row>
    <row r="1920" spans="1:13">
      <c r="A1920" s="200"/>
      <c r="B1920" s="201"/>
      <c r="C1920" s="202"/>
      <c r="D1920" s="203"/>
      <c r="E1920" s="204"/>
      <c r="F1920" s="204"/>
      <c r="G1920" s="205"/>
      <c r="H1920" s="206"/>
      <c r="I1920" s="207">
        <v>1193</v>
      </c>
      <c r="J1920">
        <v>0</v>
      </c>
      <c r="K1920" s="575">
        <v>0</v>
      </c>
    </row>
    <row r="1921" spans="1:13" ht="48" customHeight="1">
      <c r="A1921" s="208"/>
      <c r="B1921" s="209"/>
      <c r="C1921" s="210" t="s">
        <v>394</v>
      </c>
      <c r="D1921" s="211" t="s">
        <v>164</v>
      </c>
      <c r="E1921" s="212"/>
      <c r="F1921" s="213"/>
      <c r="G1921" s="214"/>
      <c r="H1921" s="215"/>
      <c r="I1921" s="216"/>
      <c r="J1921">
        <v>0</v>
      </c>
      <c r="K1921" s="575" t="s">
        <v>394</v>
      </c>
    </row>
    <row r="1922" spans="1:13">
      <c r="A1922" s="237" t="s">
        <v>623</v>
      </c>
      <c r="B1922" s="238"/>
      <c r="C1922" s="238"/>
      <c r="D1922" s="180" t="s">
        <v>1093</v>
      </c>
      <c r="E1922" s="238"/>
      <c r="F1922" s="238"/>
      <c r="G1922" s="238"/>
      <c r="H1922" s="238"/>
      <c r="I1922" s="239"/>
      <c r="J1922">
        <v>0</v>
      </c>
      <c r="K1922" s="575">
        <v>0</v>
      </c>
    </row>
    <row r="1923" spans="1:13" ht="36" customHeight="1">
      <c r="A1923" s="111" t="s">
        <v>623</v>
      </c>
      <c r="B1923" s="217" t="s">
        <v>674</v>
      </c>
      <c r="C1923" s="217" t="s">
        <v>1094</v>
      </c>
      <c r="D1923" s="218" t="s">
        <v>1095</v>
      </c>
      <c r="E1923" s="219"/>
      <c r="F1923" s="220" t="s">
        <v>657</v>
      </c>
      <c r="G1923" s="221"/>
      <c r="H1923" s="222"/>
      <c r="I1923" s="223"/>
      <c r="J1923" t="s">
        <v>674</v>
      </c>
      <c r="K1923" s="575" t="s">
        <v>1094</v>
      </c>
      <c r="L1923" s="161">
        <v>45.33</v>
      </c>
      <c r="M1923" s="161">
        <v>293.16000000000003</v>
      </c>
    </row>
    <row r="1924" spans="1:13">
      <c r="A1924" s="224"/>
      <c r="B1924" s="225" t="s">
        <v>648</v>
      </c>
      <c r="C1924" s="225">
        <v>88264</v>
      </c>
      <c r="D1924" s="119" t="s">
        <v>405</v>
      </c>
      <c r="E1924" s="225" t="s">
        <v>396</v>
      </c>
      <c r="F1924" s="226" t="s">
        <v>685</v>
      </c>
      <c r="G1924" s="395">
        <v>0.85</v>
      </c>
      <c r="H1924" s="369">
        <v>30.64</v>
      </c>
      <c r="I1924" s="369">
        <v>26.04</v>
      </c>
      <c r="J1924" t="s">
        <v>648</v>
      </c>
      <c r="K1924" s="575">
        <v>88264</v>
      </c>
    </row>
    <row r="1925" spans="1:13">
      <c r="A1925" s="189"/>
      <c r="B1925" s="190" t="s">
        <v>648</v>
      </c>
      <c r="C1925" s="190">
        <v>88316</v>
      </c>
      <c r="D1925" s="121" t="s">
        <v>397</v>
      </c>
      <c r="E1925" s="190" t="s">
        <v>396</v>
      </c>
      <c r="F1925" s="120" t="s">
        <v>685</v>
      </c>
      <c r="G1925" s="396">
        <v>0.85</v>
      </c>
      <c r="H1925" s="370">
        <v>22.69</v>
      </c>
      <c r="I1925" s="370">
        <v>19.29</v>
      </c>
      <c r="J1925" t="s">
        <v>648</v>
      </c>
      <c r="K1925" s="575">
        <v>88316</v>
      </c>
    </row>
    <row r="1926" spans="1:13" ht="36" customHeight="1">
      <c r="A1926" s="189"/>
      <c r="B1926" s="190" t="s">
        <v>728</v>
      </c>
      <c r="C1926" s="190" t="s">
        <v>12458</v>
      </c>
      <c r="D1926" s="121" t="s">
        <v>1095</v>
      </c>
      <c r="E1926" s="190" t="s">
        <v>391</v>
      </c>
      <c r="F1926" s="120" t="s">
        <v>657</v>
      </c>
      <c r="G1926" s="396">
        <v>1</v>
      </c>
      <c r="H1926" s="371">
        <v>293.15910294466045</v>
      </c>
      <c r="I1926" s="370">
        <v>293.16000000000003</v>
      </c>
      <c r="J1926" t="s">
        <v>728</v>
      </c>
      <c r="K1926" s="575" t="s">
        <v>12458</v>
      </c>
    </row>
    <row r="1927" spans="1:13">
      <c r="A1927" s="150"/>
      <c r="B1927" s="151"/>
      <c r="C1927" s="193"/>
      <c r="D1927" s="152"/>
      <c r="E1927" s="151"/>
      <c r="F1927" s="194"/>
      <c r="G1927" s="195"/>
      <c r="H1927" s="196" t="s">
        <v>392</v>
      </c>
      <c r="I1927" s="249">
        <v>45.33</v>
      </c>
      <c r="J1927">
        <v>0</v>
      </c>
      <c r="K1927" s="575">
        <v>0</v>
      </c>
    </row>
    <row r="1928" spans="1:13">
      <c r="A1928" s="157"/>
      <c r="C1928" s="159"/>
      <c r="E1928" s="158"/>
      <c r="F1928" s="99"/>
      <c r="H1928" s="198" t="s">
        <v>393</v>
      </c>
      <c r="I1928" s="249">
        <v>293.16000000000003</v>
      </c>
      <c r="J1928">
        <v>0</v>
      </c>
      <c r="K1928" s="575">
        <v>0</v>
      </c>
    </row>
    <row r="1929" spans="1:13">
      <c r="A1929" s="200"/>
      <c r="B1929" s="201"/>
      <c r="C1929" s="202"/>
      <c r="D1929" s="203"/>
      <c r="E1929" s="204"/>
      <c r="F1929" s="204"/>
      <c r="G1929" s="205"/>
      <c r="H1929" s="206"/>
      <c r="I1929" s="207">
        <v>338.49</v>
      </c>
      <c r="J1929">
        <v>0</v>
      </c>
      <c r="K1929" s="575">
        <v>0</v>
      </c>
    </row>
    <row r="1930" spans="1:13" ht="24" customHeight="1">
      <c r="A1930" s="208"/>
      <c r="B1930" s="209"/>
      <c r="C1930" s="210" t="s">
        <v>394</v>
      </c>
      <c r="D1930" s="211" t="s">
        <v>165</v>
      </c>
      <c r="E1930" s="212"/>
      <c r="F1930" s="213"/>
      <c r="G1930" s="214"/>
      <c r="H1930" s="215"/>
      <c r="I1930" s="493"/>
      <c r="J1930">
        <v>0</v>
      </c>
      <c r="K1930" s="575" t="s">
        <v>394</v>
      </c>
    </row>
    <row r="1931" spans="1:13" ht="24" customHeight="1">
      <c r="A1931" s="111" t="s">
        <v>623</v>
      </c>
      <c r="B1931" s="217" t="s">
        <v>674</v>
      </c>
      <c r="C1931" s="217" t="s">
        <v>1096</v>
      </c>
      <c r="D1931" s="218" t="s">
        <v>1097</v>
      </c>
      <c r="E1931" s="219"/>
      <c r="F1931" s="220" t="s">
        <v>657</v>
      </c>
      <c r="G1931" s="221"/>
      <c r="H1931" s="261"/>
      <c r="I1931" s="500"/>
      <c r="J1931" t="s">
        <v>674</v>
      </c>
      <c r="K1931" s="575" t="s">
        <v>1096</v>
      </c>
      <c r="L1931" s="161">
        <v>37.33</v>
      </c>
      <c r="M1931" s="161">
        <v>142.83000000000001</v>
      </c>
    </row>
    <row r="1932" spans="1:13">
      <c r="A1932" s="224"/>
      <c r="B1932" s="225" t="s">
        <v>648</v>
      </c>
      <c r="C1932" s="225">
        <v>88264</v>
      </c>
      <c r="D1932" s="119" t="s">
        <v>405</v>
      </c>
      <c r="E1932" s="225" t="s">
        <v>396</v>
      </c>
      <c r="F1932" s="226" t="s">
        <v>685</v>
      </c>
      <c r="G1932" s="395">
        <v>0.7</v>
      </c>
      <c r="H1932" s="370">
        <v>30.64</v>
      </c>
      <c r="I1932" s="370">
        <v>21.45</v>
      </c>
      <c r="J1932" t="s">
        <v>648</v>
      </c>
      <c r="K1932" s="575">
        <v>88264</v>
      </c>
    </row>
    <row r="1933" spans="1:13">
      <c r="A1933" s="189"/>
      <c r="B1933" s="190" t="s">
        <v>648</v>
      </c>
      <c r="C1933" s="190">
        <v>88316</v>
      </c>
      <c r="D1933" s="121" t="s">
        <v>397</v>
      </c>
      <c r="E1933" s="190" t="s">
        <v>396</v>
      </c>
      <c r="F1933" s="120" t="s">
        <v>685</v>
      </c>
      <c r="G1933" s="396">
        <v>0.7</v>
      </c>
      <c r="H1933" s="370">
        <v>22.69</v>
      </c>
      <c r="I1933" s="370">
        <v>15.88</v>
      </c>
      <c r="J1933" t="s">
        <v>648</v>
      </c>
      <c r="K1933" s="575">
        <v>88316</v>
      </c>
    </row>
    <row r="1934" spans="1:13" ht="24" customHeight="1">
      <c r="A1934" s="189"/>
      <c r="B1934" s="190" t="s">
        <v>728</v>
      </c>
      <c r="C1934" s="190" t="s">
        <v>12459</v>
      </c>
      <c r="D1934" s="121" t="s">
        <v>1097</v>
      </c>
      <c r="E1934" s="190" t="s">
        <v>391</v>
      </c>
      <c r="F1934" s="120" t="s">
        <v>657</v>
      </c>
      <c r="G1934" s="396">
        <v>1</v>
      </c>
      <c r="H1934" s="370">
        <v>142.82672422202711</v>
      </c>
      <c r="I1934" s="370">
        <v>142.83000000000001</v>
      </c>
      <c r="J1934" t="s">
        <v>728</v>
      </c>
      <c r="K1934" s="575" t="s">
        <v>12459</v>
      </c>
    </row>
    <row r="1935" spans="1:13">
      <c r="A1935" s="150"/>
      <c r="B1935" s="151"/>
      <c r="C1935" s="193"/>
      <c r="D1935" s="152"/>
      <c r="E1935" s="151"/>
      <c r="F1935" s="194"/>
      <c r="G1935" s="195"/>
      <c r="H1935" s="196" t="s">
        <v>392</v>
      </c>
      <c r="I1935" s="249">
        <v>37.33</v>
      </c>
      <c r="J1935">
        <v>0</v>
      </c>
      <c r="K1935" s="575">
        <v>0</v>
      </c>
    </row>
    <row r="1936" spans="1:13">
      <c r="A1936" s="157"/>
      <c r="C1936" s="159"/>
      <c r="E1936" s="158"/>
      <c r="F1936" s="99"/>
      <c r="H1936" s="198" t="s">
        <v>393</v>
      </c>
      <c r="I1936" s="249">
        <v>142.83000000000001</v>
      </c>
      <c r="J1936">
        <v>0</v>
      </c>
      <c r="K1936" s="575">
        <v>0</v>
      </c>
    </row>
    <row r="1937" spans="1:13">
      <c r="A1937" s="200"/>
      <c r="B1937" s="201"/>
      <c r="C1937" s="202"/>
      <c r="D1937" s="203"/>
      <c r="E1937" s="204"/>
      <c r="F1937" s="204"/>
      <c r="G1937" s="205"/>
      <c r="H1937" s="206"/>
      <c r="I1937" s="207">
        <v>180.16000000000003</v>
      </c>
      <c r="J1937">
        <v>0</v>
      </c>
      <c r="K1937" s="575">
        <v>0</v>
      </c>
    </row>
    <row r="1938" spans="1:13" ht="24" customHeight="1">
      <c r="A1938" s="208"/>
      <c r="B1938" s="209"/>
      <c r="C1938" s="210" t="s">
        <v>394</v>
      </c>
      <c r="D1938" s="211" t="s">
        <v>167</v>
      </c>
      <c r="E1938" s="212"/>
      <c r="F1938" s="213"/>
      <c r="G1938" s="214"/>
      <c r="H1938" s="215"/>
      <c r="I1938" s="216"/>
      <c r="J1938">
        <v>0</v>
      </c>
      <c r="K1938" s="575" t="s">
        <v>394</v>
      </c>
    </row>
    <row r="1939" spans="1:13" ht="36" customHeight="1">
      <c r="A1939" s="111" t="s">
        <v>623</v>
      </c>
      <c r="B1939" s="217" t="s">
        <v>674</v>
      </c>
      <c r="C1939" s="217" t="s">
        <v>1096</v>
      </c>
      <c r="D1939" s="218" t="s">
        <v>1098</v>
      </c>
      <c r="E1939" s="219"/>
      <c r="F1939" s="220" t="s">
        <v>657</v>
      </c>
      <c r="G1939" s="221"/>
      <c r="H1939" s="222"/>
      <c r="I1939" s="223"/>
      <c r="J1939" t="s">
        <v>674</v>
      </c>
      <c r="K1939" s="575" t="s">
        <v>1096</v>
      </c>
      <c r="L1939" s="161">
        <v>37.33</v>
      </c>
      <c r="M1939" s="161">
        <v>180.03</v>
      </c>
    </row>
    <row r="1940" spans="1:13">
      <c r="A1940" s="224"/>
      <c r="B1940" s="225" t="s">
        <v>648</v>
      </c>
      <c r="C1940" s="225">
        <v>88264</v>
      </c>
      <c r="D1940" s="119" t="s">
        <v>405</v>
      </c>
      <c r="E1940" s="225" t="s">
        <v>396</v>
      </c>
      <c r="F1940" s="226" t="s">
        <v>685</v>
      </c>
      <c r="G1940" s="395">
        <v>0.7</v>
      </c>
      <c r="H1940" s="369">
        <v>30.64</v>
      </c>
      <c r="I1940" s="369">
        <v>21.45</v>
      </c>
      <c r="J1940" t="s">
        <v>648</v>
      </c>
      <c r="K1940" s="575">
        <v>88264</v>
      </c>
    </row>
    <row r="1941" spans="1:13">
      <c r="A1941" s="189"/>
      <c r="B1941" s="190" t="s">
        <v>648</v>
      </c>
      <c r="C1941" s="190">
        <v>88316</v>
      </c>
      <c r="D1941" s="121" t="s">
        <v>397</v>
      </c>
      <c r="E1941" s="190" t="s">
        <v>396</v>
      </c>
      <c r="F1941" s="120" t="s">
        <v>685</v>
      </c>
      <c r="G1941" s="396">
        <v>0.7</v>
      </c>
      <c r="H1941" s="370">
        <v>22.69</v>
      </c>
      <c r="I1941" s="370">
        <v>15.88</v>
      </c>
      <c r="J1941" t="s">
        <v>648</v>
      </c>
      <c r="K1941" s="575">
        <v>88316</v>
      </c>
    </row>
    <row r="1942" spans="1:13" ht="36" customHeight="1">
      <c r="A1942" s="189"/>
      <c r="B1942" s="190" t="s">
        <v>728</v>
      </c>
      <c r="C1942" s="190" t="s">
        <v>12460</v>
      </c>
      <c r="D1942" s="121" t="s">
        <v>1098</v>
      </c>
      <c r="E1942" s="190" t="s">
        <v>391</v>
      </c>
      <c r="F1942" s="120" t="s">
        <v>657</v>
      </c>
      <c r="G1942" s="396">
        <v>1</v>
      </c>
      <c r="H1942" s="371">
        <v>180.02606365929455</v>
      </c>
      <c r="I1942" s="371">
        <v>180.03</v>
      </c>
      <c r="J1942" t="s">
        <v>728</v>
      </c>
      <c r="K1942" s="575" t="s">
        <v>12460</v>
      </c>
    </row>
    <row r="1943" spans="1:13">
      <c r="A1943" s="150"/>
      <c r="B1943" s="151"/>
      <c r="C1943" s="193"/>
      <c r="D1943" s="152"/>
      <c r="E1943" s="151"/>
      <c r="F1943" s="194"/>
      <c r="G1943" s="195"/>
      <c r="H1943" s="196" t="s">
        <v>392</v>
      </c>
      <c r="I1943" s="249">
        <v>37.33</v>
      </c>
      <c r="J1943">
        <v>0</v>
      </c>
      <c r="K1943" s="575">
        <v>0</v>
      </c>
    </row>
    <row r="1944" spans="1:13">
      <c r="A1944" s="157"/>
      <c r="C1944" s="159"/>
      <c r="E1944" s="158"/>
      <c r="F1944" s="99"/>
      <c r="H1944" s="198" t="s">
        <v>393</v>
      </c>
      <c r="I1944" s="249">
        <v>180.03</v>
      </c>
      <c r="J1944">
        <v>0</v>
      </c>
      <c r="K1944" s="575">
        <v>0</v>
      </c>
    </row>
    <row r="1945" spans="1:13">
      <c r="A1945" s="200"/>
      <c r="B1945" s="201"/>
      <c r="C1945" s="202"/>
      <c r="D1945" s="203"/>
      <c r="E1945" s="204"/>
      <c r="F1945" s="204"/>
      <c r="G1945" s="205"/>
      <c r="H1945" s="206"/>
      <c r="I1945" s="207">
        <v>217.36</v>
      </c>
      <c r="J1945">
        <v>0</v>
      </c>
      <c r="K1945" s="575">
        <v>0</v>
      </c>
    </row>
    <row r="1946" spans="1:13" ht="24" customHeight="1">
      <c r="A1946" s="208"/>
      <c r="B1946" s="209"/>
      <c r="C1946" s="210" t="s">
        <v>394</v>
      </c>
      <c r="D1946" s="211" t="s">
        <v>167</v>
      </c>
      <c r="E1946" s="212"/>
      <c r="F1946" s="213"/>
      <c r="G1946" s="214"/>
      <c r="H1946" s="215"/>
      <c r="I1946" s="216"/>
      <c r="J1946">
        <v>0</v>
      </c>
      <c r="K1946" s="575" t="s">
        <v>394</v>
      </c>
    </row>
    <row r="1947" spans="1:13" ht="24" customHeight="1">
      <c r="A1947" s="111" t="s">
        <v>623</v>
      </c>
      <c r="B1947" s="217" t="s">
        <v>674</v>
      </c>
      <c r="C1947" s="217">
        <v>83392</v>
      </c>
      <c r="D1947" s="218" t="s">
        <v>1099</v>
      </c>
      <c r="E1947" s="219"/>
      <c r="F1947" s="220" t="s">
        <v>657</v>
      </c>
      <c r="G1947" s="221"/>
      <c r="H1947" s="222"/>
      <c r="I1947" s="223"/>
      <c r="J1947" t="s">
        <v>674</v>
      </c>
      <c r="K1947" s="575">
        <v>83392</v>
      </c>
      <c r="L1947" s="161">
        <v>10.11</v>
      </c>
      <c r="M1947" s="161">
        <v>420.85</v>
      </c>
    </row>
    <row r="1948" spans="1:13">
      <c r="A1948" s="224"/>
      <c r="B1948" s="225" t="s">
        <v>648</v>
      </c>
      <c r="C1948" s="225">
        <v>88264</v>
      </c>
      <c r="D1948" s="119" t="s">
        <v>405</v>
      </c>
      <c r="E1948" s="225" t="s">
        <v>396</v>
      </c>
      <c r="F1948" s="226" t="s">
        <v>685</v>
      </c>
      <c r="G1948" s="395">
        <v>0.33</v>
      </c>
      <c r="H1948" s="369">
        <v>30.64</v>
      </c>
      <c r="I1948" s="369">
        <v>10.11</v>
      </c>
      <c r="J1948" t="s">
        <v>648</v>
      </c>
      <c r="K1948" s="575">
        <v>88264</v>
      </c>
    </row>
    <row r="1949" spans="1:13" ht="24" customHeight="1">
      <c r="A1949" s="189"/>
      <c r="B1949" s="190" t="s">
        <v>642</v>
      </c>
      <c r="C1949" s="190">
        <v>6267</v>
      </c>
      <c r="D1949" s="121" t="s">
        <v>1099</v>
      </c>
      <c r="E1949" s="190" t="s">
        <v>391</v>
      </c>
      <c r="F1949" s="120" t="s">
        <v>657</v>
      </c>
      <c r="G1949" s="396">
        <v>1</v>
      </c>
      <c r="H1949" s="371">
        <v>420.85</v>
      </c>
      <c r="I1949" s="371">
        <v>420.85</v>
      </c>
      <c r="J1949" t="s">
        <v>642</v>
      </c>
      <c r="K1949" s="575">
        <v>6267</v>
      </c>
    </row>
    <row r="1950" spans="1:13">
      <c r="A1950" s="150"/>
      <c r="B1950" s="151"/>
      <c r="C1950" s="193"/>
      <c r="D1950" s="152"/>
      <c r="E1950" s="151"/>
      <c r="F1950" s="194"/>
      <c r="G1950" s="195"/>
      <c r="H1950" s="196" t="s">
        <v>392</v>
      </c>
      <c r="I1950" s="249">
        <v>10.11</v>
      </c>
      <c r="J1950">
        <v>0</v>
      </c>
      <c r="K1950" s="575">
        <v>0</v>
      </c>
    </row>
    <row r="1951" spans="1:13">
      <c r="A1951" s="157"/>
      <c r="C1951" s="159"/>
      <c r="E1951" s="158"/>
      <c r="F1951" s="99"/>
      <c r="H1951" s="198" t="s">
        <v>393</v>
      </c>
      <c r="I1951" s="249">
        <v>420.85</v>
      </c>
      <c r="J1951">
        <v>0</v>
      </c>
      <c r="K1951" s="575">
        <v>0</v>
      </c>
    </row>
    <row r="1952" spans="1:13">
      <c r="A1952" s="200"/>
      <c r="B1952" s="201"/>
      <c r="C1952" s="202"/>
      <c r="D1952" s="203"/>
      <c r="E1952" s="204"/>
      <c r="F1952" s="204"/>
      <c r="G1952" s="205"/>
      <c r="H1952" s="206"/>
      <c r="I1952" s="207">
        <v>430.96000000000004</v>
      </c>
      <c r="J1952">
        <v>0</v>
      </c>
      <c r="K1952" s="575">
        <v>0</v>
      </c>
    </row>
    <row r="1953" spans="1:13" ht="24" customHeight="1">
      <c r="A1953" s="208"/>
      <c r="B1953" s="209"/>
      <c r="C1953" s="210" t="s">
        <v>394</v>
      </c>
      <c r="D1953" s="211" t="s">
        <v>170</v>
      </c>
      <c r="E1953" s="212"/>
      <c r="F1953" s="213"/>
      <c r="G1953" s="214"/>
      <c r="H1953" s="215"/>
      <c r="I1953" s="216"/>
      <c r="J1953">
        <v>0</v>
      </c>
      <c r="K1953" s="575" t="s">
        <v>394</v>
      </c>
    </row>
    <row r="1954" spans="1:13" ht="36" customHeight="1">
      <c r="A1954" s="111" t="s">
        <v>623</v>
      </c>
      <c r="B1954" s="217" t="s">
        <v>674</v>
      </c>
      <c r="C1954" s="217" t="s">
        <v>1096</v>
      </c>
      <c r="D1954" s="218" t="s">
        <v>1100</v>
      </c>
      <c r="E1954" s="219"/>
      <c r="F1954" s="220" t="s">
        <v>657</v>
      </c>
      <c r="G1954" s="221"/>
      <c r="H1954" s="222"/>
      <c r="I1954" s="223"/>
      <c r="J1954" t="s">
        <v>674</v>
      </c>
      <c r="K1954" s="575" t="s">
        <v>1096</v>
      </c>
      <c r="L1954" s="161">
        <v>37.33</v>
      </c>
      <c r="M1954" s="161">
        <v>102.06</v>
      </c>
    </row>
    <row r="1955" spans="1:13">
      <c r="A1955" s="224"/>
      <c r="B1955" s="225" t="s">
        <v>648</v>
      </c>
      <c r="C1955" s="225">
        <v>88264</v>
      </c>
      <c r="D1955" s="119" t="s">
        <v>405</v>
      </c>
      <c r="E1955" s="225" t="s">
        <v>396</v>
      </c>
      <c r="F1955" s="226" t="s">
        <v>685</v>
      </c>
      <c r="G1955" s="395">
        <v>0.7</v>
      </c>
      <c r="H1955" s="369">
        <v>30.64</v>
      </c>
      <c r="I1955" s="369">
        <v>21.45</v>
      </c>
      <c r="J1955" t="s">
        <v>648</v>
      </c>
      <c r="K1955" s="575">
        <v>88264</v>
      </c>
    </row>
    <row r="1956" spans="1:13">
      <c r="A1956" s="189"/>
      <c r="B1956" s="190" t="s">
        <v>648</v>
      </c>
      <c r="C1956" s="190">
        <v>88316</v>
      </c>
      <c r="D1956" s="121" t="s">
        <v>397</v>
      </c>
      <c r="E1956" s="190" t="s">
        <v>396</v>
      </c>
      <c r="F1956" s="120" t="s">
        <v>685</v>
      </c>
      <c r="G1956" s="396">
        <v>0.7</v>
      </c>
      <c r="H1956" s="370">
        <v>22.69</v>
      </c>
      <c r="I1956" s="370">
        <v>15.88</v>
      </c>
      <c r="J1956" t="s">
        <v>648</v>
      </c>
      <c r="K1956" s="575">
        <v>88316</v>
      </c>
    </row>
    <row r="1957" spans="1:13" ht="36" customHeight="1">
      <c r="A1957" s="189"/>
      <c r="B1957" s="190" t="s">
        <v>642</v>
      </c>
      <c r="C1957" s="190">
        <v>36522</v>
      </c>
      <c r="D1957" s="121" t="s">
        <v>1100</v>
      </c>
      <c r="E1957" s="190" t="s">
        <v>391</v>
      </c>
      <c r="F1957" s="120" t="s">
        <v>657</v>
      </c>
      <c r="G1957" s="396">
        <v>1.05</v>
      </c>
      <c r="H1957" s="371">
        <v>97.2</v>
      </c>
      <c r="I1957" s="371">
        <v>102.06</v>
      </c>
      <c r="J1957" t="s">
        <v>642</v>
      </c>
      <c r="K1957" s="575">
        <v>36522</v>
      </c>
    </row>
    <row r="1958" spans="1:13">
      <c r="A1958" s="150"/>
      <c r="B1958" s="151"/>
      <c r="C1958" s="193"/>
      <c r="D1958" s="152"/>
      <c r="E1958" s="151"/>
      <c r="F1958" s="194"/>
      <c r="G1958" s="195"/>
      <c r="H1958" s="196" t="s">
        <v>392</v>
      </c>
      <c r="I1958" s="249">
        <v>37.33</v>
      </c>
      <c r="J1958">
        <v>0</v>
      </c>
      <c r="K1958" s="575">
        <v>0</v>
      </c>
    </row>
    <row r="1959" spans="1:13">
      <c r="A1959" s="157"/>
      <c r="C1959" s="159"/>
      <c r="E1959" s="158"/>
      <c r="F1959" s="99"/>
      <c r="H1959" s="198" t="s">
        <v>393</v>
      </c>
      <c r="I1959" s="249">
        <v>102.06</v>
      </c>
      <c r="J1959">
        <v>0</v>
      </c>
      <c r="K1959" s="575">
        <v>0</v>
      </c>
    </row>
    <row r="1960" spans="1:13">
      <c r="A1960" s="200"/>
      <c r="B1960" s="201"/>
      <c r="C1960" s="202"/>
      <c r="D1960" s="203"/>
      <c r="E1960" s="204"/>
      <c r="F1960" s="204"/>
      <c r="G1960" s="205"/>
      <c r="H1960" s="206"/>
      <c r="I1960" s="207">
        <v>139.38999999999999</v>
      </c>
      <c r="J1960">
        <v>0</v>
      </c>
      <c r="K1960" s="575">
        <v>0</v>
      </c>
    </row>
    <row r="1961" spans="1:13" ht="24" customHeight="1">
      <c r="A1961" s="208"/>
      <c r="B1961" s="209"/>
      <c r="C1961" s="210" t="s">
        <v>394</v>
      </c>
      <c r="D1961" s="211" t="s">
        <v>167</v>
      </c>
      <c r="E1961" s="212"/>
      <c r="F1961" s="213"/>
      <c r="G1961" s="214"/>
      <c r="H1961" s="215"/>
      <c r="I1961" s="216"/>
      <c r="J1961">
        <v>0</v>
      </c>
      <c r="K1961" s="575" t="s">
        <v>394</v>
      </c>
    </row>
    <row r="1962" spans="1:13" ht="36" customHeight="1">
      <c r="A1962" s="111" t="s">
        <v>623</v>
      </c>
      <c r="B1962" s="217" t="s">
        <v>674</v>
      </c>
      <c r="C1962" s="217" t="s">
        <v>1096</v>
      </c>
      <c r="D1962" s="218" t="s">
        <v>1101</v>
      </c>
      <c r="E1962" s="219"/>
      <c r="F1962" s="220" t="s">
        <v>657</v>
      </c>
      <c r="G1962" s="221"/>
      <c r="H1962" s="222"/>
      <c r="I1962" s="223"/>
      <c r="J1962" t="s">
        <v>674</v>
      </c>
      <c r="K1962" s="575" t="s">
        <v>1096</v>
      </c>
      <c r="L1962" s="161">
        <v>37.33</v>
      </c>
      <c r="M1962" s="161">
        <v>125.78</v>
      </c>
    </row>
    <row r="1963" spans="1:13">
      <c r="A1963" s="224"/>
      <c r="B1963" s="225" t="s">
        <v>648</v>
      </c>
      <c r="C1963" s="225">
        <v>88264</v>
      </c>
      <c r="D1963" s="119" t="s">
        <v>405</v>
      </c>
      <c r="E1963" s="225" t="s">
        <v>396</v>
      </c>
      <c r="F1963" s="226" t="s">
        <v>685</v>
      </c>
      <c r="G1963" s="395">
        <v>0.7</v>
      </c>
      <c r="H1963" s="369">
        <v>30.64</v>
      </c>
      <c r="I1963" s="370">
        <v>21.45</v>
      </c>
      <c r="J1963" t="s">
        <v>648</v>
      </c>
      <c r="K1963" s="575">
        <v>88264</v>
      </c>
    </row>
    <row r="1964" spans="1:13">
      <c r="A1964" s="189"/>
      <c r="B1964" s="190" t="s">
        <v>648</v>
      </c>
      <c r="C1964" s="190">
        <v>88316</v>
      </c>
      <c r="D1964" s="121" t="s">
        <v>397</v>
      </c>
      <c r="E1964" s="190" t="s">
        <v>396</v>
      </c>
      <c r="F1964" s="120" t="s">
        <v>685</v>
      </c>
      <c r="G1964" s="396">
        <v>0.7</v>
      </c>
      <c r="H1964" s="370">
        <v>22.69</v>
      </c>
      <c r="I1964" s="370">
        <v>15.88</v>
      </c>
      <c r="J1964" t="s">
        <v>648</v>
      </c>
      <c r="K1964" s="575">
        <v>88316</v>
      </c>
    </row>
    <row r="1965" spans="1:13" ht="36" customHeight="1">
      <c r="A1965" s="189"/>
      <c r="B1965" s="190" t="s">
        <v>728</v>
      </c>
      <c r="C1965" s="190" t="s">
        <v>67</v>
      </c>
      <c r="D1965" s="121" t="s">
        <v>1101</v>
      </c>
      <c r="E1965" s="190" t="s">
        <v>391</v>
      </c>
      <c r="F1965" s="120" t="s">
        <v>657</v>
      </c>
      <c r="G1965" s="396">
        <v>1</v>
      </c>
      <c r="H1965" s="371">
        <v>125.7770269799462</v>
      </c>
      <c r="I1965" s="370">
        <v>125.78</v>
      </c>
      <c r="J1965" t="s">
        <v>728</v>
      </c>
      <c r="K1965" s="575" t="s">
        <v>67</v>
      </c>
    </row>
    <row r="1966" spans="1:13">
      <c r="A1966" s="150"/>
      <c r="B1966" s="151"/>
      <c r="C1966" s="193"/>
      <c r="D1966" s="152"/>
      <c r="E1966" s="151"/>
      <c r="F1966" s="194"/>
      <c r="G1966" s="195"/>
      <c r="H1966" s="196" t="s">
        <v>392</v>
      </c>
      <c r="I1966" s="249">
        <v>37.33</v>
      </c>
      <c r="J1966">
        <v>0</v>
      </c>
      <c r="K1966" s="575">
        <v>0</v>
      </c>
    </row>
    <row r="1967" spans="1:13">
      <c r="A1967" s="157"/>
      <c r="C1967" s="159"/>
      <c r="E1967" s="158"/>
      <c r="F1967" s="99"/>
      <c r="H1967" s="198" t="s">
        <v>393</v>
      </c>
      <c r="I1967" s="249">
        <v>125.78</v>
      </c>
      <c r="J1967">
        <v>0</v>
      </c>
      <c r="K1967" s="575">
        <v>0</v>
      </c>
    </row>
    <row r="1968" spans="1:13">
      <c r="A1968" s="200"/>
      <c r="B1968" s="201"/>
      <c r="C1968" s="202"/>
      <c r="D1968" s="203"/>
      <c r="E1968" s="204"/>
      <c r="F1968" s="204"/>
      <c r="G1968" s="205"/>
      <c r="H1968" s="206"/>
      <c r="I1968" s="207">
        <v>163.11000000000001</v>
      </c>
      <c r="J1968">
        <v>0</v>
      </c>
      <c r="K1968" s="575">
        <v>0</v>
      </c>
    </row>
    <row r="1969" spans="1:13" ht="24" customHeight="1">
      <c r="A1969" s="208"/>
      <c r="B1969" s="209"/>
      <c r="C1969" s="210" t="s">
        <v>394</v>
      </c>
      <c r="D1969" s="211" t="s">
        <v>167</v>
      </c>
      <c r="E1969" s="212"/>
      <c r="F1969" s="213"/>
      <c r="G1969" s="214"/>
      <c r="H1969" s="215"/>
      <c r="I1969" s="216"/>
      <c r="J1969">
        <v>0</v>
      </c>
      <c r="K1969" s="575" t="s">
        <v>394</v>
      </c>
    </row>
    <row r="1970" spans="1:13" ht="36" customHeight="1">
      <c r="A1970" s="111" t="s">
        <v>623</v>
      </c>
      <c r="B1970" s="217" t="s">
        <v>709</v>
      </c>
      <c r="C1970" s="217" t="s">
        <v>1102</v>
      </c>
      <c r="D1970" s="218" t="s">
        <v>1103</v>
      </c>
      <c r="E1970" s="219"/>
      <c r="F1970" s="220" t="s">
        <v>657</v>
      </c>
      <c r="G1970" s="221"/>
      <c r="H1970" s="222"/>
      <c r="I1970" s="223"/>
      <c r="J1970" t="s">
        <v>709</v>
      </c>
      <c r="K1970" s="575" t="s">
        <v>1102</v>
      </c>
      <c r="L1970" s="161">
        <v>59.980000000000004</v>
      </c>
      <c r="M1970" s="161">
        <v>276.89999999999998</v>
      </c>
    </row>
    <row r="1971" spans="1:13" ht="12.75" customHeight="1">
      <c r="A1971" s="224"/>
      <c r="B1971" s="225" t="s">
        <v>648</v>
      </c>
      <c r="C1971" s="225">
        <v>88247</v>
      </c>
      <c r="D1971" s="119" t="s">
        <v>404</v>
      </c>
      <c r="E1971" s="225" t="s">
        <v>396</v>
      </c>
      <c r="F1971" s="226" t="s">
        <v>685</v>
      </c>
      <c r="G1971" s="395">
        <v>1.1000000000000001</v>
      </c>
      <c r="H1971" s="369">
        <v>23.89</v>
      </c>
      <c r="I1971" s="370">
        <v>26.28</v>
      </c>
      <c r="J1971" t="s">
        <v>648</v>
      </c>
      <c r="K1971" s="575">
        <v>88247</v>
      </c>
    </row>
    <row r="1972" spans="1:13">
      <c r="A1972" s="189"/>
      <c r="B1972" s="190" t="s">
        <v>648</v>
      </c>
      <c r="C1972" s="190">
        <v>88264</v>
      </c>
      <c r="D1972" s="121" t="s">
        <v>405</v>
      </c>
      <c r="E1972" s="190" t="s">
        <v>396</v>
      </c>
      <c r="F1972" s="120" t="s">
        <v>685</v>
      </c>
      <c r="G1972" s="396">
        <v>1.1000000000000001</v>
      </c>
      <c r="H1972" s="370">
        <v>30.64</v>
      </c>
      <c r="I1972" s="370">
        <v>33.700000000000003</v>
      </c>
      <c r="J1972" t="s">
        <v>648</v>
      </c>
      <c r="K1972" s="575">
        <v>88264</v>
      </c>
    </row>
    <row r="1973" spans="1:13" ht="36" customHeight="1">
      <c r="A1973" s="189"/>
      <c r="B1973" s="190" t="s">
        <v>642</v>
      </c>
      <c r="C1973" s="190">
        <v>203034</v>
      </c>
      <c r="D1973" s="121" t="s">
        <v>173</v>
      </c>
      <c r="E1973" s="190" t="s">
        <v>391</v>
      </c>
      <c r="F1973" s="120" t="s">
        <v>657</v>
      </c>
      <c r="G1973" s="396">
        <v>1</v>
      </c>
      <c r="H1973" s="371">
        <v>276.89999999999998</v>
      </c>
      <c r="I1973" s="370">
        <v>276.89999999999998</v>
      </c>
      <c r="J1973" t="s">
        <v>642</v>
      </c>
      <c r="K1973" s="575">
        <v>203034</v>
      </c>
    </row>
    <row r="1974" spans="1:13">
      <c r="A1974" s="150"/>
      <c r="B1974" s="151"/>
      <c r="C1974" s="193"/>
      <c r="D1974" s="152"/>
      <c r="E1974" s="151"/>
      <c r="F1974" s="194"/>
      <c r="G1974" s="195"/>
      <c r="H1974" s="196" t="s">
        <v>392</v>
      </c>
      <c r="I1974" s="249">
        <v>59.980000000000004</v>
      </c>
      <c r="J1974">
        <v>0</v>
      </c>
      <c r="K1974" s="575">
        <v>0</v>
      </c>
    </row>
    <row r="1975" spans="1:13">
      <c r="A1975" s="157"/>
      <c r="C1975" s="159"/>
      <c r="E1975" s="158"/>
      <c r="F1975" s="99"/>
      <c r="H1975" s="198" t="s">
        <v>393</v>
      </c>
      <c r="I1975" s="249">
        <v>276.89999999999998</v>
      </c>
      <c r="J1975">
        <v>0</v>
      </c>
      <c r="K1975" s="575">
        <v>0</v>
      </c>
    </row>
    <row r="1976" spans="1:13">
      <c r="A1976" s="200"/>
      <c r="B1976" s="201"/>
      <c r="C1976" s="202"/>
      <c r="D1976" s="203"/>
      <c r="E1976" s="204"/>
      <c r="F1976" s="204"/>
      <c r="G1976" s="205"/>
      <c r="H1976" s="206"/>
      <c r="I1976" s="207">
        <v>336.88</v>
      </c>
      <c r="J1976">
        <v>0</v>
      </c>
      <c r="K1976" s="575">
        <v>0</v>
      </c>
    </row>
    <row r="1977" spans="1:13" ht="24" customHeight="1">
      <c r="A1977" s="208"/>
      <c r="B1977" s="209"/>
      <c r="C1977" s="210" t="s">
        <v>394</v>
      </c>
      <c r="D1977" s="211" t="s">
        <v>174</v>
      </c>
      <c r="E1977" s="212"/>
      <c r="F1977" s="213"/>
      <c r="G1977" s="214"/>
      <c r="H1977" s="215"/>
      <c r="I1977" s="216"/>
      <c r="J1977">
        <v>0</v>
      </c>
      <c r="K1977" s="575" t="s">
        <v>394</v>
      </c>
    </row>
    <row r="1978" spans="1:13" ht="48" customHeight="1">
      <c r="A1978" s="111" t="s">
        <v>623</v>
      </c>
      <c r="B1978" s="217" t="s">
        <v>709</v>
      </c>
      <c r="C1978" s="217" t="s">
        <v>1102</v>
      </c>
      <c r="D1978" s="218" t="s">
        <v>1104</v>
      </c>
      <c r="E1978" s="219"/>
      <c r="F1978" s="220" t="s">
        <v>657</v>
      </c>
      <c r="G1978" s="221"/>
      <c r="H1978" s="222"/>
      <c r="I1978" s="223"/>
      <c r="J1978" t="s">
        <v>709</v>
      </c>
      <c r="K1978" s="575" t="s">
        <v>1102</v>
      </c>
      <c r="L1978" s="161">
        <v>59.980000000000004</v>
      </c>
      <c r="M1978" s="161">
        <v>276.89999999999998</v>
      </c>
    </row>
    <row r="1979" spans="1:13" ht="12.75" customHeight="1">
      <c r="A1979" s="224"/>
      <c r="B1979" s="225" t="s">
        <v>648</v>
      </c>
      <c r="C1979" s="225">
        <v>88247</v>
      </c>
      <c r="D1979" s="119" t="s">
        <v>404</v>
      </c>
      <c r="E1979" s="225" t="s">
        <v>396</v>
      </c>
      <c r="F1979" s="226" t="s">
        <v>685</v>
      </c>
      <c r="G1979" s="395">
        <v>1.1000000000000001</v>
      </c>
      <c r="H1979" s="369">
        <v>23.89</v>
      </c>
      <c r="I1979" s="370">
        <v>26.28</v>
      </c>
      <c r="J1979" t="s">
        <v>648</v>
      </c>
      <c r="K1979" s="575">
        <v>88247</v>
      </c>
    </row>
    <row r="1980" spans="1:13">
      <c r="A1980" s="189"/>
      <c r="B1980" s="190" t="s">
        <v>648</v>
      </c>
      <c r="C1980" s="190">
        <v>88264</v>
      </c>
      <c r="D1980" s="121" t="s">
        <v>405</v>
      </c>
      <c r="E1980" s="190" t="s">
        <v>396</v>
      </c>
      <c r="F1980" s="120" t="s">
        <v>685</v>
      </c>
      <c r="G1980" s="396">
        <v>1.1000000000000001</v>
      </c>
      <c r="H1980" s="370">
        <v>30.64</v>
      </c>
      <c r="I1980" s="370">
        <v>33.700000000000003</v>
      </c>
      <c r="J1980" t="s">
        <v>648</v>
      </c>
      <c r="K1980" s="575">
        <v>88264</v>
      </c>
    </row>
    <row r="1981" spans="1:13" ht="36" customHeight="1">
      <c r="A1981" s="189"/>
      <c r="B1981" s="190" t="s">
        <v>642</v>
      </c>
      <c r="C1981" s="190">
        <v>203034</v>
      </c>
      <c r="D1981" s="121" t="s">
        <v>173</v>
      </c>
      <c r="E1981" s="190" t="s">
        <v>391</v>
      </c>
      <c r="F1981" s="120" t="s">
        <v>657</v>
      </c>
      <c r="G1981" s="396">
        <v>1</v>
      </c>
      <c r="H1981" s="371">
        <v>276.89999999999998</v>
      </c>
      <c r="I1981" s="370">
        <v>276.89999999999998</v>
      </c>
      <c r="J1981" t="s">
        <v>642</v>
      </c>
      <c r="K1981" s="575">
        <v>203034</v>
      </c>
    </row>
    <row r="1982" spans="1:13">
      <c r="A1982" s="150"/>
      <c r="B1982" s="151"/>
      <c r="C1982" s="193"/>
      <c r="D1982" s="152"/>
      <c r="E1982" s="151"/>
      <c r="F1982" s="194"/>
      <c r="G1982" s="195"/>
      <c r="H1982" s="196" t="s">
        <v>392</v>
      </c>
      <c r="I1982" s="249">
        <v>59.980000000000004</v>
      </c>
      <c r="J1982">
        <v>0</v>
      </c>
      <c r="K1982" s="575">
        <v>0</v>
      </c>
    </row>
    <row r="1983" spans="1:13">
      <c r="A1983" s="157"/>
      <c r="C1983" s="159"/>
      <c r="E1983" s="158"/>
      <c r="F1983" s="99"/>
      <c r="H1983" s="198" t="s">
        <v>393</v>
      </c>
      <c r="I1983" s="249">
        <v>276.89999999999998</v>
      </c>
      <c r="J1983">
        <v>0</v>
      </c>
      <c r="K1983" s="575">
        <v>0</v>
      </c>
    </row>
    <row r="1984" spans="1:13">
      <c r="A1984" s="200"/>
      <c r="B1984" s="201"/>
      <c r="C1984" s="202"/>
      <c r="D1984" s="203"/>
      <c r="E1984" s="204"/>
      <c r="F1984" s="204"/>
      <c r="G1984" s="205"/>
      <c r="H1984" s="206"/>
      <c r="I1984" s="207">
        <v>336.88</v>
      </c>
      <c r="J1984">
        <v>0</v>
      </c>
      <c r="K1984" s="575">
        <v>0</v>
      </c>
    </row>
    <row r="1985" spans="1:13" ht="24" customHeight="1">
      <c r="A1985" s="208"/>
      <c r="B1985" s="209"/>
      <c r="C1985" s="210" t="s">
        <v>394</v>
      </c>
      <c r="D1985" s="211" t="s">
        <v>174</v>
      </c>
      <c r="E1985" s="212"/>
      <c r="F1985" s="213"/>
      <c r="G1985" s="214"/>
      <c r="H1985" s="215"/>
      <c r="I1985" s="216"/>
      <c r="J1985">
        <v>0</v>
      </c>
      <c r="K1985" s="575" t="s">
        <v>394</v>
      </c>
    </row>
    <row r="1986" spans="1:13">
      <c r="A1986" s="111" t="s">
        <v>623</v>
      </c>
      <c r="B1986" s="217" t="s">
        <v>669</v>
      </c>
      <c r="C1986" s="217">
        <v>61807</v>
      </c>
      <c r="D1986" s="218" t="s">
        <v>1105</v>
      </c>
      <c r="E1986" s="219"/>
      <c r="F1986" s="220" t="s">
        <v>657</v>
      </c>
      <c r="G1986" s="221"/>
      <c r="H1986" s="222"/>
      <c r="I1986" s="223"/>
      <c r="J1986" t="s">
        <v>669</v>
      </c>
      <c r="K1986" s="575">
        <v>61807</v>
      </c>
      <c r="L1986" s="161">
        <v>128.68</v>
      </c>
      <c r="M1986" s="161">
        <v>32.81</v>
      </c>
    </row>
    <row r="1987" spans="1:13">
      <c r="A1987" s="224"/>
      <c r="B1987" s="225" t="s">
        <v>648</v>
      </c>
      <c r="C1987" s="225">
        <v>88264</v>
      </c>
      <c r="D1987" s="119" t="s">
        <v>405</v>
      </c>
      <c r="E1987" s="225" t="s">
        <v>396</v>
      </c>
      <c r="F1987" s="226" t="s">
        <v>685</v>
      </c>
      <c r="G1987" s="395">
        <v>2.4129999999999998</v>
      </c>
      <c r="H1987" s="369">
        <v>30.64</v>
      </c>
      <c r="I1987" s="369">
        <v>73.930000000000007</v>
      </c>
      <c r="J1987" t="s">
        <v>648</v>
      </c>
      <c r="K1987" s="575">
        <v>88264</v>
      </c>
    </row>
    <row r="1988" spans="1:13">
      <c r="A1988" s="189"/>
      <c r="B1988" s="190" t="s">
        <v>648</v>
      </c>
      <c r="C1988" s="190">
        <v>88316</v>
      </c>
      <c r="D1988" s="121" t="s">
        <v>397</v>
      </c>
      <c r="E1988" s="190" t="s">
        <v>396</v>
      </c>
      <c r="F1988" s="120" t="s">
        <v>685</v>
      </c>
      <c r="G1988" s="396">
        <v>2.4129999999999998</v>
      </c>
      <c r="H1988" s="370">
        <v>22.69</v>
      </c>
      <c r="I1988" s="370">
        <v>54.75</v>
      </c>
      <c r="J1988" t="s">
        <v>648</v>
      </c>
      <c r="K1988" s="575">
        <v>88316</v>
      </c>
    </row>
    <row r="1989" spans="1:13" ht="12.75" customHeight="1">
      <c r="A1989" s="189"/>
      <c r="B1989" s="190" t="s">
        <v>648</v>
      </c>
      <c r="C1989" s="190">
        <v>39394</v>
      </c>
      <c r="D1989" t="s">
        <v>1214</v>
      </c>
      <c r="E1989" s="190" t="s">
        <v>391</v>
      </c>
      <c r="F1989" s="120" t="s">
        <v>657</v>
      </c>
      <c r="G1989" s="396">
        <v>1</v>
      </c>
      <c r="H1989" s="371">
        <v>32.81</v>
      </c>
      <c r="I1989" s="371">
        <v>32.81</v>
      </c>
      <c r="J1989" t="s">
        <v>648</v>
      </c>
      <c r="K1989" s="575">
        <v>39394</v>
      </c>
    </row>
    <row r="1990" spans="1:13">
      <c r="A1990" s="150"/>
      <c r="B1990" s="151"/>
      <c r="C1990" s="193"/>
      <c r="D1990" s="152"/>
      <c r="E1990" s="151"/>
      <c r="F1990" s="194"/>
      <c r="G1990" s="195"/>
      <c r="H1990" s="196" t="s">
        <v>392</v>
      </c>
      <c r="I1990" s="249">
        <v>128.68</v>
      </c>
      <c r="J1990">
        <v>0</v>
      </c>
      <c r="K1990" s="575">
        <v>0</v>
      </c>
    </row>
    <row r="1991" spans="1:13">
      <c r="A1991" s="157"/>
      <c r="C1991" s="159"/>
      <c r="E1991" s="158"/>
      <c r="F1991" s="99"/>
      <c r="H1991" s="198" t="s">
        <v>393</v>
      </c>
      <c r="I1991" s="249">
        <v>32.81</v>
      </c>
      <c r="J1991">
        <v>0</v>
      </c>
      <c r="K1991" s="575">
        <v>0</v>
      </c>
    </row>
    <row r="1992" spans="1:13">
      <c r="A1992" s="200"/>
      <c r="B1992" s="201"/>
      <c r="C1992" s="202"/>
      <c r="D1992" s="203"/>
      <c r="E1992" s="204"/>
      <c r="F1992" s="204"/>
      <c r="G1992" s="205"/>
      <c r="H1992" s="206"/>
      <c r="I1992" s="207">
        <v>161.49</v>
      </c>
      <c r="J1992">
        <v>0</v>
      </c>
      <c r="K1992" s="575">
        <v>0</v>
      </c>
    </row>
    <row r="1993" spans="1:13" ht="24" customHeight="1">
      <c r="A1993" s="208"/>
      <c r="B1993" s="209"/>
      <c r="C1993" s="210" t="s">
        <v>394</v>
      </c>
      <c r="D1993" s="211" t="s">
        <v>175</v>
      </c>
      <c r="E1993" s="212"/>
      <c r="F1993" s="213"/>
      <c r="G1993" s="214"/>
      <c r="H1993" s="215"/>
      <c r="I1993" s="216"/>
      <c r="J1993">
        <v>0</v>
      </c>
      <c r="K1993" s="575" t="s">
        <v>394</v>
      </c>
    </row>
    <row r="1994" spans="1:13">
      <c r="A1994" s="111" t="s">
        <v>623</v>
      </c>
      <c r="B1994" s="217" t="s">
        <v>669</v>
      </c>
      <c r="C1994" s="217">
        <v>61807</v>
      </c>
      <c r="D1994" s="218" t="s">
        <v>1106</v>
      </c>
      <c r="E1994" s="219"/>
      <c r="F1994" s="220" t="s">
        <v>657</v>
      </c>
      <c r="G1994" s="221"/>
      <c r="H1994" s="222"/>
      <c r="I1994" s="223"/>
      <c r="J1994" t="s">
        <v>669</v>
      </c>
      <c r="K1994" s="575">
        <v>61807</v>
      </c>
      <c r="L1994" s="161">
        <v>128.68</v>
      </c>
      <c r="M1994" s="161">
        <v>47.14</v>
      </c>
    </row>
    <row r="1995" spans="1:13">
      <c r="A1995" s="224"/>
      <c r="B1995" s="225" t="s">
        <v>648</v>
      </c>
      <c r="C1995" s="225">
        <v>88264</v>
      </c>
      <c r="D1995" s="119" t="s">
        <v>405</v>
      </c>
      <c r="E1995" s="225" t="s">
        <v>396</v>
      </c>
      <c r="F1995" s="226" t="s">
        <v>685</v>
      </c>
      <c r="G1995" s="395">
        <v>2.4129999999999998</v>
      </c>
      <c r="H1995" s="369">
        <v>30.64</v>
      </c>
      <c r="I1995" s="369">
        <v>73.930000000000007</v>
      </c>
      <c r="J1995" t="s">
        <v>648</v>
      </c>
      <c r="K1995" s="575">
        <v>88264</v>
      </c>
    </row>
    <row r="1996" spans="1:13">
      <c r="A1996" s="189"/>
      <c r="B1996" s="190" t="s">
        <v>648</v>
      </c>
      <c r="C1996" s="190">
        <v>88316</v>
      </c>
      <c r="D1996" s="121" t="s">
        <v>397</v>
      </c>
      <c r="E1996" s="190" t="s">
        <v>396</v>
      </c>
      <c r="F1996" s="120" t="s">
        <v>685</v>
      </c>
      <c r="G1996" s="396">
        <v>2.4129999999999998</v>
      </c>
      <c r="H1996" s="370">
        <v>22.69</v>
      </c>
      <c r="I1996" s="370">
        <v>54.75</v>
      </c>
      <c r="J1996" t="s">
        <v>648</v>
      </c>
      <c r="K1996" s="575">
        <v>88316</v>
      </c>
    </row>
    <row r="1997" spans="1:13" ht="12.75" customHeight="1">
      <c r="A1997" s="189"/>
      <c r="B1997" s="190" t="s">
        <v>648</v>
      </c>
      <c r="C1997" s="190">
        <v>39392</v>
      </c>
      <c r="D1997" s="444" t="s">
        <v>1213</v>
      </c>
      <c r="E1997" s="190" t="s">
        <v>391</v>
      </c>
      <c r="F1997" s="120" t="s">
        <v>657</v>
      </c>
      <c r="G1997" s="396">
        <v>1</v>
      </c>
      <c r="H1997" s="371">
        <v>47.14</v>
      </c>
      <c r="I1997" s="371">
        <v>47.14</v>
      </c>
      <c r="J1997" t="s">
        <v>648</v>
      </c>
      <c r="K1997" s="575">
        <v>39392</v>
      </c>
    </row>
    <row r="1998" spans="1:13">
      <c r="A1998" s="150"/>
      <c r="B1998" s="151"/>
      <c r="C1998" s="193"/>
      <c r="D1998" s="152"/>
      <c r="E1998" s="151"/>
      <c r="F1998" s="194"/>
      <c r="G1998" s="195"/>
      <c r="H1998" s="196" t="s">
        <v>392</v>
      </c>
      <c r="I1998" s="249">
        <v>128.68</v>
      </c>
      <c r="J1998">
        <v>0</v>
      </c>
      <c r="K1998" s="575">
        <v>0</v>
      </c>
    </row>
    <row r="1999" spans="1:13">
      <c r="A1999" s="157"/>
      <c r="C1999" s="159"/>
      <c r="E1999" s="158"/>
      <c r="F1999" s="99"/>
      <c r="H1999" s="198" t="s">
        <v>393</v>
      </c>
      <c r="I1999" s="249">
        <v>47.14</v>
      </c>
      <c r="J1999">
        <v>0</v>
      </c>
      <c r="K1999" s="575">
        <v>0</v>
      </c>
    </row>
    <row r="2000" spans="1:13">
      <c r="A2000" s="200"/>
      <c r="B2000" s="201"/>
      <c r="C2000" s="202"/>
      <c r="D2000" s="203"/>
      <c r="E2000" s="204"/>
      <c r="F2000" s="204"/>
      <c r="G2000" s="205"/>
      <c r="H2000" s="206"/>
      <c r="I2000" s="207">
        <v>175.82</v>
      </c>
      <c r="J2000">
        <v>0</v>
      </c>
      <c r="K2000" s="575">
        <v>0</v>
      </c>
    </row>
    <row r="2001" spans="1:13" ht="24" customHeight="1">
      <c r="A2001" s="208"/>
      <c r="B2001" s="209"/>
      <c r="C2001" s="210" t="s">
        <v>394</v>
      </c>
      <c r="D2001" s="211" t="s">
        <v>175</v>
      </c>
      <c r="E2001" s="212"/>
      <c r="F2001" s="213"/>
      <c r="G2001" s="214"/>
      <c r="H2001" s="215"/>
      <c r="I2001" s="216"/>
      <c r="J2001">
        <v>0</v>
      </c>
      <c r="K2001" s="575" t="s">
        <v>394</v>
      </c>
    </row>
    <row r="2002" spans="1:13">
      <c r="A2002" s="237" t="s">
        <v>623</v>
      </c>
      <c r="B2002" s="238"/>
      <c r="C2002" s="238"/>
      <c r="D2002" s="180" t="s">
        <v>1107</v>
      </c>
      <c r="E2002" s="238"/>
      <c r="F2002" s="238"/>
      <c r="G2002" s="238"/>
      <c r="H2002" s="238"/>
      <c r="I2002" s="239"/>
      <c r="J2002">
        <v>0</v>
      </c>
      <c r="K2002" s="575">
        <v>0</v>
      </c>
    </row>
    <row r="2003" spans="1:13" ht="48" customHeight="1">
      <c r="A2003" s="111" t="s">
        <v>623</v>
      </c>
      <c r="B2003" s="183" t="s">
        <v>1108</v>
      </c>
      <c r="C2003" s="183" t="s">
        <v>1109</v>
      </c>
      <c r="D2003" s="218" t="s">
        <v>1110</v>
      </c>
      <c r="E2003" s="219"/>
      <c r="F2003" s="220" t="s">
        <v>657</v>
      </c>
      <c r="G2003" s="221"/>
      <c r="H2003" s="222"/>
      <c r="I2003" s="223"/>
      <c r="J2003" t="s">
        <v>1108</v>
      </c>
      <c r="K2003" s="575" t="s">
        <v>1109</v>
      </c>
      <c r="L2003" s="161">
        <v>225.4</v>
      </c>
      <c r="M2003" s="161">
        <v>6231.79</v>
      </c>
    </row>
    <row r="2004" spans="1:13" ht="12.75" customHeight="1">
      <c r="A2004" s="224"/>
      <c r="B2004" s="225" t="s">
        <v>648</v>
      </c>
      <c r="C2004" s="225">
        <v>88247</v>
      </c>
      <c r="D2004" s="119" t="s">
        <v>404</v>
      </c>
      <c r="E2004" s="225" t="s">
        <v>396</v>
      </c>
      <c r="F2004" s="226" t="s">
        <v>685</v>
      </c>
      <c r="G2004" s="395">
        <v>4</v>
      </c>
      <c r="H2004" s="369">
        <v>23.89</v>
      </c>
      <c r="I2004" s="369">
        <v>95.56</v>
      </c>
      <c r="J2004" t="s">
        <v>648</v>
      </c>
      <c r="K2004" s="575">
        <v>88247</v>
      </c>
    </row>
    <row r="2005" spans="1:13">
      <c r="A2005" s="189"/>
      <c r="B2005" s="190" t="s">
        <v>648</v>
      </c>
      <c r="C2005" s="190">
        <v>88264</v>
      </c>
      <c r="D2005" s="121" t="s">
        <v>405</v>
      </c>
      <c r="E2005" s="190" t="s">
        <v>396</v>
      </c>
      <c r="F2005" s="120" t="s">
        <v>685</v>
      </c>
      <c r="G2005" s="396">
        <v>4</v>
      </c>
      <c r="H2005" s="370">
        <v>30.64</v>
      </c>
      <c r="I2005" s="370">
        <v>122.56</v>
      </c>
      <c r="J2005" t="s">
        <v>648</v>
      </c>
      <c r="K2005" s="575">
        <v>88264</v>
      </c>
    </row>
    <row r="2006" spans="1:13" ht="12.75" customHeight="1">
      <c r="A2006" s="189"/>
      <c r="B2006" s="190" t="s">
        <v>648</v>
      </c>
      <c r="C2006" s="190">
        <v>90776</v>
      </c>
      <c r="D2006" s="121" t="s">
        <v>176</v>
      </c>
      <c r="E2006" s="190" t="s">
        <v>396</v>
      </c>
      <c r="F2006" s="120" t="s">
        <v>685</v>
      </c>
      <c r="G2006" s="396">
        <v>0.3</v>
      </c>
      <c r="H2006" s="370">
        <v>24.25</v>
      </c>
      <c r="I2006" s="370">
        <v>7.28</v>
      </c>
      <c r="J2006" t="s">
        <v>648</v>
      </c>
      <c r="K2006" s="575">
        <v>90776</v>
      </c>
    </row>
    <row r="2007" spans="1:13" ht="48" customHeight="1">
      <c r="A2007" s="189"/>
      <c r="B2007" s="190" t="s">
        <v>728</v>
      </c>
      <c r="C2007" s="190" t="s">
        <v>12461</v>
      </c>
      <c r="D2007" s="121" t="s">
        <v>1110</v>
      </c>
      <c r="E2007" s="190" t="s">
        <v>391</v>
      </c>
      <c r="F2007" s="120" t="s">
        <v>657</v>
      </c>
      <c r="G2007" s="396">
        <v>1</v>
      </c>
      <c r="H2007" s="371">
        <v>6231.7864459216516</v>
      </c>
      <c r="I2007" s="371">
        <v>6231.79</v>
      </c>
      <c r="J2007" t="s">
        <v>728</v>
      </c>
      <c r="K2007" s="575" t="s">
        <v>12461</v>
      </c>
    </row>
    <row r="2008" spans="1:13">
      <c r="A2008" s="150"/>
      <c r="B2008" s="151"/>
      <c r="C2008" s="193"/>
      <c r="D2008" s="152"/>
      <c r="E2008" s="151"/>
      <c r="F2008" s="194"/>
      <c r="G2008" s="195"/>
      <c r="H2008" s="196" t="s">
        <v>392</v>
      </c>
      <c r="I2008" s="249">
        <v>225.4</v>
      </c>
      <c r="J2008">
        <v>0</v>
      </c>
      <c r="K2008" s="575">
        <v>0</v>
      </c>
    </row>
    <row r="2009" spans="1:13">
      <c r="A2009" s="157"/>
      <c r="C2009" s="159"/>
      <c r="E2009" s="158"/>
      <c r="F2009" s="99"/>
      <c r="H2009" s="198" t="s">
        <v>393</v>
      </c>
      <c r="I2009" s="249">
        <v>6231.79</v>
      </c>
      <c r="J2009">
        <v>0</v>
      </c>
      <c r="K2009" s="575">
        <v>0</v>
      </c>
    </row>
    <row r="2010" spans="1:13">
      <c r="A2010" s="200"/>
      <c r="B2010" s="201"/>
      <c r="C2010" s="202"/>
      <c r="D2010" s="203"/>
      <c r="E2010" s="204"/>
      <c r="F2010" s="204"/>
      <c r="G2010" s="205"/>
      <c r="H2010" s="206"/>
      <c r="I2010" s="207">
        <v>6457.19</v>
      </c>
      <c r="J2010">
        <v>0</v>
      </c>
      <c r="K2010" s="575">
        <v>0</v>
      </c>
    </row>
    <row r="2011" spans="1:13" ht="24" customHeight="1">
      <c r="A2011" s="208"/>
      <c r="B2011" s="209"/>
      <c r="C2011" s="210" t="s">
        <v>394</v>
      </c>
      <c r="D2011" s="211" t="s">
        <v>178</v>
      </c>
      <c r="E2011" s="212"/>
      <c r="F2011" s="213"/>
      <c r="G2011" s="214"/>
      <c r="H2011" s="215"/>
      <c r="I2011" s="216"/>
      <c r="J2011">
        <v>0</v>
      </c>
      <c r="K2011" s="575" t="s">
        <v>394</v>
      </c>
    </row>
    <row r="2012" spans="1:13" ht="48" customHeight="1">
      <c r="A2012" s="111" t="s">
        <v>623</v>
      </c>
      <c r="B2012" s="183" t="s">
        <v>1108</v>
      </c>
      <c r="C2012" s="183" t="s">
        <v>1111</v>
      </c>
      <c r="D2012" s="218" t="s">
        <v>1112</v>
      </c>
      <c r="E2012" s="219"/>
      <c r="F2012" s="220" t="s">
        <v>657</v>
      </c>
      <c r="G2012" s="221"/>
      <c r="H2012" s="222"/>
      <c r="I2012" s="223"/>
      <c r="J2012" t="s">
        <v>1108</v>
      </c>
      <c r="K2012" s="575" t="s">
        <v>1111</v>
      </c>
      <c r="L2012" s="161">
        <v>225.4</v>
      </c>
      <c r="M2012" s="161">
        <v>6237.77</v>
      </c>
    </row>
    <row r="2013" spans="1:13" ht="12.75" customHeight="1">
      <c r="A2013" s="224"/>
      <c r="B2013" s="225" t="s">
        <v>648</v>
      </c>
      <c r="C2013" s="225">
        <v>88247</v>
      </c>
      <c r="D2013" s="119" t="s">
        <v>404</v>
      </c>
      <c r="E2013" s="225" t="s">
        <v>396</v>
      </c>
      <c r="F2013" s="226" t="s">
        <v>685</v>
      </c>
      <c r="G2013" s="395">
        <v>4</v>
      </c>
      <c r="H2013" s="369">
        <v>23.89</v>
      </c>
      <c r="I2013" s="370">
        <v>95.56</v>
      </c>
      <c r="J2013" t="s">
        <v>648</v>
      </c>
      <c r="K2013" s="575">
        <v>88247</v>
      </c>
    </row>
    <row r="2014" spans="1:13">
      <c r="A2014" s="189"/>
      <c r="B2014" s="190" t="s">
        <v>648</v>
      </c>
      <c r="C2014" s="190">
        <v>88264</v>
      </c>
      <c r="D2014" s="121" t="s">
        <v>405</v>
      </c>
      <c r="E2014" s="190" t="s">
        <v>396</v>
      </c>
      <c r="F2014" s="120" t="s">
        <v>685</v>
      </c>
      <c r="G2014" s="396">
        <v>4</v>
      </c>
      <c r="H2014" s="370">
        <v>30.64</v>
      </c>
      <c r="I2014" s="370">
        <v>122.56</v>
      </c>
      <c r="J2014" t="s">
        <v>648</v>
      </c>
      <c r="K2014" s="575">
        <v>88264</v>
      </c>
    </row>
    <row r="2015" spans="1:13" ht="12.75" customHeight="1">
      <c r="A2015" s="189"/>
      <c r="B2015" s="190" t="s">
        <v>648</v>
      </c>
      <c r="C2015" s="190">
        <v>90776</v>
      </c>
      <c r="D2015" s="121" t="s">
        <v>176</v>
      </c>
      <c r="E2015" s="190" t="s">
        <v>396</v>
      </c>
      <c r="F2015" s="120" t="s">
        <v>685</v>
      </c>
      <c r="G2015" s="396">
        <v>0.3</v>
      </c>
      <c r="H2015" s="370">
        <v>24.25</v>
      </c>
      <c r="I2015" s="370">
        <v>7.28</v>
      </c>
      <c r="J2015" t="s">
        <v>648</v>
      </c>
      <c r="K2015" s="575">
        <v>90776</v>
      </c>
    </row>
    <row r="2016" spans="1:13" ht="48" customHeight="1">
      <c r="A2016" s="189"/>
      <c r="B2016" s="190" t="s">
        <v>728</v>
      </c>
      <c r="C2016" s="190" t="s">
        <v>265</v>
      </c>
      <c r="D2016" s="121" t="s">
        <v>1112</v>
      </c>
      <c r="E2016" s="190" t="s">
        <v>391</v>
      </c>
      <c r="F2016" s="120" t="s">
        <v>657</v>
      </c>
      <c r="G2016" s="396">
        <v>1</v>
      </c>
      <c r="H2016" s="371">
        <v>6237.7670471173533</v>
      </c>
      <c r="I2016" s="370">
        <v>6237.77</v>
      </c>
      <c r="J2016" t="s">
        <v>728</v>
      </c>
      <c r="K2016" s="575" t="s">
        <v>265</v>
      </c>
    </row>
    <row r="2017" spans="1:13">
      <c r="A2017" s="150"/>
      <c r="B2017" s="151"/>
      <c r="C2017" s="193"/>
      <c r="D2017" s="152"/>
      <c r="E2017" s="151"/>
      <c r="F2017" s="194"/>
      <c r="G2017" s="195"/>
      <c r="H2017" s="196" t="s">
        <v>392</v>
      </c>
      <c r="I2017" s="249">
        <v>225.4</v>
      </c>
      <c r="J2017">
        <v>0</v>
      </c>
      <c r="K2017" s="575">
        <v>0</v>
      </c>
    </row>
    <row r="2018" spans="1:13">
      <c r="A2018" s="157"/>
      <c r="C2018" s="159"/>
      <c r="E2018" s="158"/>
      <c r="F2018" s="99"/>
      <c r="H2018" s="198" t="s">
        <v>393</v>
      </c>
      <c r="I2018" s="249">
        <v>6237.77</v>
      </c>
      <c r="J2018">
        <v>0</v>
      </c>
      <c r="K2018" s="575">
        <v>0</v>
      </c>
    </row>
    <row r="2019" spans="1:13">
      <c r="A2019" s="200"/>
      <c r="B2019" s="201"/>
      <c r="C2019" s="202"/>
      <c r="D2019" s="203"/>
      <c r="E2019" s="204"/>
      <c r="F2019" s="204"/>
      <c r="G2019" s="205"/>
      <c r="H2019" s="206"/>
      <c r="I2019" s="207">
        <v>6463.17</v>
      </c>
      <c r="J2019">
        <v>0</v>
      </c>
      <c r="K2019" s="575">
        <v>0</v>
      </c>
    </row>
    <row r="2020" spans="1:13" ht="24" customHeight="1">
      <c r="A2020" s="208"/>
      <c r="B2020" s="209"/>
      <c r="C2020" s="210" t="s">
        <v>394</v>
      </c>
      <c r="D2020" s="211" t="s">
        <v>178</v>
      </c>
      <c r="E2020" s="212"/>
      <c r="F2020" s="213"/>
      <c r="G2020" s="214"/>
      <c r="H2020" s="215"/>
      <c r="I2020" s="216"/>
      <c r="J2020">
        <v>0</v>
      </c>
      <c r="K2020" s="575" t="s">
        <v>394</v>
      </c>
    </row>
    <row r="2021" spans="1:13" ht="48" customHeight="1">
      <c r="A2021" s="111" t="s">
        <v>623</v>
      </c>
      <c r="B2021" s="183" t="s">
        <v>1108</v>
      </c>
      <c r="C2021" s="183" t="s">
        <v>1113</v>
      </c>
      <c r="D2021" s="218" t="s">
        <v>1114</v>
      </c>
      <c r="E2021" s="219"/>
      <c r="F2021" s="220" t="s">
        <v>657</v>
      </c>
      <c r="G2021" s="221"/>
      <c r="H2021" s="222"/>
      <c r="I2021" s="223"/>
      <c r="J2021" t="s">
        <v>1108</v>
      </c>
      <c r="K2021" s="575" t="s">
        <v>1113</v>
      </c>
      <c r="L2021" s="161">
        <v>225.4</v>
      </c>
      <c r="M2021" s="161">
        <v>6237.77</v>
      </c>
    </row>
    <row r="2022" spans="1:13" ht="12.75" customHeight="1">
      <c r="A2022" s="224"/>
      <c r="B2022" s="225" t="s">
        <v>648</v>
      </c>
      <c r="C2022" s="225">
        <v>88247</v>
      </c>
      <c r="D2022" s="119" t="s">
        <v>404</v>
      </c>
      <c r="E2022" s="225" t="s">
        <v>396</v>
      </c>
      <c r="F2022" s="226" t="s">
        <v>685</v>
      </c>
      <c r="G2022" s="395">
        <v>4</v>
      </c>
      <c r="H2022" s="369">
        <v>23.89</v>
      </c>
      <c r="I2022" s="369">
        <v>95.56</v>
      </c>
      <c r="J2022" t="s">
        <v>648</v>
      </c>
      <c r="K2022" s="575">
        <v>88247</v>
      </c>
    </row>
    <row r="2023" spans="1:13">
      <c r="A2023" s="189"/>
      <c r="B2023" s="190" t="s">
        <v>648</v>
      </c>
      <c r="C2023" s="190">
        <v>88264</v>
      </c>
      <c r="D2023" s="121" t="s">
        <v>405</v>
      </c>
      <c r="E2023" s="190" t="s">
        <v>396</v>
      </c>
      <c r="F2023" s="120" t="s">
        <v>685</v>
      </c>
      <c r="G2023" s="396">
        <v>4</v>
      </c>
      <c r="H2023" s="370">
        <v>30.64</v>
      </c>
      <c r="I2023" s="370">
        <v>122.56</v>
      </c>
      <c r="J2023" t="s">
        <v>648</v>
      </c>
      <c r="K2023" s="575">
        <v>88264</v>
      </c>
    </row>
    <row r="2024" spans="1:13" ht="12.75" customHeight="1">
      <c r="A2024" s="189"/>
      <c r="B2024" s="190" t="s">
        <v>648</v>
      </c>
      <c r="C2024" s="190">
        <v>90776</v>
      </c>
      <c r="D2024" s="121" t="s">
        <v>176</v>
      </c>
      <c r="E2024" s="190" t="s">
        <v>396</v>
      </c>
      <c r="F2024" s="120" t="s">
        <v>685</v>
      </c>
      <c r="G2024" s="396">
        <v>0.3</v>
      </c>
      <c r="H2024" s="370">
        <v>24.25</v>
      </c>
      <c r="I2024" s="370">
        <v>7.28</v>
      </c>
      <c r="J2024" t="s">
        <v>648</v>
      </c>
      <c r="K2024" s="575">
        <v>90776</v>
      </c>
    </row>
    <row r="2025" spans="1:13" ht="48" customHeight="1">
      <c r="A2025" s="189"/>
      <c r="B2025" s="190" t="s">
        <v>728</v>
      </c>
      <c r="C2025" s="190" t="s">
        <v>97</v>
      </c>
      <c r="D2025" s="121" t="s">
        <v>1114</v>
      </c>
      <c r="E2025" s="190" t="s">
        <v>391</v>
      </c>
      <c r="F2025" s="120" t="s">
        <v>657</v>
      </c>
      <c r="G2025" s="396">
        <v>1</v>
      </c>
      <c r="H2025" s="371">
        <v>6237.7670471173533</v>
      </c>
      <c r="I2025" s="371">
        <v>6237.77</v>
      </c>
      <c r="J2025" t="s">
        <v>728</v>
      </c>
      <c r="K2025" s="575" t="s">
        <v>97</v>
      </c>
    </row>
    <row r="2026" spans="1:13">
      <c r="A2026" s="150"/>
      <c r="B2026" s="151"/>
      <c r="C2026" s="193"/>
      <c r="D2026" s="152"/>
      <c r="E2026" s="151"/>
      <c r="F2026" s="194"/>
      <c r="G2026" s="195"/>
      <c r="H2026" s="196" t="s">
        <v>392</v>
      </c>
      <c r="I2026" s="249">
        <v>225.4</v>
      </c>
      <c r="J2026">
        <v>0</v>
      </c>
      <c r="K2026" s="575">
        <v>0</v>
      </c>
    </row>
    <row r="2027" spans="1:13">
      <c r="A2027" s="157"/>
      <c r="C2027" s="159"/>
      <c r="E2027" s="158"/>
      <c r="F2027" s="99"/>
      <c r="H2027" s="198" t="s">
        <v>393</v>
      </c>
      <c r="I2027" s="249">
        <v>6237.77</v>
      </c>
      <c r="J2027">
        <v>0</v>
      </c>
      <c r="K2027" s="575">
        <v>0</v>
      </c>
    </row>
    <row r="2028" spans="1:13">
      <c r="A2028" s="200"/>
      <c r="B2028" s="201"/>
      <c r="C2028" s="202"/>
      <c r="D2028" s="203"/>
      <c r="E2028" s="204"/>
      <c r="F2028" s="204"/>
      <c r="G2028" s="205"/>
      <c r="H2028" s="206"/>
      <c r="I2028" s="207">
        <v>6463.17</v>
      </c>
      <c r="J2028">
        <v>0</v>
      </c>
      <c r="K2028" s="575">
        <v>0</v>
      </c>
    </row>
    <row r="2029" spans="1:13" ht="24" customHeight="1">
      <c r="A2029" s="208"/>
      <c r="B2029" s="209"/>
      <c r="C2029" s="210" t="s">
        <v>394</v>
      </c>
      <c r="D2029" s="211" t="s">
        <v>178</v>
      </c>
      <c r="E2029" s="212"/>
      <c r="F2029" s="213"/>
      <c r="G2029" s="214"/>
      <c r="H2029" s="215"/>
      <c r="I2029" s="216"/>
      <c r="J2029">
        <v>0</v>
      </c>
      <c r="K2029" s="575" t="s">
        <v>394</v>
      </c>
    </row>
    <row r="2030" spans="1:13">
      <c r="A2030" s="237" t="s">
        <v>623</v>
      </c>
      <c r="B2030" s="238"/>
      <c r="C2030" s="238"/>
      <c r="D2030" s="180" t="s">
        <v>1115</v>
      </c>
      <c r="E2030" s="238"/>
      <c r="F2030" s="238"/>
      <c r="G2030" s="238"/>
      <c r="H2030" s="238"/>
      <c r="I2030" s="239"/>
      <c r="J2030">
        <v>0</v>
      </c>
      <c r="K2030" s="575">
        <v>0</v>
      </c>
    </row>
    <row r="2031" spans="1:13">
      <c r="A2031" s="111" t="s">
        <v>623</v>
      </c>
      <c r="B2031" s="183" t="s">
        <v>648</v>
      </c>
      <c r="C2031" s="183">
        <v>72344</v>
      </c>
      <c r="D2031" s="218" t="s">
        <v>1116</v>
      </c>
      <c r="E2031" s="219"/>
      <c r="F2031" s="220" t="s">
        <v>657</v>
      </c>
      <c r="G2031" s="221"/>
      <c r="H2031" s="222"/>
      <c r="I2031" s="223"/>
      <c r="J2031" t="s">
        <v>648</v>
      </c>
      <c r="K2031" s="575">
        <v>72344</v>
      </c>
      <c r="L2031" s="161">
        <v>225.69</v>
      </c>
      <c r="M2031" s="161">
        <v>405.94</v>
      </c>
    </row>
    <row r="2032" spans="1:13" ht="12.75" customHeight="1">
      <c r="A2032" s="224"/>
      <c r="B2032" s="225" t="s">
        <v>648</v>
      </c>
      <c r="C2032" s="225">
        <v>88247</v>
      </c>
      <c r="D2032" s="119" t="s">
        <v>404</v>
      </c>
      <c r="E2032" s="225" t="s">
        <v>396</v>
      </c>
      <c r="F2032" s="226" t="s">
        <v>685</v>
      </c>
      <c r="G2032" s="395">
        <v>3.8</v>
      </c>
      <c r="H2032" s="369">
        <v>23.89</v>
      </c>
      <c r="I2032" s="370">
        <v>90.78</v>
      </c>
      <c r="J2032" t="s">
        <v>648</v>
      </c>
      <c r="K2032" s="575">
        <v>88247</v>
      </c>
    </row>
    <row r="2033" spans="1:13">
      <c r="A2033" s="189"/>
      <c r="B2033" s="190" t="s">
        <v>648</v>
      </c>
      <c r="C2033" s="190">
        <v>88264</v>
      </c>
      <c r="D2033" s="121" t="s">
        <v>405</v>
      </c>
      <c r="E2033" s="190" t="s">
        <v>396</v>
      </c>
      <c r="F2033" s="120" t="s">
        <v>685</v>
      </c>
      <c r="G2033" s="396">
        <v>3.8</v>
      </c>
      <c r="H2033" s="370">
        <v>30.64</v>
      </c>
      <c r="I2033" s="370">
        <v>116.43</v>
      </c>
      <c r="J2033" t="s">
        <v>648</v>
      </c>
      <c r="K2033" s="575">
        <v>88264</v>
      </c>
    </row>
    <row r="2034" spans="1:13" ht="12.75" customHeight="1">
      <c r="A2034" s="189"/>
      <c r="B2034" s="190" t="s">
        <v>648</v>
      </c>
      <c r="C2034" s="190">
        <v>88266</v>
      </c>
      <c r="D2034" s="121" t="s">
        <v>121</v>
      </c>
      <c r="E2034" s="190" t="s">
        <v>396</v>
      </c>
      <c r="F2034" s="120" t="s">
        <v>685</v>
      </c>
      <c r="G2034" s="396">
        <v>0.5</v>
      </c>
      <c r="H2034" s="370">
        <v>36.96</v>
      </c>
      <c r="I2034" s="370">
        <v>18.48</v>
      </c>
      <c r="J2034" t="s">
        <v>648</v>
      </c>
      <c r="K2034" s="575">
        <v>88266</v>
      </c>
    </row>
    <row r="2035" spans="1:13" ht="24" customHeight="1">
      <c r="A2035" s="189"/>
      <c r="B2035" s="190" t="s">
        <v>648</v>
      </c>
      <c r="C2035" s="190">
        <v>1620</v>
      </c>
      <c r="D2035" s="121" t="s">
        <v>181</v>
      </c>
      <c r="E2035" s="190" t="s">
        <v>391</v>
      </c>
      <c r="F2035" s="120" t="s">
        <v>657</v>
      </c>
      <c r="G2035" s="396">
        <v>1</v>
      </c>
      <c r="H2035" s="371">
        <v>405.94</v>
      </c>
      <c r="I2035" s="370">
        <v>405.94</v>
      </c>
      <c r="J2035" t="s">
        <v>648</v>
      </c>
      <c r="K2035" s="575">
        <v>1620</v>
      </c>
    </row>
    <row r="2036" spans="1:13">
      <c r="A2036" s="150"/>
      <c r="B2036" s="151"/>
      <c r="C2036" s="193"/>
      <c r="D2036" s="152"/>
      <c r="E2036" s="151"/>
      <c r="F2036" s="194"/>
      <c r="G2036" s="195"/>
      <c r="H2036" s="196" t="s">
        <v>392</v>
      </c>
      <c r="I2036" s="249">
        <v>225.69</v>
      </c>
      <c r="J2036">
        <v>0</v>
      </c>
      <c r="K2036" s="575">
        <v>0</v>
      </c>
    </row>
    <row r="2037" spans="1:13">
      <c r="A2037" s="157"/>
      <c r="C2037" s="159"/>
      <c r="E2037" s="158"/>
      <c r="F2037" s="99"/>
      <c r="H2037" s="198" t="s">
        <v>393</v>
      </c>
      <c r="I2037" s="249">
        <v>405.94</v>
      </c>
      <c r="J2037">
        <v>0</v>
      </c>
      <c r="K2037" s="575">
        <v>0</v>
      </c>
    </row>
    <row r="2038" spans="1:13">
      <c r="A2038" s="200"/>
      <c r="B2038" s="201"/>
      <c r="C2038" s="202"/>
      <c r="D2038" s="203"/>
      <c r="E2038" s="204"/>
      <c r="F2038" s="204"/>
      <c r="G2038" s="205"/>
      <c r="H2038" s="206"/>
      <c r="I2038" s="207">
        <v>631.63</v>
      </c>
      <c r="J2038">
        <v>0</v>
      </c>
      <c r="K2038" s="575">
        <v>0</v>
      </c>
    </row>
    <row r="2039" spans="1:13">
      <c r="A2039" s="208"/>
      <c r="B2039" s="209"/>
      <c r="C2039" s="210" t="s">
        <v>394</v>
      </c>
      <c r="D2039" s="211"/>
      <c r="E2039" s="212"/>
      <c r="F2039" s="213"/>
      <c r="G2039" s="214"/>
      <c r="H2039" s="215"/>
      <c r="I2039" s="216"/>
      <c r="J2039">
        <v>0</v>
      </c>
      <c r="K2039" s="575" t="s">
        <v>394</v>
      </c>
    </row>
    <row r="2040" spans="1:13" ht="12.75" customHeight="1">
      <c r="A2040" s="237" t="s">
        <v>623</v>
      </c>
      <c r="B2040" s="238"/>
      <c r="C2040" s="238"/>
      <c r="D2040" s="180" t="s">
        <v>608</v>
      </c>
      <c r="E2040" s="238"/>
      <c r="F2040" s="238"/>
      <c r="G2040" s="238"/>
      <c r="H2040" s="238"/>
      <c r="I2040" s="239"/>
      <c r="J2040">
        <v>0</v>
      </c>
      <c r="K2040" s="575">
        <v>0</v>
      </c>
    </row>
    <row r="2041" spans="1:13">
      <c r="A2041" s="237" t="s">
        <v>623</v>
      </c>
      <c r="B2041" s="238"/>
      <c r="C2041" s="238"/>
      <c r="D2041" s="180" t="s">
        <v>1117</v>
      </c>
      <c r="E2041" s="238"/>
      <c r="F2041" s="238"/>
      <c r="G2041" s="238"/>
      <c r="H2041" s="238"/>
      <c r="I2041" s="239"/>
      <c r="J2041">
        <v>0</v>
      </c>
      <c r="K2041" s="575">
        <v>0</v>
      </c>
    </row>
    <row r="2042" spans="1:13" ht="23">
      <c r="A2042" s="111" t="s">
        <v>623</v>
      </c>
      <c r="B2042" s="217" t="s">
        <v>674</v>
      </c>
      <c r="C2042" s="217">
        <v>92320</v>
      </c>
      <c r="D2042" s="218" t="s">
        <v>1118</v>
      </c>
      <c r="E2042" s="219"/>
      <c r="F2042" s="220" t="s">
        <v>760</v>
      </c>
      <c r="G2042" s="221"/>
      <c r="H2042" s="222"/>
      <c r="I2042" s="223"/>
      <c r="J2042" t="s">
        <v>674</v>
      </c>
      <c r="K2042" s="575">
        <v>92320</v>
      </c>
      <c r="L2042" s="161">
        <v>17.71</v>
      </c>
      <c r="M2042" s="161">
        <v>16.95</v>
      </c>
    </row>
    <row r="2043" spans="1:13" ht="23">
      <c r="A2043" s="224"/>
      <c r="B2043" s="225" t="s">
        <v>648</v>
      </c>
      <c r="C2043" s="225">
        <v>88248</v>
      </c>
      <c r="D2043" s="119" t="s">
        <v>401</v>
      </c>
      <c r="E2043" s="225" t="s">
        <v>396</v>
      </c>
      <c r="F2043" s="226" t="s">
        <v>685</v>
      </c>
      <c r="G2043" s="395">
        <v>0.33800000000000002</v>
      </c>
      <c r="H2043" s="369">
        <v>22.89</v>
      </c>
      <c r="I2043" s="369">
        <v>7.74</v>
      </c>
      <c r="J2043" t="s">
        <v>648</v>
      </c>
      <c r="K2043" s="575">
        <v>88248</v>
      </c>
    </row>
    <row r="2044" spans="1:13" ht="12.75" customHeight="1">
      <c r="A2044" s="189"/>
      <c r="B2044" s="190" t="s">
        <v>648</v>
      </c>
      <c r="C2044" s="190">
        <v>88267</v>
      </c>
      <c r="D2044" s="121" t="s">
        <v>402</v>
      </c>
      <c r="E2044" s="190" t="s">
        <v>396</v>
      </c>
      <c r="F2044" s="120" t="s">
        <v>685</v>
      </c>
      <c r="G2044" s="396">
        <v>0.33800000000000002</v>
      </c>
      <c r="H2044" s="370">
        <v>29.49</v>
      </c>
      <c r="I2044" s="370">
        <v>9.9700000000000006</v>
      </c>
      <c r="J2044" t="s">
        <v>648</v>
      </c>
      <c r="K2044" s="575">
        <v>88267</v>
      </c>
    </row>
    <row r="2045" spans="1:13">
      <c r="A2045" s="189"/>
      <c r="B2045" s="190" t="s">
        <v>642</v>
      </c>
      <c r="C2045" s="190">
        <v>50812</v>
      </c>
      <c r="D2045" s="443" t="s">
        <v>3994</v>
      </c>
      <c r="E2045" s="190" t="s">
        <v>391</v>
      </c>
      <c r="F2045" s="120" t="s">
        <v>760</v>
      </c>
      <c r="G2045" s="396">
        <v>1</v>
      </c>
      <c r="H2045" s="371">
        <v>16.95</v>
      </c>
      <c r="I2045" s="371">
        <v>16.95</v>
      </c>
      <c r="J2045" t="s">
        <v>642</v>
      </c>
      <c r="K2045" s="575">
        <v>50812</v>
      </c>
    </row>
    <row r="2046" spans="1:13">
      <c r="A2046" s="150"/>
      <c r="B2046" s="151"/>
      <c r="C2046" s="193"/>
      <c r="D2046" s="152"/>
      <c r="E2046" s="151"/>
      <c r="F2046" s="194"/>
      <c r="G2046" s="195"/>
      <c r="H2046" s="196" t="s">
        <v>392</v>
      </c>
      <c r="I2046" s="249">
        <v>17.71</v>
      </c>
      <c r="J2046">
        <v>0</v>
      </c>
      <c r="K2046" s="575">
        <v>0</v>
      </c>
    </row>
    <row r="2047" spans="1:13">
      <c r="A2047" s="157"/>
      <c r="C2047" s="159"/>
      <c r="E2047" s="158"/>
      <c r="F2047" s="99"/>
      <c r="H2047" s="198" t="s">
        <v>393</v>
      </c>
      <c r="I2047" s="249">
        <v>16.95</v>
      </c>
      <c r="J2047">
        <v>0</v>
      </c>
      <c r="K2047" s="575">
        <v>0</v>
      </c>
    </row>
    <row r="2048" spans="1:13">
      <c r="A2048" s="200"/>
      <c r="B2048" s="201"/>
      <c r="C2048" s="202"/>
      <c r="D2048" s="203"/>
      <c r="E2048" s="204"/>
      <c r="F2048" s="204"/>
      <c r="G2048" s="205"/>
      <c r="H2048" s="206"/>
      <c r="I2048" s="207">
        <v>34.659999999999997</v>
      </c>
      <c r="J2048">
        <v>0</v>
      </c>
      <c r="K2048" s="575">
        <v>0</v>
      </c>
    </row>
    <row r="2049" spans="1:13" ht="48" customHeight="1">
      <c r="A2049" s="208"/>
      <c r="B2049" s="209"/>
      <c r="C2049" s="210" t="s">
        <v>394</v>
      </c>
      <c r="D2049" s="211" t="s">
        <v>182</v>
      </c>
      <c r="E2049" s="212"/>
      <c r="F2049" s="213"/>
      <c r="G2049" s="214"/>
      <c r="H2049" s="215"/>
      <c r="I2049" s="216"/>
      <c r="J2049">
        <v>0</v>
      </c>
      <c r="K2049" s="575" t="s">
        <v>394</v>
      </c>
    </row>
    <row r="2050" spans="1:13" ht="23">
      <c r="A2050" s="111" t="s">
        <v>623</v>
      </c>
      <c r="B2050" s="217" t="s">
        <v>648</v>
      </c>
      <c r="C2050" s="217">
        <v>92320</v>
      </c>
      <c r="D2050" s="218" t="s">
        <v>1119</v>
      </c>
      <c r="E2050" s="219"/>
      <c r="F2050" s="220" t="s">
        <v>760</v>
      </c>
      <c r="G2050" s="221"/>
      <c r="H2050" s="222"/>
      <c r="I2050" s="223"/>
      <c r="J2050" t="s">
        <v>648</v>
      </c>
      <c r="K2050" s="575">
        <v>92320</v>
      </c>
      <c r="L2050" s="161">
        <v>17.71</v>
      </c>
      <c r="M2050" s="161">
        <v>32.53</v>
      </c>
    </row>
    <row r="2051" spans="1:13" ht="23">
      <c r="A2051" s="224"/>
      <c r="B2051" s="225" t="s">
        <v>648</v>
      </c>
      <c r="C2051" s="225">
        <v>88248</v>
      </c>
      <c r="D2051" s="119" t="s">
        <v>401</v>
      </c>
      <c r="E2051" s="225" t="s">
        <v>396</v>
      </c>
      <c r="F2051" s="226" t="s">
        <v>685</v>
      </c>
      <c r="G2051" s="395">
        <v>0.33800000000000002</v>
      </c>
      <c r="H2051" s="369">
        <v>22.89</v>
      </c>
      <c r="I2051" s="369">
        <v>7.74</v>
      </c>
      <c r="J2051" t="s">
        <v>648</v>
      </c>
      <c r="K2051" s="575">
        <v>88248</v>
      </c>
    </row>
    <row r="2052" spans="1:13" ht="12.75" customHeight="1">
      <c r="A2052" s="189"/>
      <c r="B2052" s="190" t="s">
        <v>648</v>
      </c>
      <c r="C2052" s="190">
        <v>88267</v>
      </c>
      <c r="D2052" s="121" t="s">
        <v>402</v>
      </c>
      <c r="E2052" s="190" t="s">
        <v>396</v>
      </c>
      <c r="F2052" s="120" t="s">
        <v>685</v>
      </c>
      <c r="G2052" s="396">
        <v>0.33800000000000002</v>
      </c>
      <c r="H2052" s="370">
        <v>29.49</v>
      </c>
      <c r="I2052" s="370">
        <v>9.9700000000000006</v>
      </c>
      <c r="J2052" t="s">
        <v>648</v>
      </c>
      <c r="K2052" s="575">
        <v>88267</v>
      </c>
    </row>
    <row r="2053" spans="1:13" ht="12.75" customHeight="1">
      <c r="A2053" s="189"/>
      <c r="B2053" s="190" t="s">
        <v>648</v>
      </c>
      <c r="C2053" s="190">
        <v>12713</v>
      </c>
      <c r="D2053" s="121" t="s">
        <v>183</v>
      </c>
      <c r="E2053" s="190" t="s">
        <v>391</v>
      </c>
      <c r="F2053" s="120" t="s">
        <v>760</v>
      </c>
      <c r="G2053" s="396">
        <v>1.0210999999999999</v>
      </c>
      <c r="H2053" s="371">
        <v>31.86</v>
      </c>
      <c r="I2053" s="371">
        <v>32.53</v>
      </c>
      <c r="J2053" t="s">
        <v>648</v>
      </c>
      <c r="K2053" s="575">
        <v>12713</v>
      </c>
    </row>
    <row r="2054" spans="1:13">
      <c r="A2054" s="150"/>
      <c r="B2054" s="151"/>
      <c r="C2054" s="193"/>
      <c r="D2054" s="152"/>
      <c r="E2054" s="151"/>
      <c r="F2054" s="194"/>
      <c r="G2054" s="195"/>
      <c r="H2054" s="196" t="s">
        <v>392</v>
      </c>
      <c r="I2054" s="249">
        <v>17.71</v>
      </c>
      <c r="J2054">
        <v>0</v>
      </c>
      <c r="K2054" s="575">
        <v>0</v>
      </c>
    </row>
    <row r="2055" spans="1:13">
      <c r="A2055" s="157"/>
      <c r="C2055" s="159"/>
      <c r="E2055" s="158"/>
      <c r="F2055" s="99"/>
      <c r="H2055" s="198" t="s">
        <v>393</v>
      </c>
      <c r="I2055" s="249">
        <v>32.53</v>
      </c>
      <c r="J2055">
        <v>0</v>
      </c>
      <c r="K2055" s="575">
        <v>0</v>
      </c>
    </row>
    <row r="2056" spans="1:13">
      <c r="A2056" s="200"/>
      <c r="B2056" s="201"/>
      <c r="C2056" s="202"/>
      <c r="D2056" s="203"/>
      <c r="E2056" s="204"/>
      <c r="F2056" s="204"/>
      <c r="G2056" s="205"/>
      <c r="H2056" s="206"/>
      <c r="I2056" s="207">
        <v>50.24</v>
      </c>
      <c r="J2056">
        <v>0</v>
      </c>
      <c r="K2056" s="575">
        <v>0</v>
      </c>
    </row>
    <row r="2057" spans="1:13">
      <c r="A2057" s="208"/>
      <c r="B2057" s="209"/>
      <c r="C2057" s="210" t="s">
        <v>394</v>
      </c>
      <c r="D2057" s="211"/>
      <c r="E2057" s="212"/>
      <c r="F2057" s="213"/>
      <c r="G2057" s="214"/>
      <c r="H2057" s="215"/>
      <c r="I2057" s="216"/>
      <c r="J2057">
        <v>0</v>
      </c>
      <c r="K2057" s="575" t="s">
        <v>394</v>
      </c>
    </row>
    <row r="2058" spans="1:13" ht="24" customHeight="1">
      <c r="A2058" s="111" t="s">
        <v>623</v>
      </c>
      <c r="B2058" s="217" t="s">
        <v>648</v>
      </c>
      <c r="C2058" s="217">
        <v>89356</v>
      </c>
      <c r="D2058" s="218" t="s">
        <v>1120</v>
      </c>
      <c r="E2058" s="219"/>
      <c r="F2058" s="220" t="s">
        <v>760</v>
      </c>
      <c r="G2058" s="221"/>
      <c r="H2058" s="222"/>
      <c r="I2058" s="223"/>
      <c r="J2058" t="s">
        <v>648</v>
      </c>
      <c r="K2058" s="575">
        <v>89356</v>
      </c>
      <c r="L2058" s="161">
        <v>19.329999999999998</v>
      </c>
      <c r="M2058" s="161">
        <v>4.8999999999999995</v>
      </c>
    </row>
    <row r="2059" spans="1:13" ht="23">
      <c r="A2059" s="224"/>
      <c r="B2059" s="225" t="s">
        <v>648</v>
      </c>
      <c r="C2059" s="225">
        <v>88248</v>
      </c>
      <c r="D2059" s="119" t="s">
        <v>401</v>
      </c>
      <c r="E2059" s="225" t="s">
        <v>396</v>
      </c>
      <c r="F2059" s="226" t="s">
        <v>685</v>
      </c>
      <c r="G2059" s="395">
        <v>0.36899999999999999</v>
      </c>
      <c r="H2059" s="369">
        <v>22.89</v>
      </c>
      <c r="I2059" s="369">
        <v>8.4499999999999993</v>
      </c>
      <c r="J2059" t="s">
        <v>648</v>
      </c>
      <c r="K2059" s="575">
        <v>88248</v>
      </c>
    </row>
    <row r="2060" spans="1:13" ht="12.75" customHeight="1">
      <c r="A2060" s="189"/>
      <c r="B2060" s="190" t="s">
        <v>648</v>
      </c>
      <c r="C2060" s="190">
        <v>88267</v>
      </c>
      <c r="D2060" s="121" t="s">
        <v>402</v>
      </c>
      <c r="E2060" s="190" t="s">
        <v>396</v>
      </c>
      <c r="F2060" s="120" t="s">
        <v>685</v>
      </c>
      <c r="G2060" s="396">
        <v>0.36899999999999999</v>
      </c>
      <c r="H2060" s="370">
        <v>29.49</v>
      </c>
      <c r="I2060" s="370">
        <v>10.88</v>
      </c>
      <c r="J2060" t="s">
        <v>648</v>
      </c>
      <c r="K2060" s="575">
        <v>88267</v>
      </c>
    </row>
    <row r="2061" spans="1:13" ht="12.75" customHeight="1">
      <c r="A2061" s="189"/>
      <c r="B2061" s="190" t="s">
        <v>648</v>
      </c>
      <c r="C2061" s="190">
        <v>3767</v>
      </c>
      <c r="D2061" s="121" t="s">
        <v>492</v>
      </c>
      <c r="E2061" s="190" t="s">
        <v>391</v>
      </c>
      <c r="F2061" s="120" t="s">
        <v>657</v>
      </c>
      <c r="G2061" s="396">
        <v>0.123</v>
      </c>
      <c r="H2061" s="370">
        <v>1.48</v>
      </c>
      <c r="I2061" s="370">
        <v>0.18</v>
      </c>
      <c r="J2061" t="s">
        <v>648</v>
      </c>
      <c r="K2061" s="575">
        <v>3767</v>
      </c>
    </row>
    <row r="2062" spans="1:13" ht="12.75" customHeight="1">
      <c r="A2062" s="189"/>
      <c r="B2062" s="190" t="s">
        <v>648</v>
      </c>
      <c r="C2062" s="190">
        <v>9868</v>
      </c>
      <c r="D2062" s="121" t="s">
        <v>184</v>
      </c>
      <c r="E2062" s="190" t="s">
        <v>391</v>
      </c>
      <c r="F2062" s="120" t="s">
        <v>760</v>
      </c>
      <c r="G2062" s="396">
        <v>1.0609999999999999</v>
      </c>
      <c r="H2062" s="371">
        <v>4.45</v>
      </c>
      <c r="I2062" s="371">
        <v>4.72</v>
      </c>
      <c r="J2062" t="s">
        <v>648</v>
      </c>
      <c r="K2062" s="575">
        <v>9868</v>
      </c>
    </row>
    <row r="2063" spans="1:13">
      <c r="A2063" s="150"/>
      <c r="B2063" s="151"/>
      <c r="C2063" s="193"/>
      <c r="D2063" s="152"/>
      <c r="E2063" s="151"/>
      <c r="F2063" s="194"/>
      <c r="G2063" s="195"/>
      <c r="H2063" s="196" t="s">
        <v>392</v>
      </c>
      <c r="I2063" s="249">
        <v>19.329999999999998</v>
      </c>
      <c r="J2063">
        <v>0</v>
      </c>
      <c r="K2063" s="575">
        <v>0</v>
      </c>
    </row>
    <row r="2064" spans="1:13">
      <c r="A2064" s="157"/>
      <c r="C2064" s="159"/>
      <c r="E2064" s="158"/>
      <c r="F2064" s="99"/>
      <c r="H2064" s="198" t="s">
        <v>393</v>
      </c>
      <c r="I2064" s="249">
        <v>4.8999999999999995</v>
      </c>
      <c r="J2064">
        <v>0</v>
      </c>
      <c r="K2064" s="575">
        <v>0</v>
      </c>
    </row>
    <row r="2065" spans="1:13">
      <c r="A2065" s="200"/>
      <c r="B2065" s="201"/>
      <c r="C2065" s="202"/>
      <c r="D2065" s="203"/>
      <c r="E2065" s="204"/>
      <c r="F2065" s="204"/>
      <c r="G2065" s="205"/>
      <c r="H2065" s="206"/>
      <c r="I2065" s="207">
        <v>24.229999999999997</v>
      </c>
      <c r="J2065">
        <v>0</v>
      </c>
      <c r="K2065" s="575">
        <v>0</v>
      </c>
    </row>
    <row r="2066" spans="1:13">
      <c r="A2066" s="208"/>
      <c r="B2066" s="209"/>
      <c r="C2066" s="210" t="s">
        <v>394</v>
      </c>
      <c r="D2066" s="211"/>
      <c r="E2066" s="212"/>
      <c r="F2066" s="213"/>
      <c r="G2066" s="214"/>
      <c r="H2066" s="215"/>
      <c r="I2066" s="216"/>
      <c r="J2066">
        <v>0</v>
      </c>
      <c r="K2066" s="575" t="s">
        <v>394</v>
      </c>
    </row>
    <row r="2067" spans="1:13" ht="12.75" customHeight="1">
      <c r="A2067" s="237" t="s">
        <v>623</v>
      </c>
      <c r="B2067" s="238"/>
      <c r="C2067" s="238"/>
      <c r="D2067" s="180" t="s">
        <v>1121</v>
      </c>
      <c r="E2067" s="238"/>
      <c r="F2067" s="238"/>
      <c r="G2067" s="238"/>
      <c r="H2067" s="238"/>
      <c r="I2067" s="239"/>
      <c r="J2067">
        <v>0</v>
      </c>
      <c r="K2067" s="575">
        <v>0</v>
      </c>
    </row>
    <row r="2068" spans="1:13" ht="31.5" customHeight="1">
      <c r="A2068" s="111" t="s">
        <v>623</v>
      </c>
      <c r="B2068" s="217" t="s">
        <v>709</v>
      </c>
      <c r="C2068" s="217" t="s">
        <v>1122</v>
      </c>
      <c r="D2068" s="218" t="s">
        <v>1123</v>
      </c>
      <c r="E2068" s="219"/>
      <c r="F2068" s="220" t="s">
        <v>760</v>
      </c>
      <c r="G2068" s="221"/>
      <c r="H2068" s="222"/>
      <c r="I2068" s="223"/>
      <c r="J2068" t="s">
        <v>709</v>
      </c>
      <c r="K2068" s="575" t="s">
        <v>1122</v>
      </c>
      <c r="L2068" s="161">
        <v>5.24</v>
      </c>
      <c r="M2068" s="161">
        <v>1.88</v>
      </c>
    </row>
    <row r="2069" spans="1:13" ht="23">
      <c r="A2069" s="224"/>
      <c r="B2069" s="225" t="s">
        <v>648</v>
      </c>
      <c r="C2069" s="225">
        <v>88248</v>
      </c>
      <c r="D2069" s="119" t="s">
        <v>401</v>
      </c>
      <c r="E2069" s="225" t="s">
        <v>396</v>
      </c>
      <c r="F2069" s="226" t="s">
        <v>685</v>
      </c>
      <c r="G2069" s="395">
        <v>0.1</v>
      </c>
      <c r="H2069" s="369">
        <v>22.89</v>
      </c>
      <c r="I2069" s="369">
        <v>2.29</v>
      </c>
      <c r="J2069" t="s">
        <v>648</v>
      </c>
      <c r="K2069" s="575">
        <v>88248</v>
      </c>
    </row>
    <row r="2070" spans="1:13" ht="12.75" customHeight="1">
      <c r="A2070" s="189"/>
      <c r="B2070" s="190" t="s">
        <v>648</v>
      </c>
      <c r="C2070" s="190">
        <v>88267</v>
      </c>
      <c r="D2070" s="121" t="s">
        <v>402</v>
      </c>
      <c r="E2070" s="190" t="s">
        <v>396</v>
      </c>
      <c r="F2070" s="120" t="s">
        <v>685</v>
      </c>
      <c r="G2070" s="396">
        <v>0.1</v>
      </c>
      <c r="H2070" s="370">
        <v>29.49</v>
      </c>
      <c r="I2070" s="370">
        <v>2.95</v>
      </c>
      <c r="J2070" t="s">
        <v>648</v>
      </c>
      <c r="K2070" s="575">
        <v>88267</v>
      </c>
    </row>
    <row r="2071" spans="1:13" ht="12.75" customHeight="1">
      <c r="A2071" s="189"/>
      <c r="B2071" s="190" t="s">
        <v>648</v>
      </c>
      <c r="C2071" s="190">
        <v>39713</v>
      </c>
      <c r="D2071" s="121" t="s">
        <v>185</v>
      </c>
      <c r="E2071" s="190" t="s">
        <v>391</v>
      </c>
      <c r="F2071" s="120" t="s">
        <v>760</v>
      </c>
      <c r="G2071" s="396">
        <v>1.1000000000000001</v>
      </c>
      <c r="H2071" s="371">
        <v>1.71</v>
      </c>
      <c r="I2071" s="371">
        <v>1.88</v>
      </c>
      <c r="J2071" t="s">
        <v>648</v>
      </c>
      <c r="K2071" s="575">
        <v>39713</v>
      </c>
    </row>
    <row r="2072" spans="1:13">
      <c r="A2072" s="150"/>
      <c r="B2072" s="151"/>
      <c r="C2072" s="193"/>
      <c r="D2072" s="152"/>
      <c r="E2072" s="151"/>
      <c r="F2072" s="194"/>
      <c r="G2072" s="195"/>
      <c r="H2072" s="196" t="s">
        <v>392</v>
      </c>
      <c r="I2072" s="249">
        <v>5.24</v>
      </c>
      <c r="J2072">
        <v>0</v>
      </c>
      <c r="K2072" s="575">
        <v>0</v>
      </c>
    </row>
    <row r="2073" spans="1:13">
      <c r="A2073" s="157"/>
      <c r="C2073" s="159"/>
      <c r="E2073" s="158"/>
      <c r="F2073" s="99"/>
      <c r="H2073" s="198" t="s">
        <v>393</v>
      </c>
      <c r="I2073" s="249">
        <v>1.88</v>
      </c>
      <c r="J2073">
        <v>0</v>
      </c>
      <c r="K2073" s="575">
        <v>0</v>
      </c>
    </row>
    <row r="2074" spans="1:13">
      <c r="A2074" s="200"/>
      <c r="B2074" s="201"/>
      <c r="C2074" s="202"/>
      <c r="D2074" s="203"/>
      <c r="E2074" s="204"/>
      <c r="F2074" s="204"/>
      <c r="G2074" s="205"/>
      <c r="H2074" s="206"/>
      <c r="I2074" s="207">
        <v>7.12</v>
      </c>
      <c r="J2074">
        <v>0</v>
      </c>
      <c r="K2074" s="575">
        <v>0</v>
      </c>
    </row>
    <row r="2075" spans="1:13" ht="26.25" customHeight="1">
      <c r="A2075" s="208"/>
      <c r="B2075" s="209"/>
      <c r="C2075" s="210" t="s">
        <v>394</v>
      </c>
      <c r="D2075" s="211" t="s">
        <v>535</v>
      </c>
      <c r="E2075" s="212"/>
      <c r="F2075" s="213"/>
      <c r="G2075" s="214"/>
      <c r="H2075" s="215"/>
      <c r="I2075" s="216"/>
      <c r="J2075">
        <v>0</v>
      </c>
      <c r="K2075" s="575" t="s">
        <v>394</v>
      </c>
    </row>
    <row r="2076" spans="1:13" ht="29.25" customHeight="1">
      <c r="A2076" s="111" t="s">
        <v>623</v>
      </c>
      <c r="B2076" s="217" t="s">
        <v>709</v>
      </c>
      <c r="C2076" s="217" t="s">
        <v>1122</v>
      </c>
      <c r="D2076" s="218" t="s">
        <v>1124</v>
      </c>
      <c r="E2076" s="219"/>
      <c r="F2076" s="220" t="s">
        <v>760</v>
      </c>
      <c r="G2076" s="221"/>
      <c r="H2076" s="222"/>
      <c r="I2076" s="223"/>
      <c r="J2076" t="s">
        <v>709</v>
      </c>
      <c r="K2076" s="575" t="s">
        <v>1122</v>
      </c>
      <c r="L2076" s="161">
        <v>5.24</v>
      </c>
      <c r="M2076" s="161">
        <v>2.38</v>
      </c>
    </row>
    <row r="2077" spans="1:13" ht="23">
      <c r="A2077" s="224"/>
      <c r="B2077" s="225" t="s">
        <v>648</v>
      </c>
      <c r="C2077" s="225">
        <v>88248</v>
      </c>
      <c r="D2077" s="119" t="s">
        <v>401</v>
      </c>
      <c r="E2077" s="225" t="s">
        <v>396</v>
      </c>
      <c r="F2077" s="226" t="s">
        <v>685</v>
      </c>
      <c r="G2077" s="395">
        <v>0.1</v>
      </c>
      <c r="H2077" s="369">
        <v>22.89</v>
      </c>
      <c r="I2077" s="369">
        <v>2.29</v>
      </c>
      <c r="J2077" t="s">
        <v>648</v>
      </c>
      <c r="K2077" s="575">
        <v>88248</v>
      </c>
    </row>
    <row r="2078" spans="1:13" ht="12.75" customHeight="1">
      <c r="A2078" s="189"/>
      <c r="B2078" s="190" t="s">
        <v>648</v>
      </c>
      <c r="C2078" s="190">
        <v>88267</v>
      </c>
      <c r="D2078" s="121" t="s">
        <v>402</v>
      </c>
      <c r="E2078" s="190" t="s">
        <v>396</v>
      </c>
      <c r="F2078" s="120" t="s">
        <v>685</v>
      </c>
      <c r="G2078" s="396">
        <v>0.1</v>
      </c>
      <c r="H2078" s="370">
        <v>29.49</v>
      </c>
      <c r="I2078" s="370">
        <v>2.95</v>
      </c>
      <c r="J2078" t="s">
        <v>648</v>
      </c>
      <c r="K2078" s="575">
        <v>88267</v>
      </c>
    </row>
    <row r="2079" spans="1:13" ht="12.75" customHeight="1">
      <c r="A2079" s="189"/>
      <c r="B2079" s="190" t="s">
        <v>648</v>
      </c>
      <c r="C2079" s="190">
        <v>39712</v>
      </c>
      <c r="D2079" s="121" t="s">
        <v>185</v>
      </c>
      <c r="E2079" s="190" t="s">
        <v>391</v>
      </c>
      <c r="F2079" s="120" t="s">
        <v>760</v>
      </c>
      <c r="G2079" s="396">
        <v>1.1000000000000001</v>
      </c>
      <c r="H2079" s="371">
        <v>2.16</v>
      </c>
      <c r="I2079" s="371">
        <v>2.38</v>
      </c>
      <c r="J2079" t="s">
        <v>648</v>
      </c>
      <c r="K2079" s="575">
        <v>39712</v>
      </c>
    </row>
    <row r="2080" spans="1:13">
      <c r="A2080" s="150"/>
      <c r="B2080" s="151"/>
      <c r="C2080" s="193"/>
      <c r="D2080" s="152"/>
      <c r="E2080" s="151"/>
      <c r="F2080" s="194"/>
      <c r="G2080" s="195"/>
      <c r="H2080" s="196" t="s">
        <v>392</v>
      </c>
      <c r="I2080" s="249">
        <v>5.24</v>
      </c>
      <c r="J2080">
        <v>0</v>
      </c>
      <c r="K2080" s="575">
        <v>0</v>
      </c>
    </row>
    <row r="2081" spans="1:13">
      <c r="A2081" s="157"/>
      <c r="C2081" s="159"/>
      <c r="E2081" s="158"/>
      <c r="F2081" s="99"/>
      <c r="H2081" s="198" t="s">
        <v>393</v>
      </c>
      <c r="I2081" s="249">
        <v>2.38</v>
      </c>
      <c r="J2081">
        <v>0</v>
      </c>
      <c r="K2081" s="575">
        <v>0</v>
      </c>
    </row>
    <row r="2082" spans="1:13">
      <c r="A2082" s="200"/>
      <c r="B2082" s="201"/>
      <c r="C2082" s="202"/>
      <c r="D2082" s="203"/>
      <c r="E2082" s="204"/>
      <c r="F2082" s="204"/>
      <c r="G2082" s="205"/>
      <c r="H2082" s="206"/>
      <c r="I2082" s="207">
        <v>7.62</v>
      </c>
      <c r="J2082">
        <v>0</v>
      </c>
      <c r="K2082" s="575">
        <v>0</v>
      </c>
    </row>
    <row r="2083" spans="1:13" ht="30" customHeight="1">
      <c r="A2083" s="208"/>
      <c r="B2083" s="209"/>
      <c r="C2083" s="210" t="s">
        <v>394</v>
      </c>
      <c r="D2083" s="211" t="s">
        <v>535</v>
      </c>
      <c r="E2083" s="212"/>
      <c r="F2083" s="213"/>
      <c r="G2083" s="214"/>
      <c r="H2083" s="215"/>
      <c r="I2083" s="216"/>
      <c r="J2083">
        <v>0</v>
      </c>
      <c r="K2083" s="575" t="s">
        <v>394</v>
      </c>
    </row>
    <row r="2084" spans="1:13">
      <c r="A2084" s="237" t="s">
        <v>623</v>
      </c>
      <c r="B2084" s="238"/>
      <c r="C2084" s="238"/>
      <c r="D2084" s="180" t="s">
        <v>1125</v>
      </c>
      <c r="E2084" s="238"/>
      <c r="F2084" s="238"/>
      <c r="G2084" s="238"/>
      <c r="H2084" s="238"/>
      <c r="I2084" s="239"/>
      <c r="J2084">
        <v>0</v>
      </c>
      <c r="K2084" s="575">
        <v>0</v>
      </c>
    </row>
    <row r="2085" spans="1:13" ht="35.25" customHeight="1">
      <c r="A2085" s="111" t="s">
        <v>623</v>
      </c>
      <c r="B2085" s="217" t="s">
        <v>648</v>
      </c>
      <c r="C2085" s="217">
        <v>83636</v>
      </c>
      <c r="D2085" s="218" t="s">
        <v>1126</v>
      </c>
      <c r="E2085" s="219"/>
      <c r="F2085" s="220" t="s">
        <v>644</v>
      </c>
      <c r="G2085" s="221"/>
      <c r="H2085" s="222"/>
      <c r="I2085" s="223"/>
      <c r="J2085" t="s">
        <v>648</v>
      </c>
      <c r="K2085" s="575">
        <v>83636</v>
      </c>
      <c r="L2085" s="161">
        <v>14.98</v>
      </c>
      <c r="M2085" s="161">
        <v>56.12</v>
      </c>
    </row>
    <row r="2086" spans="1:13" ht="12.75" customHeight="1">
      <c r="A2086" s="224"/>
      <c r="B2086" s="225" t="s">
        <v>648</v>
      </c>
      <c r="C2086" s="225">
        <v>88243</v>
      </c>
      <c r="D2086" s="119" t="s">
        <v>418</v>
      </c>
      <c r="E2086" s="225" t="s">
        <v>396</v>
      </c>
      <c r="F2086" s="226" t="s">
        <v>685</v>
      </c>
      <c r="G2086" s="395">
        <v>0.3</v>
      </c>
      <c r="H2086" s="369">
        <v>23.28</v>
      </c>
      <c r="I2086" s="370">
        <v>6.98</v>
      </c>
      <c r="J2086" t="s">
        <v>648</v>
      </c>
      <c r="K2086" s="575">
        <v>88243</v>
      </c>
    </row>
    <row r="2087" spans="1:13" ht="12.75" customHeight="1">
      <c r="A2087" s="189"/>
      <c r="B2087" s="190" t="s">
        <v>648</v>
      </c>
      <c r="C2087" s="190">
        <v>88279</v>
      </c>
      <c r="D2087" s="121" t="s">
        <v>186</v>
      </c>
      <c r="E2087" s="190" t="s">
        <v>396</v>
      </c>
      <c r="F2087" s="120" t="s">
        <v>685</v>
      </c>
      <c r="G2087" s="396">
        <v>0.3</v>
      </c>
      <c r="H2087" s="370">
        <v>26.65</v>
      </c>
      <c r="I2087" s="370">
        <v>8</v>
      </c>
      <c r="J2087" t="s">
        <v>648</v>
      </c>
      <c r="K2087" s="575">
        <v>88279</v>
      </c>
    </row>
    <row r="2088" spans="1:13" ht="12.75" customHeight="1">
      <c r="A2088" s="189"/>
      <c r="B2088" s="190" t="s">
        <v>648</v>
      </c>
      <c r="C2088" s="190">
        <v>11051</v>
      </c>
      <c r="D2088" s="121" t="s">
        <v>187</v>
      </c>
      <c r="E2088" s="190" t="s">
        <v>391</v>
      </c>
      <c r="F2088" s="120" t="s">
        <v>420</v>
      </c>
      <c r="G2088" s="396">
        <v>5.4648000000000003</v>
      </c>
      <c r="H2088" s="371">
        <v>10.27</v>
      </c>
      <c r="I2088" s="370">
        <v>56.12</v>
      </c>
      <c r="J2088" t="s">
        <v>648</v>
      </c>
      <c r="K2088" s="575">
        <v>11051</v>
      </c>
    </row>
    <row r="2089" spans="1:13">
      <c r="A2089" s="150"/>
      <c r="B2089" s="151"/>
      <c r="C2089" s="193"/>
      <c r="D2089" s="152"/>
      <c r="E2089" s="151"/>
      <c r="F2089" s="194"/>
      <c r="G2089" s="195"/>
      <c r="H2089" s="196" t="s">
        <v>392</v>
      </c>
      <c r="I2089" s="249">
        <v>14.98</v>
      </c>
      <c r="J2089">
        <v>0</v>
      </c>
      <c r="K2089" s="575">
        <v>0</v>
      </c>
    </row>
    <row r="2090" spans="1:13">
      <c r="A2090" s="157"/>
      <c r="C2090" s="159"/>
      <c r="E2090" s="158"/>
      <c r="F2090" s="99"/>
      <c r="H2090" s="198" t="s">
        <v>393</v>
      </c>
      <c r="I2090" s="249">
        <v>56.12</v>
      </c>
      <c r="J2090">
        <v>0</v>
      </c>
      <c r="K2090" s="575">
        <v>0</v>
      </c>
    </row>
    <row r="2091" spans="1:13">
      <c r="A2091" s="200"/>
      <c r="B2091" s="201"/>
      <c r="C2091" s="202"/>
      <c r="D2091" s="203"/>
      <c r="E2091" s="204"/>
      <c r="F2091" s="204"/>
      <c r="G2091" s="205"/>
      <c r="H2091" s="206"/>
      <c r="I2091" s="207">
        <v>71.099999999999994</v>
      </c>
      <c r="J2091">
        <v>0</v>
      </c>
      <c r="K2091" s="575">
        <v>0</v>
      </c>
    </row>
    <row r="2092" spans="1:13">
      <c r="A2092" s="208"/>
      <c r="B2092" s="209"/>
      <c r="C2092" s="210" t="s">
        <v>394</v>
      </c>
      <c r="D2092" s="211"/>
      <c r="E2092" s="212"/>
      <c r="F2092" s="213"/>
      <c r="G2092" s="214"/>
      <c r="H2092" s="215"/>
      <c r="I2092" s="216"/>
      <c r="J2092">
        <v>0</v>
      </c>
      <c r="K2092" s="575" t="s">
        <v>394</v>
      </c>
    </row>
    <row r="2093" spans="1:13" ht="20.25" customHeight="1">
      <c r="A2093" s="111" t="s">
        <v>623</v>
      </c>
      <c r="B2093" s="217" t="s">
        <v>674</v>
      </c>
      <c r="C2093" s="217">
        <v>83636</v>
      </c>
      <c r="D2093" s="218" t="s">
        <v>1127</v>
      </c>
      <c r="E2093" s="219"/>
      <c r="F2093" s="220" t="s">
        <v>644</v>
      </c>
      <c r="G2093" s="221"/>
      <c r="H2093" s="222"/>
      <c r="I2093" s="223"/>
      <c r="J2093" t="s">
        <v>674</v>
      </c>
      <c r="K2093" s="575">
        <v>83636</v>
      </c>
      <c r="L2093" s="161">
        <v>14.98</v>
      </c>
      <c r="M2093" s="161">
        <v>55.04</v>
      </c>
    </row>
    <row r="2094" spans="1:13" ht="12.75" customHeight="1">
      <c r="A2094" s="224"/>
      <c r="B2094" s="225" t="s">
        <v>648</v>
      </c>
      <c r="C2094" s="225">
        <v>88243</v>
      </c>
      <c r="D2094" s="119" t="s">
        <v>418</v>
      </c>
      <c r="E2094" s="225" t="s">
        <v>396</v>
      </c>
      <c r="F2094" s="226" t="s">
        <v>685</v>
      </c>
      <c r="G2094" s="395">
        <v>0.3</v>
      </c>
      <c r="H2094" s="369">
        <v>23.28</v>
      </c>
      <c r="I2094" s="369">
        <v>6.98</v>
      </c>
      <c r="J2094" t="s">
        <v>648</v>
      </c>
      <c r="K2094" s="575">
        <v>88243</v>
      </c>
    </row>
    <row r="2095" spans="1:13" ht="12.75" customHeight="1">
      <c r="A2095" s="189"/>
      <c r="B2095" s="190" t="s">
        <v>648</v>
      </c>
      <c r="C2095" s="190">
        <v>88279</v>
      </c>
      <c r="D2095" s="121" t="s">
        <v>186</v>
      </c>
      <c r="E2095" s="190" t="s">
        <v>396</v>
      </c>
      <c r="F2095" s="120" t="s">
        <v>685</v>
      </c>
      <c r="G2095" s="396">
        <v>0.3</v>
      </c>
      <c r="H2095" s="370">
        <v>26.65</v>
      </c>
      <c r="I2095" s="370">
        <v>8</v>
      </c>
      <c r="J2095" t="s">
        <v>648</v>
      </c>
      <c r="K2095" s="575">
        <v>88279</v>
      </c>
    </row>
    <row r="2096" spans="1:13" ht="12.75" customHeight="1">
      <c r="A2096" s="189"/>
      <c r="B2096" s="190" t="s">
        <v>648</v>
      </c>
      <c r="C2096" s="190">
        <v>1327</v>
      </c>
      <c r="D2096" s="121" t="s">
        <v>469</v>
      </c>
      <c r="E2096" s="190" t="s">
        <v>391</v>
      </c>
      <c r="F2096" s="120" t="s">
        <v>420</v>
      </c>
      <c r="G2096" s="396">
        <v>6.24</v>
      </c>
      <c r="H2096" s="371">
        <v>8.82</v>
      </c>
      <c r="I2096" s="371">
        <v>55.04</v>
      </c>
      <c r="J2096" t="s">
        <v>648</v>
      </c>
      <c r="K2096" s="575">
        <v>1327</v>
      </c>
    </row>
    <row r="2097" spans="1:13">
      <c r="A2097" s="150"/>
      <c r="B2097" s="151"/>
      <c r="C2097" s="193"/>
      <c r="D2097" s="152"/>
      <c r="E2097" s="151"/>
      <c r="F2097" s="194"/>
      <c r="G2097" s="195"/>
      <c r="H2097" s="196" t="s">
        <v>392</v>
      </c>
      <c r="I2097" s="249">
        <v>14.98</v>
      </c>
      <c r="J2097">
        <v>0</v>
      </c>
      <c r="K2097" s="575">
        <v>0</v>
      </c>
    </row>
    <row r="2098" spans="1:13">
      <c r="A2098" s="157"/>
      <c r="C2098" s="159"/>
      <c r="E2098" s="158"/>
      <c r="F2098" s="99"/>
      <c r="H2098" s="198" t="s">
        <v>393</v>
      </c>
      <c r="I2098" s="249">
        <v>55.04</v>
      </c>
      <c r="J2098">
        <v>0</v>
      </c>
      <c r="K2098" s="575">
        <v>0</v>
      </c>
    </row>
    <row r="2099" spans="1:13">
      <c r="A2099" s="200"/>
      <c r="B2099" s="201"/>
      <c r="C2099" s="202"/>
      <c r="D2099" s="203"/>
      <c r="E2099" s="204"/>
      <c r="F2099" s="204"/>
      <c r="G2099" s="205"/>
      <c r="H2099" s="206"/>
      <c r="I2099" s="207">
        <v>70.02</v>
      </c>
      <c r="J2099">
        <v>0</v>
      </c>
      <c r="K2099" s="575">
        <v>0</v>
      </c>
    </row>
    <row r="2100" spans="1:13" ht="48" customHeight="1">
      <c r="A2100" s="208"/>
      <c r="B2100" s="209"/>
      <c r="C2100" s="210" t="s">
        <v>394</v>
      </c>
      <c r="D2100" s="211" t="s">
        <v>188</v>
      </c>
      <c r="E2100" s="212"/>
      <c r="F2100" s="213"/>
      <c r="G2100" s="214"/>
      <c r="H2100" s="215"/>
      <c r="I2100" s="216"/>
      <c r="J2100">
        <v>0</v>
      </c>
      <c r="K2100" s="575" t="s">
        <v>394</v>
      </c>
    </row>
    <row r="2101" spans="1:13" ht="34.5" customHeight="1">
      <c r="A2101" s="111" t="s">
        <v>623</v>
      </c>
      <c r="B2101" s="217" t="s">
        <v>709</v>
      </c>
      <c r="C2101" s="217" t="s">
        <v>1128</v>
      </c>
      <c r="D2101" s="218" t="s">
        <v>1129</v>
      </c>
      <c r="E2101" s="219"/>
      <c r="F2101" s="220" t="s">
        <v>760</v>
      </c>
      <c r="G2101" s="221"/>
      <c r="H2101" s="222"/>
      <c r="I2101" s="223"/>
      <c r="J2101" t="s">
        <v>709</v>
      </c>
      <c r="K2101" s="575" t="s">
        <v>1128</v>
      </c>
      <c r="L2101" s="161">
        <v>22.200000000000003</v>
      </c>
      <c r="M2101" s="161">
        <v>19.77</v>
      </c>
    </row>
    <row r="2102" spans="1:13" ht="12.75" customHeight="1">
      <c r="A2102" s="224"/>
      <c r="B2102" s="225" t="s">
        <v>648</v>
      </c>
      <c r="C2102" s="225">
        <v>88279</v>
      </c>
      <c r="D2102" s="119" t="s">
        <v>186</v>
      </c>
      <c r="E2102" s="225" t="s">
        <v>396</v>
      </c>
      <c r="F2102" s="226" t="s">
        <v>685</v>
      </c>
      <c r="G2102" s="395">
        <v>0.45</v>
      </c>
      <c r="H2102" s="369">
        <v>26.65</v>
      </c>
      <c r="I2102" s="369">
        <v>11.99</v>
      </c>
      <c r="J2102" t="s">
        <v>648</v>
      </c>
      <c r="K2102" s="575">
        <v>88279</v>
      </c>
    </row>
    <row r="2103" spans="1:13">
      <c r="A2103" s="189"/>
      <c r="B2103" s="190" t="s">
        <v>648</v>
      </c>
      <c r="C2103" s="190">
        <v>88316</v>
      </c>
      <c r="D2103" s="121" t="s">
        <v>397</v>
      </c>
      <c r="E2103" s="190" t="s">
        <v>396</v>
      </c>
      <c r="F2103" s="120" t="s">
        <v>685</v>
      </c>
      <c r="G2103" s="396">
        <v>0.45</v>
      </c>
      <c r="H2103" s="370">
        <v>22.69</v>
      </c>
      <c r="I2103" s="370">
        <v>10.210000000000001</v>
      </c>
      <c r="J2103" t="s">
        <v>648</v>
      </c>
      <c r="K2103" s="575">
        <v>88316</v>
      </c>
    </row>
    <row r="2104" spans="1:13" ht="12.75" customHeight="1">
      <c r="A2104" s="189"/>
      <c r="B2104" s="190" t="s">
        <v>642</v>
      </c>
      <c r="C2104" s="190">
        <v>5925</v>
      </c>
      <c r="D2104" s="443" t="s">
        <v>3996</v>
      </c>
      <c r="E2104" s="190" t="s">
        <v>391</v>
      </c>
      <c r="F2104" s="120" t="s">
        <v>760</v>
      </c>
      <c r="G2104" s="396">
        <v>1.05</v>
      </c>
      <c r="H2104" s="371">
        <v>18.829999999999998</v>
      </c>
      <c r="I2104" s="371">
        <v>19.77</v>
      </c>
      <c r="J2104" t="s">
        <v>642</v>
      </c>
      <c r="K2104" s="575">
        <v>5925</v>
      </c>
    </row>
    <row r="2105" spans="1:13">
      <c r="A2105" s="150"/>
      <c r="B2105" s="151"/>
      <c r="C2105" s="193"/>
      <c r="D2105" s="152"/>
      <c r="E2105" s="151"/>
      <c r="F2105" s="194"/>
      <c r="G2105" s="195"/>
      <c r="H2105" s="196" t="s">
        <v>392</v>
      </c>
      <c r="I2105" s="249">
        <v>22.200000000000003</v>
      </c>
      <c r="J2105">
        <v>0</v>
      </c>
      <c r="K2105" s="575">
        <v>0</v>
      </c>
    </row>
    <row r="2106" spans="1:13">
      <c r="A2106" s="157"/>
      <c r="C2106" s="159"/>
      <c r="E2106" s="158"/>
      <c r="F2106" s="99"/>
      <c r="H2106" s="198" t="s">
        <v>393</v>
      </c>
      <c r="I2106" s="249">
        <v>19.77</v>
      </c>
      <c r="J2106">
        <v>0</v>
      </c>
      <c r="K2106" s="575">
        <v>0</v>
      </c>
    </row>
    <row r="2107" spans="1:13">
      <c r="A2107" s="200"/>
      <c r="B2107" s="201"/>
      <c r="C2107" s="202"/>
      <c r="D2107" s="203"/>
      <c r="E2107" s="204"/>
      <c r="F2107" s="204"/>
      <c r="G2107" s="205"/>
      <c r="H2107" s="206"/>
      <c r="I2107" s="207">
        <v>41.97</v>
      </c>
      <c r="J2107">
        <v>0</v>
      </c>
      <c r="K2107" s="575">
        <v>0</v>
      </c>
    </row>
    <row r="2108" spans="1:13" ht="37.5" customHeight="1">
      <c r="A2108" s="208"/>
      <c r="B2108" s="209"/>
      <c r="C2108" s="210" t="s">
        <v>394</v>
      </c>
      <c r="D2108" s="211" t="s">
        <v>535</v>
      </c>
      <c r="E2108" s="212"/>
      <c r="F2108" s="213"/>
      <c r="G2108" s="214"/>
      <c r="H2108" s="215"/>
      <c r="I2108" s="216"/>
      <c r="J2108">
        <v>0</v>
      </c>
      <c r="K2108" s="575" t="s">
        <v>394</v>
      </c>
    </row>
    <row r="2109" spans="1:13">
      <c r="A2109" s="237" t="s">
        <v>623</v>
      </c>
      <c r="B2109" s="238"/>
      <c r="C2109" s="238"/>
      <c r="D2109" s="180" t="s">
        <v>1130</v>
      </c>
      <c r="E2109" s="238"/>
      <c r="F2109" s="238"/>
      <c r="G2109" s="238"/>
      <c r="H2109" s="238"/>
      <c r="I2109" s="239"/>
      <c r="J2109">
        <v>0</v>
      </c>
      <c r="K2109" s="575">
        <v>0</v>
      </c>
    </row>
    <row r="2110" spans="1:13">
      <c r="A2110" s="111" t="s">
        <v>623</v>
      </c>
      <c r="B2110" s="217" t="s">
        <v>648</v>
      </c>
      <c r="C2110" s="217">
        <v>84154</v>
      </c>
      <c r="D2110" s="218" t="s">
        <v>1131</v>
      </c>
      <c r="E2110" s="219"/>
      <c r="F2110" s="220" t="s">
        <v>1132</v>
      </c>
      <c r="G2110" s="221"/>
      <c r="H2110" s="187"/>
      <c r="I2110" s="188"/>
      <c r="J2110" t="s">
        <v>648</v>
      </c>
      <c r="K2110" s="575">
        <v>84154</v>
      </c>
      <c r="L2110" s="161">
        <v>3.33</v>
      </c>
      <c r="M2110" s="161">
        <v>47.92</v>
      </c>
    </row>
    <row r="2111" spans="1:13">
      <c r="A2111" s="224"/>
      <c r="B2111" s="225" t="s">
        <v>648</v>
      </c>
      <c r="C2111" s="225">
        <v>88309</v>
      </c>
      <c r="D2111" s="119" t="s">
        <v>395</v>
      </c>
      <c r="E2111" s="225" t="s">
        <v>396</v>
      </c>
      <c r="F2111" s="226" t="s">
        <v>685</v>
      </c>
      <c r="G2111" s="227">
        <v>0.11</v>
      </c>
      <c r="H2111" s="370">
        <v>30.26</v>
      </c>
      <c r="I2111" s="370">
        <v>3.33</v>
      </c>
      <c r="J2111" t="s">
        <v>648</v>
      </c>
      <c r="K2111" s="575">
        <v>88309</v>
      </c>
    </row>
    <row r="2112" spans="1:13">
      <c r="A2112" s="189"/>
      <c r="B2112" s="190" t="s">
        <v>648</v>
      </c>
      <c r="C2112" s="190">
        <v>134</v>
      </c>
      <c r="D2112" s="121" t="s">
        <v>189</v>
      </c>
      <c r="E2112" s="190" t="s">
        <v>391</v>
      </c>
      <c r="F2112" s="120" t="s">
        <v>420</v>
      </c>
      <c r="G2112" s="191">
        <v>1.464</v>
      </c>
      <c r="H2112" s="370">
        <v>1.7</v>
      </c>
      <c r="I2112" s="370">
        <v>2.4900000000000002</v>
      </c>
      <c r="J2112" t="s">
        <v>648</v>
      </c>
      <c r="K2112" s="575">
        <v>134</v>
      </c>
    </row>
    <row r="2113" spans="1:13" ht="24" customHeight="1">
      <c r="A2113" s="189"/>
      <c r="B2113" s="190" t="s">
        <v>648</v>
      </c>
      <c r="C2113" s="190">
        <v>11615</v>
      </c>
      <c r="D2113" s="121" t="s">
        <v>190</v>
      </c>
      <c r="E2113" s="190" t="s">
        <v>391</v>
      </c>
      <c r="F2113" s="120" t="s">
        <v>644</v>
      </c>
      <c r="G2113" s="191">
        <v>1.068E-2</v>
      </c>
      <c r="H2113" s="370">
        <v>4.9800000000000004</v>
      </c>
      <c r="I2113" s="370">
        <v>0.05</v>
      </c>
      <c r="J2113" t="s">
        <v>648</v>
      </c>
      <c r="K2113" s="575">
        <v>11615</v>
      </c>
    </row>
    <row r="2114" spans="1:13" ht="36" customHeight="1">
      <c r="A2114" s="189"/>
      <c r="B2114" s="190" t="s">
        <v>80</v>
      </c>
      <c r="C2114" s="190">
        <v>7198</v>
      </c>
      <c r="D2114" s="121" t="s">
        <v>191</v>
      </c>
      <c r="E2114" s="190" t="s">
        <v>391</v>
      </c>
      <c r="F2114" s="120" t="s">
        <v>1132</v>
      </c>
      <c r="G2114" s="191">
        <v>1</v>
      </c>
      <c r="H2114" s="370">
        <v>45.38</v>
      </c>
      <c r="I2114" s="370">
        <v>45.38</v>
      </c>
      <c r="J2114" t="s">
        <v>80</v>
      </c>
      <c r="K2114" s="575">
        <v>7198</v>
      </c>
    </row>
    <row r="2115" spans="1:13">
      <c r="A2115" s="150"/>
      <c r="B2115" s="151"/>
      <c r="C2115" s="193"/>
      <c r="D2115" s="152"/>
      <c r="E2115" s="151"/>
      <c r="F2115" s="194"/>
      <c r="G2115" s="195"/>
      <c r="H2115" s="196" t="s">
        <v>392</v>
      </c>
      <c r="I2115" s="249">
        <v>3.33</v>
      </c>
      <c r="J2115">
        <v>0</v>
      </c>
      <c r="K2115" s="575">
        <v>0</v>
      </c>
    </row>
    <row r="2116" spans="1:13">
      <c r="A2116" s="157"/>
      <c r="C2116" s="159"/>
      <c r="E2116" s="158"/>
      <c r="F2116" s="99"/>
      <c r="H2116" s="198" t="s">
        <v>393</v>
      </c>
      <c r="I2116" s="249">
        <v>47.92</v>
      </c>
      <c r="J2116">
        <v>0</v>
      </c>
      <c r="K2116" s="575">
        <v>0</v>
      </c>
    </row>
    <row r="2117" spans="1:13">
      <c r="A2117" s="200"/>
      <c r="B2117" s="201"/>
      <c r="C2117" s="202"/>
      <c r="D2117" s="203"/>
      <c r="E2117" s="204"/>
      <c r="F2117" s="204"/>
      <c r="G2117" s="205"/>
      <c r="H2117" s="206"/>
      <c r="I2117" s="207">
        <v>51.25</v>
      </c>
      <c r="J2117">
        <v>0</v>
      </c>
      <c r="K2117" s="575">
        <v>0</v>
      </c>
    </row>
    <row r="2118" spans="1:13">
      <c r="A2118" s="208"/>
      <c r="B2118" s="209"/>
      <c r="C2118" s="210" t="s">
        <v>394</v>
      </c>
      <c r="D2118" s="211"/>
      <c r="E2118" s="212"/>
      <c r="F2118" s="213"/>
      <c r="G2118" s="214"/>
      <c r="H2118" s="215"/>
      <c r="I2118" s="216"/>
      <c r="J2118">
        <v>0</v>
      </c>
      <c r="K2118" s="575" t="s">
        <v>394</v>
      </c>
    </row>
    <row r="2119" spans="1:13">
      <c r="A2119" s="237" t="s">
        <v>623</v>
      </c>
      <c r="B2119" s="238"/>
      <c r="C2119" s="238"/>
      <c r="D2119" s="180" t="s">
        <v>1133</v>
      </c>
      <c r="E2119" s="238"/>
      <c r="F2119" s="238"/>
      <c r="G2119" s="238"/>
      <c r="H2119" s="238"/>
      <c r="I2119" s="239"/>
      <c r="J2119">
        <v>0</v>
      </c>
      <c r="K2119" s="575">
        <v>0</v>
      </c>
    </row>
    <row r="2120" spans="1:13" ht="28.5" customHeight="1">
      <c r="A2120" s="111" t="s">
        <v>623</v>
      </c>
      <c r="B2120" s="219" t="s">
        <v>709</v>
      </c>
      <c r="C2120" s="219" t="s">
        <v>1134</v>
      </c>
      <c r="D2120" s="218" t="s">
        <v>1135</v>
      </c>
      <c r="E2120" s="219"/>
      <c r="F2120" s="220" t="s">
        <v>657</v>
      </c>
      <c r="G2120" s="221"/>
      <c r="H2120" s="494"/>
      <c r="I2120" s="188"/>
      <c r="J2120" t="s">
        <v>709</v>
      </c>
      <c r="K2120" s="575" t="s">
        <v>1134</v>
      </c>
      <c r="L2120" s="161">
        <v>19.97</v>
      </c>
      <c r="M2120" s="161">
        <v>12.9</v>
      </c>
    </row>
    <row r="2121" spans="1:13" ht="12.75" customHeight="1">
      <c r="A2121" s="224"/>
      <c r="B2121" s="225" t="s">
        <v>648</v>
      </c>
      <c r="C2121" s="225">
        <v>88243</v>
      </c>
      <c r="D2121" s="119" t="s">
        <v>418</v>
      </c>
      <c r="E2121" s="225" t="s">
        <v>396</v>
      </c>
      <c r="F2121" s="226" t="s">
        <v>685</v>
      </c>
      <c r="G2121" s="227">
        <v>0.4</v>
      </c>
      <c r="H2121" s="370">
        <v>23.28</v>
      </c>
      <c r="I2121" s="370">
        <v>9.31</v>
      </c>
      <c r="J2121" t="s">
        <v>648</v>
      </c>
      <c r="K2121" s="575">
        <v>88243</v>
      </c>
    </row>
    <row r="2122" spans="1:13" ht="12.75" customHeight="1">
      <c r="A2122" s="189"/>
      <c r="B2122" s="190" t="s">
        <v>648</v>
      </c>
      <c r="C2122" s="190">
        <v>88279</v>
      </c>
      <c r="D2122" s="121" t="s">
        <v>186</v>
      </c>
      <c r="E2122" s="190" t="s">
        <v>396</v>
      </c>
      <c r="F2122" s="120" t="s">
        <v>685</v>
      </c>
      <c r="G2122" s="191">
        <v>0.4</v>
      </c>
      <c r="H2122" s="370">
        <v>26.65</v>
      </c>
      <c r="I2122" s="370">
        <v>10.66</v>
      </c>
      <c r="J2122" t="s">
        <v>648</v>
      </c>
      <c r="K2122" s="575">
        <v>88279</v>
      </c>
    </row>
    <row r="2123" spans="1:13">
      <c r="A2123" s="273"/>
      <c r="B2123" s="243" t="s">
        <v>642</v>
      </c>
      <c r="C2123" s="243">
        <v>203057</v>
      </c>
      <c r="D2123" s="244" t="s">
        <v>1135</v>
      </c>
      <c r="E2123" s="243" t="s">
        <v>391</v>
      </c>
      <c r="F2123" s="245" t="s">
        <v>657</v>
      </c>
      <c r="G2123" s="265">
        <v>1</v>
      </c>
      <c r="H2123" s="370">
        <v>12.9</v>
      </c>
      <c r="I2123" s="370">
        <v>12.9</v>
      </c>
      <c r="J2123" t="s">
        <v>642</v>
      </c>
      <c r="K2123" s="575">
        <v>203057</v>
      </c>
    </row>
    <row r="2124" spans="1:13">
      <c r="A2124" s="150"/>
      <c r="B2124" s="151"/>
      <c r="C2124" s="193"/>
      <c r="D2124" s="152"/>
      <c r="E2124" s="151"/>
      <c r="F2124" s="194"/>
      <c r="G2124" s="195"/>
      <c r="H2124" s="196" t="s">
        <v>392</v>
      </c>
      <c r="I2124" s="249">
        <v>19.97</v>
      </c>
      <c r="J2124">
        <v>0</v>
      </c>
      <c r="K2124" s="575">
        <v>0</v>
      </c>
    </row>
    <row r="2125" spans="1:13">
      <c r="A2125" s="157"/>
      <c r="C2125" s="159"/>
      <c r="E2125" s="158"/>
      <c r="F2125" s="99"/>
      <c r="H2125" s="198" t="s">
        <v>393</v>
      </c>
      <c r="I2125" s="249">
        <v>12.9</v>
      </c>
      <c r="J2125">
        <v>0</v>
      </c>
      <c r="K2125" s="575">
        <v>0</v>
      </c>
    </row>
    <row r="2126" spans="1:13">
      <c r="A2126" s="200"/>
      <c r="B2126" s="201"/>
      <c r="C2126" s="202"/>
      <c r="D2126" s="203"/>
      <c r="E2126" s="204"/>
      <c r="F2126" s="204"/>
      <c r="G2126" s="205"/>
      <c r="H2126" s="206"/>
      <c r="I2126" s="207">
        <v>33.772500000000001</v>
      </c>
      <c r="J2126">
        <v>0</v>
      </c>
      <c r="K2126" s="575">
        <v>0</v>
      </c>
    </row>
    <row r="2127" spans="1:13" ht="36" customHeight="1">
      <c r="A2127" s="208"/>
      <c r="B2127" s="209"/>
      <c r="C2127" s="210" t="s">
        <v>394</v>
      </c>
      <c r="D2127" s="211" t="s">
        <v>192</v>
      </c>
      <c r="E2127" s="212"/>
      <c r="F2127" s="213"/>
      <c r="G2127" s="214"/>
      <c r="H2127" s="215"/>
      <c r="I2127" s="216"/>
      <c r="J2127">
        <v>0</v>
      </c>
      <c r="K2127" s="575" t="s">
        <v>394</v>
      </c>
    </row>
    <row r="2128" spans="1:13" ht="27.75" customHeight="1">
      <c r="A2128" s="111" t="s">
        <v>623</v>
      </c>
      <c r="B2128" s="219" t="s">
        <v>709</v>
      </c>
      <c r="C2128" s="219" t="s">
        <v>1134</v>
      </c>
      <c r="D2128" s="218" t="s">
        <v>1136</v>
      </c>
      <c r="E2128" s="219"/>
      <c r="F2128" s="220" t="s">
        <v>657</v>
      </c>
      <c r="G2128" s="221"/>
      <c r="H2128" s="222"/>
      <c r="I2128" s="223"/>
      <c r="J2128" t="s">
        <v>709</v>
      </c>
      <c r="K2128" s="575" t="s">
        <v>1134</v>
      </c>
      <c r="L2128" s="161">
        <v>19.97</v>
      </c>
      <c r="M2128" s="161">
        <v>149.52000000000001</v>
      </c>
    </row>
    <row r="2129" spans="1:13" ht="12.75" customHeight="1">
      <c r="A2129" s="224"/>
      <c r="B2129" s="225" t="s">
        <v>648</v>
      </c>
      <c r="C2129" s="225">
        <v>88243</v>
      </c>
      <c r="D2129" s="119" t="s">
        <v>418</v>
      </c>
      <c r="E2129" s="225" t="s">
        <v>396</v>
      </c>
      <c r="F2129" s="226" t="s">
        <v>685</v>
      </c>
      <c r="G2129" s="395">
        <v>0.4</v>
      </c>
      <c r="H2129" s="369">
        <v>23.28</v>
      </c>
      <c r="I2129" s="369">
        <v>9.31</v>
      </c>
      <c r="J2129" t="s">
        <v>648</v>
      </c>
      <c r="K2129" s="575">
        <v>88243</v>
      </c>
    </row>
    <row r="2130" spans="1:13" ht="12.75" customHeight="1">
      <c r="A2130" s="189"/>
      <c r="B2130" s="190" t="s">
        <v>648</v>
      </c>
      <c r="C2130" s="190">
        <v>88279</v>
      </c>
      <c r="D2130" s="121" t="s">
        <v>186</v>
      </c>
      <c r="E2130" s="190" t="s">
        <v>396</v>
      </c>
      <c r="F2130" s="120" t="s">
        <v>685</v>
      </c>
      <c r="G2130" s="396">
        <v>0.4</v>
      </c>
      <c r="H2130" s="370">
        <v>26.65</v>
      </c>
      <c r="I2130" s="370">
        <v>10.66</v>
      </c>
      <c r="J2130" t="s">
        <v>648</v>
      </c>
      <c r="K2130" s="575">
        <v>88279</v>
      </c>
    </row>
    <row r="2131" spans="1:13" ht="12.75" customHeight="1">
      <c r="A2131" s="189"/>
      <c r="B2131" s="243" t="s">
        <v>728</v>
      </c>
      <c r="C2131" s="190" t="s">
        <v>136</v>
      </c>
      <c r="D2131" s="244" t="s">
        <v>1136</v>
      </c>
      <c r="E2131" s="243" t="s">
        <v>391</v>
      </c>
      <c r="F2131" s="245" t="s">
        <v>657</v>
      </c>
      <c r="G2131" s="422">
        <v>1</v>
      </c>
      <c r="H2131" s="371">
        <v>149.52499756121352</v>
      </c>
      <c r="I2131" s="371">
        <v>149.52000000000001</v>
      </c>
      <c r="J2131" t="s">
        <v>728</v>
      </c>
      <c r="K2131" s="575" t="s">
        <v>136</v>
      </c>
    </row>
    <row r="2132" spans="1:13">
      <c r="A2132" s="150"/>
      <c r="B2132" s="151"/>
      <c r="C2132" s="193"/>
      <c r="D2132" s="152"/>
      <c r="E2132" s="151"/>
      <c r="F2132" s="194"/>
      <c r="G2132" s="195"/>
      <c r="H2132" s="196" t="s">
        <v>392</v>
      </c>
      <c r="I2132" s="249">
        <v>19.97</v>
      </c>
      <c r="J2132">
        <v>0</v>
      </c>
      <c r="K2132" s="575">
        <v>0</v>
      </c>
    </row>
    <row r="2133" spans="1:13">
      <c r="A2133" s="157"/>
      <c r="C2133" s="159"/>
      <c r="E2133" s="158"/>
      <c r="F2133" s="99"/>
      <c r="H2133" s="198" t="s">
        <v>393</v>
      </c>
      <c r="I2133" s="249">
        <v>149.52000000000001</v>
      </c>
      <c r="J2133">
        <v>0</v>
      </c>
      <c r="K2133" s="575">
        <v>0</v>
      </c>
    </row>
    <row r="2134" spans="1:13">
      <c r="A2134" s="200"/>
      <c r="B2134" s="201"/>
      <c r="C2134" s="202"/>
      <c r="D2134" s="203"/>
      <c r="E2134" s="204"/>
      <c r="F2134" s="204"/>
      <c r="G2134" s="205"/>
      <c r="H2134" s="206"/>
      <c r="I2134" s="207">
        <v>169.49</v>
      </c>
      <c r="J2134">
        <v>0</v>
      </c>
      <c r="K2134" s="575">
        <v>0</v>
      </c>
    </row>
    <row r="2135" spans="1:13" ht="36" customHeight="1">
      <c r="A2135" s="208"/>
      <c r="B2135" s="209"/>
      <c r="C2135" s="210" t="s">
        <v>394</v>
      </c>
      <c r="D2135" s="211" t="s">
        <v>192</v>
      </c>
      <c r="E2135" s="212"/>
      <c r="F2135" s="213"/>
      <c r="G2135" s="214"/>
      <c r="H2135" s="215"/>
      <c r="I2135" s="216"/>
      <c r="J2135">
        <v>0</v>
      </c>
      <c r="K2135" s="575" t="s">
        <v>394</v>
      </c>
    </row>
    <row r="2136" spans="1:13" ht="30" customHeight="1">
      <c r="A2136" s="111" t="s">
        <v>623</v>
      </c>
      <c r="B2136" s="219" t="s">
        <v>709</v>
      </c>
      <c r="C2136" s="219" t="s">
        <v>1134</v>
      </c>
      <c r="D2136" s="218" t="s">
        <v>1137</v>
      </c>
      <c r="E2136" s="219"/>
      <c r="F2136" s="220" t="s">
        <v>657</v>
      </c>
      <c r="G2136" s="221"/>
      <c r="H2136" s="222"/>
      <c r="I2136" s="223"/>
      <c r="J2136" t="s">
        <v>709</v>
      </c>
      <c r="K2136" s="575" t="s">
        <v>1134</v>
      </c>
      <c r="L2136" s="161">
        <v>19.97</v>
      </c>
      <c r="M2136" s="161">
        <v>127.02</v>
      </c>
    </row>
    <row r="2137" spans="1:13" ht="12.75" customHeight="1">
      <c r="A2137" s="224"/>
      <c r="B2137" s="225" t="s">
        <v>648</v>
      </c>
      <c r="C2137" s="225">
        <v>88243</v>
      </c>
      <c r="D2137" s="119" t="s">
        <v>418</v>
      </c>
      <c r="E2137" s="225" t="s">
        <v>396</v>
      </c>
      <c r="F2137" s="226" t="s">
        <v>685</v>
      </c>
      <c r="G2137" s="395">
        <v>0.4</v>
      </c>
      <c r="H2137" s="369">
        <v>23.28</v>
      </c>
      <c r="I2137" s="369">
        <v>9.31</v>
      </c>
      <c r="J2137" t="s">
        <v>648</v>
      </c>
      <c r="K2137" s="575">
        <v>88243</v>
      </c>
    </row>
    <row r="2138" spans="1:13" ht="12.75" customHeight="1">
      <c r="A2138" s="189"/>
      <c r="B2138" s="190" t="s">
        <v>648</v>
      </c>
      <c r="C2138" s="190">
        <v>88279</v>
      </c>
      <c r="D2138" s="121" t="s">
        <v>186</v>
      </c>
      <c r="E2138" s="190" t="s">
        <v>396</v>
      </c>
      <c r="F2138" s="120" t="s">
        <v>685</v>
      </c>
      <c r="G2138" s="396">
        <v>0.4</v>
      </c>
      <c r="H2138" s="370">
        <v>26.65</v>
      </c>
      <c r="I2138" s="370">
        <v>10.66</v>
      </c>
      <c r="J2138" t="s">
        <v>648</v>
      </c>
      <c r="K2138" s="575">
        <v>88279</v>
      </c>
    </row>
    <row r="2139" spans="1:13" ht="12.75" customHeight="1">
      <c r="A2139" s="189"/>
      <c r="B2139" s="243" t="s">
        <v>728</v>
      </c>
      <c r="C2139" s="190" t="s">
        <v>138</v>
      </c>
      <c r="D2139" s="244" t="s">
        <v>1137</v>
      </c>
      <c r="E2139" s="243" t="s">
        <v>391</v>
      </c>
      <c r="F2139" s="245" t="s">
        <v>657</v>
      </c>
      <c r="G2139" s="422">
        <v>1</v>
      </c>
      <c r="H2139" s="371">
        <v>127.0180017280544</v>
      </c>
      <c r="I2139" s="371">
        <v>127.02</v>
      </c>
      <c r="J2139" t="s">
        <v>728</v>
      </c>
      <c r="K2139" s="575" t="s">
        <v>138</v>
      </c>
    </row>
    <row r="2140" spans="1:13">
      <c r="A2140" s="150"/>
      <c r="B2140" s="151"/>
      <c r="C2140" s="193"/>
      <c r="D2140" s="152"/>
      <c r="E2140" s="151"/>
      <c r="F2140" s="194"/>
      <c r="G2140" s="195"/>
      <c r="H2140" s="196" t="s">
        <v>392</v>
      </c>
      <c r="I2140" s="249">
        <v>19.97</v>
      </c>
      <c r="J2140">
        <v>0</v>
      </c>
      <c r="K2140" s="575">
        <v>0</v>
      </c>
    </row>
    <row r="2141" spans="1:13">
      <c r="A2141" s="157"/>
      <c r="C2141" s="159"/>
      <c r="E2141" s="158"/>
      <c r="F2141" s="99"/>
      <c r="H2141" s="198" t="s">
        <v>393</v>
      </c>
      <c r="I2141" s="249">
        <v>127.02</v>
      </c>
      <c r="J2141">
        <v>0</v>
      </c>
      <c r="K2141" s="575">
        <v>0</v>
      </c>
    </row>
    <row r="2142" spans="1:13">
      <c r="A2142" s="200"/>
      <c r="B2142" s="201"/>
      <c r="C2142" s="202"/>
      <c r="D2142" s="203"/>
      <c r="E2142" s="204"/>
      <c r="F2142" s="204"/>
      <c r="G2142" s="205"/>
      <c r="H2142" s="206"/>
      <c r="I2142" s="207">
        <v>146.99</v>
      </c>
      <c r="J2142">
        <v>0</v>
      </c>
      <c r="K2142" s="575">
        <v>0</v>
      </c>
    </row>
    <row r="2143" spans="1:13" ht="36" customHeight="1">
      <c r="A2143" s="208"/>
      <c r="B2143" s="209"/>
      <c r="C2143" s="210" t="s">
        <v>394</v>
      </c>
      <c r="D2143" s="211" t="s">
        <v>192</v>
      </c>
      <c r="E2143" s="212"/>
      <c r="F2143" s="213"/>
      <c r="G2143" s="214"/>
      <c r="H2143" s="215"/>
      <c r="I2143" s="216"/>
      <c r="J2143">
        <v>0</v>
      </c>
      <c r="K2143" s="575" t="s">
        <v>394</v>
      </c>
    </row>
    <row r="2144" spans="1:13" ht="24" customHeight="1">
      <c r="A2144" s="111" t="s">
        <v>623</v>
      </c>
      <c r="B2144" s="217" t="s">
        <v>709</v>
      </c>
      <c r="C2144" s="217" t="s">
        <v>1138</v>
      </c>
      <c r="D2144" s="218" t="s">
        <v>284</v>
      </c>
      <c r="E2144" s="219"/>
      <c r="F2144" s="220" t="s">
        <v>657</v>
      </c>
      <c r="G2144" s="221"/>
      <c r="H2144" s="222"/>
      <c r="I2144" s="223"/>
      <c r="J2144" t="s">
        <v>709</v>
      </c>
      <c r="K2144" s="575" t="s">
        <v>1138</v>
      </c>
      <c r="L2144" s="161">
        <v>19.97</v>
      </c>
      <c r="M2144" s="161">
        <v>345</v>
      </c>
    </row>
    <row r="2145" spans="1:13" ht="12.75" customHeight="1">
      <c r="A2145" s="224"/>
      <c r="B2145" s="225" t="s">
        <v>648</v>
      </c>
      <c r="C2145" s="225">
        <v>88243</v>
      </c>
      <c r="D2145" s="119" t="s">
        <v>418</v>
      </c>
      <c r="E2145" s="225" t="s">
        <v>396</v>
      </c>
      <c r="F2145" s="226" t="s">
        <v>685</v>
      </c>
      <c r="G2145" s="395">
        <v>0.4</v>
      </c>
      <c r="H2145" s="370">
        <v>23.28</v>
      </c>
      <c r="I2145" s="370">
        <v>9.31</v>
      </c>
      <c r="J2145" t="s">
        <v>648</v>
      </c>
      <c r="K2145" s="575">
        <v>88243</v>
      </c>
    </row>
    <row r="2146" spans="1:13" ht="12.75" customHeight="1">
      <c r="A2146" s="189"/>
      <c r="B2146" s="190" t="s">
        <v>648</v>
      </c>
      <c r="C2146" s="190">
        <v>88279</v>
      </c>
      <c r="D2146" s="121" t="s">
        <v>186</v>
      </c>
      <c r="E2146" s="190" t="s">
        <v>396</v>
      </c>
      <c r="F2146" s="120" t="s">
        <v>685</v>
      </c>
      <c r="G2146" s="396">
        <v>0.4</v>
      </c>
      <c r="H2146" s="370">
        <v>26.65</v>
      </c>
      <c r="I2146" s="370">
        <v>10.66</v>
      </c>
      <c r="J2146" t="s">
        <v>648</v>
      </c>
      <c r="K2146" s="575">
        <v>88279</v>
      </c>
    </row>
    <row r="2147" spans="1:13" ht="24" customHeight="1">
      <c r="A2147" s="189"/>
      <c r="B2147" s="243" t="s">
        <v>642</v>
      </c>
      <c r="C2147" s="190">
        <v>10344</v>
      </c>
      <c r="D2147" s="244" t="s">
        <v>284</v>
      </c>
      <c r="E2147" s="243" t="s">
        <v>391</v>
      </c>
      <c r="F2147" s="245" t="s">
        <v>657</v>
      </c>
      <c r="G2147" s="422">
        <v>1</v>
      </c>
      <c r="H2147" s="370">
        <v>345</v>
      </c>
      <c r="I2147" s="370">
        <v>345</v>
      </c>
      <c r="J2147" t="s">
        <v>642</v>
      </c>
      <c r="K2147" s="575">
        <v>10344</v>
      </c>
    </row>
    <row r="2148" spans="1:13">
      <c r="A2148" s="150"/>
      <c r="B2148" s="151"/>
      <c r="C2148" s="193"/>
      <c r="D2148" s="152"/>
      <c r="E2148" s="151"/>
      <c r="F2148" s="194"/>
      <c r="G2148" s="195"/>
      <c r="H2148" s="196" t="s">
        <v>392</v>
      </c>
      <c r="I2148" s="249">
        <v>19.97</v>
      </c>
      <c r="J2148">
        <v>0</v>
      </c>
      <c r="K2148" s="575">
        <v>0</v>
      </c>
    </row>
    <row r="2149" spans="1:13">
      <c r="A2149" s="157"/>
      <c r="C2149" s="159"/>
      <c r="E2149" s="158"/>
      <c r="F2149" s="99"/>
      <c r="H2149" s="198" t="s">
        <v>393</v>
      </c>
      <c r="I2149" s="249">
        <v>345</v>
      </c>
      <c r="J2149">
        <v>0</v>
      </c>
      <c r="K2149" s="575">
        <v>0</v>
      </c>
    </row>
    <row r="2150" spans="1:13">
      <c r="A2150" s="200"/>
      <c r="B2150" s="201"/>
      <c r="C2150" s="202"/>
      <c r="D2150" s="203"/>
      <c r="E2150" s="204"/>
      <c r="F2150" s="204"/>
      <c r="G2150" s="205"/>
      <c r="H2150" s="206"/>
      <c r="I2150" s="207">
        <v>364.97</v>
      </c>
      <c r="J2150">
        <v>0</v>
      </c>
      <c r="K2150" s="575">
        <v>0</v>
      </c>
    </row>
    <row r="2151" spans="1:13" ht="36" customHeight="1">
      <c r="A2151" s="208"/>
      <c r="B2151" s="209"/>
      <c r="C2151" s="210" t="s">
        <v>394</v>
      </c>
      <c r="D2151" s="211" t="s">
        <v>193</v>
      </c>
      <c r="E2151" s="212"/>
      <c r="F2151" s="213"/>
      <c r="G2151" s="214"/>
      <c r="H2151" s="215"/>
      <c r="I2151" s="216"/>
      <c r="J2151">
        <v>0</v>
      </c>
      <c r="K2151" s="575" t="s">
        <v>394</v>
      </c>
    </row>
    <row r="2152" spans="1:13" ht="27.75" customHeight="1">
      <c r="A2152" s="111" t="s">
        <v>623</v>
      </c>
      <c r="B2152" s="217" t="s">
        <v>709</v>
      </c>
      <c r="C2152" s="217" t="s">
        <v>1138</v>
      </c>
      <c r="D2152" s="218" t="s">
        <v>285</v>
      </c>
      <c r="E2152" s="219"/>
      <c r="F2152" s="220" t="s">
        <v>657</v>
      </c>
      <c r="G2152" s="221"/>
      <c r="H2152" s="260"/>
      <c r="I2152" s="261"/>
      <c r="J2152" t="s">
        <v>709</v>
      </c>
      <c r="K2152" s="575" t="s">
        <v>1138</v>
      </c>
      <c r="L2152" s="161">
        <v>19.97</v>
      </c>
      <c r="M2152" s="161">
        <v>335</v>
      </c>
    </row>
    <row r="2153" spans="1:13" ht="12.75" customHeight="1">
      <c r="A2153" s="224"/>
      <c r="B2153" s="225" t="s">
        <v>648</v>
      </c>
      <c r="C2153" s="225">
        <v>88243</v>
      </c>
      <c r="D2153" s="119" t="s">
        <v>418</v>
      </c>
      <c r="E2153" s="225" t="s">
        <v>396</v>
      </c>
      <c r="F2153" s="226" t="s">
        <v>685</v>
      </c>
      <c r="G2153" s="227">
        <v>0.4</v>
      </c>
      <c r="H2153" s="370">
        <v>23.28</v>
      </c>
      <c r="I2153" s="370">
        <v>9.31</v>
      </c>
      <c r="J2153" t="s">
        <v>648</v>
      </c>
      <c r="K2153" s="575">
        <v>88243</v>
      </c>
    </row>
    <row r="2154" spans="1:13" ht="12.75" customHeight="1">
      <c r="A2154" s="189"/>
      <c r="B2154" s="190" t="s">
        <v>648</v>
      </c>
      <c r="C2154" s="190">
        <v>88279</v>
      </c>
      <c r="D2154" s="121" t="s">
        <v>186</v>
      </c>
      <c r="E2154" s="190" t="s">
        <v>396</v>
      </c>
      <c r="F2154" s="120" t="s">
        <v>685</v>
      </c>
      <c r="G2154" s="191">
        <v>0.4</v>
      </c>
      <c r="H2154" s="370">
        <v>26.65</v>
      </c>
      <c r="I2154" s="370">
        <v>10.66</v>
      </c>
      <c r="J2154" t="s">
        <v>648</v>
      </c>
      <c r="K2154" s="575">
        <v>88279</v>
      </c>
    </row>
    <row r="2155" spans="1:13" ht="23">
      <c r="A2155" s="189"/>
      <c r="B2155" s="243" t="s">
        <v>642</v>
      </c>
      <c r="C2155" s="190">
        <v>2854</v>
      </c>
      <c r="D2155" s="244" t="s">
        <v>285</v>
      </c>
      <c r="E2155" s="243" t="s">
        <v>391</v>
      </c>
      <c r="F2155" s="245" t="s">
        <v>657</v>
      </c>
      <c r="G2155" s="265">
        <v>1</v>
      </c>
      <c r="H2155" s="370">
        <v>335</v>
      </c>
      <c r="I2155" s="370">
        <v>335</v>
      </c>
      <c r="J2155" t="s">
        <v>642</v>
      </c>
      <c r="K2155" s="575">
        <v>2854</v>
      </c>
    </row>
    <row r="2156" spans="1:13">
      <c r="A2156" s="150"/>
      <c r="B2156" s="151"/>
      <c r="C2156" s="193"/>
      <c r="D2156" s="152"/>
      <c r="E2156" s="151"/>
      <c r="F2156" s="194"/>
      <c r="G2156" s="195"/>
      <c r="H2156" s="196" t="s">
        <v>392</v>
      </c>
      <c r="I2156" s="249">
        <v>19.97</v>
      </c>
      <c r="J2156">
        <v>0</v>
      </c>
      <c r="K2156" s="575">
        <v>0</v>
      </c>
    </row>
    <row r="2157" spans="1:13">
      <c r="A2157" s="157"/>
      <c r="C2157" s="159"/>
      <c r="E2157" s="158"/>
      <c r="F2157" s="99"/>
      <c r="H2157" s="198" t="s">
        <v>393</v>
      </c>
      <c r="I2157" s="249">
        <v>335</v>
      </c>
      <c r="J2157">
        <v>0</v>
      </c>
      <c r="K2157" s="575">
        <v>0</v>
      </c>
    </row>
    <row r="2158" spans="1:13">
      <c r="A2158" s="200"/>
      <c r="B2158" s="201"/>
      <c r="C2158" s="202"/>
      <c r="D2158" s="203"/>
      <c r="E2158" s="204"/>
      <c r="F2158" s="204"/>
      <c r="G2158" s="205"/>
      <c r="H2158" s="206"/>
      <c r="I2158" s="207">
        <v>354.97</v>
      </c>
      <c r="J2158">
        <v>0</v>
      </c>
      <c r="K2158" s="575">
        <v>0</v>
      </c>
    </row>
    <row r="2159" spans="1:13" ht="36" customHeight="1">
      <c r="A2159" s="208"/>
      <c r="B2159" s="209"/>
      <c r="C2159" s="210" t="s">
        <v>394</v>
      </c>
      <c r="D2159" s="211" t="s">
        <v>193</v>
      </c>
      <c r="E2159" s="212"/>
      <c r="F2159" s="213"/>
      <c r="G2159" s="214"/>
      <c r="H2159" s="215"/>
      <c r="I2159" s="216"/>
      <c r="J2159">
        <v>0</v>
      </c>
      <c r="K2159" s="575" t="s">
        <v>394</v>
      </c>
    </row>
    <row r="2160" spans="1:13" ht="12.75" customHeight="1">
      <c r="A2160" s="111" t="s">
        <v>623</v>
      </c>
      <c r="B2160" s="219" t="s">
        <v>709</v>
      </c>
      <c r="C2160" s="219" t="s">
        <v>1134</v>
      </c>
      <c r="D2160" s="218" t="s">
        <v>286</v>
      </c>
      <c r="E2160" s="219"/>
      <c r="F2160" s="220" t="s">
        <v>657</v>
      </c>
      <c r="G2160" s="221"/>
      <c r="H2160" s="222"/>
      <c r="I2160" s="223"/>
      <c r="J2160" t="s">
        <v>709</v>
      </c>
      <c r="K2160" s="575" t="s">
        <v>1134</v>
      </c>
      <c r="L2160" s="161">
        <v>19.97</v>
      </c>
      <c r="M2160" s="161">
        <v>22.8</v>
      </c>
    </row>
    <row r="2161" spans="1:13" ht="12.75" customHeight="1">
      <c r="A2161" s="224"/>
      <c r="B2161" s="225" t="s">
        <v>648</v>
      </c>
      <c r="C2161" s="225">
        <v>88243</v>
      </c>
      <c r="D2161" s="119" t="s">
        <v>418</v>
      </c>
      <c r="E2161" s="225" t="s">
        <v>396</v>
      </c>
      <c r="F2161" s="226" t="s">
        <v>685</v>
      </c>
      <c r="G2161" s="395">
        <v>0.4</v>
      </c>
      <c r="H2161" s="369">
        <v>23.28</v>
      </c>
      <c r="I2161" s="369">
        <v>9.31</v>
      </c>
      <c r="J2161" t="s">
        <v>648</v>
      </c>
      <c r="K2161" s="575">
        <v>88243</v>
      </c>
    </row>
    <row r="2162" spans="1:13" ht="12.75" customHeight="1">
      <c r="A2162" s="189"/>
      <c r="B2162" s="190" t="s">
        <v>648</v>
      </c>
      <c r="C2162" s="190">
        <v>88279</v>
      </c>
      <c r="D2162" s="121" t="s">
        <v>186</v>
      </c>
      <c r="E2162" s="190" t="s">
        <v>396</v>
      </c>
      <c r="F2162" s="120" t="s">
        <v>685</v>
      </c>
      <c r="G2162" s="396">
        <v>0.4</v>
      </c>
      <c r="H2162" s="370">
        <v>26.65</v>
      </c>
      <c r="I2162" s="370">
        <v>10.66</v>
      </c>
      <c r="J2162" t="s">
        <v>648</v>
      </c>
      <c r="K2162" s="575">
        <v>88279</v>
      </c>
    </row>
    <row r="2163" spans="1:13" ht="12.75" customHeight="1">
      <c r="A2163" s="189"/>
      <c r="B2163" s="243" t="s">
        <v>728</v>
      </c>
      <c r="C2163" s="190" t="s">
        <v>1067</v>
      </c>
      <c r="D2163" s="244" t="s">
        <v>286</v>
      </c>
      <c r="E2163" s="243" t="s">
        <v>391</v>
      </c>
      <c r="F2163" s="245" t="s">
        <v>657</v>
      </c>
      <c r="G2163" s="422">
        <v>1</v>
      </c>
      <c r="H2163" s="371">
        <v>22.796058224284739</v>
      </c>
      <c r="I2163" s="370">
        <v>22.8</v>
      </c>
      <c r="J2163" t="s">
        <v>728</v>
      </c>
      <c r="K2163" s="575" t="s">
        <v>1067</v>
      </c>
    </row>
    <row r="2164" spans="1:13">
      <c r="A2164" s="150"/>
      <c r="B2164" s="151"/>
      <c r="C2164" s="193"/>
      <c r="D2164" s="152"/>
      <c r="E2164" s="151"/>
      <c r="F2164" s="194"/>
      <c r="G2164" s="195"/>
      <c r="H2164" s="196" t="s">
        <v>392</v>
      </c>
      <c r="I2164" s="249">
        <v>19.97</v>
      </c>
      <c r="J2164">
        <v>0</v>
      </c>
      <c r="K2164" s="575">
        <v>0</v>
      </c>
    </row>
    <row r="2165" spans="1:13">
      <c r="A2165" s="157"/>
      <c r="C2165" s="159"/>
      <c r="E2165" s="158"/>
      <c r="F2165" s="99"/>
      <c r="H2165" s="198" t="s">
        <v>393</v>
      </c>
      <c r="I2165" s="249">
        <v>22.8</v>
      </c>
      <c r="J2165">
        <v>0</v>
      </c>
      <c r="K2165" s="575">
        <v>0</v>
      </c>
    </row>
    <row r="2166" spans="1:13">
      <c r="A2166" s="200"/>
      <c r="B2166" s="201"/>
      <c r="C2166" s="202"/>
      <c r="D2166" s="203"/>
      <c r="E2166" s="204"/>
      <c r="F2166" s="204"/>
      <c r="G2166" s="205"/>
      <c r="H2166" s="206"/>
      <c r="I2166" s="207">
        <v>42.769999999999996</v>
      </c>
      <c r="J2166">
        <v>0</v>
      </c>
      <c r="K2166" s="575">
        <v>0</v>
      </c>
    </row>
    <row r="2167" spans="1:13" ht="36" customHeight="1">
      <c r="A2167" s="208"/>
      <c r="B2167" s="209"/>
      <c r="C2167" s="210" t="s">
        <v>394</v>
      </c>
      <c r="D2167" s="211" t="s">
        <v>192</v>
      </c>
      <c r="E2167" s="212"/>
      <c r="F2167" s="213"/>
      <c r="G2167" s="214"/>
      <c r="H2167" s="215"/>
      <c r="I2167" s="216"/>
      <c r="J2167">
        <v>0</v>
      </c>
      <c r="K2167" s="575" t="s">
        <v>394</v>
      </c>
    </row>
    <row r="2168" spans="1:13" ht="27" customHeight="1">
      <c r="A2168" s="111" t="s">
        <v>623</v>
      </c>
      <c r="B2168" s="219" t="s">
        <v>709</v>
      </c>
      <c r="C2168" s="217" t="s">
        <v>287</v>
      </c>
      <c r="D2168" s="218" t="s">
        <v>288</v>
      </c>
      <c r="E2168" s="219"/>
      <c r="F2168" s="220" t="s">
        <v>657</v>
      </c>
      <c r="G2168" s="221"/>
      <c r="H2168" s="222"/>
      <c r="I2168" s="223"/>
      <c r="J2168" t="s">
        <v>709</v>
      </c>
      <c r="K2168" s="575" t="s">
        <v>287</v>
      </c>
      <c r="L2168" s="161">
        <v>29.96</v>
      </c>
      <c r="M2168" s="161">
        <v>309.14999999999998</v>
      </c>
    </row>
    <row r="2169" spans="1:13" ht="12.75" customHeight="1">
      <c r="A2169" s="224"/>
      <c r="B2169" s="225" t="s">
        <v>648</v>
      </c>
      <c r="C2169" s="225">
        <v>88243</v>
      </c>
      <c r="D2169" s="119" t="s">
        <v>418</v>
      </c>
      <c r="E2169" s="225" t="s">
        <v>396</v>
      </c>
      <c r="F2169" s="226" t="s">
        <v>685</v>
      </c>
      <c r="G2169" s="395">
        <v>0.6</v>
      </c>
      <c r="H2169" s="369">
        <v>23.28</v>
      </c>
      <c r="I2169" s="397">
        <v>13.97</v>
      </c>
      <c r="J2169" t="s">
        <v>648</v>
      </c>
      <c r="K2169" s="575">
        <v>88243</v>
      </c>
    </row>
    <row r="2170" spans="1:13" ht="12.75" customHeight="1">
      <c r="A2170" s="189"/>
      <c r="B2170" s="190" t="s">
        <v>648</v>
      </c>
      <c r="C2170" s="190">
        <v>88279</v>
      </c>
      <c r="D2170" s="121" t="s">
        <v>186</v>
      </c>
      <c r="E2170" s="190" t="s">
        <v>396</v>
      </c>
      <c r="F2170" s="120" t="s">
        <v>685</v>
      </c>
      <c r="G2170" s="396">
        <v>0.6</v>
      </c>
      <c r="H2170" s="370">
        <v>26.65</v>
      </c>
      <c r="I2170" s="404">
        <v>15.99</v>
      </c>
      <c r="J2170" t="s">
        <v>648</v>
      </c>
      <c r="K2170" s="575">
        <v>88279</v>
      </c>
    </row>
    <row r="2171" spans="1:13" ht="12.75" customHeight="1">
      <c r="A2171" s="189"/>
      <c r="B2171" s="243" t="s">
        <v>728</v>
      </c>
      <c r="C2171" s="190" t="s">
        <v>1069</v>
      </c>
      <c r="D2171" s="244" t="s">
        <v>288</v>
      </c>
      <c r="E2171" s="243" t="s">
        <v>391</v>
      </c>
      <c r="F2171" s="245" t="s">
        <v>657</v>
      </c>
      <c r="G2171" s="422">
        <v>1</v>
      </c>
      <c r="H2171" s="371">
        <v>309.14724347450425</v>
      </c>
      <c r="I2171" s="398">
        <v>309.14999999999998</v>
      </c>
      <c r="J2171" t="s">
        <v>728</v>
      </c>
      <c r="K2171" s="575" t="s">
        <v>1069</v>
      </c>
    </row>
    <row r="2172" spans="1:13">
      <c r="A2172" s="150"/>
      <c r="B2172" s="151"/>
      <c r="C2172" s="193"/>
      <c r="D2172" s="152"/>
      <c r="E2172" s="151"/>
      <c r="F2172" s="194"/>
      <c r="G2172" s="195"/>
      <c r="H2172" s="198" t="s">
        <v>392</v>
      </c>
      <c r="I2172" s="249">
        <v>29.96</v>
      </c>
      <c r="J2172">
        <v>0</v>
      </c>
      <c r="K2172" s="575">
        <v>0</v>
      </c>
    </row>
    <row r="2173" spans="1:13">
      <c r="A2173" s="157"/>
      <c r="C2173" s="159"/>
      <c r="E2173" s="158"/>
      <c r="F2173" s="99"/>
      <c r="H2173" s="198" t="s">
        <v>393</v>
      </c>
      <c r="I2173" s="249">
        <v>309.14999999999998</v>
      </c>
      <c r="J2173">
        <v>0</v>
      </c>
      <c r="K2173" s="575">
        <v>0</v>
      </c>
    </row>
    <row r="2174" spans="1:13">
      <c r="A2174" s="200"/>
      <c r="B2174" s="201"/>
      <c r="C2174" s="202"/>
      <c r="D2174" s="203"/>
      <c r="E2174" s="204"/>
      <c r="F2174" s="204"/>
      <c r="G2174" s="205"/>
      <c r="H2174" s="206"/>
      <c r="I2174" s="207">
        <v>339.10999999999996</v>
      </c>
      <c r="J2174">
        <v>0</v>
      </c>
      <c r="K2174" s="575">
        <v>0</v>
      </c>
    </row>
    <row r="2175" spans="1:13" ht="36" customHeight="1">
      <c r="A2175" s="208"/>
      <c r="B2175" s="209"/>
      <c r="C2175" s="210" t="s">
        <v>394</v>
      </c>
      <c r="D2175" s="211" t="s">
        <v>194</v>
      </c>
      <c r="E2175" s="212"/>
      <c r="F2175" s="213"/>
      <c r="G2175" s="214"/>
      <c r="H2175" s="215"/>
      <c r="I2175" s="216"/>
      <c r="J2175">
        <v>0</v>
      </c>
      <c r="K2175" s="575" t="s">
        <v>394</v>
      </c>
    </row>
    <row r="2176" spans="1:13" ht="32.25" customHeight="1">
      <c r="A2176" s="111" t="s">
        <v>623</v>
      </c>
      <c r="B2176" s="219" t="s">
        <v>709</v>
      </c>
      <c r="C2176" s="219" t="s">
        <v>1134</v>
      </c>
      <c r="D2176" s="218" t="s">
        <v>289</v>
      </c>
      <c r="E2176" s="219"/>
      <c r="F2176" s="220" t="s">
        <v>657</v>
      </c>
      <c r="G2176" s="221"/>
      <c r="H2176" s="222"/>
      <c r="I2176" s="223"/>
      <c r="J2176" t="s">
        <v>709</v>
      </c>
      <c r="K2176" s="575" t="s">
        <v>1134</v>
      </c>
      <c r="L2176" s="161">
        <v>19.97</v>
      </c>
      <c r="M2176" s="161">
        <v>120.39</v>
      </c>
    </row>
    <row r="2177" spans="1:13" ht="12.75" customHeight="1">
      <c r="A2177" s="224"/>
      <c r="B2177" s="225" t="s">
        <v>648</v>
      </c>
      <c r="C2177" s="225">
        <v>88243</v>
      </c>
      <c r="D2177" s="119" t="s">
        <v>418</v>
      </c>
      <c r="E2177" s="225" t="s">
        <v>396</v>
      </c>
      <c r="F2177" s="226" t="s">
        <v>685</v>
      </c>
      <c r="G2177" s="395">
        <v>0.4</v>
      </c>
      <c r="H2177" s="369">
        <v>23.28</v>
      </c>
      <c r="I2177" s="369">
        <v>9.31</v>
      </c>
      <c r="J2177" t="s">
        <v>648</v>
      </c>
      <c r="K2177" s="575">
        <v>88243</v>
      </c>
    </row>
    <row r="2178" spans="1:13" ht="12.75" customHeight="1">
      <c r="A2178" s="189"/>
      <c r="B2178" s="190" t="s">
        <v>648</v>
      </c>
      <c r="C2178" s="190">
        <v>88279</v>
      </c>
      <c r="D2178" s="121" t="s">
        <v>186</v>
      </c>
      <c r="E2178" s="190" t="s">
        <v>396</v>
      </c>
      <c r="F2178" s="120" t="s">
        <v>685</v>
      </c>
      <c r="G2178" s="396">
        <v>0.4</v>
      </c>
      <c r="H2178" s="370">
        <v>26.65</v>
      </c>
      <c r="I2178" s="370">
        <v>10.66</v>
      </c>
      <c r="J2178" t="s">
        <v>648</v>
      </c>
      <c r="K2178" s="575">
        <v>88279</v>
      </c>
    </row>
    <row r="2179" spans="1:13" ht="12.75" customHeight="1">
      <c r="A2179" s="189"/>
      <c r="B2179" s="243" t="s">
        <v>728</v>
      </c>
      <c r="C2179" s="190" t="s">
        <v>12462</v>
      </c>
      <c r="D2179" s="244" t="s">
        <v>289</v>
      </c>
      <c r="E2179" s="243" t="s">
        <v>391</v>
      </c>
      <c r="F2179" s="245" t="s">
        <v>657</v>
      </c>
      <c r="G2179" s="422">
        <v>1</v>
      </c>
      <c r="H2179" s="371">
        <v>120.38617951326465</v>
      </c>
      <c r="I2179" s="371">
        <v>120.39</v>
      </c>
      <c r="J2179" t="s">
        <v>728</v>
      </c>
      <c r="K2179" s="575" t="s">
        <v>12462</v>
      </c>
    </row>
    <row r="2180" spans="1:13">
      <c r="A2180" s="150"/>
      <c r="B2180" s="151"/>
      <c r="C2180" s="193"/>
      <c r="D2180" s="152"/>
      <c r="E2180" s="151"/>
      <c r="F2180" s="194"/>
      <c r="G2180" s="195"/>
      <c r="H2180" s="196" t="s">
        <v>392</v>
      </c>
      <c r="I2180" s="249">
        <v>19.97</v>
      </c>
      <c r="J2180">
        <v>0</v>
      </c>
      <c r="K2180" s="575">
        <v>0</v>
      </c>
    </row>
    <row r="2181" spans="1:13">
      <c r="A2181" s="157"/>
      <c r="C2181" s="159"/>
      <c r="E2181" s="158"/>
      <c r="F2181" s="99"/>
      <c r="H2181" s="198" t="s">
        <v>393</v>
      </c>
      <c r="I2181" s="249">
        <v>120.39</v>
      </c>
      <c r="J2181">
        <v>0</v>
      </c>
      <c r="K2181" s="575">
        <v>0</v>
      </c>
    </row>
    <row r="2182" spans="1:13">
      <c r="A2182" s="200"/>
      <c r="B2182" s="201"/>
      <c r="C2182" s="202"/>
      <c r="D2182" s="203"/>
      <c r="E2182" s="204"/>
      <c r="F2182" s="204"/>
      <c r="G2182" s="205"/>
      <c r="H2182" s="206"/>
      <c r="I2182" s="207">
        <v>140.36000000000001</v>
      </c>
      <c r="J2182">
        <v>0</v>
      </c>
      <c r="K2182" s="575">
        <v>0</v>
      </c>
    </row>
    <row r="2183" spans="1:13" ht="36" customHeight="1">
      <c r="A2183" s="208"/>
      <c r="B2183" s="209"/>
      <c r="C2183" s="210" t="s">
        <v>394</v>
      </c>
      <c r="D2183" s="211" t="s">
        <v>192</v>
      </c>
      <c r="E2183" s="212"/>
      <c r="F2183" s="213"/>
      <c r="G2183" s="214"/>
      <c r="H2183" s="215"/>
      <c r="I2183" s="216"/>
      <c r="J2183">
        <v>0</v>
      </c>
      <c r="K2183" s="575" t="s">
        <v>394</v>
      </c>
    </row>
    <row r="2184" spans="1:13" ht="36" customHeight="1">
      <c r="A2184" s="111" t="s">
        <v>623</v>
      </c>
      <c r="B2184" s="219" t="s">
        <v>709</v>
      </c>
      <c r="C2184" s="217" t="s">
        <v>290</v>
      </c>
      <c r="D2184" s="218" t="s">
        <v>291</v>
      </c>
      <c r="E2184" s="219"/>
      <c r="F2184" s="220" t="s">
        <v>657</v>
      </c>
      <c r="G2184" s="221"/>
      <c r="H2184" s="222"/>
      <c r="I2184" s="223"/>
      <c r="J2184" t="s">
        <v>709</v>
      </c>
      <c r="K2184" s="575" t="s">
        <v>290</v>
      </c>
      <c r="L2184" s="161">
        <v>39.94</v>
      </c>
      <c r="M2184" s="161">
        <v>264.16000000000003</v>
      </c>
    </row>
    <row r="2185" spans="1:13" ht="12.75" customHeight="1">
      <c r="A2185" s="224"/>
      <c r="B2185" s="225" t="s">
        <v>648</v>
      </c>
      <c r="C2185" s="225">
        <v>88243</v>
      </c>
      <c r="D2185" s="119" t="s">
        <v>418</v>
      </c>
      <c r="E2185" s="225" t="s">
        <v>396</v>
      </c>
      <c r="F2185" s="226" t="s">
        <v>685</v>
      </c>
      <c r="G2185" s="395">
        <v>0.8</v>
      </c>
      <c r="H2185" s="369">
        <v>23.28</v>
      </c>
      <c r="I2185" s="369">
        <v>18.62</v>
      </c>
      <c r="J2185" t="s">
        <v>648</v>
      </c>
      <c r="K2185" s="575">
        <v>88243</v>
      </c>
    </row>
    <row r="2186" spans="1:13" ht="12.75" customHeight="1">
      <c r="A2186" s="189"/>
      <c r="B2186" s="190" t="s">
        <v>648</v>
      </c>
      <c r="C2186" s="190">
        <v>88279</v>
      </c>
      <c r="D2186" s="121" t="s">
        <v>186</v>
      </c>
      <c r="E2186" s="190" t="s">
        <v>396</v>
      </c>
      <c r="F2186" s="120" t="s">
        <v>685</v>
      </c>
      <c r="G2186" s="396">
        <v>0.8</v>
      </c>
      <c r="H2186" s="370">
        <v>26.65</v>
      </c>
      <c r="I2186" s="370">
        <v>21.32</v>
      </c>
      <c r="J2186" t="s">
        <v>648</v>
      </c>
      <c r="K2186" s="575">
        <v>88279</v>
      </c>
    </row>
    <row r="2187" spans="1:13" ht="12.75" customHeight="1">
      <c r="A2187" s="189"/>
      <c r="B2187" s="243" t="s">
        <v>728</v>
      </c>
      <c r="C2187" s="190" t="s">
        <v>12463</v>
      </c>
      <c r="D2187" s="244" t="s">
        <v>291</v>
      </c>
      <c r="E2187" s="243" t="s">
        <v>391</v>
      </c>
      <c r="F2187" s="245" t="s">
        <v>657</v>
      </c>
      <c r="G2187" s="422">
        <v>1</v>
      </c>
      <c r="H2187" s="371">
        <v>264.16215804729848</v>
      </c>
      <c r="I2187" s="371">
        <v>264.16000000000003</v>
      </c>
      <c r="J2187" t="s">
        <v>728</v>
      </c>
      <c r="K2187" s="575" t="s">
        <v>12463</v>
      </c>
    </row>
    <row r="2188" spans="1:13">
      <c r="A2188" s="150"/>
      <c r="B2188" s="151"/>
      <c r="C2188" s="193"/>
      <c r="D2188" s="152"/>
      <c r="E2188" s="151"/>
      <c r="F2188" s="194"/>
      <c r="G2188" s="195"/>
      <c r="H2188" s="196" t="s">
        <v>392</v>
      </c>
      <c r="I2188" s="249">
        <v>39.94</v>
      </c>
      <c r="J2188">
        <v>0</v>
      </c>
      <c r="K2188" s="575">
        <v>0</v>
      </c>
    </row>
    <row r="2189" spans="1:13">
      <c r="A2189" s="157"/>
      <c r="C2189" s="159"/>
      <c r="E2189" s="158"/>
      <c r="F2189" s="99"/>
      <c r="H2189" s="198" t="s">
        <v>393</v>
      </c>
      <c r="I2189" s="249">
        <v>264.16000000000003</v>
      </c>
      <c r="J2189">
        <v>0</v>
      </c>
      <c r="K2189" s="575">
        <v>0</v>
      </c>
    </row>
    <row r="2190" spans="1:13">
      <c r="A2190" s="200"/>
      <c r="B2190" s="201"/>
      <c r="C2190" s="202"/>
      <c r="D2190" s="203"/>
      <c r="E2190" s="204"/>
      <c r="F2190" s="204"/>
      <c r="G2190" s="205"/>
      <c r="H2190" s="206"/>
      <c r="I2190" s="207">
        <v>304.10000000000002</v>
      </c>
      <c r="J2190">
        <v>0</v>
      </c>
      <c r="K2190" s="575">
        <v>0</v>
      </c>
    </row>
    <row r="2191" spans="1:13" ht="36" customHeight="1">
      <c r="A2191" s="208"/>
      <c r="B2191" s="209"/>
      <c r="C2191" s="210" t="s">
        <v>394</v>
      </c>
      <c r="D2191" s="211" t="s">
        <v>195</v>
      </c>
      <c r="E2191" s="212"/>
      <c r="F2191" s="213"/>
      <c r="G2191" s="214"/>
      <c r="H2191" s="215"/>
      <c r="I2191" s="216"/>
      <c r="J2191">
        <v>0</v>
      </c>
      <c r="K2191" s="575" t="s">
        <v>394</v>
      </c>
    </row>
    <row r="2192" spans="1:13" ht="30.75" customHeight="1">
      <c r="A2192" s="111" t="s">
        <v>623</v>
      </c>
      <c r="B2192" s="219" t="s">
        <v>709</v>
      </c>
      <c r="C2192" s="217" t="s">
        <v>292</v>
      </c>
      <c r="D2192" s="218" t="s">
        <v>293</v>
      </c>
      <c r="E2192" s="219"/>
      <c r="F2192" s="220" t="s">
        <v>657</v>
      </c>
      <c r="G2192" s="221"/>
      <c r="H2192" s="222"/>
      <c r="I2192" s="223"/>
      <c r="J2192" t="s">
        <v>709</v>
      </c>
      <c r="K2192" s="575" t="s">
        <v>292</v>
      </c>
      <c r="L2192" s="161">
        <v>24.97</v>
      </c>
      <c r="M2192" s="161">
        <v>120.96</v>
      </c>
    </row>
    <row r="2193" spans="1:13" ht="12.75" customHeight="1">
      <c r="A2193" s="224"/>
      <c r="B2193" s="225" t="s">
        <v>648</v>
      </c>
      <c r="C2193" s="225">
        <v>88243</v>
      </c>
      <c r="D2193" s="119" t="s">
        <v>418</v>
      </c>
      <c r="E2193" s="225" t="s">
        <v>396</v>
      </c>
      <c r="F2193" s="226" t="s">
        <v>685</v>
      </c>
      <c r="G2193" s="395">
        <v>0.5</v>
      </c>
      <c r="H2193" s="369">
        <v>23.28</v>
      </c>
      <c r="I2193" s="369">
        <v>11.64</v>
      </c>
      <c r="J2193" t="s">
        <v>648</v>
      </c>
      <c r="K2193" s="575">
        <v>88243</v>
      </c>
    </row>
    <row r="2194" spans="1:13" ht="12.75" customHeight="1">
      <c r="A2194" s="189"/>
      <c r="B2194" s="190" t="s">
        <v>648</v>
      </c>
      <c r="C2194" s="190">
        <v>88279</v>
      </c>
      <c r="D2194" s="121" t="s">
        <v>186</v>
      </c>
      <c r="E2194" s="190" t="s">
        <v>396</v>
      </c>
      <c r="F2194" s="120" t="s">
        <v>685</v>
      </c>
      <c r="G2194" s="396">
        <v>0.5</v>
      </c>
      <c r="H2194" s="370">
        <v>26.65</v>
      </c>
      <c r="I2194" s="370">
        <v>13.33</v>
      </c>
      <c r="J2194" t="s">
        <v>648</v>
      </c>
      <c r="K2194" s="575">
        <v>88279</v>
      </c>
    </row>
    <row r="2195" spans="1:13" ht="12.75" customHeight="1">
      <c r="A2195" s="189"/>
      <c r="B2195" s="243" t="s">
        <v>728</v>
      </c>
      <c r="C2195" s="190" t="s">
        <v>12464</v>
      </c>
      <c r="D2195" s="244" t="s">
        <v>293</v>
      </c>
      <c r="E2195" s="243" t="s">
        <v>391</v>
      </c>
      <c r="F2195" s="245" t="s">
        <v>657</v>
      </c>
      <c r="G2195" s="422">
        <v>1</v>
      </c>
      <c r="H2195" s="371">
        <v>120.96098173929605</v>
      </c>
      <c r="I2195" s="371">
        <v>120.96</v>
      </c>
      <c r="J2195" t="s">
        <v>728</v>
      </c>
      <c r="K2195" s="575" t="s">
        <v>12464</v>
      </c>
    </row>
    <row r="2196" spans="1:13">
      <c r="A2196" s="150"/>
      <c r="B2196" s="151"/>
      <c r="C2196" s="193"/>
      <c r="D2196" s="152"/>
      <c r="E2196" s="151"/>
      <c r="F2196" s="194"/>
      <c r="G2196" s="195"/>
      <c r="H2196" s="196" t="s">
        <v>392</v>
      </c>
      <c r="I2196" s="249">
        <v>24.97</v>
      </c>
      <c r="J2196">
        <v>0</v>
      </c>
      <c r="K2196" s="575">
        <v>0</v>
      </c>
    </row>
    <row r="2197" spans="1:13">
      <c r="A2197" s="157"/>
      <c r="C2197" s="159"/>
      <c r="E2197" s="158"/>
      <c r="F2197" s="99"/>
      <c r="H2197" s="198" t="s">
        <v>393</v>
      </c>
      <c r="I2197" s="249">
        <v>120.96</v>
      </c>
      <c r="J2197">
        <v>0</v>
      </c>
      <c r="K2197" s="575">
        <v>0</v>
      </c>
    </row>
    <row r="2198" spans="1:13">
      <c r="A2198" s="200"/>
      <c r="B2198" s="201"/>
      <c r="C2198" s="202"/>
      <c r="D2198" s="203"/>
      <c r="E2198" s="204"/>
      <c r="F2198" s="204"/>
      <c r="G2198" s="205"/>
      <c r="H2198" s="206"/>
      <c r="I2198" s="207">
        <v>145.93</v>
      </c>
      <c r="J2198">
        <v>0</v>
      </c>
      <c r="K2198" s="575">
        <v>0</v>
      </c>
    </row>
    <row r="2199" spans="1:13" ht="36" customHeight="1">
      <c r="A2199" s="208"/>
      <c r="B2199" s="209"/>
      <c r="C2199" s="210" t="s">
        <v>394</v>
      </c>
      <c r="D2199" s="211" t="s">
        <v>196</v>
      </c>
      <c r="E2199" s="212"/>
      <c r="F2199" s="213"/>
      <c r="G2199" s="214"/>
      <c r="H2199" s="215"/>
      <c r="I2199" s="216"/>
      <c r="J2199">
        <v>0</v>
      </c>
      <c r="K2199" s="575" t="s">
        <v>394</v>
      </c>
    </row>
    <row r="2200" spans="1:13" ht="30.75" customHeight="1">
      <c r="A2200" s="111" t="s">
        <v>623</v>
      </c>
      <c r="B2200" s="219" t="s">
        <v>709</v>
      </c>
      <c r="C2200" s="217" t="s">
        <v>292</v>
      </c>
      <c r="D2200" s="218" t="s">
        <v>294</v>
      </c>
      <c r="E2200" s="219"/>
      <c r="F2200" s="220" t="s">
        <v>657</v>
      </c>
      <c r="G2200" s="221"/>
      <c r="H2200" s="222"/>
      <c r="I2200" s="223"/>
      <c r="J2200" t="s">
        <v>709</v>
      </c>
      <c r="K2200" s="575" t="s">
        <v>292</v>
      </c>
      <c r="L2200" s="161">
        <v>24.97</v>
      </c>
      <c r="M2200" s="161">
        <v>75.03</v>
      </c>
    </row>
    <row r="2201" spans="1:13" ht="12.75" customHeight="1">
      <c r="A2201" s="224"/>
      <c r="B2201" s="225" t="s">
        <v>648</v>
      </c>
      <c r="C2201" s="225">
        <v>88243</v>
      </c>
      <c r="D2201" s="119" t="s">
        <v>418</v>
      </c>
      <c r="E2201" s="225" t="s">
        <v>396</v>
      </c>
      <c r="F2201" s="226" t="s">
        <v>685</v>
      </c>
      <c r="G2201" s="395">
        <v>0.5</v>
      </c>
      <c r="H2201" s="369">
        <v>23.28</v>
      </c>
      <c r="I2201" s="369">
        <v>11.64</v>
      </c>
      <c r="J2201" t="s">
        <v>648</v>
      </c>
      <c r="K2201" s="575">
        <v>88243</v>
      </c>
    </row>
    <row r="2202" spans="1:13" ht="12.75" customHeight="1">
      <c r="A2202" s="189"/>
      <c r="B2202" s="190" t="s">
        <v>648</v>
      </c>
      <c r="C2202" s="190">
        <v>88279</v>
      </c>
      <c r="D2202" s="121" t="s">
        <v>186</v>
      </c>
      <c r="E2202" s="190" t="s">
        <v>396</v>
      </c>
      <c r="F2202" s="120" t="s">
        <v>685</v>
      </c>
      <c r="G2202" s="396">
        <v>0.5</v>
      </c>
      <c r="H2202" s="370">
        <v>26.65</v>
      </c>
      <c r="I2202" s="370">
        <v>13.33</v>
      </c>
      <c r="J2202" t="s">
        <v>648</v>
      </c>
      <c r="K2202" s="575">
        <v>88279</v>
      </c>
    </row>
    <row r="2203" spans="1:13" ht="12.75" customHeight="1">
      <c r="A2203" s="189"/>
      <c r="B2203" s="243" t="s">
        <v>728</v>
      </c>
      <c r="C2203" s="190" t="s">
        <v>12465</v>
      </c>
      <c r="D2203" s="244" t="s">
        <v>294</v>
      </c>
      <c r="E2203" s="243" t="s">
        <v>391</v>
      </c>
      <c r="F2203" s="245" t="s">
        <v>657</v>
      </c>
      <c r="G2203" s="422">
        <v>1</v>
      </c>
      <c r="H2203" s="371">
        <v>75.02996455630344</v>
      </c>
      <c r="I2203" s="371">
        <v>75.03</v>
      </c>
      <c r="J2203" t="s">
        <v>728</v>
      </c>
      <c r="K2203" s="575" t="s">
        <v>12465</v>
      </c>
    </row>
    <row r="2204" spans="1:13">
      <c r="A2204" s="150"/>
      <c r="B2204" s="151"/>
      <c r="C2204" s="193"/>
      <c r="D2204" s="152"/>
      <c r="E2204" s="151"/>
      <c r="F2204" s="194"/>
      <c r="G2204" s="195"/>
      <c r="H2204" s="196" t="s">
        <v>392</v>
      </c>
      <c r="I2204" s="249">
        <v>24.97</v>
      </c>
      <c r="J2204">
        <v>0</v>
      </c>
      <c r="K2204" s="575">
        <v>0</v>
      </c>
    </row>
    <row r="2205" spans="1:13">
      <c r="A2205" s="157"/>
      <c r="C2205" s="159"/>
      <c r="E2205" s="158"/>
      <c r="F2205" s="99"/>
      <c r="H2205" s="198" t="s">
        <v>393</v>
      </c>
      <c r="I2205" s="249">
        <v>75.03</v>
      </c>
      <c r="J2205">
        <v>0</v>
      </c>
      <c r="K2205" s="575">
        <v>0</v>
      </c>
    </row>
    <row r="2206" spans="1:13">
      <c r="A2206" s="200"/>
      <c r="B2206" s="201"/>
      <c r="C2206" s="202"/>
      <c r="D2206" s="203"/>
      <c r="E2206" s="204"/>
      <c r="F2206" s="204"/>
      <c r="G2206" s="205"/>
      <c r="H2206" s="206"/>
      <c r="I2206" s="207">
        <v>100</v>
      </c>
      <c r="J2206">
        <v>0</v>
      </c>
      <c r="K2206" s="575">
        <v>0</v>
      </c>
    </row>
    <row r="2207" spans="1:13" ht="36" customHeight="1">
      <c r="A2207" s="208"/>
      <c r="B2207" s="209"/>
      <c r="C2207" s="210" t="s">
        <v>394</v>
      </c>
      <c r="D2207" s="211" t="s">
        <v>196</v>
      </c>
      <c r="E2207" s="212"/>
      <c r="F2207" s="213"/>
      <c r="G2207" s="214"/>
      <c r="H2207" s="215"/>
      <c r="I2207" s="216"/>
      <c r="J2207">
        <v>0</v>
      </c>
      <c r="K2207" s="575" t="s">
        <v>394</v>
      </c>
    </row>
    <row r="2208" spans="1:13" ht="12.75" customHeight="1">
      <c r="A2208" s="111" t="s">
        <v>623</v>
      </c>
      <c r="B2208" s="219" t="s">
        <v>709</v>
      </c>
      <c r="C2208" s="217" t="s">
        <v>292</v>
      </c>
      <c r="D2208" s="218" t="s">
        <v>295</v>
      </c>
      <c r="E2208" s="219"/>
      <c r="F2208" s="220" t="s">
        <v>657</v>
      </c>
      <c r="G2208" s="221"/>
      <c r="H2208" s="222"/>
      <c r="I2208" s="223"/>
      <c r="J2208" t="s">
        <v>709</v>
      </c>
      <c r="K2208" s="575" t="s">
        <v>292</v>
      </c>
      <c r="L2208" s="161">
        <v>24.97</v>
      </c>
      <c r="M2208" s="161">
        <v>231.01</v>
      </c>
    </row>
    <row r="2209" spans="1:13" ht="12.75" customHeight="1">
      <c r="A2209" s="224"/>
      <c r="B2209" s="225" t="s">
        <v>648</v>
      </c>
      <c r="C2209" s="225">
        <v>88243</v>
      </c>
      <c r="D2209" s="119" t="s">
        <v>418</v>
      </c>
      <c r="E2209" s="225" t="s">
        <v>396</v>
      </c>
      <c r="F2209" s="226" t="s">
        <v>685</v>
      </c>
      <c r="G2209" s="395">
        <v>0.5</v>
      </c>
      <c r="H2209" s="369">
        <v>23.28</v>
      </c>
      <c r="I2209" s="369">
        <v>11.64</v>
      </c>
      <c r="J2209" t="s">
        <v>648</v>
      </c>
      <c r="K2209" s="575">
        <v>88243</v>
      </c>
    </row>
    <row r="2210" spans="1:13" ht="12.75" customHeight="1">
      <c r="A2210" s="189"/>
      <c r="B2210" s="190" t="s">
        <v>648</v>
      </c>
      <c r="C2210" s="190">
        <v>88279</v>
      </c>
      <c r="D2210" s="121" t="s">
        <v>186</v>
      </c>
      <c r="E2210" s="190" t="s">
        <v>396</v>
      </c>
      <c r="F2210" s="120" t="s">
        <v>685</v>
      </c>
      <c r="G2210" s="396">
        <v>0.5</v>
      </c>
      <c r="H2210" s="370">
        <v>26.65</v>
      </c>
      <c r="I2210" s="370">
        <v>13.33</v>
      </c>
      <c r="J2210" t="s">
        <v>648</v>
      </c>
      <c r="K2210" s="575">
        <v>88279</v>
      </c>
    </row>
    <row r="2211" spans="1:13" ht="12.75" customHeight="1">
      <c r="A2211" s="189"/>
      <c r="B2211" s="243" t="s">
        <v>728</v>
      </c>
      <c r="C2211" s="190" t="s">
        <v>12466</v>
      </c>
      <c r="D2211" s="244" t="s">
        <v>295</v>
      </c>
      <c r="E2211" s="243" t="s">
        <v>391</v>
      </c>
      <c r="F2211" s="245" t="s">
        <v>657</v>
      </c>
      <c r="G2211" s="422">
        <v>1</v>
      </c>
      <c r="H2211" s="371">
        <v>231.01401140887529</v>
      </c>
      <c r="I2211" s="371">
        <v>231.01</v>
      </c>
      <c r="J2211" t="s">
        <v>728</v>
      </c>
      <c r="K2211" s="575" t="s">
        <v>12466</v>
      </c>
    </row>
    <row r="2212" spans="1:13">
      <c r="A2212" s="150"/>
      <c r="B2212" s="151"/>
      <c r="C2212" s="193"/>
      <c r="D2212" s="152"/>
      <c r="E2212" s="151"/>
      <c r="F2212" s="194"/>
      <c r="G2212" s="195"/>
      <c r="H2212" s="196" t="s">
        <v>392</v>
      </c>
      <c r="I2212" s="249">
        <v>24.97</v>
      </c>
      <c r="J2212">
        <v>0</v>
      </c>
      <c r="K2212" s="575">
        <v>0</v>
      </c>
    </row>
    <row r="2213" spans="1:13">
      <c r="A2213" s="157"/>
      <c r="C2213" s="159"/>
      <c r="E2213" s="158"/>
      <c r="F2213" s="99"/>
      <c r="H2213" s="198" t="s">
        <v>393</v>
      </c>
      <c r="I2213" s="249">
        <v>231.01</v>
      </c>
      <c r="J2213">
        <v>0</v>
      </c>
      <c r="K2213" s="575">
        <v>0</v>
      </c>
    </row>
    <row r="2214" spans="1:13">
      <c r="A2214" s="200"/>
      <c r="B2214" s="201"/>
      <c r="C2214" s="202"/>
      <c r="D2214" s="203"/>
      <c r="E2214" s="204"/>
      <c r="F2214" s="204"/>
      <c r="G2214" s="205"/>
      <c r="H2214" s="206"/>
      <c r="I2214" s="207">
        <v>255.98</v>
      </c>
      <c r="J2214">
        <v>0</v>
      </c>
      <c r="K2214" s="575">
        <v>0</v>
      </c>
    </row>
    <row r="2215" spans="1:13" ht="36" customHeight="1">
      <c r="A2215" s="208"/>
      <c r="B2215" s="209"/>
      <c r="C2215" s="210" t="s">
        <v>394</v>
      </c>
      <c r="D2215" s="211" t="s">
        <v>196</v>
      </c>
      <c r="E2215" s="212"/>
      <c r="F2215" s="213"/>
      <c r="G2215" s="214"/>
      <c r="H2215" s="215"/>
      <c r="I2215" s="216"/>
      <c r="J2215">
        <v>0</v>
      </c>
      <c r="K2215" s="575" t="s">
        <v>394</v>
      </c>
    </row>
    <row r="2216" spans="1:13" ht="12.75" customHeight="1">
      <c r="A2216" s="111" t="s">
        <v>623</v>
      </c>
      <c r="B2216" s="219" t="s">
        <v>709</v>
      </c>
      <c r="C2216" s="217" t="s">
        <v>292</v>
      </c>
      <c r="D2216" s="218" t="s">
        <v>296</v>
      </c>
      <c r="E2216" s="219"/>
      <c r="F2216" s="220" t="s">
        <v>657</v>
      </c>
      <c r="G2216" s="221"/>
      <c r="H2216" s="222"/>
      <c r="I2216" s="223"/>
      <c r="J2216" t="s">
        <v>709</v>
      </c>
      <c r="K2216" s="575" t="s">
        <v>292</v>
      </c>
      <c r="L2216" s="161">
        <v>24.97</v>
      </c>
      <c r="M2216" s="161">
        <v>227.29</v>
      </c>
    </row>
    <row r="2217" spans="1:13" ht="12.75" customHeight="1">
      <c r="A2217" s="224"/>
      <c r="B2217" s="225" t="s">
        <v>648</v>
      </c>
      <c r="C2217" s="225">
        <v>88243</v>
      </c>
      <c r="D2217" s="119" t="s">
        <v>418</v>
      </c>
      <c r="E2217" s="225" t="s">
        <v>396</v>
      </c>
      <c r="F2217" s="226" t="s">
        <v>685</v>
      </c>
      <c r="G2217" s="395">
        <v>0.5</v>
      </c>
      <c r="H2217" s="369">
        <v>23.28</v>
      </c>
      <c r="I2217" s="369">
        <v>11.64</v>
      </c>
      <c r="J2217" t="s">
        <v>648</v>
      </c>
      <c r="K2217" s="575">
        <v>88243</v>
      </c>
    </row>
    <row r="2218" spans="1:13" ht="12.75" customHeight="1">
      <c r="A2218" s="189"/>
      <c r="B2218" s="190" t="s">
        <v>648</v>
      </c>
      <c r="C2218" s="190">
        <v>88279</v>
      </c>
      <c r="D2218" s="121" t="s">
        <v>186</v>
      </c>
      <c r="E2218" s="190" t="s">
        <v>396</v>
      </c>
      <c r="F2218" s="120" t="s">
        <v>685</v>
      </c>
      <c r="G2218" s="396">
        <v>0.5</v>
      </c>
      <c r="H2218" s="370">
        <v>26.65</v>
      </c>
      <c r="I2218" s="370">
        <v>13.33</v>
      </c>
      <c r="J2218" t="s">
        <v>648</v>
      </c>
      <c r="K2218" s="575">
        <v>88279</v>
      </c>
    </row>
    <row r="2219" spans="1:13" ht="12.75" customHeight="1">
      <c r="A2219" s="189"/>
      <c r="B2219" s="243" t="s">
        <v>728</v>
      </c>
      <c r="C2219" s="190" t="s">
        <v>12467</v>
      </c>
      <c r="D2219" s="244" t="s">
        <v>296</v>
      </c>
      <c r="E2219" s="243" t="s">
        <v>391</v>
      </c>
      <c r="F2219" s="245" t="s">
        <v>657</v>
      </c>
      <c r="G2219" s="422">
        <v>1</v>
      </c>
      <c r="H2219" s="371">
        <v>227.29274844266058</v>
      </c>
      <c r="I2219" s="371">
        <v>227.29</v>
      </c>
      <c r="J2219" t="s">
        <v>728</v>
      </c>
      <c r="K2219" s="575" t="s">
        <v>12467</v>
      </c>
    </row>
    <row r="2220" spans="1:13">
      <c r="A2220" s="150"/>
      <c r="B2220" s="151"/>
      <c r="C2220" s="193"/>
      <c r="D2220" s="152"/>
      <c r="E2220" s="151"/>
      <c r="F2220" s="194"/>
      <c r="G2220" s="195"/>
      <c r="H2220" s="196" t="s">
        <v>392</v>
      </c>
      <c r="I2220" s="249">
        <v>24.97</v>
      </c>
      <c r="J2220">
        <v>0</v>
      </c>
      <c r="K2220" s="575">
        <v>0</v>
      </c>
    </row>
    <row r="2221" spans="1:13">
      <c r="A2221" s="157"/>
      <c r="C2221" s="159"/>
      <c r="E2221" s="158"/>
      <c r="F2221" s="99"/>
      <c r="H2221" s="198" t="s">
        <v>393</v>
      </c>
      <c r="I2221" s="249">
        <v>227.29</v>
      </c>
      <c r="J2221">
        <v>0</v>
      </c>
      <c r="K2221" s="575">
        <v>0</v>
      </c>
    </row>
    <row r="2222" spans="1:13">
      <c r="A2222" s="200"/>
      <c r="B2222" s="201"/>
      <c r="C2222" s="202"/>
      <c r="D2222" s="203"/>
      <c r="E2222" s="204"/>
      <c r="F2222" s="204"/>
      <c r="G2222" s="205"/>
      <c r="H2222" s="206"/>
      <c r="I2222" s="207">
        <v>252.26</v>
      </c>
      <c r="J2222">
        <v>0</v>
      </c>
      <c r="K2222" s="575">
        <v>0</v>
      </c>
    </row>
    <row r="2223" spans="1:13" ht="36" customHeight="1">
      <c r="A2223" s="208"/>
      <c r="B2223" s="209"/>
      <c r="C2223" s="210" t="s">
        <v>394</v>
      </c>
      <c r="D2223" s="211" t="s">
        <v>196</v>
      </c>
      <c r="E2223" s="212"/>
      <c r="F2223" s="213"/>
      <c r="G2223" s="214"/>
      <c r="H2223" s="215"/>
      <c r="I2223" s="216"/>
      <c r="J2223">
        <v>0</v>
      </c>
      <c r="K2223" s="575" t="s">
        <v>394</v>
      </c>
    </row>
    <row r="2224" spans="1:13" ht="31.5" customHeight="1">
      <c r="A2224" s="111" t="s">
        <v>623</v>
      </c>
      <c r="B2224" s="219" t="s">
        <v>709</v>
      </c>
      <c r="C2224" s="217" t="s">
        <v>297</v>
      </c>
      <c r="D2224" s="218" t="s">
        <v>298</v>
      </c>
      <c r="E2224" s="219"/>
      <c r="F2224" s="220" t="s">
        <v>657</v>
      </c>
      <c r="G2224" s="221"/>
      <c r="H2224" s="222"/>
      <c r="I2224" s="223"/>
      <c r="J2224" t="s">
        <v>709</v>
      </c>
      <c r="K2224" s="575" t="s">
        <v>297</v>
      </c>
      <c r="L2224" s="161">
        <v>24.97</v>
      </c>
      <c r="M2224" s="161">
        <v>203.1</v>
      </c>
    </row>
    <row r="2225" spans="1:13" ht="12.75" customHeight="1">
      <c r="A2225" s="224"/>
      <c r="B2225" s="225" t="s">
        <v>648</v>
      </c>
      <c r="C2225" s="225">
        <v>88243</v>
      </c>
      <c r="D2225" s="119" t="s">
        <v>418</v>
      </c>
      <c r="E2225" s="225" t="s">
        <v>396</v>
      </c>
      <c r="F2225" s="226" t="s">
        <v>685</v>
      </c>
      <c r="G2225" s="395">
        <v>0.5</v>
      </c>
      <c r="H2225" s="369">
        <v>23.28</v>
      </c>
      <c r="I2225" s="369">
        <v>11.64</v>
      </c>
      <c r="J2225" t="s">
        <v>648</v>
      </c>
      <c r="K2225" s="575">
        <v>88243</v>
      </c>
    </row>
    <row r="2226" spans="1:13" ht="12.75" customHeight="1">
      <c r="A2226" s="189"/>
      <c r="B2226" s="190" t="s">
        <v>648</v>
      </c>
      <c r="C2226" s="190">
        <v>88279</v>
      </c>
      <c r="D2226" s="121" t="s">
        <v>186</v>
      </c>
      <c r="E2226" s="190" t="s">
        <v>396</v>
      </c>
      <c r="F2226" s="120" t="s">
        <v>685</v>
      </c>
      <c r="G2226" s="396">
        <v>0.5</v>
      </c>
      <c r="H2226" s="370">
        <v>26.65</v>
      </c>
      <c r="I2226" s="370">
        <v>13.33</v>
      </c>
      <c r="J2226" t="s">
        <v>648</v>
      </c>
      <c r="K2226" s="575">
        <v>88279</v>
      </c>
    </row>
    <row r="2227" spans="1:13" ht="12.75" customHeight="1">
      <c r="A2227" s="189"/>
      <c r="B2227" s="243" t="s">
        <v>728</v>
      </c>
      <c r="C2227" s="190" t="s">
        <v>162</v>
      </c>
      <c r="D2227" s="244" t="s">
        <v>298</v>
      </c>
      <c r="E2227" s="243" t="s">
        <v>391</v>
      </c>
      <c r="F2227" s="245" t="s">
        <v>657</v>
      </c>
      <c r="G2227" s="422">
        <v>1</v>
      </c>
      <c r="H2227" s="371">
        <v>203.10121660604537</v>
      </c>
      <c r="I2227" s="371">
        <v>203.1</v>
      </c>
      <c r="J2227" t="s">
        <v>728</v>
      </c>
      <c r="K2227" s="575" t="s">
        <v>162</v>
      </c>
    </row>
    <row r="2228" spans="1:13">
      <c r="A2228" s="150"/>
      <c r="B2228" s="151"/>
      <c r="C2228" s="193"/>
      <c r="D2228" s="152"/>
      <c r="E2228" s="151"/>
      <c r="F2228" s="194"/>
      <c r="G2228" s="195"/>
      <c r="H2228" s="196" t="s">
        <v>392</v>
      </c>
      <c r="I2228" s="249">
        <v>24.97</v>
      </c>
      <c r="J2228">
        <v>0</v>
      </c>
      <c r="K2228" s="575">
        <v>0</v>
      </c>
    </row>
    <row r="2229" spans="1:13">
      <c r="A2229" s="157"/>
      <c r="C2229" s="159"/>
      <c r="E2229" s="158"/>
      <c r="F2229" s="99"/>
      <c r="H2229" s="198" t="s">
        <v>393</v>
      </c>
      <c r="I2229" s="249">
        <v>203.1</v>
      </c>
      <c r="J2229">
        <v>0</v>
      </c>
      <c r="K2229" s="575">
        <v>0</v>
      </c>
    </row>
    <row r="2230" spans="1:13">
      <c r="A2230" s="200"/>
      <c r="B2230" s="201"/>
      <c r="C2230" s="202"/>
      <c r="D2230" s="203"/>
      <c r="E2230" s="204"/>
      <c r="F2230" s="204"/>
      <c r="G2230" s="205"/>
      <c r="H2230" s="206"/>
      <c r="I2230" s="207">
        <v>228.07</v>
      </c>
      <c r="J2230">
        <v>0</v>
      </c>
      <c r="K2230" s="575">
        <v>0</v>
      </c>
    </row>
    <row r="2231" spans="1:13" ht="36" customHeight="1">
      <c r="A2231" s="208"/>
      <c r="B2231" s="209"/>
      <c r="C2231" s="210" t="s">
        <v>394</v>
      </c>
      <c r="D2231" s="211" t="s">
        <v>197</v>
      </c>
      <c r="E2231" s="212"/>
      <c r="F2231" s="213"/>
      <c r="G2231" s="214"/>
      <c r="H2231" s="215"/>
      <c r="I2231" s="216"/>
      <c r="J2231">
        <v>0</v>
      </c>
      <c r="K2231" s="575" t="s">
        <v>394</v>
      </c>
    </row>
    <row r="2232" spans="1:13" ht="28.5" customHeight="1">
      <c r="A2232" s="111" t="s">
        <v>623</v>
      </c>
      <c r="B2232" s="219" t="s">
        <v>709</v>
      </c>
      <c r="C2232" s="217" t="s">
        <v>1138</v>
      </c>
      <c r="D2232" s="218" t="s">
        <v>299</v>
      </c>
      <c r="E2232" s="219"/>
      <c r="F2232" s="220" t="s">
        <v>657</v>
      </c>
      <c r="G2232" s="221"/>
      <c r="H2232" s="222"/>
      <c r="I2232" s="223"/>
      <c r="J2232" t="s">
        <v>709</v>
      </c>
      <c r="K2232" s="575" t="s">
        <v>1138</v>
      </c>
      <c r="L2232" s="161">
        <v>19.97</v>
      </c>
      <c r="M2232" s="161">
        <v>236.94</v>
      </c>
    </row>
    <row r="2233" spans="1:13" ht="12.75" customHeight="1">
      <c r="A2233" s="224"/>
      <c r="B2233" s="225" t="s">
        <v>648</v>
      </c>
      <c r="C2233" s="225">
        <v>88243</v>
      </c>
      <c r="D2233" s="119" t="s">
        <v>418</v>
      </c>
      <c r="E2233" s="225" t="s">
        <v>396</v>
      </c>
      <c r="F2233" s="226" t="s">
        <v>685</v>
      </c>
      <c r="G2233" s="395">
        <v>0.4</v>
      </c>
      <c r="H2233" s="369">
        <v>23.28</v>
      </c>
      <c r="I2233" s="369">
        <v>9.31</v>
      </c>
      <c r="J2233" t="s">
        <v>648</v>
      </c>
      <c r="K2233" s="575">
        <v>88243</v>
      </c>
    </row>
    <row r="2234" spans="1:13" ht="12.75" customHeight="1">
      <c r="A2234" s="189"/>
      <c r="B2234" s="190" t="s">
        <v>648</v>
      </c>
      <c r="C2234" s="190">
        <v>88279</v>
      </c>
      <c r="D2234" s="121" t="s">
        <v>186</v>
      </c>
      <c r="E2234" s="190" t="s">
        <v>396</v>
      </c>
      <c r="F2234" s="120" t="s">
        <v>685</v>
      </c>
      <c r="G2234" s="396">
        <v>0.4</v>
      </c>
      <c r="H2234" s="370">
        <v>26.65</v>
      </c>
      <c r="I2234" s="370">
        <v>10.66</v>
      </c>
      <c r="J2234" t="s">
        <v>648</v>
      </c>
      <c r="K2234" s="575">
        <v>88279</v>
      </c>
    </row>
    <row r="2235" spans="1:13" ht="12.75" customHeight="1">
      <c r="A2235" s="189"/>
      <c r="B2235" s="243" t="s">
        <v>728</v>
      </c>
      <c r="C2235" s="190" t="s">
        <v>1088</v>
      </c>
      <c r="D2235" s="244" t="s">
        <v>299</v>
      </c>
      <c r="E2235" s="243" t="s">
        <v>391</v>
      </c>
      <c r="F2235" s="245" t="s">
        <v>657</v>
      </c>
      <c r="G2235" s="422">
        <v>1</v>
      </c>
      <c r="H2235" s="371">
        <v>236.93846140446226</v>
      </c>
      <c r="I2235" s="371">
        <v>236.94</v>
      </c>
      <c r="J2235" t="s">
        <v>728</v>
      </c>
      <c r="K2235" s="575" t="s">
        <v>1088</v>
      </c>
    </row>
    <row r="2236" spans="1:13">
      <c r="A2236" s="150"/>
      <c r="B2236" s="151"/>
      <c r="C2236" s="193"/>
      <c r="D2236" s="152"/>
      <c r="E2236" s="151"/>
      <c r="F2236" s="194"/>
      <c r="G2236" s="195"/>
      <c r="H2236" s="196" t="s">
        <v>392</v>
      </c>
      <c r="I2236" s="249">
        <v>19.97</v>
      </c>
      <c r="J2236">
        <v>0</v>
      </c>
      <c r="K2236" s="575">
        <v>0</v>
      </c>
    </row>
    <row r="2237" spans="1:13">
      <c r="A2237" s="157"/>
      <c r="C2237" s="159"/>
      <c r="E2237" s="158"/>
      <c r="F2237" s="99"/>
      <c r="H2237" s="198" t="s">
        <v>393</v>
      </c>
      <c r="I2237" s="249">
        <v>236.94</v>
      </c>
      <c r="J2237">
        <v>0</v>
      </c>
      <c r="K2237" s="575">
        <v>0</v>
      </c>
    </row>
    <row r="2238" spans="1:13">
      <c r="A2238" s="200"/>
      <c r="B2238" s="201"/>
      <c r="C2238" s="202"/>
      <c r="D2238" s="203"/>
      <c r="E2238" s="204"/>
      <c r="F2238" s="204"/>
      <c r="G2238" s="205"/>
      <c r="H2238" s="206"/>
      <c r="I2238" s="207">
        <v>256.90999999999997</v>
      </c>
      <c r="J2238">
        <v>0</v>
      </c>
      <c r="K2238" s="575">
        <v>0</v>
      </c>
    </row>
    <row r="2239" spans="1:13" ht="36" customHeight="1">
      <c r="A2239" s="208"/>
      <c r="B2239" s="209"/>
      <c r="C2239" s="210" t="s">
        <v>394</v>
      </c>
      <c r="D2239" s="211" t="s">
        <v>193</v>
      </c>
      <c r="E2239" s="212"/>
      <c r="F2239" s="213"/>
      <c r="G2239" s="214"/>
      <c r="H2239" s="215"/>
      <c r="I2239" s="216"/>
      <c r="J2239">
        <v>0</v>
      </c>
      <c r="K2239" s="575" t="s">
        <v>394</v>
      </c>
    </row>
    <row r="2240" spans="1:13" ht="37.5" customHeight="1">
      <c r="A2240" s="111" t="s">
        <v>623</v>
      </c>
      <c r="B2240" s="219" t="s">
        <v>709</v>
      </c>
      <c r="C2240" s="217" t="s">
        <v>300</v>
      </c>
      <c r="D2240" s="218" t="s">
        <v>301</v>
      </c>
      <c r="E2240" s="219"/>
      <c r="F2240" s="220" t="s">
        <v>657</v>
      </c>
      <c r="G2240" s="221"/>
      <c r="H2240" s="222"/>
      <c r="I2240" s="223"/>
      <c r="J2240" t="s">
        <v>709</v>
      </c>
      <c r="K2240" s="575" t="s">
        <v>300</v>
      </c>
      <c r="L2240" s="161">
        <v>34.96</v>
      </c>
      <c r="M2240" s="161">
        <v>145.49</v>
      </c>
    </row>
    <row r="2241" spans="1:13" ht="12.75" customHeight="1">
      <c r="A2241" s="224"/>
      <c r="B2241" s="225" t="s">
        <v>648</v>
      </c>
      <c r="C2241" s="225">
        <v>88243</v>
      </c>
      <c r="D2241" s="119" t="s">
        <v>418</v>
      </c>
      <c r="E2241" s="225" t="s">
        <v>396</v>
      </c>
      <c r="F2241" s="226" t="s">
        <v>685</v>
      </c>
      <c r="G2241" s="395">
        <v>0.7</v>
      </c>
      <c r="H2241" s="369">
        <v>23.28</v>
      </c>
      <c r="I2241" s="369">
        <v>16.3</v>
      </c>
      <c r="J2241" t="s">
        <v>648</v>
      </c>
      <c r="K2241" s="575">
        <v>88243</v>
      </c>
    </row>
    <row r="2242" spans="1:13" ht="12.75" customHeight="1">
      <c r="A2242" s="189"/>
      <c r="B2242" s="190" t="s">
        <v>648</v>
      </c>
      <c r="C2242" s="190">
        <v>88279</v>
      </c>
      <c r="D2242" s="121" t="s">
        <v>186</v>
      </c>
      <c r="E2242" s="190" t="s">
        <v>396</v>
      </c>
      <c r="F2242" s="120" t="s">
        <v>685</v>
      </c>
      <c r="G2242" s="396">
        <v>0.7</v>
      </c>
      <c r="H2242" s="370">
        <v>26.65</v>
      </c>
      <c r="I2242" s="370">
        <v>18.66</v>
      </c>
      <c r="J2242" t="s">
        <v>648</v>
      </c>
      <c r="K2242" s="575">
        <v>88279</v>
      </c>
    </row>
    <row r="2243" spans="1:13" ht="12.75" customHeight="1">
      <c r="A2243" s="189"/>
      <c r="B2243" s="243" t="s">
        <v>728</v>
      </c>
      <c r="C2243" s="190" t="s">
        <v>1090</v>
      </c>
      <c r="D2243" s="244" t="s">
        <v>301</v>
      </c>
      <c r="E2243" s="243" t="s">
        <v>391</v>
      </c>
      <c r="F2243" s="245" t="s">
        <v>657</v>
      </c>
      <c r="G2243" s="422">
        <v>1</v>
      </c>
      <c r="H2243" s="371">
        <v>145.48593209257169</v>
      </c>
      <c r="I2243" s="371">
        <v>145.49</v>
      </c>
      <c r="J2243" t="s">
        <v>728</v>
      </c>
      <c r="K2243" s="575" t="s">
        <v>1090</v>
      </c>
    </row>
    <row r="2244" spans="1:13">
      <c r="A2244" s="150"/>
      <c r="B2244" s="151"/>
      <c r="C2244" s="193"/>
      <c r="D2244" s="152"/>
      <c r="E2244" s="151"/>
      <c r="F2244" s="194"/>
      <c r="G2244" s="195"/>
      <c r="H2244" s="196" t="s">
        <v>392</v>
      </c>
      <c r="I2244" s="249">
        <v>34.96</v>
      </c>
      <c r="J2244">
        <v>0</v>
      </c>
      <c r="K2244" s="575">
        <v>0</v>
      </c>
    </row>
    <row r="2245" spans="1:13">
      <c r="A2245" s="157"/>
      <c r="C2245" s="159"/>
      <c r="E2245" s="158"/>
      <c r="F2245" s="99"/>
      <c r="H2245" s="198" t="s">
        <v>393</v>
      </c>
      <c r="I2245" s="249">
        <v>145.49</v>
      </c>
      <c r="J2245">
        <v>0</v>
      </c>
      <c r="K2245" s="575">
        <v>0</v>
      </c>
    </row>
    <row r="2246" spans="1:13">
      <c r="A2246" s="200"/>
      <c r="B2246" s="201"/>
      <c r="C2246" s="202"/>
      <c r="D2246" s="203"/>
      <c r="E2246" s="204"/>
      <c r="F2246" s="204"/>
      <c r="G2246" s="205"/>
      <c r="H2246" s="206"/>
      <c r="I2246" s="207">
        <v>180.45000000000002</v>
      </c>
      <c r="J2246">
        <v>0</v>
      </c>
      <c r="K2246" s="575">
        <v>0</v>
      </c>
    </row>
    <row r="2247" spans="1:13" ht="36" customHeight="1">
      <c r="A2247" s="208"/>
      <c r="B2247" s="209"/>
      <c r="C2247" s="210" t="s">
        <v>394</v>
      </c>
      <c r="D2247" s="211" t="s">
        <v>198</v>
      </c>
      <c r="E2247" s="212"/>
      <c r="F2247" s="213"/>
      <c r="G2247" s="214"/>
      <c r="H2247" s="215"/>
      <c r="I2247" s="216"/>
      <c r="J2247">
        <v>0</v>
      </c>
      <c r="K2247" s="575" t="s">
        <v>394</v>
      </c>
    </row>
    <row r="2248" spans="1:13" ht="27.75" customHeight="1">
      <c r="A2248" s="111" t="s">
        <v>623</v>
      </c>
      <c r="B2248" s="219" t="s">
        <v>709</v>
      </c>
      <c r="C2248" s="217" t="s">
        <v>1128</v>
      </c>
      <c r="D2248" s="218" t="s">
        <v>302</v>
      </c>
      <c r="E2248" s="219"/>
      <c r="F2248" s="220" t="s">
        <v>644</v>
      </c>
      <c r="G2248" s="221"/>
      <c r="H2248" s="222"/>
      <c r="I2248" s="223"/>
      <c r="J2248" t="s">
        <v>709</v>
      </c>
      <c r="K2248" s="575" t="s">
        <v>1128</v>
      </c>
      <c r="L2248" s="161">
        <v>22.47</v>
      </c>
      <c r="M2248" s="161">
        <v>464.38</v>
      </c>
    </row>
    <row r="2249" spans="1:13" ht="12.75" customHeight="1">
      <c r="A2249" s="224"/>
      <c r="B2249" s="225" t="s">
        <v>648</v>
      </c>
      <c r="C2249" s="225">
        <v>88243</v>
      </c>
      <c r="D2249" s="119" t="s">
        <v>418</v>
      </c>
      <c r="E2249" s="225" t="s">
        <v>396</v>
      </c>
      <c r="F2249" s="226" t="s">
        <v>685</v>
      </c>
      <c r="G2249" s="395">
        <v>0.45</v>
      </c>
      <c r="H2249" s="369">
        <v>23.28</v>
      </c>
      <c r="I2249" s="369">
        <v>10.48</v>
      </c>
      <c r="J2249" t="s">
        <v>648</v>
      </c>
      <c r="K2249" s="575">
        <v>88243</v>
      </c>
    </row>
    <row r="2250" spans="1:13" ht="12.75" customHeight="1">
      <c r="A2250" s="189"/>
      <c r="B2250" s="190" t="s">
        <v>648</v>
      </c>
      <c r="C2250" s="190">
        <v>88279</v>
      </c>
      <c r="D2250" s="121" t="s">
        <v>186</v>
      </c>
      <c r="E2250" s="190" t="s">
        <v>396</v>
      </c>
      <c r="F2250" s="120" t="s">
        <v>685</v>
      </c>
      <c r="G2250" s="396">
        <v>0.45</v>
      </c>
      <c r="H2250" s="370">
        <v>26.65</v>
      </c>
      <c r="I2250" s="370">
        <v>11.99</v>
      </c>
      <c r="J2250" t="s">
        <v>648</v>
      </c>
      <c r="K2250" s="575">
        <v>88279</v>
      </c>
    </row>
    <row r="2251" spans="1:13">
      <c r="A2251" s="189"/>
      <c r="B2251" s="243" t="s">
        <v>642</v>
      </c>
      <c r="C2251" s="190">
        <v>36613</v>
      </c>
      <c r="D2251" s="244" t="s">
        <v>302</v>
      </c>
      <c r="E2251" s="243" t="s">
        <v>391</v>
      </c>
      <c r="F2251" s="245" t="s">
        <v>644</v>
      </c>
      <c r="G2251" s="422">
        <v>1</v>
      </c>
      <c r="H2251" s="371">
        <v>464.38</v>
      </c>
      <c r="I2251" s="371">
        <v>464.38</v>
      </c>
      <c r="J2251" t="s">
        <v>642</v>
      </c>
      <c r="K2251" s="575">
        <v>36613</v>
      </c>
    </row>
    <row r="2252" spans="1:13">
      <c r="A2252" s="150"/>
      <c r="B2252" s="151"/>
      <c r="C2252" s="193"/>
      <c r="D2252" s="152"/>
      <c r="E2252" s="151"/>
      <c r="F2252" s="194"/>
      <c r="G2252" s="195"/>
      <c r="H2252" s="196" t="s">
        <v>392</v>
      </c>
      <c r="I2252" s="249">
        <v>22.47</v>
      </c>
      <c r="J2252">
        <v>0</v>
      </c>
      <c r="K2252" s="575">
        <v>0</v>
      </c>
    </row>
    <row r="2253" spans="1:13">
      <c r="A2253" s="157"/>
      <c r="C2253" s="159"/>
      <c r="E2253" s="158"/>
      <c r="F2253" s="99"/>
      <c r="H2253" s="198" t="s">
        <v>393</v>
      </c>
      <c r="I2253" s="249">
        <v>464.38</v>
      </c>
      <c r="J2253">
        <v>0</v>
      </c>
      <c r="K2253" s="575">
        <v>0</v>
      </c>
    </row>
    <row r="2254" spans="1:13">
      <c r="A2254" s="200"/>
      <c r="B2254" s="201"/>
      <c r="C2254" s="202"/>
      <c r="D2254" s="203"/>
      <c r="E2254" s="204"/>
      <c r="F2254" s="204"/>
      <c r="G2254" s="205"/>
      <c r="H2254" s="206"/>
      <c r="I2254" s="207">
        <v>486.85</v>
      </c>
      <c r="J2254">
        <v>0</v>
      </c>
      <c r="K2254" s="575">
        <v>0</v>
      </c>
    </row>
    <row r="2255" spans="1:13" ht="36" customHeight="1">
      <c r="A2255" s="208"/>
      <c r="B2255" s="209"/>
      <c r="C2255" s="210" t="s">
        <v>394</v>
      </c>
      <c r="D2255" s="211" t="s">
        <v>199</v>
      </c>
      <c r="E2255" s="212"/>
      <c r="F2255" s="213"/>
      <c r="G2255" s="214"/>
      <c r="H2255" s="215"/>
      <c r="I2255" s="216"/>
      <c r="J2255">
        <v>0</v>
      </c>
      <c r="K2255" s="575" t="s">
        <v>394</v>
      </c>
    </row>
    <row r="2256" spans="1:13" ht="26.25" customHeight="1">
      <c r="A2256" s="111" t="s">
        <v>623</v>
      </c>
      <c r="B2256" s="217" t="s">
        <v>709</v>
      </c>
      <c r="C2256" s="217" t="s">
        <v>303</v>
      </c>
      <c r="D2256" s="218" t="s">
        <v>304</v>
      </c>
      <c r="E2256" s="219"/>
      <c r="F2256" s="220" t="s">
        <v>644</v>
      </c>
      <c r="G2256" s="221"/>
      <c r="H2256" s="222"/>
      <c r="I2256" s="223"/>
      <c r="J2256" t="s">
        <v>709</v>
      </c>
      <c r="K2256" s="575" t="s">
        <v>303</v>
      </c>
      <c r="L2256" s="161">
        <v>22.47</v>
      </c>
      <c r="M2256" s="161">
        <v>102.01</v>
      </c>
    </row>
    <row r="2257" spans="1:13" ht="12.75" customHeight="1">
      <c r="A2257" s="224"/>
      <c r="B2257" s="225" t="s">
        <v>648</v>
      </c>
      <c r="C2257" s="225">
        <v>88243</v>
      </c>
      <c r="D2257" s="119" t="s">
        <v>418</v>
      </c>
      <c r="E2257" s="225" t="s">
        <v>396</v>
      </c>
      <c r="F2257" s="226" t="s">
        <v>685</v>
      </c>
      <c r="G2257" s="395">
        <v>0.45</v>
      </c>
      <c r="H2257" s="369">
        <v>23.28</v>
      </c>
      <c r="I2257" s="369">
        <v>10.48</v>
      </c>
      <c r="J2257" t="s">
        <v>648</v>
      </c>
      <c r="K2257" s="575">
        <v>88243</v>
      </c>
    </row>
    <row r="2258" spans="1:13" ht="12.75" customHeight="1">
      <c r="A2258" s="189"/>
      <c r="B2258" s="190" t="s">
        <v>648</v>
      </c>
      <c r="C2258" s="190">
        <v>88279</v>
      </c>
      <c r="D2258" s="121" t="s">
        <v>186</v>
      </c>
      <c r="E2258" s="190" t="s">
        <v>396</v>
      </c>
      <c r="F2258" s="120" t="s">
        <v>685</v>
      </c>
      <c r="G2258" s="396">
        <v>0.45</v>
      </c>
      <c r="H2258" s="370">
        <v>26.65</v>
      </c>
      <c r="I2258" s="370">
        <v>11.99</v>
      </c>
      <c r="J2258" t="s">
        <v>648</v>
      </c>
      <c r="K2258" s="575">
        <v>88279</v>
      </c>
    </row>
    <row r="2259" spans="1:13" ht="12.75" customHeight="1">
      <c r="A2259" s="189"/>
      <c r="B2259" s="243" t="s">
        <v>728</v>
      </c>
      <c r="C2259" s="190" t="s">
        <v>166</v>
      </c>
      <c r="D2259" s="244" t="s">
        <v>304</v>
      </c>
      <c r="E2259" s="243" t="s">
        <v>391</v>
      </c>
      <c r="F2259" s="245" t="s">
        <v>644</v>
      </c>
      <c r="G2259" s="422">
        <v>1</v>
      </c>
      <c r="H2259" s="371">
        <v>102.01086540337529</v>
      </c>
      <c r="I2259" s="371">
        <v>102.01</v>
      </c>
      <c r="J2259" t="s">
        <v>728</v>
      </c>
      <c r="K2259" s="575" t="s">
        <v>166</v>
      </c>
    </row>
    <row r="2260" spans="1:13">
      <c r="A2260" s="150"/>
      <c r="B2260" s="151"/>
      <c r="C2260" s="193"/>
      <c r="D2260" s="152"/>
      <c r="E2260" s="151"/>
      <c r="F2260" s="194"/>
      <c r="G2260" s="195"/>
      <c r="H2260" s="196" t="s">
        <v>392</v>
      </c>
      <c r="I2260" s="249">
        <v>22.47</v>
      </c>
      <c r="J2260">
        <v>0</v>
      </c>
      <c r="K2260" s="575">
        <v>0</v>
      </c>
    </row>
    <row r="2261" spans="1:13">
      <c r="A2261" s="157"/>
      <c r="C2261" s="159"/>
      <c r="E2261" s="158"/>
      <c r="F2261" s="99"/>
      <c r="H2261" s="198" t="s">
        <v>393</v>
      </c>
      <c r="I2261" s="249">
        <v>102.01</v>
      </c>
      <c r="J2261">
        <v>0</v>
      </c>
      <c r="K2261" s="575">
        <v>0</v>
      </c>
    </row>
    <row r="2262" spans="1:13">
      <c r="A2262" s="200"/>
      <c r="B2262" s="201"/>
      <c r="C2262" s="202"/>
      <c r="D2262" s="203"/>
      <c r="E2262" s="204"/>
      <c r="F2262" s="204"/>
      <c r="G2262" s="205"/>
      <c r="H2262" s="206"/>
      <c r="I2262" s="207">
        <v>124.48</v>
      </c>
      <c r="J2262">
        <v>0</v>
      </c>
      <c r="K2262" s="575">
        <v>0</v>
      </c>
    </row>
    <row r="2263" spans="1:13" ht="36" customHeight="1">
      <c r="A2263" s="208"/>
      <c r="B2263" s="209"/>
      <c r="C2263" s="210" t="s">
        <v>394</v>
      </c>
      <c r="D2263" s="211" t="s">
        <v>200</v>
      </c>
      <c r="E2263" s="212"/>
      <c r="F2263" s="213"/>
      <c r="G2263" s="214"/>
      <c r="H2263" s="215"/>
      <c r="I2263" s="216"/>
      <c r="J2263">
        <v>0</v>
      </c>
      <c r="K2263" s="575" t="s">
        <v>394</v>
      </c>
    </row>
    <row r="2264" spans="1:13">
      <c r="A2264" s="237" t="s">
        <v>623</v>
      </c>
      <c r="B2264" s="238"/>
      <c r="C2264" s="238"/>
      <c r="D2264" s="180" t="s">
        <v>305</v>
      </c>
      <c r="E2264" s="238"/>
      <c r="F2264" s="238"/>
      <c r="G2264" s="238"/>
      <c r="H2264" s="238"/>
      <c r="I2264" s="239"/>
      <c r="J2264">
        <v>0</v>
      </c>
      <c r="K2264" s="575">
        <v>0</v>
      </c>
    </row>
    <row r="2265" spans="1:13" ht="24.75" customHeight="1">
      <c r="A2265" s="111" t="s">
        <v>623</v>
      </c>
      <c r="B2265" s="217" t="s">
        <v>669</v>
      </c>
      <c r="C2265" s="217">
        <v>70852</v>
      </c>
      <c r="D2265" s="218" t="s">
        <v>306</v>
      </c>
      <c r="E2265" s="219"/>
      <c r="F2265" s="220" t="s">
        <v>657</v>
      </c>
      <c r="G2265" s="221"/>
      <c r="H2265" s="222"/>
      <c r="I2265" s="223"/>
      <c r="J2265" t="s">
        <v>669</v>
      </c>
      <c r="K2265" s="575">
        <v>70852</v>
      </c>
      <c r="L2265" s="161">
        <v>66.08</v>
      </c>
      <c r="M2265" s="161">
        <v>468.95</v>
      </c>
    </row>
    <row r="2266" spans="1:13" ht="12.75" customHeight="1">
      <c r="A2266" s="224"/>
      <c r="B2266" s="225" t="s">
        <v>648</v>
      </c>
      <c r="C2266" s="225">
        <v>88247</v>
      </c>
      <c r="D2266" s="119" t="s">
        <v>404</v>
      </c>
      <c r="E2266" s="225" t="s">
        <v>396</v>
      </c>
      <c r="F2266" s="226" t="s">
        <v>685</v>
      </c>
      <c r="G2266" s="395">
        <v>1.427</v>
      </c>
      <c r="H2266" s="369">
        <v>23.89</v>
      </c>
      <c r="I2266" s="369">
        <v>34.090000000000003</v>
      </c>
      <c r="J2266" t="s">
        <v>648</v>
      </c>
      <c r="K2266" s="575">
        <v>88247</v>
      </c>
    </row>
    <row r="2267" spans="1:13">
      <c r="A2267" s="189"/>
      <c r="B2267" s="190" t="s">
        <v>648</v>
      </c>
      <c r="C2267" s="190">
        <v>88264</v>
      </c>
      <c r="D2267" s="121" t="s">
        <v>405</v>
      </c>
      <c r="E2267" s="190" t="s">
        <v>396</v>
      </c>
      <c r="F2267" s="120" t="s">
        <v>685</v>
      </c>
      <c r="G2267" s="396">
        <v>1.044</v>
      </c>
      <c r="H2267" s="370">
        <v>30.64</v>
      </c>
      <c r="I2267" s="370">
        <v>31.99</v>
      </c>
      <c r="J2267" t="s">
        <v>648</v>
      </c>
      <c r="K2267" s="575">
        <v>88264</v>
      </c>
    </row>
    <row r="2268" spans="1:13" ht="28.5" customHeight="1">
      <c r="A2268" s="189"/>
      <c r="B2268" s="190" t="s">
        <v>728</v>
      </c>
      <c r="C2268" s="190" t="s">
        <v>168</v>
      </c>
      <c r="D2268" s="121" t="s">
        <v>306</v>
      </c>
      <c r="E2268" s="190" t="s">
        <v>391</v>
      </c>
      <c r="F2268" s="120" t="s">
        <v>657</v>
      </c>
      <c r="G2268" s="396">
        <v>1</v>
      </c>
      <c r="H2268" s="371">
        <v>468.94865823194942</v>
      </c>
      <c r="I2268" s="371">
        <v>468.95</v>
      </c>
      <c r="J2268" t="s">
        <v>728</v>
      </c>
      <c r="K2268" s="575" t="s">
        <v>168</v>
      </c>
    </row>
    <row r="2269" spans="1:13">
      <c r="A2269" s="150"/>
      <c r="B2269" s="151"/>
      <c r="C2269" s="193"/>
      <c r="D2269" s="152"/>
      <c r="E2269" s="151"/>
      <c r="F2269" s="194"/>
      <c r="G2269" s="195"/>
      <c r="H2269" s="196" t="s">
        <v>392</v>
      </c>
      <c r="I2269" s="249">
        <v>66.08</v>
      </c>
      <c r="J2269">
        <v>0</v>
      </c>
      <c r="K2269" s="575">
        <v>0</v>
      </c>
    </row>
    <row r="2270" spans="1:13">
      <c r="A2270" s="157"/>
      <c r="C2270" s="159"/>
      <c r="E2270" s="158"/>
      <c r="F2270" s="99"/>
      <c r="H2270" s="198" t="s">
        <v>393</v>
      </c>
      <c r="I2270" s="249">
        <v>468.95</v>
      </c>
      <c r="J2270">
        <v>0</v>
      </c>
      <c r="K2270" s="575">
        <v>0</v>
      </c>
    </row>
    <row r="2271" spans="1:13">
      <c r="A2271" s="200"/>
      <c r="B2271" s="201"/>
      <c r="C2271" s="202"/>
      <c r="D2271" s="203"/>
      <c r="E2271" s="204"/>
      <c r="F2271" s="204"/>
      <c r="G2271" s="205"/>
      <c r="H2271" s="206"/>
      <c r="I2271" s="207">
        <v>535.03</v>
      </c>
      <c r="J2271">
        <v>0</v>
      </c>
      <c r="K2271" s="575">
        <v>0</v>
      </c>
    </row>
    <row r="2272" spans="1:13" ht="48" customHeight="1">
      <c r="A2272" s="208"/>
      <c r="B2272" s="209"/>
      <c r="C2272" s="210" t="s">
        <v>394</v>
      </c>
      <c r="D2272" s="211" t="s">
        <v>201</v>
      </c>
      <c r="E2272" s="212"/>
      <c r="F2272" s="213"/>
      <c r="G2272" s="214"/>
      <c r="H2272" s="215"/>
      <c r="I2272" s="216"/>
      <c r="J2272">
        <v>0</v>
      </c>
      <c r="K2272" s="575" t="s">
        <v>394</v>
      </c>
    </row>
    <row r="2273" spans="1:13" ht="36" customHeight="1">
      <c r="A2273" s="111" t="s">
        <v>623</v>
      </c>
      <c r="B2273" s="217" t="s">
        <v>669</v>
      </c>
      <c r="C2273" s="217">
        <v>70852</v>
      </c>
      <c r="D2273" s="218" t="s">
        <v>307</v>
      </c>
      <c r="E2273" s="219"/>
      <c r="F2273" s="220" t="s">
        <v>657</v>
      </c>
      <c r="G2273" s="221"/>
      <c r="H2273" s="222"/>
      <c r="I2273" s="223"/>
      <c r="J2273" t="s">
        <v>669</v>
      </c>
      <c r="K2273" s="575">
        <v>70852</v>
      </c>
      <c r="L2273" s="161">
        <v>66.08</v>
      </c>
      <c r="M2273" s="161">
        <v>708.71</v>
      </c>
    </row>
    <row r="2274" spans="1:13" ht="12.75" customHeight="1">
      <c r="A2274" s="224"/>
      <c r="B2274" s="225" t="s">
        <v>648</v>
      </c>
      <c r="C2274" s="225">
        <v>88247</v>
      </c>
      <c r="D2274" s="119" t="s">
        <v>404</v>
      </c>
      <c r="E2274" s="225" t="s">
        <v>396</v>
      </c>
      <c r="F2274" s="226" t="s">
        <v>685</v>
      </c>
      <c r="G2274" s="395">
        <v>1.427</v>
      </c>
      <c r="H2274" s="369">
        <v>23.89</v>
      </c>
      <c r="I2274" s="369">
        <v>34.090000000000003</v>
      </c>
      <c r="J2274" t="s">
        <v>648</v>
      </c>
      <c r="K2274" s="575">
        <v>88247</v>
      </c>
    </row>
    <row r="2275" spans="1:13">
      <c r="A2275" s="189"/>
      <c r="B2275" s="190" t="s">
        <v>648</v>
      </c>
      <c r="C2275" s="190">
        <v>88264</v>
      </c>
      <c r="D2275" s="121" t="s">
        <v>405</v>
      </c>
      <c r="E2275" s="190" t="s">
        <v>396</v>
      </c>
      <c r="F2275" s="120" t="s">
        <v>685</v>
      </c>
      <c r="G2275" s="396">
        <v>1.044</v>
      </c>
      <c r="H2275" s="370">
        <v>30.64</v>
      </c>
      <c r="I2275" s="370">
        <v>31.99</v>
      </c>
      <c r="J2275" t="s">
        <v>648</v>
      </c>
      <c r="K2275" s="575">
        <v>88264</v>
      </c>
    </row>
    <row r="2276" spans="1:13" ht="12.75" customHeight="1">
      <c r="A2276" s="189"/>
      <c r="B2276" s="190" t="s">
        <v>728</v>
      </c>
      <c r="C2276" s="190" t="s">
        <v>169</v>
      </c>
      <c r="D2276" s="121" t="s">
        <v>307</v>
      </c>
      <c r="E2276" s="190" t="s">
        <v>391</v>
      </c>
      <c r="F2276" s="120" t="s">
        <v>657</v>
      </c>
      <c r="G2276" s="396">
        <v>1</v>
      </c>
      <c r="H2276" s="371">
        <v>708.70597633331943</v>
      </c>
      <c r="I2276" s="371">
        <v>708.71</v>
      </c>
      <c r="J2276" t="s">
        <v>728</v>
      </c>
      <c r="K2276" s="575" t="s">
        <v>169</v>
      </c>
    </row>
    <row r="2277" spans="1:13">
      <c r="A2277" s="150"/>
      <c r="B2277" s="151"/>
      <c r="C2277" s="193"/>
      <c r="D2277" s="152"/>
      <c r="E2277" s="151"/>
      <c r="F2277" s="194"/>
      <c r="G2277" s="195"/>
      <c r="H2277" s="196" t="s">
        <v>392</v>
      </c>
      <c r="I2277" s="249">
        <v>66.08</v>
      </c>
      <c r="J2277">
        <v>0</v>
      </c>
      <c r="K2277" s="575">
        <v>0</v>
      </c>
    </row>
    <row r="2278" spans="1:13">
      <c r="A2278" s="157"/>
      <c r="C2278" s="159"/>
      <c r="E2278" s="158"/>
      <c r="F2278" s="99"/>
      <c r="H2278" s="198" t="s">
        <v>393</v>
      </c>
      <c r="I2278" s="249">
        <v>708.71</v>
      </c>
      <c r="J2278">
        <v>0</v>
      </c>
      <c r="K2278" s="575">
        <v>0</v>
      </c>
    </row>
    <row r="2279" spans="1:13">
      <c r="A2279" s="200"/>
      <c r="B2279" s="201"/>
      <c r="C2279" s="202"/>
      <c r="D2279" s="203"/>
      <c r="E2279" s="204"/>
      <c r="F2279" s="204"/>
      <c r="G2279" s="205"/>
      <c r="H2279" s="206"/>
      <c r="I2279" s="207">
        <v>774.79000000000008</v>
      </c>
      <c r="J2279">
        <v>0</v>
      </c>
      <c r="K2279" s="575">
        <v>0</v>
      </c>
    </row>
    <row r="2280" spans="1:13" ht="48" customHeight="1">
      <c r="A2280" s="208"/>
      <c r="B2280" s="209"/>
      <c r="C2280" s="210" t="s">
        <v>394</v>
      </c>
      <c r="D2280" s="211" t="s">
        <v>201</v>
      </c>
      <c r="E2280" s="212"/>
      <c r="F2280" s="213"/>
      <c r="G2280" s="214"/>
      <c r="H2280" s="215"/>
      <c r="I2280" s="216"/>
      <c r="J2280">
        <v>0</v>
      </c>
      <c r="K2280" s="575" t="s">
        <v>394</v>
      </c>
    </row>
    <row r="2281" spans="1:13" ht="36" customHeight="1">
      <c r="A2281" s="111" t="s">
        <v>623</v>
      </c>
      <c r="B2281" s="217" t="s">
        <v>669</v>
      </c>
      <c r="C2281" s="217">
        <v>70519</v>
      </c>
      <c r="D2281" s="218" t="s">
        <v>308</v>
      </c>
      <c r="E2281" s="219"/>
      <c r="F2281" s="220" t="s">
        <v>657</v>
      </c>
      <c r="G2281" s="221"/>
      <c r="H2281" s="222"/>
      <c r="I2281" s="223"/>
      <c r="J2281" t="s">
        <v>669</v>
      </c>
      <c r="K2281" s="575">
        <v>70519</v>
      </c>
      <c r="L2281" s="161">
        <v>116.25</v>
      </c>
      <c r="M2281" s="161">
        <v>2599</v>
      </c>
    </row>
    <row r="2282" spans="1:13" ht="12.75" customHeight="1">
      <c r="A2282" s="224"/>
      <c r="B2282" s="225" t="s">
        <v>648</v>
      </c>
      <c r="C2282" s="225">
        <v>88247</v>
      </c>
      <c r="D2282" s="119" t="s">
        <v>404</v>
      </c>
      <c r="E2282" s="225" t="s">
        <v>396</v>
      </c>
      <c r="F2282" s="226" t="s">
        <v>685</v>
      </c>
      <c r="G2282" s="395">
        <v>2.1320000000000001</v>
      </c>
      <c r="H2282" s="369">
        <v>23.89</v>
      </c>
      <c r="I2282" s="369">
        <v>50.93</v>
      </c>
      <c r="J2282" t="s">
        <v>648</v>
      </c>
      <c r="K2282" s="575">
        <v>88247</v>
      </c>
    </row>
    <row r="2283" spans="1:13">
      <c r="A2283" s="189"/>
      <c r="B2283" s="190" t="s">
        <v>648</v>
      </c>
      <c r="C2283" s="190">
        <v>88264</v>
      </c>
      <c r="D2283" s="121" t="s">
        <v>405</v>
      </c>
      <c r="E2283" s="190" t="s">
        <v>396</v>
      </c>
      <c r="F2283" s="120" t="s">
        <v>685</v>
      </c>
      <c r="G2283" s="396">
        <v>2.1320000000000001</v>
      </c>
      <c r="H2283" s="370">
        <v>30.64</v>
      </c>
      <c r="I2283" s="370">
        <v>65.319999999999993</v>
      </c>
      <c r="J2283" t="s">
        <v>648</v>
      </c>
      <c r="K2283" s="575">
        <v>88264</v>
      </c>
    </row>
    <row r="2284" spans="1:13" ht="12.75" customHeight="1">
      <c r="A2284" s="189"/>
      <c r="B2284" s="190" t="s">
        <v>642</v>
      </c>
      <c r="C2284" s="190">
        <v>355</v>
      </c>
      <c r="D2284" s="121" t="s">
        <v>6052</v>
      </c>
      <c r="E2284" s="190" t="s">
        <v>391</v>
      </c>
      <c r="F2284" s="120" t="s">
        <v>657</v>
      </c>
      <c r="G2284" s="396">
        <v>1</v>
      </c>
      <c r="H2284" s="371">
        <v>2599</v>
      </c>
      <c r="I2284" s="371">
        <v>2599</v>
      </c>
      <c r="J2284" t="s">
        <v>642</v>
      </c>
      <c r="K2284" s="575">
        <v>355</v>
      </c>
    </row>
    <row r="2285" spans="1:13">
      <c r="A2285" s="150"/>
      <c r="B2285" s="151"/>
      <c r="C2285" s="193"/>
      <c r="D2285" s="152"/>
      <c r="E2285" s="151"/>
      <c r="F2285" s="194"/>
      <c r="G2285" s="195"/>
      <c r="H2285" s="196" t="s">
        <v>392</v>
      </c>
      <c r="I2285" s="249">
        <v>116.25</v>
      </c>
      <c r="J2285">
        <v>0</v>
      </c>
      <c r="K2285" s="575">
        <v>0</v>
      </c>
    </row>
    <row r="2286" spans="1:13">
      <c r="A2286" s="157"/>
      <c r="C2286" s="159"/>
      <c r="E2286" s="158"/>
      <c r="F2286" s="99"/>
      <c r="H2286" s="198" t="s">
        <v>393</v>
      </c>
      <c r="I2286" s="249">
        <v>2599</v>
      </c>
      <c r="J2286">
        <v>0</v>
      </c>
      <c r="K2286" s="575">
        <v>0</v>
      </c>
    </row>
    <row r="2287" spans="1:13">
      <c r="A2287" s="200"/>
      <c r="B2287" s="201"/>
      <c r="C2287" s="202"/>
      <c r="D2287" s="203"/>
      <c r="E2287" s="204"/>
      <c r="F2287" s="204"/>
      <c r="G2287" s="205"/>
      <c r="H2287" s="206"/>
      <c r="I2287" s="207">
        <v>2715.25</v>
      </c>
      <c r="J2287">
        <v>0</v>
      </c>
      <c r="K2287" s="575">
        <v>0</v>
      </c>
    </row>
    <row r="2288" spans="1:13" ht="36" customHeight="1">
      <c r="A2288" s="208"/>
      <c r="B2288" s="209"/>
      <c r="C2288" s="210" t="s">
        <v>394</v>
      </c>
      <c r="D2288" s="211" t="s">
        <v>202</v>
      </c>
      <c r="E2288" s="212"/>
      <c r="F2288" s="213"/>
      <c r="G2288" s="214"/>
      <c r="H2288" s="215"/>
      <c r="I2288" s="216"/>
      <c r="J2288">
        <v>0</v>
      </c>
      <c r="K2288" s="575" t="s">
        <v>394</v>
      </c>
    </row>
    <row r="2289" spans="1:13" ht="12.75" customHeight="1">
      <c r="A2289" s="111" t="s">
        <v>623</v>
      </c>
      <c r="B2289" s="217" t="s">
        <v>669</v>
      </c>
      <c r="C2289" s="217">
        <v>70389</v>
      </c>
      <c r="D2289" s="218" t="s">
        <v>309</v>
      </c>
      <c r="E2289" s="219"/>
      <c r="F2289" s="220" t="s">
        <v>657</v>
      </c>
      <c r="G2289" s="221"/>
      <c r="H2289" s="222"/>
      <c r="I2289" s="223"/>
      <c r="J2289" t="s">
        <v>669</v>
      </c>
      <c r="K2289" s="575">
        <v>70389</v>
      </c>
      <c r="L2289" s="161">
        <v>258.95999999999998</v>
      </c>
      <c r="M2289" s="161">
        <v>0</v>
      </c>
    </row>
    <row r="2290" spans="1:13" ht="12.75" customHeight="1">
      <c r="A2290" s="224"/>
      <c r="B2290" s="225" t="s">
        <v>648</v>
      </c>
      <c r="C2290" s="225">
        <v>88247</v>
      </c>
      <c r="D2290" s="119" t="s">
        <v>404</v>
      </c>
      <c r="E2290" s="225" t="s">
        <v>396</v>
      </c>
      <c r="F2290" s="226" t="s">
        <v>685</v>
      </c>
      <c r="G2290" s="395">
        <v>3.19</v>
      </c>
      <c r="H2290" s="369">
        <v>23.89</v>
      </c>
      <c r="I2290" s="369">
        <v>76.209999999999994</v>
      </c>
      <c r="J2290" t="s">
        <v>648</v>
      </c>
      <c r="K2290" s="575">
        <v>88247</v>
      </c>
    </row>
    <row r="2291" spans="1:13">
      <c r="A2291" s="189"/>
      <c r="B2291" s="190" t="s">
        <v>648</v>
      </c>
      <c r="C2291" s="190">
        <v>88264</v>
      </c>
      <c r="D2291" s="121" t="s">
        <v>405</v>
      </c>
      <c r="E2291" s="190" t="s">
        <v>396</v>
      </c>
      <c r="F2291" s="120" t="s">
        <v>685</v>
      </c>
      <c r="G2291" s="396">
        <v>3.19</v>
      </c>
      <c r="H2291" s="370">
        <v>30.64</v>
      </c>
      <c r="I2291" s="370">
        <v>97.74</v>
      </c>
      <c r="J2291" t="s">
        <v>648</v>
      </c>
      <c r="K2291" s="575">
        <v>88264</v>
      </c>
    </row>
    <row r="2292" spans="1:13" ht="12.75" customHeight="1">
      <c r="A2292" s="189"/>
      <c r="B2292" s="190" t="s">
        <v>648</v>
      </c>
      <c r="C2292" s="190">
        <v>88279</v>
      </c>
      <c r="D2292" s="121" t="s">
        <v>186</v>
      </c>
      <c r="E2292" s="190" t="s">
        <v>396</v>
      </c>
      <c r="F2292" s="120" t="s">
        <v>685</v>
      </c>
      <c r="G2292" s="396">
        <v>3.19</v>
      </c>
      <c r="H2292" s="371">
        <v>26.65</v>
      </c>
      <c r="I2292" s="371">
        <v>85.01</v>
      </c>
      <c r="J2292" t="s">
        <v>648</v>
      </c>
      <c r="K2292" s="575">
        <v>88279</v>
      </c>
    </row>
    <row r="2293" spans="1:13">
      <c r="A2293" s="150"/>
      <c r="B2293" s="151"/>
      <c r="C2293" s="193"/>
      <c r="D2293" s="152"/>
      <c r="E2293" s="151"/>
      <c r="F2293" s="194"/>
      <c r="G2293" s="195"/>
      <c r="H2293" s="196" t="s">
        <v>392</v>
      </c>
      <c r="I2293" s="249">
        <v>258.95999999999998</v>
      </c>
      <c r="J2293">
        <v>0</v>
      </c>
      <c r="K2293" s="575">
        <v>0</v>
      </c>
    </row>
    <row r="2294" spans="1:13">
      <c r="A2294" s="157"/>
      <c r="C2294" s="159"/>
      <c r="E2294" s="158"/>
      <c r="F2294" s="99"/>
      <c r="H2294" s="198" t="s">
        <v>393</v>
      </c>
      <c r="I2294" s="249">
        <v>0</v>
      </c>
      <c r="J2294">
        <v>0</v>
      </c>
      <c r="K2294" s="575">
        <v>0</v>
      </c>
    </row>
    <row r="2295" spans="1:13">
      <c r="A2295" s="200"/>
      <c r="B2295" s="201"/>
      <c r="C2295" s="202"/>
      <c r="D2295" s="203"/>
      <c r="E2295" s="204"/>
      <c r="F2295" s="204"/>
      <c r="G2295" s="205"/>
      <c r="H2295" s="206"/>
      <c r="I2295" s="207">
        <v>258.95999999999998</v>
      </c>
      <c r="J2295">
        <v>0</v>
      </c>
      <c r="K2295" s="575">
        <v>0</v>
      </c>
    </row>
    <row r="2296" spans="1:13" ht="23">
      <c r="A2296" s="111" t="s">
        <v>623</v>
      </c>
      <c r="B2296" s="217" t="s">
        <v>728</v>
      </c>
      <c r="C2296" s="219" t="s">
        <v>171</v>
      </c>
      <c r="D2296" s="218" t="s">
        <v>4015</v>
      </c>
      <c r="E2296" s="219"/>
      <c r="F2296" s="220" t="s">
        <v>644</v>
      </c>
      <c r="G2296" s="221"/>
      <c r="H2296" s="222"/>
      <c r="I2296" s="223"/>
      <c r="J2296" t="s">
        <v>728</v>
      </c>
      <c r="K2296" s="575" t="s">
        <v>171</v>
      </c>
      <c r="L2296" s="161">
        <v>154.81</v>
      </c>
      <c r="M2296" s="161">
        <v>291.39999999999998</v>
      </c>
    </row>
    <row r="2297" spans="1:13">
      <c r="A2297" s="450"/>
      <c r="B2297" s="387" t="s">
        <v>648</v>
      </c>
      <c r="C2297" s="375">
        <v>34794</v>
      </c>
      <c r="D2297" s="481" t="s">
        <v>1194</v>
      </c>
      <c r="E2297" s="470" t="s">
        <v>396</v>
      </c>
      <c r="F2297" s="477" t="s">
        <v>1230</v>
      </c>
      <c r="G2297" s="462">
        <v>3</v>
      </c>
      <c r="H2297" s="369">
        <v>22.46</v>
      </c>
      <c r="I2297" s="397">
        <v>67.38</v>
      </c>
      <c r="J2297" t="s">
        <v>648</v>
      </c>
      <c r="K2297" s="575">
        <v>34794</v>
      </c>
    </row>
    <row r="2298" spans="1:13" ht="23">
      <c r="A2298" s="460"/>
      <c r="B2298" s="388" t="s">
        <v>728</v>
      </c>
      <c r="C2298" s="480" t="s">
        <v>12463</v>
      </c>
      <c r="D2298" s="482" t="s">
        <v>291</v>
      </c>
      <c r="E2298" s="483" t="s">
        <v>391</v>
      </c>
      <c r="F2298" s="74" t="s">
        <v>4021</v>
      </c>
      <c r="G2298" s="463">
        <v>1.10309462915601</v>
      </c>
      <c r="H2298" s="370">
        <v>264.16215804729848</v>
      </c>
      <c r="I2298" s="404">
        <v>291.39999999999998</v>
      </c>
      <c r="J2298" t="s">
        <v>728</v>
      </c>
      <c r="K2298" s="575" t="s">
        <v>12463</v>
      </c>
    </row>
    <row r="2299" spans="1:13">
      <c r="A2299" s="389"/>
      <c r="B2299" s="389" t="s">
        <v>648</v>
      </c>
      <c r="C2299" s="389">
        <v>88316</v>
      </c>
      <c r="D2299" s="391" t="s">
        <v>397</v>
      </c>
      <c r="E2299" s="200" t="s">
        <v>396</v>
      </c>
      <c r="F2299" s="368" t="s">
        <v>685</v>
      </c>
      <c r="G2299" s="464">
        <v>3.8533066843657822</v>
      </c>
      <c r="H2299" s="371">
        <v>22.69</v>
      </c>
      <c r="I2299" s="398">
        <v>87.43</v>
      </c>
      <c r="J2299" t="s">
        <v>648</v>
      </c>
      <c r="K2299" s="575">
        <v>88316</v>
      </c>
    </row>
    <row r="2300" spans="1:13">
      <c r="A2300" s="157"/>
      <c r="C2300" s="159"/>
      <c r="E2300" s="158"/>
      <c r="F2300" s="99"/>
      <c r="H2300" s="198" t="s">
        <v>392</v>
      </c>
      <c r="I2300" s="371">
        <v>154.81</v>
      </c>
      <c r="J2300">
        <v>0</v>
      </c>
      <c r="K2300" s="575">
        <v>0</v>
      </c>
    </row>
    <row r="2301" spans="1:13">
      <c r="A2301" s="157"/>
      <c r="C2301" s="159"/>
      <c r="E2301" s="158"/>
      <c r="F2301" s="99"/>
      <c r="H2301" s="198" t="s">
        <v>393</v>
      </c>
      <c r="I2301" s="372">
        <v>291.39999999999998</v>
      </c>
      <c r="J2301">
        <v>0</v>
      </c>
      <c r="K2301" s="575">
        <v>0</v>
      </c>
    </row>
    <row r="2302" spans="1:13">
      <c r="A2302" s="200"/>
      <c r="B2302" s="201"/>
      <c r="C2302" s="202"/>
      <c r="D2302" s="203"/>
      <c r="E2302" s="204"/>
      <c r="F2302" s="204"/>
      <c r="G2302" s="205"/>
      <c r="H2302" s="206"/>
      <c r="I2302" s="207">
        <v>446.21</v>
      </c>
      <c r="J2302">
        <v>0</v>
      </c>
      <c r="K2302" s="575">
        <v>0</v>
      </c>
    </row>
    <row r="2303" spans="1:13" ht="48" customHeight="1">
      <c r="A2303" s="208"/>
      <c r="B2303" s="209"/>
      <c r="C2303" s="210" t="s">
        <v>394</v>
      </c>
      <c r="D2303" s="211" t="s">
        <v>203</v>
      </c>
      <c r="E2303" s="212"/>
      <c r="F2303" s="213"/>
      <c r="G2303" s="214"/>
      <c r="H2303" s="215"/>
      <c r="I2303" s="216"/>
      <c r="J2303">
        <v>0</v>
      </c>
      <c r="K2303" s="575" t="s">
        <v>394</v>
      </c>
    </row>
    <row r="2304" spans="1:13" ht="12.75" customHeight="1">
      <c r="A2304" s="237" t="s">
        <v>623</v>
      </c>
      <c r="B2304" s="238"/>
      <c r="C2304" s="238"/>
      <c r="D2304" s="180" t="s">
        <v>609</v>
      </c>
      <c r="E2304" s="238"/>
      <c r="F2304" s="238"/>
      <c r="G2304" s="238"/>
      <c r="H2304" s="238"/>
      <c r="I2304" s="239"/>
      <c r="J2304">
        <v>0</v>
      </c>
      <c r="K2304" s="575">
        <v>0</v>
      </c>
    </row>
    <row r="2305" spans="1:13">
      <c r="A2305" s="237" t="s">
        <v>623</v>
      </c>
      <c r="B2305" s="238"/>
      <c r="C2305" s="238"/>
      <c r="D2305" s="180" t="s">
        <v>310</v>
      </c>
      <c r="E2305" s="238"/>
      <c r="F2305" s="238"/>
      <c r="G2305" s="238"/>
      <c r="H2305" s="238"/>
      <c r="I2305" s="239"/>
      <c r="J2305">
        <v>0</v>
      </c>
      <c r="K2305" s="575">
        <v>0</v>
      </c>
    </row>
    <row r="2306" spans="1:13" ht="24" customHeight="1">
      <c r="A2306" s="111" t="s">
        <v>623</v>
      </c>
      <c r="B2306" s="217" t="s">
        <v>674</v>
      </c>
      <c r="C2306" s="217">
        <v>83635</v>
      </c>
      <c r="D2306" s="218" t="s">
        <v>311</v>
      </c>
      <c r="E2306" s="219"/>
      <c r="F2306" s="220" t="s">
        <v>312</v>
      </c>
      <c r="G2306" s="221"/>
      <c r="H2306" s="222"/>
      <c r="I2306" s="223"/>
      <c r="J2306" t="s">
        <v>674</v>
      </c>
      <c r="K2306" s="575">
        <v>83635</v>
      </c>
      <c r="L2306" s="161">
        <v>26.48</v>
      </c>
      <c r="M2306" s="161">
        <v>358.29</v>
      </c>
    </row>
    <row r="2307" spans="1:13">
      <c r="A2307" s="224"/>
      <c r="B2307" s="225" t="s">
        <v>648</v>
      </c>
      <c r="C2307" s="225">
        <v>88309</v>
      </c>
      <c r="D2307" s="119" t="s">
        <v>395</v>
      </c>
      <c r="E2307" s="225" t="s">
        <v>396</v>
      </c>
      <c r="F2307" s="226" t="s">
        <v>685</v>
      </c>
      <c r="G2307" s="395">
        <v>0.5</v>
      </c>
      <c r="H2307" s="369">
        <v>30.26</v>
      </c>
      <c r="I2307" s="369">
        <v>15.13</v>
      </c>
      <c r="J2307" t="s">
        <v>648</v>
      </c>
      <c r="K2307" s="575">
        <v>88309</v>
      </c>
    </row>
    <row r="2308" spans="1:13">
      <c r="A2308" s="189"/>
      <c r="B2308" s="190" t="s">
        <v>648</v>
      </c>
      <c r="C2308" s="190">
        <v>88316</v>
      </c>
      <c r="D2308" s="121" t="s">
        <v>397</v>
      </c>
      <c r="E2308" s="190" t="s">
        <v>396</v>
      </c>
      <c r="F2308" s="120" t="s">
        <v>685</v>
      </c>
      <c r="G2308" s="396">
        <v>0.5</v>
      </c>
      <c r="H2308" s="370">
        <v>22.69</v>
      </c>
      <c r="I2308" s="370">
        <v>11.35</v>
      </c>
      <c r="J2308" t="s">
        <v>648</v>
      </c>
      <c r="K2308" s="575">
        <v>88316</v>
      </c>
    </row>
    <row r="2309" spans="1:13">
      <c r="A2309" s="189"/>
      <c r="B2309" s="190" t="s">
        <v>642</v>
      </c>
      <c r="C2309" s="190">
        <v>3274</v>
      </c>
      <c r="D2309" s="121" t="s">
        <v>204</v>
      </c>
      <c r="E2309" s="190" t="s">
        <v>391</v>
      </c>
      <c r="F2309" s="120" t="s">
        <v>657</v>
      </c>
      <c r="G2309" s="396">
        <v>1</v>
      </c>
      <c r="H2309" s="371">
        <v>358.29</v>
      </c>
      <c r="I2309" s="371">
        <v>358.29</v>
      </c>
      <c r="J2309" t="s">
        <v>642</v>
      </c>
      <c r="K2309" s="575">
        <v>3274</v>
      </c>
    </row>
    <row r="2310" spans="1:13">
      <c r="A2310" s="150"/>
      <c r="B2310" s="151"/>
      <c r="C2310" s="193"/>
      <c r="D2310" s="152"/>
      <c r="E2310" s="151"/>
      <c r="F2310" s="194"/>
      <c r="G2310" s="195"/>
      <c r="H2310" s="196" t="s">
        <v>392</v>
      </c>
      <c r="I2310" s="249">
        <v>26.48</v>
      </c>
      <c r="J2310">
        <v>0</v>
      </c>
      <c r="K2310" s="575">
        <v>0</v>
      </c>
    </row>
    <row r="2311" spans="1:13">
      <c r="A2311" s="157"/>
      <c r="C2311" s="159"/>
      <c r="E2311" s="158"/>
      <c r="F2311" s="99"/>
      <c r="H2311" s="198" t="s">
        <v>393</v>
      </c>
      <c r="I2311" s="249">
        <v>358.29</v>
      </c>
      <c r="J2311">
        <v>0</v>
      </c>
      <c r="K2311" s="575">
        <v>0</v>
      </c>
    </row>
    <row r="2312" spans="1:13">
      <c r="A2312" s="200"/>
      <c r="B2312" s="201"/>
      <c r="C2312" s="202"/>
      <c r="D2312" s="203"/>
      <c r="E2312" s="204"/>
      <c r="F2312" s="204"/>
      <c r="G2312" s="205"/>
      <c r="H2312" s="206"/>
      <c r="I2312" s="207">
        <v>384.77000000000004</v>
      </c>
      <c r="J2312">
        <v>0</v>
      </c>
      <c r="K2312" s="575">
        <v>0</v>
      </c>
    </row>
    <row r="2313" spans="1:13" ht="48" customHeight="1">
      <c r="A2313" s="208"/>
      <c r="B2313" s="209"/>
      <c r="C2313" s="210" t="s">
        <v>394</v>
      </c>
      <c r="D2313" s="211" t="s">
        <v>205</v>
      </c>
      <c r="E2313" s="212"/>
      <c r="F2313" s="213"/>
      <c r="G2313" s="214"/>
      <c r="H2313" s="215"/>
      <c r="I2313" s="216"/>
      <c r="J2313">
        <v>0</v>
      </c>
      <c r="K2313" s="575" t="s">
        <v>394</v>
      </c>
    </row>
    <row r="2314" spans="1:13" ht="24" customHeight="1">
      <c r="A2314" s="111" t="s">
        <v>623</v>
      </c>
      <c r="B2314" s="217" t="s">
        <v>648</v>
      </c>
      <c r="C2314" s="217">
        <v>72554</v>
      </c>
      <c r="D2314" s="218" t="s">
        <v>313</v>
      </c>
      <c r="E2314" s="219"/>
      <c r="F2314" s="220" t="s">
        <v>657</v>
      </c>
      <c r="G2314" s="221"/>
      <c r="H2314" s="222"/>
      <c r="I2314" s="223"/>
      <c r="J2314" t="s">
        <v>648</v>
      </c>
      <c r="K2314" s="575">
        <v>72554</v>
      </c>
      <c r="L2314" s="161">
        <v>15.66</v>
      </c>
      <c r="M2314" s="161">
        <v>675.68</v>
      </c>
    </row>
    <row r="2315" spans="1:13" ht="12.75" customHeight="1">
      <c r="A2315" s="224"/>
      <c r="B2315" s="225" t="s">
        <v>648</v>
      </c>
      <c r="C2315" s="225">
        <v>88267</v>
      </c>
      <c r="D2315" s="119" t="s">
        <v>402</v>
      </c>
      <c r="E2315" s="225" t="s">
        <v>396</v>
      </c>
      <c r="F2315" s="226" t="s">
        <v>685</v>
      </c>
      <c r="G2315" s="395">
        <v>0.3</v>
      </c>
      <c r="H2315" s="369">
        <v>29.49</v>
      </c>
      <c r="I2315" s="369">
        <v>8.85</v>
      </c>
      <c r="J2315" t="s">
        <v>648</v>
      </c>
      <c r="K2315" s="575">
        <v>88267</v>
      </c>
    </row>
    <row r="2316" spans="1:13">
      <c r="A2316" s="189"/>
      <c r="B2316" s="190" t="s">
        <v>648</v>
      </c>
      <c r="C2316" s="190">
        <v>88316</v>
      </c>
      <c r="D2316" s="121" t="s">
        <v>397</v>
      </c>
      <c r="E2316" s="190" t="s">
        <v>396</v>
      </c>
      <c r="F2316" s="120" t="s">
        <v>685</v>
      </c>
      <c r="G2316" s="396">
        <v>0.3</v>
      </c>
      <c r="H2316" s="370">
        <v>22.69</v>
      </c>
      <c r="I2316" s="370">
        <v>6.81</v>
      </c>
      <c r="J2316" t="s">
        <v>648</v>
      </c>
      <c r="K2316" s="575">
        <v>88316</v>
      </c>
    </row>
    <row r="2317" spans="1:13" ht="24" customHeight="1">
      <c r="A2317" s="189"/>
      <c r="B2317" s="190" t="s">
        <v>648</v>
      </c>
      <c r="C2317" s="190">
        <v>4350</v>
      </c>
      <c r="D2317" s="121" t="s">
        <v>521</v>
      </c>
      <c r="E2317" s="190" t="s">
        <v>391</v>
      </c>
      <c r="F2317" s="120" t="s">
        <v>657</v>
      </c>
      <c r="G2317" s="396">
        <v>1</v>
      </c>
      <c r="H2317" s="370">
        <v>0.68</v>
      </c>
      <c r="I2317" s="370">
        <v>0.68</v>
      </c>
      <c r="J2317" t="s">
        <v>648</v>
      </c>
      <c r="K2317" s="575">
        <v>4350</v>
      </c>
    </row>
    <row r="2318" spans="1:13" ht="23">
      <c r="A2318" s="189"/>
      <c r="B2318" s="190" t="s">
        <v>648</v>
      </c>
      <c r="C2318" s="190">
        <v>10889</v>
      </c>
      <c r="D2318" s="121" t="s">
        <v>206</v>
      </c>
      <c r="E2318" s="190" t="s">
        <v>391</v>
      </c>
      <c r="F2318" s="120" t="s">
        <v>657</v>
      </c>
      <c r="G2318" s="396">
        <v>1</v>
      </c>
      <c r="H2318" s="371">
        <v>675</v>
      </c>
      <c r="I2318" s="371">
        <v>675</v>
      </c>
      <c r="J2318" t="s">
        <v>648</v>
      </c>
      <c r="K2318" s="575">
        <v>10889</v>
      </c>
    </row>
    <row r="2319" spans="1:13">
      <c r="A2319" s="150"/>
      <c r="B2319" s="151"/>
      <c r="C2319" s="193"/>
      <c r="D2319" s="152"/>
      <c r="E2319" s="151"/>
      <c r="F2319" s="194"/>
      <c r="G2319" s="195"/>
      <c r="H2319" s="196" t="s">
        <v>392</v>
      </c>
      <c r="I2319" s="371">
        <v>15.66</v>
      </c>
      <c r="J2319">
        <v>0</v>
      </c>
      <c r="K2319" s="575">
        <v>0</v>
      </c>
    </row>
    <row r="2320" spans="1:13">
      <c r="A2320" s="157"/>
      <c r="C2320" s="159"/>
      <c r="E2320" s="158"/>
      <c r="F2320" s="99"/>
      <c r="H2320" s="198" t="s">
        <v>393</v>
      </c>
      <c r="I2320" s="249">
        <v>675.68</v>
      </c>
      <c r="J2320">
        <v>0</v>
      </c>
      <c r="K2320" s="575">
        <v>0</v>
      </c>
    </row>
    <row r="2321" spans="1:13">
      <c r="A2321" s="200"/>
      <c r="B2321" s="201"/>
      <c r="C2321" s="202"/>
      <c r="D2321" s="203"/>
      <c r="E2321" s="204"/>
      <c r="F2321" s="204"/>
      <c r="G2321" s="205"/>
      <c r="H2321" s="206"/>
      <c r="I2321" s="207">
        <v>691.33999999999992</v>
      </c>
      <c r="J2321">
        <v>0</v>
      </c>
      <c r="K2321" s="575">
        <v>0</v>
      </c>
    </row>
    <row r="2322" spans="1:13">
      <c r="A2322" s="208"/>
      <c r="B2322" s="209"/>
      <c r="C2322" s="210" t="s">
        <v>394</v>
      </c>
      <c r="D2322" s="211"/>
      <c r="E2322" s="212"/>
      <c r="F2322" s="213"/>
      <c r="G2322" s="214"/>
      <c r="H2322" s="215"/>
      <c r="I2322" s="216"/>
      <c r="J2322">
        <v>0</v>
      </c>
      <c r="K2322" s="575" t="s">
        <v>394</v>
      </c>
    </row>
    <row r="2323" spans="1:13">
      <c r="A2323" s="111" t="s">
        <v>623</v>
      </c>
      <c r="B2323" s="217" t="s">
        <v>674</v>
      </c>
      <c r="C2323" s="217">
        <v>72553</v>
      </c>
      <c r="D2323" s="218" t="s">
        <v>314</v>
      </c>
      <c r="E2323" s="219"/>
      <c r="F2323" s="220" t="s">
        <v>312</v>
      </c>
      <c r="G2323" s="221"/>
      <c r="H2323" s="222"/>
      <c r="I2323" s="223"/>
      <c r="J2323" t="s">
        <v>674</v>
      </c>
      <c r="K2323" s="575">
        <v>72553</v>
      </c>
      <c r="L2323" s="161">
        <v>7.82</v>
      </c>
      <c r="M2323" s="161">
        <v>5.42</v>
      </c>
    </row>
    <row r="2324" spans="1:13" ht="12.75" customHeight="1">
      <c r="A2324" s="224"/>
      <c r="B2324" s="225" t="s">
        <v>648</v>
      </c>
      <c r="C2324" s="225">
        <v>88267</v>
      </c>
      <c r="D2324" s="119" t="s">
        <v>402</v>
      </c>
      <c r="E2324" s="225" t="s">
        <v>396</v>
      </c>
      <c r="F2324" s="226" t="s">
        <v>685</v>
      </c>
      <c r="G2324" s="395">
        <v>0.15</v>
      </c>
      <c r="H2324" s="369">
        <v>29.49</v>
      </c>
      <c r="I2324" s="369">
        <v>4.42</v>
      </c>
      <c r="J2324" t="s">
        <v>648</v>
      </c>
      <c r="K2324" s="575">
        <v>88267</v>
      </c>
    </row>
    <row r="2325" spans="1:13">
      <c r="A2325" s="189"/>
      <c r="B2325" s="190" t="s">
        <v>648</v>
      </c>
      <c r="C2325" s="190">
        <v>88316</v>
      </c>
      <c r="D2325" s="121" t="s">
        <v>397</v>
      </c>
      <c r="E2325" s="190" t="s">
        <v>396</v>
      </c>
      <c r="F2325" s="120" t="s">
        <v>685</v>
      </c>
      <c r="G2325" s="396">
        <v>0.15</v>
      </c>
      <c r="H2325" s="370">
        <v>22.69</v>
      </c>
      <c r="I2325" s="370">
        <v>3.4</v>
      </c>
      <c r="J2325" t="s">
        <v>648</v>
      </c>
      <c r="K2325" s="575">
        <v>88316</v>
      </c>
    </row>
    <row r="2326" spans="1:13" ht="24" customHeight="1">
      <c r="A2326" s="189"/>
      <c r="B2326" s="190" t="s">
        <v>648</v>
      </c>
      <c r="C2326" s="190">
        <v>4350</v>
      </c>
      <c r="D2326" s="121" t="s">
        <v>521</v>
      </c>
      <c r="E2326" s="190" t="s">
        <v>391</v>
      </c>
      <c r="F2326" s="120" t="s">
        <v>657</v>
      </c>
      <c r="G2326" s="396">
        <v>1</v>
      </c>
      <c r="H2326" s="370">
        <v>0.68</v>
      </c>
      <c r="I2326" s="370">
        <v>0.68</v>
      </c>
      <c r="J2326" t="s">
        <v>648</v>
      </c>
      <c r="K2326" s="575">
        <v>4350</v>
      </c>
    </row>
    <row r="2327" spans="1:13">
      <c r="A2327" s="189"/>
      <c r="B2327" s="190" t="s">
        <v>642</v>
      </c>
      <c r="C2327" s="190">
        <v>44112</v>
      </c>
      <c r="D2327" s="121" t="s">
        <v>314</v>
      </c>
      <c r="E2327" s="190" t="s">
        <v>391</v>
      </c>
      <c r="F2327" s="120" t="s">
        <v>657</v>
      </c>
      <c r="G2327" s="396">
        <v>1</v>
      </c>
      <c r="H2327" s="371">
        <v>4.74</v>
      </c>
      <c r="I2327" s="371">
        <v>4.74</v>
      </c>
      <c r="J2327" t="s">
        <v>642</v>
      </c>
      <c r="K2327" s="575">
        <v>44112</v>
      </c>
    </row>
    <row r="2328" spans="1:13">
      <c r="A2328" s="150"/>
      <c r="B2328" s="151"/>
      <c r="C2328" s="193"/>
      <c r="D2328" s="152"/>
      <c r="E2328" s="151"/>
      <c r="F2328" s="194"/>
      <c r="G2328" s="195"/>
      <c r="H2328" s="196" t="s">
        <v>392</v>
      </c>
      <c r="I2328" s="249">
        <v>7.82</v>
      </c>
      <c r="J2328">
        <v>0</v>
      </c>
      <c r="K2328" s="575">
        <v>0</v>
      </c>
    </row>
    <row r="2329" spans="1:13">
      <c r="A2329" s="157"/>
      <c r="C2329" s="159"/>
      <c r="E2329" s="158"/>
      <c r="F2329" s="99"/>
      <c r="H2329" s="198" t="s">
        <v>393</v>
      </c>
      <c r="I2329" s="249">
        <v>5.42</v>
      </c>
      <c r="J2329">
        <v>0</v>
      </c>
      <c r="K2329" s="575">
        <v>0</v>
      </c>
    </row>
    <row r="2330" spans="1:13">
      <c r="A2330" s="200"/>
      <c r="B2330" s="201"/>
      <c r="C2330" s="202"/>
      <c r="D2330" s="203"/>
      <c r="E2330" s="204"/>
      <c r="F2330" s="204"/>
      <c r="G2330" s="205"/>
      <c r="H2330" s="206"/>
      <c r="I2330" s="207">
        <v>13.24</v>
      </c>
      <c r="J2330">
        <v>0</v>
      </c>
      <c r="K2330" s="575">
        <v>0</v>
      </c>
    </row>
    <row r="2331" spans="1:13" ht="36" customHeight="1">
      <c r="A2331" s="208"/>
      <c r="B2331" s="209"/>
      <c r="C2331" s="210" t="s">
        <v>394</v>
      </c>
      <c r="D2331" s="211" t="s">
        <v>207</v>
      </c>
      <c r="E2331" s="212"/>
      <c r="F2331" s="213"/>
      <c r="G2331" s="214"/>
      <c r="H2331" s="215"/>
      <c r="I2331" s="216"/>
      <c r="J2331">
        <v>0</v>
      </c>
      <c r="K2331" s="575" t="s">
        <v>394</v>
      </c>
    </row>
    <row r="2332" spans="1:13">
      <c r="A2332" s="237" t="s">
        <v>623</v>
      </c>
      <c r="B2332" s="238"/>
      <c r="C2332" s="238"/>
      <c r="D2332" s="180" t="s">
        <v>315</v>
      </c>
      <c r="E2332" s="238"/>
      <c r="F2332" s="238"/>
      <c r="G2332" s="238"/>
      <c r="H2332" s="238"/>
      <c r="I2332" s="239"/>
      <c r="J2332">
        <v>0</v>
      </c>
      <c r="K2332" s="575">
        <v>0</v>
      </c>
    </row>
    <row r="2333" spans="1:13" ht="24" customHeight="1">
      <c r="A2333" s="182" t="s">
        <v>623</v>
      </c>
      <c r="B2333" s="183" t="s">
        <v>642</v>
      </c>
      <c r="C2333" s="183">
        <v>71842</v>
      </c>
      <c r="D2333" s="184" t="s">
        <v>316</v>
      </c>
      <c r="E2333" s="183"/>
      <c r="F2333" s="185" t="s">
        <v>657</v>
      </c>
      <c r="G2333" s="186"/>
      <c r="H2333" s="187"/>
      <c r="I2333" s="188"/>
      <c r="J2333" t="s">
        <v>642</v>
      </c>
      <c r="K2333" s="575">
        <v>71842</v>
      </c>
      <c r="L2333" s="161">
        <v>115.17</v>
      </c>
      <c r="M2333" s="161">
        <v>430.07</v>
      </c>
    </row>
    <row r="2334" spans="1:13" ht="34.5">
      <c r="A2334" s="275"/>
      <c r="B2334" s="190" t="s">
        <v>728</v>
      </c>
      <c r="C2334" s="190" t="s">
        <v>172</v>
      </c>
      <c r="D2334" s="121" t="s">
        <v>17939</v>
      </c>
      <c r="E2334" s="190" t="s">
        <v>391</v>
      </c>
      <c r="F2334" s="120" t="s">
        <v>657</v>
      </c>
      <c r="G2334" s="191">
        <v>1</v>
      </c>
      <c r="H2334" s="370">
        <v>430.07450126816889</v>
      </c>
      <c r="I2334" s="370">
        <v>430.07</v>
      </c>
      <c r="K2334" s="575"/>
      <c r="L2334" s="161"/>
      <c r="M2334" s="161"/>
    </row>
    <row r="2335" spans="1:13">
      <c r="A2335" s="275"/>
      <c r="B2335" s="190" t="s">
        <v>648</v>
      </c>
      <c r="C2335" s="190">
        <v>88264</v>
      </c>
      <c r="D2335" s="121" t="s">
        <v>405</v>
      </c>
      <c r="E2335" s="190" t="s">
        <v>396</v>
      </c>
      <c r="F2335" s="120" t="s">
        <v>657</v>
      </c>
      <c r="G2335" s="191">
        <v>1.9039999999999999</v>
      </c>
      <c r="H2335" s="370">
        <v>30.64</v>
      </c>
      <c r="I2335" s="370">
        <v>58.34</v>
      </c>
      <c r="K2335" s="575"/>
      <c r="L2335" s="161"/>
      <c r="M2335" s="161"/>
    </row>
    <row r="2336" spans="1:13" ht="23">
      <c r="A2336" s="189"/>
      <c r="B2336" s="190" t="s">
        <v>648</v>
      </c>
      <c r="C2336" s="190">
        <v>88247</v>
      </c>
      <c r="D2336" s="121" t="s">
        <v>404</v>
      </c>
      <c r="E2336" s="190" t="s">
        <v>396</v>
      </c>
      <c r="F2336" s="120" t="s">
        <v>657</v>
      </c>
      <c r="G2336" s="191">
        <v>2.379</v>
      </c>
      <c r="H2336" s="370">
        <v>23.89</v>
      </c>
      <c r="I2336" s="370">
        <v>56.83</v>
      </c>
      <c r="J2336" t="s">
        <v>648</v>
      </c>
      <c r="K2336" s="575">
        <v>88247</v>
      </c>
    </row>
    <row r="2337" spans="1:13">
      <c r="A2337" s="150"/>
      <c r="B2337" s="151"/>
      <c r="C2337" s="193"/>
      <c r="D2337" s="152"/>
      <c r="E2337" s="151"/>
      <c r="F2337" s="194"/>
      <c r="G2337" s="195"/>
      <c r="H2337" s="196" t="s">
        <v>392</v>
      </c>
      <c r="I2337" s="249">
        <v>115.17</v>
      </c>
      <c r="J2337">
        <v>0</v>
      </c>
      <c r="K2337" s="575">
        <v>0</v>
      </c>
    </row>
    <row r="2338" spans="1:13">
      <c r="A2338" s="157"/>
      <c r="C2338" s="159"/>
      <c r="E2338" s="158"/>
      <c r="F2338" s="99"/>
      <c r="H2338" s="198" t="s">
        <v>393</v>
      </c>
      <c r="I2338" s="249">
        <v>430.07</v>
      </c>
      <c r="J2338">
        <v>0</v>
      </c>
      <c r="K2338" s="575">
        <v>0</v>
      </c>
    </row>
    <row r="2339" spans="1:13">
      <c r="A2339" s="200"/>
      <c r="B2339" s="201"/>
      <c r="C2339" s="202"/>
      <c r="D2339" s="203"/>
      <c r="E2339" s="204"/>
      <c r="F2339" s="204"/>
      <c r="G2339" s="205"/>
      <c r="H2339" s="206"/>
      <c r="I2339" s="207">
        <v>545.24</v>
      </c>
      <c r="J2339">
        <v>0</v>
      </c>
      <c r="K2339" s="575">
        <v>0</v>
      </c>
    </row>
    <row r="2340" spans="1:13">
      <c r="A2340" s="208"/>
      <c r="B2340" s="209"/>
      <c r="C2340" s="210" t="s">
        <v>394</v>
      </c>
      <c r="D2340" s="211"/>
      <c r="E2340" s="212"/>
      <c r="F2340" s="213"/>
      <c r="G2340" s="214"/>
      <c r="H2340" s="215"/>
      <c r="I2340" s="216"/>
      <c r="J2340">
        <v>0</v>
      </c>
      <c r="K2340" s="575" t="s">
        <v>394</v>
      </c>
    </row>
    <row r="2341" spans="1:13" ht="24" customHeight="1">
      <c r="A2341" s="182" t="s">
        <v>623</v>
      </c>
      <c r="B2341" s="183" t="s">
        <v>642</v>
      </c>
      <c r="C2341" s="183">
        <v>71842</v>
      </c>
      <c r="D2341" s="184" t="s">
        <v>317</v>
      </c>
      <c r="E2341" s="183"/>
      <c r="F2341" s="185" t="s">
        <v>657</v>
      </c>
      <c r="G2341" s="186"/>
      <c r="H2341" s="187"/>
      <c r="I2341" s="188"/>
      <c r="J2341" t="s">
        <v>642</v>
      </c>
      <c r="K2341" s="575">
        <v>71842</v>
      </c>
      <c r="L2341" s="161">
        <v>115.17</v>
      </c>
      <c r="M2341" s="161">
        <v>706.6</v>
      </c>
    </row>
    <row r="2342" spans="1:13" ht="24" customHeight="1">
      <c r="A2342" s="275"/>
      <c r="B2342" s="190" t="s">
        <v>728</v>
      </c>
      <c r="C2342" s="190" t="s">
        <v>12468</v>
      </c>
      <c r="D2342" s="121" t="s">
        <v>17938</v>
      </c>
      <c r="E2342" s="190" t="s">
        <v>391</v>
      </c>
      <c r="F2342" s="120" t="s">
        <v>657</v>
      </c>
      <c r="G2342" s="191">
        <v>1</v>
      </c>
      <c r="H2342" s="370">
        <v>706.60155228758174</v>
      </c>
      <c r="I2342" s="370">
        <v>706.6</v>
      </c>
      <c r="K2342" s="575"/>
      <c r="L2342" s="161"/>
      <c r="M2342" s="161"/>
    </row>
    <row r="2343" spans="1:13" ht="24" customHeight="1">
      <c r="A2343" s="275"/>
      <c r="B2343" s="190" t="s">
        <v>648</v>
      </c>
      <c r="C2343" s="190">
        <v>88264</v>
      </c>
      <c r="D2343" s="121" t="s">
        <v>405</v>
      </c>
      <c r="E2343" s="190" t="s">
        <v>396</v>
      </c>
      <c r="F2343" s="120" t="s">
        <v>657</v>
      </c>
      <c r="G2343" s="191">
        <v>1.9039999999999999</v>
      </c>
      <c r="H2343" s="370">
        <v>30.64</v>
      </c>
      <c r="I2343" s="370">
        <v>58.34</v>
      </c>
      <c r="K2343" s="575"/>
      <c r="L2343" s="161"/>
      <c r="M2343" s="161"/>
    </row>
    <row r="2344" spans="1:13" ht="36" customHeight="1">
      <c r="A2344" s="189"/>
      <c r="B2344" s="190" t="s">
        <v>648</v>
      </c>
      <c r="C2344" s="190">
        <v>88247</v>
      </c>
      <c r="D2344" s="121" t="s">
        <v>404</v>
      </c>
      <c r="E2344" s="190" t="s">
        <v>396</v>
      </c>
      <c r="F2344" s="120" t="s">
        <v>657</v>
      </c>
      <c r="G2344" s="191">
        <v>2.379</v>
      </c>
      <c r="H2344" s="370">
        <v>23.89</v>
      </c>
      <c r="I2344" s="370">
        <v>56.83</v>
      </c>
      <c r="J2344" t="s">
        <v>648</v>
      </c>
      <c r="K2344" s="575">
        <v>88247</v>
      </c>
    </row>
    <row r="2345" spans="1:13">
      <c r="A2345" s="150"/>
      <c r="B2345" s="151"/>
      <c r="C2345" s="193"/>
      <c r="D2345" s="152"/>
      <c r="E2345" s="151"/>
      <c r="F2345" s="194"/>
      <c r="G2345" s="195"/>
      <c r="H2345" s="196" t="s">
        <v>392</v>
      </c>
      <c r="I2345" s="249">
        <v>115.17</v>
      </c>
      <c r="J2345">
        <v>0</v>
      </c>
      <c r="K2345" s="575">
        <v>0</v>
      </c>
    </row>
    <row r="2346" spans="1:13">
      <c r="A2346" s="157"/>
      <c r="C2346" s="159"/>
      <c r="E2346" s="158"/>
      <c r="F2346" s="99"/>
      <c r="H2346" s="198" t="s">
        <v>393</v>
      </c>
      <c r="I2346" s="249">
        <v>706.6</v>
      </c>
      <c r="J2346">
        <v>0</v>
      </c>
      <c r="K2346" s="575">
        <v>0</v>
      </c>
    </row>
    <row r="2347" spans="1:13">
      <c r="A2347" s="200"/>
      <c r="B2347" s="201"/>
      <c r="C2347" s="202"/>
      <c r="D2347" s="203"/>
      <c r="E2347" s="204"/>
      <c r="F2347" s="204"/>
      <c r="G2347" s="205"/>
      <c r="H2347" s="206"/>
      <c r="I2347" s="207">
        <v>821.77</v>
      </c>
      <c r="J2347">
        <v>0</v>
      </c>
      <c r="K2347" s="575">
        <v>0</v>
      </c>
    </row>
    <row r="2348" spans="1:13">
      <c r="A2348" s="208"/>
      <c r="B2348" s="209"/>
      <c r="C2348" s="210" t="s">
        <v>394</v>
      </c>
      <c r="D2348" s="211"/>
      <c r="E2348" s="212"/>
      <c r="F2348" s="213"/>
      <c r="G2348" s="214"/>
      <c r="H2348" s="215"/>
      <c r="I2348" s="216"/>
      <c r="J2348">
        <v>0</v>
      </c>
      <c r="K2348" s="575" t="s">
        <v>394</v>
      </c>
    </row>
    <row r="2349" spans="1:13" ht="24" customHeight="1">
      <c r="A2349" s="182" t="s">
        <v>623</v>
      </c>
      <c r="B2349" s="183" t="s">
        <v>642</v>
      </c>
      <c r="C2349" s="183">
        <v>67650</v>
      </c>
      <c r="D2349" s="184" t="s">
        <v>318</v>
      </c>
      <c r="E2349" s="183"/>
      <c r="F2349" s="185" t="s">
        <v>657</v>
      </c>
      <c r="G2349" s="186"/>
      <c r="H2349" s="187"/>
      <c r="I2349" s="188"/>
      <c r="J2349" t="s">
        <v>642</v>
      </c>
      <c r="K2349" s="575">
        <v>67650</v>
      </c>
      <c r="L2349" s="161">
        <v>115.17</v>
      </c>
      <c r="M2349" s="161">
        <v>375.45</v>
      </c>
    </row>
    <row r="2350" spans="1:13" ht="24" customHeight="1">
      <c r="A2350" s="275"/>
      <c r="B2350" s="190" t="s">
        <v>728</v>
      </c>
      <c r="C2350" s="190" t="s">
        <v>12469</v>
      </c>
      <c r="D2350" s="121" t="s">
        <v>17944</v>
      </c>
      <c r="E2350" s="190" t="s">
        <v>391</v>
      </c>
      <c r="F2350" s="120" t="s">
        <v>657</v>
      </c>
      <c r="G2350" s="191">
        <v>1</v>
      </c>
      <c r="H2350" s="370">
        <v>375.44652705194846</v>
      </c>
      <c r="I2350" s="370">
        <v>375.45</v>
      </c>
      <c r="K2350" s="575"/>
      <c r="L2350" s="161"/>
      <c r="M2350" s="161"/>
    </row>
    <row r="2351" spans="1:13" ht="24" customHeight="1">
      <c r="A2351" s="275"/>
      <c r="B2351" s="190" t="s">
        <v>648</v>
      </c>
      <c r="C2351" s="190">
        <v>88264</v>
      </c>
      <c r="D2351" s="121" t="s">
        <v>405</v>
      </c>
      <c r="E2351" s="190" t="s">
        <v>396</v>
      </c>
      <c r="F2351" s="120" t="s">
        <v>657</v>
      </c>
      <c r="G2351" s="191">
        <v>1.9039999999999999</v>
      </c>
      <c r="H2351" s="370">
        <v>30.64</v>
      </c>
      <c r="I2351" s="370">
        <v>58.34</v>
      </c>
      <c r="K2351" s="575"/>
      <c r="L2351" s="161"/>
      <c r="M2351" s="161"/>
    </row>
    <row r="2352" spans="1:13" ht="24" customHeight="1">
      <c r="A2352" s="189"/>
      <c r="B2352" s="190" t="s">
        <v>648</v>
      </c>
      <c r="C2352" s="190">
        <v>88247</v>
      </c>
      <c r="D2352" s="121" t="s">
        <v>404</v>
      </c>
      <c r="E2352" s="190" t="s">
        <v>396</v>
      </c>
      <c r="F2352" s="120" t="s">
        <v>657</v>
      </c>
      <c r="G2352" s="191">
        <v>2.379</v>
      </c>
      <c r="H2352" s="370">
        <v>23.89</v>
      </c>
      <c r="I2352" s="370">
        <v>56.83</v>
      </c>
      <c r="J2352" t="s">
        <v>648</v>
      </c>
      <c r="K2352" s="575">
        <v>88247</v>
      </c>
    </row>
    <row r="2353" spans="1:13">
      <c r="A2353" s="150"/>
      <c r="B2353" s="151"/>
      <c r="C2353" s="193"/>
      <c r="D2353" s="152"/>
      <c r="E2353" s="151"/>
      <c r="F2353" s="194"/>
      <c r="G2353" s="195"/>
      <c r="H2353" s="196" t="s">
        <v>392</v>
      </c>
      <c r="I2353" s="249">
        <v>115.17</v>
      </c>
      <c r="J2353">
        <v>0</v>
      </c>
      <c r="K2353" s="575">
        <v>0</v>
      </c>
    </row>
    <row r="2354" spans="1:13">
      <c r="A2354" s="157"/>
      <c r="C2354" s="159"/>
      <c r="E2354" s="158"/>
      <c r="F2354" s="99"/>
      <c r="H2354" s="198" t="s">
        <v>393</v>
      </c>
      <c r="I2354" s="249">
        <v>375.45</v>
      </c>
      <c r="J2354">
        <v>0</v>
      </c>
      <c r="K2354" s="575">
        <v>0</v>
      </c>
    </row>
    <row r="2355" spans="1:13">
      <c r="A2355" s="200"/>
      <c r="B2355" s="201"/>
      <c r="C2355" s="202"/>
      <c r="D2355" s="203"/>
      <c r="E2355" s="204"/>
      <c r="F2355" s="204"/>
      <c r="G2355" s="205"/>
      <c r="H2355" s="206"/>
      <c r="I2355" s="207">
        <v>490.62</v>
      </c>
      <c r="J2355">
        <v>0</v>
      </c>
      <c r="K2355" s="575">
        <v>0</v>
      </c>
    </row>
    <row r="2356" spans="1:13">
      <c r="A2356" s="208"/>
      <c r="B2356" s="209"/>
      <c r="C2356" s="210" t="s">
        <v>394</v>
      </c>
      <c r="D2356" s="211"/>
      <c r="E2356" s="212"/>
      <c r="F2356" s="213"/>
      <c r="G2356" s="214"/>
      <c r="H2356" s="215"/>
      <c r="I2356" s="216"/>
      <c r="J2356">
        <v>0</v>
      </c>
      <c r="K2356" s="575" t="s">
        <v>394</v>
      </c>
    </row>
    <row r="2357" spans="1:13" ht="24" customHeight="1">
      <c r="A2357" s="182" t="s">
        <v>623</v>
      </c>
      <c r="B2357" s="183" t="s">
        <v>642</v>
      </c>
      <c r="C2357" s="183">
        <v>67590</v>
      </c>
      <c r="D2357" s="184" t="s">
        <v>319</v>
      </c>
      <c r="E2357" s="183"/>
      <c r="F2357" s="185" t="s">
        <v>657</v>
      </c>
      <c r="G2357" s="186"/>
      <c r="H2357" s="187"/>
      <c r="I2357" s="188"/>
      <c r="J2357" t="s">
        <v>642</v>
      </c>
      <c r="K2357" s="575">
        <v>67590</v>
      </c>
      <c r="L2357" s="161">
        <v>1808.5900000000001</v>
      </c>
      <c r="M2357" s="161">
        <v>587.57000000000005</v>
      </c>
    </row>
    <row r="2358" spans="1:13" ht="24" customHeight="1">
      <c r="A2358" s="275"/>
      <c r="B2358" s="190" t="s">
        <v>728</v>
      </c>
      <c r="C2358" s="364" t="s">
        <v>177</v>
      </c>
      <c r="D2358" s="471" t="s">
        <v>17943</v>
      </c>
      <c r="E2358" s="387" t="s">
        <v>391</v>
      </c>
      <c r="F2358" s="102" t="s">
        <v>657</v>
      </c>
      <c r="G2358" s="442">
        <v>1</v>
      </c>
      <c r="H2358" s="370">
        <v>587.56765315578957</v>
      </c>
      <c r="I2358" s="370">
        <v>587.57000000000005</v>
      </c>
      <c r="J2358" t="s">
        <v>728</v>
      </c>
      <c r="K2358" s="575" t="s">
        <v>177</v>
      </c>
      <c r="L2358" s="161"/>
      <c r="M2358" s="161"/>
    </row>
    <row r="2359" spans="1:13" ht="24" customHeight="1">
      <c r="A2359" s="275"/>
      <c r="B2359" s="190" t="s">
        <v>648</v>
      </c>
      <c r="C2359" s="158">
        <v>2438</v>
      </c>
      <c r="D2359" s="503" t="s">
        <v>121</v>
      </c>
      <c r="E2359" s="388" t="s">
        <v>396</v>
      </c>
      <c r="F2359" s="636" t="s">
        <v>1230</v>
      </c>
      <c r="G2359" s="452">
        <v>29.8</v>
      </c>
      <c r="H2359" s="370">
        <v>27.27</v>
      </c>
      <c r="I2359" s="370">
        <v>812.65</v>
      </c>
      <c r="J2359" t="s">
        <v>648</v>
      </c>
      <c r="K2359" s="575">
        <v>2438</v>
      </c>
      <c r="L2359" s="161"/>
      <c r="M2359" s="161"/>
    </row>
    <row r="2360" spans="1:13" ht="24" customHeight="1">
      <c r="A2360" s="189"/>
      <c r="B2360" s="190" t="s">
        <v>648</v>
      </c>
      <c r="C2360" s="364">
        <v>100307</v>
      </c>
      <c r="D2360" s="391" t="s">
        <v>186</v>
      </c>
      <c r="E2360" s="389" t="s">
        <v>396</v>
      </c>
      <c r="F2360" s="102" t="s">
        <v>1230</v>
      </c>
      <c r="G2360" s="390">
        <v>36.71</v>
      </c>
      <c r="H2360" s="370">
        <v>27.13</v>
      </c>
      <c r="I2360" s="370">
        <v>995.94</v>
      </c>
      <c r="J2360" t="s">
        <v>648</v>
      </c>
      <c r="K2360" s="575">
        <v>100307</v>
      </c>
    </row>
    <row r="2361" spans="1:13">
      <c r="A2361" s="150"/>
      <c r="B2361" s="151"/>
      <c r="C2361" s="193"/>
      <c r="D2361" s="152"/>
      <c r="E2361" s="151"/>
      <c r="F2361" s="194"/>
      <c r="G2361" s="195"/>
      <c r="H2361" s="196" t="s">
        <v>392</v>
      </c>
      <c r="I2361" s="249">
        <v>1808.5900000000001</v>
      </c>
      <c r="J2361">
        <v>0</v>
      </c>
      <c r="K2361" s="575">
        <v>0</v>
      </c>
    </row>
    <row r="2362" spans="1:13">
      <c r="A2362" s="157"/>
      <c r="C2362" s="159"/>
      <c r="E2362" s="158"/>
      <c r="F2362" s="99"/>
      <c r="H2362" s="198" t="s">
        <v>393</v>
      </c>
      <c r="I2362" s="249">
        <v>587.57000000000005</v>
      </c>
      <c r="J2362">
        <v>0</v>
      </c>
      <c r="K2362" s="575">
        <v>0</v>
      </c>
    </row>
    <row r="2363" spans="1:13">
      <c r="A2363" s="200"/>
      <c r="B2363" s="201"/>
      <c r="C2363" s="202"/>
      <c r="D2363" s="203"/>
      <c r="E2363" s="204"/>
      <c r="F2363" s="204"/>
      <c r="G2363" s="205"/>
      <c r="H2363" s="206"/>
      <c r="I2363" s="207">
        <v>2396.1600000000003</v>
      </c>
      <c r="J2363">
        <v>0</v>
      </c>
      <c r="K2363" s="575">
        <v>0</v>
      </c>
    </row>
    <row r="2364" spans="1:13">
      <c r="A2364" s="208"/>
      <c r="B2364" s="209"/>
      <c r="C2364" s="210" t="s">
        <v>394</v>
      </c>
      <c r="D2364" s="211"/>
      <c r="E2364" s="212"/>
      <c r="F2364" s="213"/>
      <c r="G2364" s="214"/>
      <c r="H2364" s="215"/>
      <c r="I2364" s="216"/>
      <c r="J2364">
        <v>0</v>
      </c>
      <c r="K2364" s="575" t="s">
        <v>394</v>
      </c>
    </row>
    <row r="2365" spans="1:13" ht="24" customHeight="1">
      <c r="A2365" s="182" t="s">
        <v>623</v>
      </c>
      <c r="B2365" s="183" t="s">
        <v>642</v>
      </c>
      <c r="C2365" s="183">
        <v>68553</v>
      </c>
      <c r="D2365" s="184" t="s">
        <v>320</v>
      </c>
      <c r="E2365" s="183"/>
      <c r="F2365" s="185" t="s">
        <v>657</v>
      </c>
      <c r="G2365" s="186"/>
      <c r="H2365" s="187"/>
      <c r="I2365" s="188"/>
      <c r="J2365" t="s">
        <v>642</v>
      </c>
      <c r="K2365" s="575">
        <v>68553</v>
      </c>
      <c r="L2365" s="161">
        <v>183.79</v>
      </c>
      <c r="M2365" s="161">
        <v>487.3</v>
      </c>
    </row>
    <row r="2366" spans="1:13" ht="24" customHeight="1">
      <c r="A2366" s="275"/>
      <c r="B2366" s="190" t="s">
        <v>728</v>
      </c>
      <c r="C2366" s="190" t="s">
        <v>179</v>
      </c>
      <c r="D2366" s="121" t="s">
        <v>17942</v>
      </c>
      <c r="E2366" s="190" t="s">
        <v>391</v>
      </c>
      <c r="F2366" s="120" t="s">
        <v>657</v>
      </c>
      <c r="G2366" s="191">
        <v>1</v>
      </c>
      <c r="H2366" s="370">
        <v>487.29938542581209</v>
      </c>
      <c r="I2366" s="370">
        <v>487.3</v>
      </c>
      <c r="J2366" t="s">
        <v>728</v>
      </c>
      <c r="K2366" s="575" t="s">
        <v>179</v>
      </c>
      <c r="L2366" s="161"/>
      <c r="M2366" s="161"/>
    </row>
    <row r="2367" spans="1:13" ht="24" customHeight="1">
      <c r="A2367" s="275"/>
      <c r="B2367" s="190" t="s">
        <v>648</v>
      </c>
      <c r="C2367" s="190">
        <v>88264</v>
      </c>
      <c r="D2367" s="121" t="s">
        <v>405</v>
      </c>
      <c r="E2367" s="190" t="s">
        <v>396</v>
      </c>
      <c r="F2367" s="120" t="s">
        <v>657</v>
      </c>
      <c r="G2367" s="191">
        <v>3.1720000000000002</v>
      </c>
      <c r="H2367" s="370">
        <v>30.64</v>
      </c>
      <c r="I2367" s="370">
        <v>97.19</v>
      </c>
      <c r="J2367" t="s">
        <v>648</v>
      </c>
      <c r="K2367" s="575">
        <v>88264</v>
      </c>
      <c r="L2367" s="161"/>
      <c r="M2367" s="161"/>
    </row>
    <row r="2368" spans="1:13" ht="24" customHeight="1">
      <c r="A2368" s="189"/>
      <c r="B2368" s="190" t="s">
        <v>648</v>
      </c>
      <c r="C2368" s="190">
        <v>88247</v>
      </c>
      <c r="D2368" s="121" t="s">
        <v>404</v>
      </c>
      <c r="E2368" s="190" t="s">
        <v>396</v>
      </c>
      <c r="F2368" s="120" t="s">
        <v>657</v>
      </c>
      <c r="G2368" s="191">
        <v>3.625</v>
      </c>
      <c r="H2368" s="370">
        <v>23.89</v>
      </c>
      <c r="I2368" s="370">
        <v>86.6</v>
      </c>
      <c r="J2368" t="s">
        <v>648</v>
      </c>
      <c r="K2368" s="575">
        <v>88247</v>
      </c>
    </row>
    <row r="2369" spans="1:13">
      <c r="A2369" s="150"/>
      <c r="B2369" s="151"/>
      <c r="C2369" s="193"/>
      <c r="D2369" s="152"/>
      <c r="E2369" s="151"/>
      <c r="F2369" s="194"/>
      <c r="G2369" s="195"/>
      <c r="H2369" s="196" t="s">
        <v>392</v>
      </c>
      <c r="I2369" s="249">
        <v>183.79</v>
      </c>
      <c r="J2369">
        <v>0</v>
      </c>
      <c r="K2369" s="575">
        <v>0</v>
      </c>
    </row>
    <row r="2370" spans="1:13">
      <c r="A2370" s="157"/>
      <c r="C2370" s="159"/>
      <c r="E2370" s="158"/>
      <c r="F2370" s="99"/>
      <c r="H2370" s="198" t="s">
        <v>393</v>
      </c>
      <c r="I2370" s="249">
        <v>487.3</v>
      </c>
      <c r="J2370">
        <v>0</v>
      </c>
      <c r="K2370" s="575">
        <v>0</v>
      </c>
    </row>
    <row r="2371" spans="1:13">
      <c r="A2371" s="200"/>
      <c r="B2371" s="201"/>
      <c r="C2371" s="202"/>
      <c r="D2371" s="203"/>
      <c r="E2371" s="204"/>
      <c r="F2371" s="204"/>
      <c r="G2371" s="205"/>
      <c r="H2371" s="206"/>
      <c r="I2371" s="207">
        <v>671.09</v>
      </c>
      <c r="J2371">
        <v>0</v>
      </c>
      <c r="K2371" s="575">
        <v>0</v>
      </c>
    </row>
    <row r="2372" spans="1:13">
      <c r="A2372" s="208"/>
      <c r="B2372" s="209"/>
      <c r="C2372" s="210" t="s">
        <v>394</v>
      </c>
      <c r="D2372" s="211"/>
      <c r="E2372" s="212"/>
      <c r="F2372" s="213"/>
      <c r="G2372" s="214"/>
      <c r="H2372" s="215"/>
      <c r="I2372" s="216"/>
      <c r="J2372">
        <v>0</v>
      </c>
      <c r="K2372" s="575" t="s">
        <v>394</v>
      </c>
    </row>
    <row r="2373" spans="1:13" ht="24" customHeight="1">
      <c r="A2373" s="182" t="s">
        <v>623</v>
      </c>
      <c r="B2373" s="183" t="s">
        <v>642</v>
      </c>
      <c r="C2373" s="183">
        <v>71842</v>
      </c>
      <c r="D2373" s="184" t="s">
        <v>321</v>
      </c>
      <c r="E2373" s="183"/>
      <c r="F2373" s="185" t="s">
        <v>657</v>
      </c>
      <c r="G2373" s="186"/>
      <c r="H2373" s="187"/>
      <c r="I2373" s="188"/>
      <c r="J2373" t="s">
        <v>642</v>
      </c>
      <c r="K2373" s="575">
        <v>71842</v>
      </c>
      <c r="L2373" s="161">
        <v>183.79</v>
      </c>
      <c r="M2373" s="161">
        <v>436.96</v>
      </c>
    </row>
    <row r="2374" spans="1:13" ht="24" customHeight="1">
      <c r="A2374" s="275"/>
      <c r="B2374" s="190" t="s">
        <v>728</v>
      </c>
      <c r="C2374" s="190" t="s">
        <v>180</v>
      </c>
      <c r="D2374" s="121" t="s">
        <v>17941</v>
      </c>
      <c r="E2374" s="190" t="s">
        <v>391</v>
      </c>
      <c r="F2374" s="120" t="s">
        <v>657</v>
      </c>
      <c r="G2374" s="191">
        <v>1</v>
      </c>
      <c r="H2374" s="370">
        <v>436.96465222905078</v>
      </c>
      <c r="I2374" s="370">
        <v>436.96</v>
      </c>
      <c r="J2374" t="s">
        <v>728</v>
      </c>
      <c r="K2374" s="575" t="s">
        <v>180</v>
      </c>
      <c r="L2374" s="161"/>
      <c r="M2374" s="161"/>
    </row>
    <row r="2375" spans="1:13" ht="24" customHeight="1">
      <c r="A2375" s="275"/>
      <c r="B2375" s="190" t="s">
        <v>648</v>
      </c>
      <c r="C2375" s="190">
        <v>88264</v>
      </c>
      <c r="D2375" s="121" t="s">
        <v>405</v>
      </c>
      <c r="E2375" s="190" t="s">
        <v>396</v>
      </c>
      <c r="F2375" s="120" t="s">
        <v>657</v>
      </c>
      <c r="G2375" s="191">
        <v>3.1720000000000002</v>
      </c>
      <c r="H2375" s="370">
        <v>30.64</v>
      </c>
      <c r="I2375" s="370">
        <v>97.19</v>
      </c>
      <c r="J2375" t="s">
        <v>648</v>
      </c>
      <c r="K2375" s="575">
        <v>88264</v>
      </c>
      <c r="L2375" s="161"/>
      <c r="M2375" s="161"/>
    </row>
    <row r="2376" spans="1:13" ht="24" customHeight="1">
      <c r="A2376" s="189"/>
      <c r="B2376" s="190" t="s">
        <v>648</v>
      </c>
      <c r="C2376" s="190">
        <v>88247</v>
      </c>
      <c r="D2376" s="121" t="s">
        <v>404</v>
      </c>
      <c r="E2376" s="190" t="s">
        <v>396</v>
      </c>
      <c r="F2376" s="120" t="s">
        <v>657</v>
      </c>
      <c r="G2376" s="191">
        <v>3.625</v>
      </c>
      <c r="H2376" s="370">
        <v>23.89</v>
      </c>
      <c r="I2376" s="370">
        <v>86.6</v>
      </c>
      <c r="J2376" t="s">
        <v>648</v>
      </c>
      <c r="K2376" s="575">
        <v>88247</v>
      </c>
    </row>
    <row r="2377" spans="1:13">
      <c r="A2377" s="150"/>
      <c r="B2377" s="151"/>
      <c r="C2377" s="193"/>
      <c r="D2377" s="152"/>
      <c r="E2377" s="151"/>
      <c r="F2377" s="194"/>
      <c r="G2377" s="195"/>
      <c r="H2377" s="196" t="s">
        <v>392</v>
      </c>
      <c r="I2377" s="249">
        <v>183.79</v>
      </c>
      <c r="J2377">
        <v>0</v>
      </c>
      <c r="K2377" s="575">
        <v>0</v>
      </c>
    </row>
    <row r="2378" spans="1:13">
      <c r="A2378" s="157"/>
      <c r="C2378" s="159"/>
      <c r="E2378" s="158"/>
      <c r="F2378" s="99"/>
      <c r="H2378" s="198" t="s">
        <v>393</v>
      </c>
      <c r="I2378" s="249">
        <v>436.96</v>
      </c>
      <c r="J2378">
        <v>0</v>
      </c>
      <c r="K2378" s="575">
        <v>0</v>
      </c>
    </row>
    <row r="2379" spans="1:13">
      <c r="A2379" s="200"/>
      <c r="B2379" s="201"/>
      <c r="C2379" s="202"/>
      <c r="D2379" s="203"/>
      <c r="E2379" s="204"/>
      <c r="F2379" s="204"/>
      <c r="G2379" s="205"/>
      <c r="H2379" s="206"/>
      <c r="I2379" s="207">
        <v>620.75</v>
      </c>
      <c r="J2379">
        <v>0</v>
      </c>
      <c r="K2379" s="575">
        <v>0</v>
      </c>
    </row>
    <row r="2380" spans="1:13">
      <c r="A2380" s="208"/>
      <c r="B2380" s="209"/>
      <c r="C2380" s="210" t="s">
        <v>394</v>
      </c>
      <c r="D2380" s="211"/>
      <c r="E2380" s="212"/>
      <c r="F2380" s="213"/>
      <c r="G2380" s="214"/>
      <c r="H2380" s="215"/>
      <c r="I2380" s="216"/>
      <c r="J2380">
        <v>0</v>
      </c>
      <c r="K2380" s="575" t="s">
        <v>394</v>
      </c>
    </row>
    <row r="2381" spans="1:13" ht="27" customHeight="1">
      <c r="A2381" s="182" t="s">
        <v>623</v>
      </c>
      <c r="B2381" s="183" t="s">
        <v>642</v>
      </c>
      <c r="C2381" s="183">
        <v>67651</v>
      </c>
      <c r="D2381" s="184" t="s">
        <v>322</v>
      </c>
      <c r="E2381" s="183"/>
      <c r="F2381" s="185" t="s">
        <v>657</v>
      </c>
      <c r="G2381" s="186"/>
      <c r="H2381" s="187"/>
      <c r="I2381" s="188"/>
      <c r="J2381" t="s">
        <v>642</v>
      </c>
      <c r="K2381" s="575">
        <v>67651</v>
      </c>
      <c r="L2381" s="161">
        <v>183.79</v>
      </c>
      <c r="M2381" s="161">
        <v>413</v>
      </c>
    </row>
    <row r="2382" spans="1:13" ht="27" customHeight="1">
      <c r="A2382" s="275"/>
      <c r="B2382" s="190" t="s">
        <v>728</v>
      </c>
      <c r="C2382" s="190" t="s">
        <v>12470</v>
      </c>
      <c r="D2382" s="121" t="s">
        <v>17940</v>
      </c>
      <c r="E2382" s="190" t="s">
        <v>391</v>
      </c>
      <c r="F2382" s="120" t="s">
        <v>657</v>
      </c>
      <c r="G2382" s="191">
        <v>1</v>
      </c>
      <c r="H2382" s="370">
        <v>413.00437030533607</v>
      </c>
      <c r="I2382" s="370">
        <v>413</v>
      </c>
      <c r="J2382" t="s">
        <v>728</v>
      </c>
      <c r="K2382" s="575" t="s">
        <v>12470</v>
      </c>
      <c r="L2382" s="161"/>
      <c r="M2382" s="161"/>
    </row>
    <row r="2383" spans="1:13" ht="27" customHeight="1">
      <c r="A2383" s="275"/>
      <c r="B2383" s="190" t="s">
        <v>648</v>
      </c>
      <c r="C2383" s="190">
        <v>88264</v>
      </c>
      <c r="D2383" s="121" t="s">
        <v>405</v>
      </c>
      <c r="E2383" s="190" t="s">
        <v>396</v>
      </c>
      <c r="F2383" s="120" t="s">
        <v>657</v>
      </c>
      <c r="G2383" s="191">
        <v>3.1720000000000002</v>
      </c>
      <c r="H2383" s="370">
        <v>30.64</v>
      </c>
      <c r="I2383" s="370">
        <v>97.19</v>
      </c>
      <c r="J2383" t="s">
        <v>648</v>
      </c>
      <c r="K2383" s="575">
        <v>88264</v>
      </c>
      <c r="L2383" s="161"/>
      <c r="M2383" s="161"/>
    </row>
    <row r="2384" spans="1:13" ht="12.75" customHeight="1">
      <c r="A2384" s="189"/>
      <c r="B2384" s="190" t="s">
        <v>648</v>
      </c>
      <c r="C2384" s="190">
        <v>88247</v>
      </c>
      <c r="D2384" s="121" t="s">
        <v>404</v>
      </c>
      <c r="E2384" s="190" t="s">
        <v>396</v>
      </c>
      <c r="F2384" s="120" t="s">
        <v>657</v>
      </c>
      <c r="G2384" s="191">
        <v>3.625</v>
      </c>
      <c r="H2384" s="370">
        <v>23.89</v>
      </c>
      <c r="I2384" s="370">
        <v>86.6</v>
      </c>
      <c r="J2384" t="s">
        <v>648</v>
      </c>
      <c r="K2384" s="575">
        <v>88247</v>
      </c>
    </row>
    <row r="2385" spans="1:13">
      <c r="A2385" s="150"/>
      <c r="B2385" s="151"/>
      <c r="C2385" s="193"/>
      <c r="D2385" s="152"/>
      <c r="E2385" s="151"/>
      <c r="F2385" s="194"/>
      <c r="G2385" s="195"/>
      <c r="H2385" s="196" t="s">
        <v>392</v>
      </c>
      <c r="I2385" s="249">
        <v>183.79</v>
      </c>
      <c r="J2385">
        <v>0</v>
      </c>
      <c r="K2385" s="575">
        <v>0</v>
      </c>
    </row>
    <row r="2386" spans="1:13">
      <c r="A2386" s="157"/>
      <c r="C2386" s="159"/>
      <c r="E2386" s="158"/>
      <c r="F2386" s="99"/>
      <c r="H2386" s="198" t="s">
        <v>393</v>
      </c>
      <c r="I2386" s="249">
        <v>413</v>
      </c>
      <c r="J2386">
        <v>0</v>
      </c>
      <c r="K2386" s="575">
        <v>0</v>
      </c>
    </row>
    <row r="2387" spans="1:13">
      <c r="A2387" s="200"/>
      <c r="B2387" s="201"/>
      <c r="C2387" s="202"/>
      <c r="D2387" s="203"/>
      <c r="E2387" s="204"/>
      <c r="F2387" s="204"/>
      <c r="G2387" s="205"/>
      <c r="H2387" s="206"/>
      <c r="I2387" s="207">
        <v>596.79</v>
      </c>
      <c r="J2387">
        <v>0</v>
      </c>
      <c r="K2387" s="575">
        <v>0</v>
      </c>
    </row>
    <row r="2388" spans="1:13">
      <c r="A2388" s="208"/>
      <c r="B2388" s="209"/>
      <c r="C2388" s="210" t="s">
        <v>394</v>
      </c>
      <c r="D2388" s="211"/>
      <c r="E2388" s="212"/>
      <c r="F2388" s="213"/>
      <c r="G2388" s="214"/>
      <c r="H2388" s="215"/>
      <c r="I2388" s="216"/>
      <c r="J2388">
        <v>0</v>
      </c>
      <c r="K2388" s="575" t="s">
        <v>394</v>
      </c>
    </row>
    <row r="2389" spans="1:13" ht="37.5" customHeight="1">
      <c r="A2389" s="182" t="s">
        <v>623</v>
      </c>
      <c r="B2389" s="183" t="s">
        <v>642</v>
      </c>
      <c r="C2389" s="183">
        <v>55811</v>
      </c>
      <c r="D2389" s="184" t="s">
        <v>323</v>
      </c>
      <c r="E2389" s="183"/>
      <c r="F2389" s="185" t="s">
        <v>657</v>
      </c>
      <c r="G2389" s="186"/>
      <c r="H2389" s="187"/>
      <c r="I2389" s="188"/>
      <c r="J2389" t="s">
        <v>642</v>
      </c>
      <c r="K2389" s="575">
        <v>55811</v>
      </c>
      <c r="L2389" s="161">
        <v>183.79</v>
      </c>
      <c r="M2389" s="161">
        <v>470.92</v>
      </c>
    </row>
    <row r="2390" spans="1:13" ht="37.5" customHeight="1">
      <c r="A2390" s="275"/>
      <c r="B2390" s="190" t="s">
        <v>728</v>
      </c>
      <c r="C2390" s="190" t="s">
        <v>12471</v>
      </c>
      <c r="D2390" s="121" t="s">
        <v>323</v>
      </c>
      <c r="E2390" s="190" t="s">
        <v>391</v>
      </c>
      <c r="F2390" s="120" t="s">
        <v>657</v>
      </c>
      <c r="G2390" s="191">
        <v>1</v>
      </c>
      <c r="H2390" s="370">
        <v>470.92001390108283</v>
      </c>
      <c r="I2390" s="370">
        <v>470.92</v>
      </c>
      <c r="J2390" t="s">
        <v>728</v>
      </c>
      <c r="K2390" s="575" t="s">
        <v>12471</v>
      </c>
      <c r="L2390" s="161"/>
      <c r="M2390" s="161"/>
    </row>
    <row r="2391" spans="1:13">
      <c r="A2391" s="275"/>
      <c r="B2391" s="190" t="s">
        <v>648</v>
      </c>
      <c r="C2391" s="190">
        <v>88264</v>
      </c>
      <c r="D2391" s="121" t="s">
        <v>405</v>
      </c>
      <c r="E2391" s="190" t="s">
        <v>396</v>
      </c>
      <c r="F2391" s="120" t="s">
        <v>657</v>
      </c>
      <c r="G2391" s="191">
        <v>3.1720000000000002</v>
      </c>
      <c r="H2391" s="370">
        <v>30.64</v>
      </c>
      <c r="I2391" s="370">
        <v>97.19</v>
      </c>
      <c r="J2391" t="s">
        <v>648</v>
      </c>
      <c r="K2391" s="575">
        <v>88264</v>
      </c>
      <c r="L2391" s="161"/>
      <c r="M2391" s="161"/>
    </row>
    <row r="2392" spans="1:13" ht="12.75" customHeight="1">
      <c r="A2392" s="189"/>
      <c r="B2392" s="190" t="s">
        <v>648</v>
      </c>
      <c r="C2392" s="190">
        <v>88247</v>
      </c>
      <c r="D2392" s="121" t="s">
        <v>404</v>
      </c>
      <c r="E2392" s="190" t="s">
        <v>396</v>
      </c>
      <c r="F2392" s="120" t="s">
        <v>657</v>
      </c>
      <c r="G2392" s="191">
        <v>3.625</v>
      </c>
      <c r="H2392" s="370">
        <v>23.89</v>
      </c>
      <c r="I2392" s="370">
        <v>86.6</v>
      </c>
      <c r="J2392" t="s">
        <v>648</v>
      </c>
      <c r="K2392" s="575">
        <v>88247</v>
      </c>
    </row>
    <row r="2393" spans="1:13">
      <c r="A2393" s="150"/>
      <c r="B2393" s="151"/>
      <c r="C2393" s="193"/>
      <c r="D2393" s="152"/>
      <c r="E2393" s="151"/>
      <c r="F2393" s="194"/>
      <c r="G2393" s="195"/>
      <c r="H2393" s="196" t="s">
        <v>392</v>
      </c>
      <c r="I2393" s="249">
        <v>183.79</v>
      </c>
      <c r="J2393">
        <v>0</v>
      </c>
      <c r="K2393" s="575">
        <v>0</v>
      </c>
    </row>
    <row r="2394" spans="1:13">
      <c r="A2394" s="157"/>
      <c r="C2394" s="159"/>
      <c r="E2394" s="158"/>
      <c r="F2394" s="99"/>
      <c r="H2394" s="198" t="s">
        <v>393</v>
      </c>
      <c r="I2394" s="249">
        <v>470.92</v>
      </c>
      <c r="J2394">
        <v>0</v>
      </c>
      <c r="K2394" s="575">
        <v>0</v>
      </c>
    </row>
    <row r="2395" spans="1:13">
      <c r="A2395" s="200"/>
      <c r="B2395" s="201"/>
      <c r="C2395" s="202"/>
      <c r="D2395" s="203"/>
      <c r="E2395" s="204"/>
      <c r="F2395" s="204"/>
      <c r="G2395" s="205"/>
      <c r="H2395" s="206"/>
      <c r="I2395" s="207">
        <v>654.71</v>
      </c>
      <c r="J2395">
        <v>0</v>
      </c>
      <c r="K2395" s="575">
        <v>0</v>
      </c>
    </row>
    <row r="2396" spans="1:13">
      <c r="A2396" s="208"/>
      <c r="B2396" s="209"/>
      <c r="C2396" s="210" t="s">
        <v>394</v>
      </c>
      <c r="D2396" s="211"/>
      <c r="E2396" s="212"/>
      <c r="F2396" s="213"/>
      <c r="G2396" s="214"/>
      <c r="H2396" s="215"/>
      <c r="I2396" s="216"/>
      <c r="J2396">
        <v>0</v>
      </c>
      <c r="K2396" s="575" t="s">
        <v>394</v>
      </c>
    </row>
    <row r="2397" spans="1:13" ht="31.5" customHeight="1">
      <c r="A2397" s="182" t="s">
        <v>623</v>
      </c>
      <c r="B2397" s="183" t="s">
        <v>642</v>
      </c>
      <c r="C2397" s="183">
        <v>55811</v>
      </c>
      <c r="D2397" s="184" t="s">
        <v>324</v>
      </c>
      <c r="E2397" s="183"/>
      <c r="F2397" s="185" t="s">
        <v>657</v>
      </c>
      <c r="G2397" s="186"/>
      <c r="H2397" s="187"/>
      <c r="I2397" s="188"/>
      <c r="J2397" t="s">
        <v>642</v>
      </c>
      <c r="K2397" s="575">
        <v>55811</v>
      </c>
      <c r="L2397" s="161">
        <v>183.79</v>
      </c>
      <c r="M2397" s="161">
        <v>491.39</v>
      </c>
    </row>
    <row r="2398" spans="1:13" ht="23">
      <c r="A2398" s="275"/>
      <c r="B2398" s="190" t="s">
        <v>728</v>
      </c>
      <c r="C2398" s="190" t="s">
        <v>12472</v>
      </c>
      <c r="D2398" s="121" t="s">
        <v>324</v>
      </c>
      <c r="E2398" s="190" t="s">
        <v>391</v>
      </c>
      <c r="F2398" s="120" t="s">
        <v>657</v>
      </c>
      <c r="G2398" s="191">
        <v>1</v>
      </c>
      <c r="H2398" s="370">
        <v>491.39161179397121</v>
      </c>
      <c r="I2398" s="370">
        <v>491.39</v>
      </c>
      <c r="J2398" t="s">
        <v>728</v>
      </c>
      <c r="K2398" s="575" t="s">
        <v>12472</v>
      </c>
      <c r="L2398" s="161"/>
      <c r="M2398" s="161"/>
    </row>
    <row r="2399" spans="1:13">
      <c r="A2399" s="275"/>
      <c r="B2399" s="190" t="s">
        <v>648</v>
      </c>
      <c r="C2399" s="190">
        <v>88264</v>
      </c>
      <c r="D2399" s="121" t="s">
        <v>405</v>
      </c>
      <c r="E2399" s="190" t="s">
        <v>396</v>
      </c>
      <c r="F2399" s="120" t="s">
        <v>657</v>
      </c>
      <c r="G2399" s="191">
        <v>3.1720000000000002</v>
      </c>
      <c r="H2399" s="370">
        <v>30.64</v>
      </c>
      <c r="I2399" s="370">
        <v>97.19</v>
      </c>
      <c r="J2399" t="s">
        <v>648</v>
      </c>
      <c r="K2399" s="575">
        <v>88264</v>
      </c>
      <c r="L2399" s="161"/>
      <c r="M2399" s="161"/>
    </row>
    <row r="2400" spans="1:13" ht="12.75" customHeight="1">
      <c r="A2400" s="189"/>
      <c r="B2400" s="190" t="s">
        <v>648</v>
      </c>
      <c r="C2400" s="190">
        <v>88247</v>
      </c>
      <c r="D2400" s="121" t="s">
        <v>404</v>
      </c>
      <c r="E2400" s="190" t="s">
        <v>396</v>
      </c>
      <c r="F2400" s="120" t="s">
        <v>657</v>
      </c>
      <c r="G2400" s="191">
        <v>3.625</v>
      </c>
      <c r="H2400" s="370">
        <v>23.89</v>
      </c>
      <c r="I2400" s="370">
        <v>86.6</v>
      </c>
      <c r="J2400" t="s">
        <v>648</v>
      </c>
      <c r="K2400" s="575">
        <v>88247</v>
      </c>
    </row>
    <row r="2401" spans="1:13">
      <c r="A2401" s="150"/>
      <c r="B2401" s="151"/>
      <c r="C2401" s="193"/>
      <c r="D2401" s="152"/>
      <c r="E2401" s="151"/>
      <c r="F2401" s="194"/>
      <c r="G2401" s="195"/>
      <c r="H2401" s="196" t="s">
        <v>392</v>
      </c>
      <c r="I2401" s="249">
        <v>183.79</v>
      </c>
      <c r="J2401">
        <v>0</v>
      </c>
      <c r="K2401" s="575">
        <v>0</v>
      </c>
    </row>
    <row r="2402" spans="1:13">
      <c r="A2402" s="157"/>
      <c r="C2402" s="159"/>
      <c r="E2402" s="158"/>
      <c r="F2402" s="99"/>
      <c r="H2402" s="198" t="s">
        <v>393</v>
      </c>
      <c r="I2402" s="249">
        <v>491.39</v>
      </c>
      <c r="J2402">
        <v>0</v>
      </c>
      <c r="K2402" s="575">
        <v>0</v>
      </c>
    </row>
    <row r="2403" spans="1:13">
      <c r="A2403" s="200"/>
      <c r="B2403" s="201"/>
      <c r="C2403" s="202"/>
      <c r="D2403" s="203"/>
      <c r="E2403" s="204"/>
      <c r="F2403" s="204"/>
      <c r="G2403" s="205"/>
      <c r="H2403" s="206"/>
      <c r="I2403" s="207">
        <v>675.18</v>
      </c>
      <c r="J2403">
        <v>0</v>
      </c>
      <c r="K2403" s="575">
        <v>0</v>
      </c>
    </row>
    <row r="2404" spans="1:13">
      <c r="A2404" s="208"/>
      <c r="B2404" s="209"/>
      <c r="C2404" s="210" t="s">
        <v>394</v>
      </c>
      <c r="D2404" s="211"/>
      <c r="E2404" s="212"/>
      <c r="F2404" s="213"/>
      <c r="G2404" s="214"/>
      <c r="H2404" s="215"/>
      <c r="I2404" s="216"/>
      <c r="J2404">
        <v>0</v>
      </c>
      <c r="K2404" s="575" t="s">
        <v>394</v>
      </c>
    </row>
    <row r="2405" spans="1:13">
      <c r="A2405" s="237" t="s">
        <v>623</v>
      </c>
      <c r="B2405" s="238"/>
      <c r="C2405" s="238"/>
      <c r="D2405" s="180" t="s">
        <v>325</v>
      </c>
      <c r="E2405" s="238"/>
      <c r="F2405" s="238"/>
      <c r="G2405" s="238"/>
      <c r="H2405" s="238"/>
      <c r="I2405" s="239"/>
      <c r="J2405">
        <v>0</v>
      </c>
      <c r="K2405" s="575">
        <v>0</v>
      </c>
    </row>
    <row r="2406" spans="1:13" ht="24" customHeight="1">
      <c r="A2406" s="111" t="s">
        <v>623</v>
      </c>
      <c r="B2406" s="217" t="s">
        <v>674</v>
      </c>
      <c r="C2406" s="217">
        <v>92652</v>
      </c>
      <c r="D2406" s="218" t="s">
        <v>326</v>
      </c>
      <c r="E2406" s="219"/>
      <c r="F2406" s="220" t="s">
        <v>760</v>
      </c>
      <c r="G2406" s="221"/>
      <c r="H2406" s="222"/>
      <c r="I2406" s="223"/>
      <c r="J2406" t="s">
        <v>674</v>
      </c>
      <c r="K2406" s="575">
        <v>92652</v>
      </c>
      <c r="L2406" s="161">
        <v>10.84</v>
      </c>
      <c r="M2406" s="161">
        <v>196.7</v>
      </c>
    </row>
    <row r="2407" spans="1:13" ht="12.75" customHeight="1">
      <c r="A2407" s="224"/>
      <c r="B2407" s="225" t="s">
        <v>648</v>
      </c>
      <c r="C2407" s="225">
        <v>21147</v>
      </c>
      <c r="D2407" s="119" t="s">
        <v>208</v>
      </c>
      <c r="E2407" s="225" t="s">
        <v>391</v>
      </c>
      <c r="F2407" s="226" t="s">
        <v>760</v>
      </c>
      <c r="G2407" s="395">
        <v>1.0389999999999999</v>
      </c>
      <c r="H2407" s="369">
        <v>189.32</v>
      </c>
      <c r="I2407" s="370">
        <v>196.7</v>
      </c>
      <c r="J2407" t="s">
        <v>648</v>
      </c>
      <c r="K2407" s="575">
        <v>21147</v>
      </c>
    </row>
    <row r="2408" spans="1:13" ht="23">
      <c r="A2408" s="189"/>
      <c r="B2408" s="190" t="s">
        <v>648</v>
      </c>
      <c r="C2408" s="190">
        <v>88248</v>
      </c>
      <c r="D2408" s="121" t="s">
        <v>401</v>
      </c>
      <c r="E2408" s="190" t="s">
        <v>396</v>
      </c>
      <c r="F2408" s="120" t="s">
        <v>685</v>
      </c>
      <c r="G2408" s="396">
        <v>0.13</v>
      </c>
      <c r="H2408" s="370">
        <v>22.89</v>
      </c>
      <c r="I2408" s="370">
        <v>2.98</v>
      </c>
      <c r="J2408" t="s">
        <v>648</v>
      </c>
      <c r="K2408" s="575">
        <v>88248</v>
      </c>
    </row>
    <row r="2409" spans="1:13" ht="12.75" customHeight="1">
      <c r="A2409" s="189"/>
      <c r="B2409" s="190" t="s">
        <v>648</v>
      </c>
      <c r="C2409" s="190">
        <v>88267</v>
      </c>
      <c r="D2409" s="121" t="s">
        <v>402</v>
      </c>
      <c r="E2409" s="190" t="s">
        <v>396</v>
      </c>
      <c r="F2409" s="120" t="s">
        <v>685</v>
      </c>
      <c r="G2409" s="396">
        <v>0.13</v>
      </c>
      <c r="H2409" s="370">
        <v>29.49</v>
      </c>
      <c r="I2409" s="370">
        <v>3.83</v>
      </c>
      <c r="J2409" t="s">
        <v>648</v>
      </c>
      <c r="K2409" s="575">
        <v>88267</v>
      </c>
    </row>
    <row r="2410" spans="1:13">
      <c r="A2410" s="189"/>
      <c r="B2410" s="190" t="s">
        <v>648</v>
      </c>
      <c r="C2410" s="190">
        <v>88317</v>
      </c>
      <c r="D2410" s="121" t="s">
        <v>209</v>
      </c>
      <c r="E2410" s="190" t="s">
        <v>396</v>
      </c>
      <c r="F2410" s="120" t="s">
        <v>685</v>
      </c>
      <c r="G2410" s="396">
        <v>0.13</v>
      </c>
      <c r="H2410" s="371">
        <v>30.98</v>
      </c>
      <c r="I2410" s="370">
        <v>4.03</v>
      </c>
      <c r="J2410" t="s">
        <v>648</v>
      </c>
      <c r="K2410" s="575">
        <v>88317</v>
      </c>
    </row>
    <row r="2411" spans="1:13">
      <c r="A2411" s="150"/>
      <c r="B2411" s="151"/>
      <c r="C2411" s="193"/>
      <c r="D2411" s="152"/>
      <c r="E2411" s="151"/>
      <c r="F2411" s="194"/>
      <c r="G2411" s="195"/>
      <c r="H2411" s="196" t="s">
        <v>392</v>
      </c>
      <c r="I2411" s="249">
        <v>10.84</v>
      </c>
      <c r="J2411">
        <v>0</v>
      </c>
      <c r="K2411" s="575">
        <v>0</v>
      </c>
    </row>
    <row r="2412" spans="1:13">
      <c r="A2412" s="157"/>
      <c r="C2412" s="159"/>
      <c r="E2412" s="158"/>
      <c r="F2412" s="99"/>
      <c r="H2412" s="198" t="s">
        <v>393</v>
      </c>
      <c r="I2412" s="249">
        <v>196.7</v>
      </c>
      <c r="J2412">
        <v>0</v>
      </c>
      <c r="K2412" s="575">
        <v>0</v>
      </c>
    </row>
    <row r="2413" spans="1:13">
      <c r="A2413" s="200"/>
      <c r="B2413" s="201"/>
      <c r="C2413" s="202"/>
      <c r="D2413" s="203"/>
      <c r="E2413" s="204"/>
      <c r="F2413" s="204"/>
      <c r="G2413" s="205"/>
      <c r="H2413" s="206"/>
      <c r="I2413" s="207">
        <v>207.54</v>
      </c>
      <c r="J2413">
        <v>0</v>
      </c>
      <c r="K2413" s="575">
        <v>0</v>
      </c>
    </row>
    <row r="2414" spans="1:13" ht="24" customHeight="1">
      <c r="A2414" s="208"/>
      <c r="B2414" s="209"/>
      <c r="C2414" s="210" t="s">
        <v>394</v>
      </c>
      <c r="D2414" s="211" t="s">
        <v>210</v>
      </c>
      <c r="E2414" s="212"/>
      <c r="F2414" s="213"/>
      <c r="G2414" s="214"/>
      <c r="H2414" s="215"/>
      <c r="I2414" s="216"/>
      <c r="J2414">
        <v>0</v>
      </c>
      <c r="K2414" s="575" t="s">
        <v>394</v>
      </c>
    </row>
    <row r="2415" spans="1:13" ht="24" customHeight="1">
      <c r="A2415" s="111" t="s">
        <v>623</v>
      </c>
      <c r="B2415" s="217" t="s">
        <v>648</v>
      </c>
      <c r="C2415" s="217">
        <v>92652</v>
      </c>
      <c r="D2415" s="218" t="s">
        <v>327</v>
      </c>
      <c r="E2415" s="219"/>
      <c r="F2415" s="220" t="s">
        <v>760</v>
      </c>
      <c r="G2415" s="221"/>
      <c r="H2415" s="222"/>
      <c r="I2415" s="223"/>
      <c r="J2415" t="s">
        <v>648</v>
      </c>
      <c r="K2415" s="575">
        <v>92652</v>
      </c>
      <c r="L2415" s="161">
        <v>10.84</v>
      </c>
      <c r="M2415" s="161">
        <v>196.7</v>
      </c>
    </row>
    <row r="2416" spans="1:13" ht="12.75" customHeight="1">
      <c r="A2416" s="224"/>
      <c r="B2416" s="225" t="s">
        <v>648</v>
      </c>
      <c r="C2416" s="225">
        <v>21147</v>
      </c>
      <c r="D2416" s="119" t="s">
        <v>208</v>
      </c>
      <c r="E2416" s="225" t="s">
        <v>391</v>
      </c>
      <c r="F2416" s="226" t="s">
        <v>760</v>
      </c>
      <c r="G2416" s="395">
        <v>1.0389999999999999</v>
      </c>
      <c r="H2416" s="369">
        <v>189.32</v>
      </c>
      <c r="I2416" s="369">
        <v>196.7</v>
      </c>
      <c r="J2416" t="s">
        <v>648</v>
      </c>
      <c r="K2416" s="575">
        <v>21147</v>
      </c>
    </row>
    <row r="2417" spans="1:13" ht="23">
      <c r="A2417" s="189"/>
      <c r="B2417" s="190" t="s">
        <v>648</v>
      </c>
      <c r="C2417" s="190">
        <v>88248</v>
      </c>
      <c r="D2417" s="121" t="s">
        <v>401</v>
      </c>
      <c r="E2417" s="190" t="s">
        <v>396</v>
      </c>
      <c r="F2417" s="120" t="s">
        <v>685</v>
      </c>
      <c r="G2417" s="396">
        <v>0.13</v>
      </c>
      <c r="H2417" s="370">
        <v>22.89</v>
      </c>
      <c r="I2417" s="370">
        <v>2.98</v>
      </c>
      <c r="J2417" t="s">
        <v>648</v>
      </c>
      <c r="K2417" s="575">
        <v>88248</v>
      </c>
    </row>
    <row r="2418" spans="1:13" ht="12.75" customHeight="1">
      <c r="A2418" s="189"/>
      <c r="B2418" s="190" t="s">
        <v>648</v>
      </c>
      <c r="C2418" s="190">
        <v>88267</v>
      </c>
      <c r="D2418" s="121" t="s">
        <v>402</v>
      </c>
      <c r="E2418" s="190" t="s">
        <v>396</v>
      </c>
      <c r="F2418" s="120" t="s">
        <v>685</v>
      </c>
      <c r="G2418" s="396">
        <v>0.13</v>
      </c>
      <c r="H2418" s="370">
        <v>29.49</v>
      </c>
      <c r="I2418" s="370">
        <v>3.83</v>
      </c>
      <c r="J2418" t="s">
        <v>648</v>
      </c>
      <c r="K2418" s="575">
        <v>88267</v>
      </c>
    </row>
    <row r="2419" spans="1:13">
      <c r="A2419" s="189"/>
      <c r="B2419" s="190" t="s">
        <v>648</v>
      </c>
      <c r="C2419" s="190">
        <v>88317</v>
      </c>
      <c r="D2419" s="121" t="s">
        <v>209</v>
      </c>
      <c r="E2419" s="190" t="s">
        <v>396</v>
      </c>
      <c r="F2419" s="120" t="s">
        <v>685</v>
      </c>
      <c r="G2419" s="396">
        <v>0.13</v>
      </c>
      <c r="H2419" s="371">
        <v>30.98</v>
      </c>
      <c r="I2419" s="371">
        <v>4.03</v>
      </c>
      <c r="J2419" t="s">
        <v>648</v>
      </c>
      <c r="K2419" s="575">
        <v>88317</v>
      </c>
    </row>
    <row r="2420" spans="1:13">
      <c r="A2420" s="150"/>
      <c r="B2420" s="151"/>
      <c r="C2420" s="193"/>
      <c r="D2420" s="152"/>
      <c r="E2420" s="151"/>
      <c r="F2420" s="194"/>
      <c r="G2420" s="195"/>
      <c r="H2420" s="198" t="s">
        <v>392</v>
      </c>
      <c r="I2420" s="371">
        <v>10.84</v>
      </c>
      <c r="J2420">
        <v>0</v>
      </c>
      <c r="K2420" s="575">
        <v>0</v>
      </c>
    </row>
    <row r="2421" spans="1:13">
      <c r="A2421" s="157"/>
      <c r="C2421" s="159"/>
      <c r="E2421" s="158"/>
      <c r="F2421" s="99"/>
      <c r="H2421" s="198" t="s">
        <v>393</v>
      </c>
      <c r="I2421" s="249">
        <v>196.7</v>
      </c>
      <c r="J2421">
        <v>0</v>
      </c>
      <c r="K2421" s="575">
        <v>0</v>
      </c>
    </row>
    <row r="2422" spans="1:13">
      <c r="A2422" s="200"/>
      <c r="B2422" s="201"/>
      <c r="C2422" s="202"/>
      <c r="D2422" s="203"/>
      <c r="E2422" s="204"/>
      <c r="F2422" s="204"/>
      <c r="G2422" s="205"/>
      <c r="H2422" s="206"/>
      <c r="I2422" s="207">
        <v>207.54</v>
      </c>
      <c r="J2422">
        <v>0</v>
      </c>
      <c r="K2422" s="575">
        <v>0</v>
      </c>
    </row>
    <row r="2423" spans="1:13">
      <c r="A2423" s="208"/>
      <c r="B2423" s="209"/>
      <c r="C2423" s="210" t="s">
        <v>394</v>
      </c>
      <c r="D2423" s="211"/>
      <c r="E2423" s="212"/>
      <c r="F2423" s="213"/>
      <c r="G2423" s="214"/>
      <c r="H2423" s="215"/>
      <c r="I2423" s="216"/>
      <c r="J2423">
        <v>0</v>
      </c>
      <c r="K2423" s="575" t="s">
        <v>394</v>
      </c>
    </row>
    <row r="2424" spans="1:13" ht="24" customHeight="1">
      <c r="A2424" s="111" t="s">
        <v>623</v>
      </c>
      <c r="B2424" s="217" t="s">
        <v>674</v>
      </c>
      <c r="C2424" s="217">
        <v>92653</v>
      </c>
      <c r="D2424" s="218" t="s">
        <v>328</v>
      </c>
      <c r="E2424" s="219"/>
      <c r="F2424" s="220" t="s">
        <v>760</v>
      </c>
      <c r="G2424" s="221"/>
      <c r="H2424" s="222"/>
      <c r="I2424" s="223"/>
      <c r="J2424" t="s">
        <v>674</v>
      </c>
      <c r="K2424" s="575">
        <v>92653</v>
      </c>
      <c r="L2424" s="161">
        <v>24.34</v>
      </c>
      <c r="M2424" s="161">
        <v>98.93</v>
      </c>
    </row>
    <row r="2425" spans="1:13" ht="23">
      <c r="A2425" s="224"/>
      <c r="B2425" s="225" t="s">
        <v>648</v>
      </c>
      <c r="C2425" s="225">
        <v>88248</v>
      </c>
      <c r="D2425" s="119" t="s">
        <v>401</v>
      </c>
      <c r="E2425" s="225" t="s">
        <v>396</v>
      </c>
      <c r="F2425" s="226" t="s">
        <v>685</v>
      </c>
      <c r="G2425" s="395">
        <v>0.29199999999999998</v>
      </c>
      <c r="H2425" s="369">
        <v>22.89</v>
      </c>
      <c r="I2425" s="369">
        <v>6.68</v>
      </c>
      <c r="J2425" t="s">
        <v>648</v>
      </c>
      <c r="K2425" s="575">
        <v>88248</v>
      </c>
    </row>
    <row r="2426" spans="1:13" ht="12.75" customHeight="1">
      <c r="A2426" s="189"/>
      <c r="B2426" s="190" t="s">
        <v>648</v>
      </c>
      <c r="C2426" s="190">
        <v>88267</v>
      </c>
      <c r="D2426" s="121" t="s">
        <v>402</v>
      </c>
      <c r="E2426" s="190" t="s">
        <v>396</v>
      </c>
      <c r="F2426" s="120" t="s">
        <v>685</v>
      </c>
      <c r="G2426" s="396">
        <v>0.29199999999999998</v>
      </c>
      <c r="H2426" s="370">
        <v>29.49</v>
      </c>
      <c r="I2426" s="370">
        <v>8.61</v>
      </c>
      <c r="J2426" t="s">
        <v>648</v>
      </c>
      <c r="K2426" s="575">
        <v>88267</v>
      </c>
    </row>
    <row r="2427" spans="1:13">
      <c r="A2427" s="189"/>
      <c r="B2427" s="190" t="s">
        <v>648</v>
      </c>
      <c r="C2427" s="190">
        <v>88317</v>
      </c>
      <c r="D2427" s="121" t="s">
        <v>209</v>
      </c>
      <c r="E2427" s="190" t="s">
        <v>396</v>
      </c>
      <c r="F2427" s="120" t="s">
        <v>685</v>
      </c>
      <c r="G2427" s="396">
        <v>0.29199999999999998</v>
      </c>
      <c r="H2427" s="370">
        <v>30.98</v>
      </c>
      <c r="I2427" s="370">
        <v>9.0500000000000007</v>
      </c>
      <c r="J2427" t="s">
        <v>648</v>
      </c>
      <c r="K2427" s="575">
        <v>88317</v>
      </c>
    </row>
    <row r="2428" spans="1:13" ht="12.75" customHeight="1">
      <c r="A2428" s="189"/>
      <c r="B2428" s="190" t="s">
        <v>648</v>
      </c>
      <c r="C2428" s="190">
        <v>40624</v>
      </c>
      <c r="D2428" s="121" t="s">
        <v>211</v>
      </c>
      <c r="E2428" s="190" t="s">
        <v>391</v>
      </c>
      <c r="F2428" s="120" t="s">
        <v>760</v>
      </c>
      <c r="G2428" s="396">
        <v>1.0389999999999999</v>
      </c>
      <c r="H2428" s="371">
        <v>95.22</v>
      </c>
      <c r="I2428" s="371">
        <v>98.93</v>
      </c>
      <c r="J2428" t="s">
        <v>648</v>
      </c>
      <c r="K2428" s="575">
        <v>40624</v>
      </c>
    </row>
    <row r="2429" spans="1:13">
      <c r="A2429" s="150"/>
      <c r="B2429" s="151"/>
      <c r="C2429" s="193"/>
      <c r="D2429" s="152"/>
      <c r="E2429" s="151"/>
      <c r="F2429" s="194"/>
      <c r="G2429" s="195"/>
      <c r="H2429" s="198" t="s">
        <v>392</v>
      </c>
      <c r="I2429" s="371">
        <v>24.34</v>
      </c>
      <c r="J2429">
        <v>0</v>
      </c>
      <c r="K2429" s="575">
        <v>0</v>
      </c>
    </row>
    <row r="2430" spans="1:13">
      <c r="A2430" s="157"/>
      <c r="C2430" s="159"/>
      <c r="E2430" s="158"/>
      <c r="F2430" s="99"/>
      <c r="H2430" s="198" t="s">
        <v>393</v>
      </c>
      <c r="I2430" s="249">
        <v>98.93</v>
      </c>
      <c r="J2430">
        <v>0</v>
      </c>
      <c r="K2430" s="575">
        <v>0</v>
      </c>
    </row>
    <row r="2431" spans="1:13">
      <c r="A2431" s="200"/>
      <c r="B2431" s="201"/>
      <c r="C2431" s="202"/>
      <c r="D2431" s="203"/>
      <c r="E2431" s="204"/>
      <c r="F2431" s="204"/>
      <c r="G2431" s="205"/>
      <c r="H2431" s="206"/>
      <c r="I2431" s="207">
        <v>123.27000000000001</v>
      </c>
      <c r="J2431">
        <v>0</v>
      </c>
      <c r="K2431" s="575">
        <v>0</v>
      </c>
    </row>
    <row r="2432" spans="1:13" ht="48" customHeight="1">
      <c r="A2432" s="208"/>
      <c r="B2432" s="209"/>
      <c r="C2432" s="210" t="s">
        <v>394</v>
      </c>
      <c r="D2432" s="211" t="s">
        <v>212</v>
      </c>
      <c r="E2432" s="212"/>
      <c r="F2432" s="213"/>
      <c r="G2432" s="214"/>
      <c r="H2432" s="215"/>
      <c r="I2432" s="216"/>
      <c r="J2432">
        <v>0</v>
      </c>
      <c r="K2432" s="575" t="s">
        <v>394</v>
      </c>
    </row>
    <row r="2433" spans="1:13" ht="24" customHeight="1">
      <c r="A2433" s="111" t="s">
        <v>623</v>
      </c>
      <c r="B2433" s="217" t="s">
        <v>648</v>
      </c>
      <c r="C2433" s="217">
        <v>92649</v>
      </c>
      <c r="D2433" s="218" t="s">
        <v>329</v>
      </c>
      <c r="E2433" s="219"/>
      <c r="F2433" s="220" t="s">
        <v>760</v>
      </c>
      <c r="G2433" s="221"/>
      <c r="H2433" s="222"/>
      <c r="I2433" s="223"/>
      <c r="J2433" t="s">
        <v>648</v>
      </c>
      <c r="K2433" s="575">
        <v>92649</v>
      </c>
      <c r="L2433" s="161">
        <v>24.34</v>
      </c>
      <c r="M2433" s="161">
        <v>101.69</v>
      </c>
    </row>
    <row r="2434" spans="1:13" ht="23">
      <c r="A2434" s="224"/>
      <c r="B2434" s="225" t="s">
        <v>648</v>
      </c>
      <c r="C2434" s="225">
        <v>88248</v>
      </c>
      <c r="D2434" s="119" t="s">
        <v>401</v>
      </c>
      <c r="E2434" s="225" t="s">
        <v>396</v>
      </c>
      <c r="F2434" s="226" t="s">
        <v>685</v>
      </c>
      <c r="G2434" s="395">
        <v>0.29199999999999998</v>
      </c>
      <c r="H2434" s="369">
        <v>22.89</v>
      </c>
      <c r="I2434" s="369">
        <v>6.68</v>
      </c>
      <c r="J2434" t="s">
        <v>648</v>
      </c>
      <c r="K2434" s="575">
        <v>88248</v>
      </c>
    </row>
    <row r="2435" spans="1:13" ht="12.75" customHeight="1">
      <c r="A2435" s="189"/>
      <c r="B2435" s="190" t="s">
        <v>648</v>
      </c>
      <c r="C2435" s="190">
        <v>88267</v>
      </c>
      <c r="D2435" s="121" t="s">
        <v>402</v>
      </c>
      <c r="E2435" s="190" t="s">
        <v>396</v>
      </c>
      <c r="F2435" s="120" t="s">
        <v>685</v>
      </c>
      <c r="G2435" s="396">
        <v>0.29199999999999998</v>
      </c>
      <c r="H2435" s="370">
        <v>29.49</v>
      </c>
      <c r="I2435" s="370">
        <v>8.61</v>
      </c>
      <c r="J2435" t="s">
        <v>648</v>
      </c>
      <c r="K2435" s="575">
        <v>88267</v>
      </c>
    </row>
    <row r="2436" spans="1:13">
      <c r="A2436" s="189"/>
      <c r="B2436" s="190" t="s">
        <v>648</v>
      </c>
      <c r="C2436" s="190">
        <v>88317</v>
      </c>
      <c r="D2436" s="121" t="s">
        <v>209</v>
      </c>
      <c r="E2436" s="190" t="s">
        <v>396</v>
      </c>
      <c r="F2436" s="120" t="s">
        <v>685</v>
      </c>
      <c r="G2436" s="396">
        <v>0.29199999999999998</v>
      </c>
      <c r="H2436" s="370">
        <v>30.98</v>
      </c>
      <c r="I2436" s="370">
        <v>9.0500000000000007</v>
      </c>
      <c r="J2436" t="s">
        <v>648</v>
      </c>
      <c r="K2436" s="575">
        <v>88317</v>
      </c>
    </row>
    <row r="2437" spans="1:13" ht="12.75" customHeight="1">
      <c r="A2437" s="189"/>
      <c r="B2437" s="190" t="s">
        <v>648</v>
      </c>
      <c r="C2437" s="190">
        <v>40624</v>
      </c>
      <c r="D2437" s="121" t="s">
        <v>211</v>
      </c>
      <c r="E2437" s="190" t="s">
        <v>391</v>
      </c>
      <c r="F2437" s="120" t="s">
        <v>760</v>
      </c>
      <c r="G2437" s="396">
        <v>1.0680000000000001</v>
      </c>
      <c r="H2437" s="371">
        <v>95.22</v>
      </c>
      <c r="I2437" s="371">
        <v>101.69</v>
      </c>
      <c r="J2437" t="s">
        <v>648</v>
      </c>
      <c r="K2437" s="575">
        <v>40624</v>
      </c>
    </row>
    <row r="2438" spans="1:13">
      <c r="A2438" s="150"/>
      <c r="B2438" s="151"/>
      <c r="C2438" s="193"/>
      <c r="D2438" s="152"/>
      <c r="E2438" s="151"/>
      <c r="F2438" s="194"/>
      <c r="G2438" s="195"/>
      <c r="H2438" s="196" t="s">
        <v>392</v>
      </c>
      <c r="I2438" s="371">
        <v>24.34</v>
      </c>
      <c r="J2438">
        <v>0</v>
      </c>
      <c r="K2438" s="575">
        <v>0</v>
      </c>
    </row>
    <row r="2439" spans="1:13">
      <c r="A2439" s="157"/>
      <c r="C2439" s="159"/>
      <c r="E2439" s="158"/>
      <c r="F2439" s="99"/>
      <c r="H2439" s="198" t="s">
        <v>393</v>
      </c>
      <c r="I2439" s="249">
        <v>101.69</v>
      </c>
      <c r="J2439">
        <v>0</v>
      </c>
      <c r="K2439" s="575">
        <v>0</v>
      </c>
    </row>
    <row r="2440" spans="1:13">
      <c r="A2440" s="200"/>
      <c r="B2440" s="201"/>
      <c r="C2440" s="202"/>
      <c r="D2440" s="203"/>
      <c r="E2440" s="204"/>
      <c r="F2440" s="204"/>
      <c r="G2440" s="205"/>
      <c r="H2440" s="206"/>
      <c r="I2440" s="207">
        <v>126.03</v>
      </c>
      <c r="J2440">
        <v>0</v>
      </c>
      <c r="K2440" s="575">
        <v>0</v>
      </c>
    </row>
    <row r="2441" spans="1:13">
      <c r="A2441" s="208"/>
      <c r="B2441" s="209"/>
      <c r="C2441" s="210" t="s">
        <v>394</v>
      </c>
      <c r="D2441" s="211"/>
      <c r="E2441" s="212"/>
      <c r="F2441" s="213"/>
      <c r="G2441" s="214"/>
      <c r="H2441" s="215"/>
      <c r="I2441" s="216"/>
      <c r="J2441">
        <v>0</v>
      </c>
      <c r="K2441" s="575" t="s">
        <v>394</v>
      </c>
    </row>
    <row r="2442" spans="1:13" ht="24" customHeight="1">
      <c r="A2442" s="111" t="s">
        <v>623</v>
      </c>
      <c r="B2442" s="217" t="s">
        <v>674</v>
      </c>
      <c r="C2442" s="217">
        <v>92367</v>
      </c>
      <c r="D2442" s="218" t="s">
        <v>330</v>
      </c>
      <c r="E2442" s="219"/>
      <c r="F2442" s="220" t="s">
        <v>760</v>
      </c>
      <c r="G2442" s="221"/>
      <c r="H2442" s="222"/>
      <c r="I2442" s="223"/>
      <c r="J2442" t="s">
        <v>674</v>
      </c>
      <c r="K2442" s="575">
        <v>92367</v>
      </c>
      <c r="L2442" s="161">
        <v>24.34</v>
      </c>
      <c r="M2442" s="161">
        <v>113.31</v>
      </c>
    </row>
    <row r="2443" spans="1:13" ht="23">
      <c r="A2443" s="224"/>
      <c r="B2443" s="225" t="s">
        <v>648</v>
      </c>
      <c r="C2443" s="225">
        <v>88248</v>
      </c>
      <c r="D2443" s="119" t="s">
        <v>401</v>
      </c>
      <c r="E2443" s="225" t="s">
        <v>396</v>
      </c>
      <c r="F2443" s="226" t="s">
        <v>685</v>
      </c>
      <c r="G2443" s="395">
        <v>0.29199999999999998</v>
      </c>
      <c r="H2443" s="369">
        <v>22.89</v>
      </c>
      <c r="I2443" s="369">
        <v>6.68</v>
      </c>
      <c r="J2443" t="s">
        <v>648</v>
      </c>
      <c r="K2443" s="575">
        <v>88248</v>
      </c>
    </row>
    <row r="2444" spans="1:13" ht="12.75" customHeight="1">
      <c r="A2444" s="189"/>
      <c r="B2444" s="190" t="s">
        <v>648</v>
      </c>
      <c r="C2444" s="190">
        <v>88267</v>
      </c>
      <c r="D2444" s="121" t="s">
        <v>402</v>
      </c>
      <c r="E2444" s="190" t="s">
        <v>396</v>
      </c>
      <c r="F2444" s="120" t="s">
        <v>685</v>
      </c>
      <c r="G2444" s="396">
        <v>0.29199999999999998</v>
      </c>
      <c r="H2444" s="370">
        <v>29.49</v>
      </c>
      <c r="I2444" s="370">
        <v>8.61</v>
      </c>
      <c r="J2444" t="s">
        <v>648</v>
      </c>
      <c r="K2444" s="575">
        <v>88267</v>
      </c>
    </row>
    <row r="2445" spans="1:13">
      <c r="A2445" s="189"/>
      <c r="B2445" s="190" t="s">
        <v>648</v>
      </c>
      <c r="C2445" s="190">
        <v>88317</v>
      </c>
      <c r="D2445" s="121" t="s">
        <v>209</v>
      </c>
      <c r="E2445" s="190" t="s">
        <v>396</v>
      </c>
      <c r="F2445" s="120" t="s">
        <v>685</v>
      </c>
      <c r="G2445" s="396">
        <v>0.29199999999999998</v>
      </c>
      <c r="H2445" s="370">
        <v>30.98</v>
      </c>
      <c r="I2445" s="370">
        <v>9.0500000000000007</v>
      </c>
      <c r="J2445" t="s">
        <v>648</v>
      </c>
      <c r="K2445" s="575">
        <v>88317</v>
      </c>
    </row>
    <row r="2446" spans="1:13" ht="12.75" customHeight="1">
      <c r="A2446" s="189"/>
      <c r="B2446" s="190" t="s">
        <v>648</v>
      </c>
      <c r="C2446" s="190">
        <v>40624</v>
      </c>
      <c r="D2446" s="121" t="s">
        <v>211</v>
      </c>
      <c r="E2446" s="190" t="s">
        <v>391</v>
      </c>
      <c r="F2446" s="120" t="s">
        <v>760</v>
      </c>
      <c r="G2446" s="396">
        <v>1.19</v>
      </c>
      <c r="H2446" s="371">
        <v>95.22</v>
      </c>
      <c r="I2446" s="371">
        <v>113.31</v>
      </c>
      <c r="J2446" t="s">
        <v>648</v>
      </c>
      <c r="K2446" s="575">
        <v>40624</v>
      </c>
    </row>
    <row r="2447" spans="1:13">
      <c r="A2447" s="150"/>
      <c r="B2447" s="151"/>
      <c r="C2447" s="193"/>
      <c r="D2447" s="152"/>
      <c r="E2447" s="151"/>
      <c r="F2447" s="194"/>
      <c r="G2447" s="195"/>
      <c r="H2447" s="196" t="s">
        <v>392</v>
      </c>
      <c r="I2447" s="371">
        <v>24.34</v>
      </c>
      <c r="J2447">
        <v>0</v>
      </c>
      <c r="K2447" s="575">
        <v>0</v>
      </c>
    </row>
    <row r="2448" spans="1:13">
      <c r="A2448" s="157"/>
      <c r="C2448" s="159"/>
      <c r="E2448" s="158"/>
      <c r="F2448" s="99"/>
      <c r="H2448" s="198" t="s">
        <v>393</v>
      </c>
      <c r="I2448" s="249">
        <v>113.31</v>
      </c>
      <c r="J2448">
        <v>0</v>
      </c>
      <c r="K2448" s="575">
        <v>0</v>
      </c>
    </row>
    <row r="2449" spans="1:13">
      <c r="A2449" s="200"/>
      <c r="B2449" s="201"/>
      <c r="C2449" s="202"/>
      <c r="D2449" s="203"/>
      <c r="E2449" s="204"/>
      <c r="F2449" s="204"/>
      <c r="G2449" s="205"/>
      <c r="H2449" s="206"/>
      <c r="I2449" s="207">
        <v>137.65</v>
      </c>
      <c r="J2449">
        <v>0</v>
      </c>
      <c r="K2449" s="575">
        <v>0</v>
      </c>
    </row>
    <row r="2450" spans="1:13" ht="48" customHeight="1">
      <c r="A2450" s="208"/>
      <c r="B2450" s="209"/>
      <c r="C2450" s="210" t="s">
        <v>394</v>
      </c>
      <c r="D2450" s="211" t="s">
        <v>213</v>
      </c>
      <c r="E2450" s="212"/>
      <c r="F2450" s="213"/>
      <c r="G2450" s="214"/>
      <c r="H2450" s="215"/>
      <c r="I2450" s="216"/>
      <c r="J2450">
        <v>0</v>
      </c>
      <c r="K2450" s="575" t="s">
        <v>394</v>
      </c>
    </row>
    <row r="2451" spans="1:13" ht="24" customHeight="1">
      <c r="A2451" s="111" t="s">
        <v>623</v>
      </c>
      <c r="B2451" s="217" t="s">
        <v>648</v>
      </c>
      <c r="C2451" s="217">
        <v>92651</v>
      </c>
      <c r="D2451" s="218" t="s">
        <v>331</v>
      </c>
      <c r="E2451" s="219"/>
      <c r="F2451" s="220" t="s">
        <v>760</v>
      </c>
      <c r="G2451" s="221"/>
      <c r="H2451" s="222"/>
      <c r="I2451" s="223"/>
      <c r="J2451" t="s">
        <v>648</v>
      </c>
      <c r="K2451" s="575">
        <v>92651</v>
      </c>
      <c r="L2451" s="161">
        <v>24.34</v>
      </c>
      <c r="M2451" s="161">
        <v>147.59</v>
      </c>
    </row>
    <row r="2452" spans="1:13" ht="23">
      <c r="A2452" s="224"/>
      <c r="B2452" s="225" t="s">
        <v>648</v>
      </c>
      <c r="C2452" s="225">
        <v>88248</v>
      </c>
      <c r="D2452" s="119" t="s">
        <v>401</v>
      </c>
      <c r="E2452" s="225" t="s">
        <v>396</v>
      </c>
      <c r="F2452" s="226" t="s">
        <v>685</v>
      </c>
      <c r="G2452" s="395">
        <v>0.29199999999999998</v>
      </c>
      <c r="H2452" s="369">
        <v>22.89</v>
      </c>
      <c r="I2452" s="369">
        <v>6.68</v>
      </c>
      <c r="J2452" t="s">
        <v>648</v>
      </c>
      <c r="K2452" s="575">
        <v>88248</v>
      </c>
    </row>
    <row r="2453" spans="1:13" ht="12.75" customHeight="1">
      <c r="A2453" s="189"/>
      <c r="B2453" s="190" t="s">
        <v>648</v>
      </c>
      <c r="C2453" s="190">
        <v>88267</v>
      </c>
      <c r="D2453" s="121" t="s">
        <v>402</v>
      </c>
      <c r="E2453" s="190" t="s">
        <v>396</v>
      </c>
      <c r="F2453" s="120" t="s">
        <v>685</v>
      </c>
      <c r="G2453" s="396">
        <v>0.29199999999999998</v>
      </c>
      <c r="H2453" s="370">
        <v>29.49</v>
      </c>
      <c r="I2453" s="370">
        <v>8.61</v>
      </c>
      <c r="J2453" t="s">
        <v>648</v>
      </c>
      <c r="K2453" s="575">
        <v>88267</v>
      </c>
    </row>
    <row r="2454" spans="1:13">
      <c r="A2454" s="189"/>
      <c r="B2454" s="190" t="s">
        <v>648</v>
      </c>
      <c r="C2454" s="190">
        <v>88317</v>
      </c>
      <c r="D2454" s="121" t="s">
        <v>209</v>
      </c>
      <c r="E2454" s="190" t="s">
        <v>396</v>
      </c>
      <c r="F2454" s="120" t="s">
        <v>685</v>
      </c>
      <c r="G2454" s="396">
        <v>0.29199999999999998</v>
      </c>
      <c r="H2454" s="370">
        <v>30.98</v>
      </c>
      <c r="I2454" s="370">
        <v>9.0500000000000007</v>
      </c>
      <c r="J2454" t="s">
        <v>648</v>
      </c>
      <c r="K2454" s="575">
        <v>88317</v>
      </c>
    </row>
    <row r="2455" spans="1:13" ht="12.75" customHeight="1">
      <c r="A2455" s="189"/>
      <c r="B2455" s="190" t="s">
        <v>648</v>
      </c>
      <c r="C2455" s="190">
        <v>40624</v>
      </c>
      <c r="D2455" s="121" t="s">
        <v>211</v>
      </c>
      <c r="E2455" s="190" t="s">
        <v>391</v>
      </c>
      <c r="F2455" s="120" t="s">
        <v>760</v>
      </c>
      <c r="G2455" s="396">
        <v>1.55</v>
      </c>
      <c r="H2455" s="371">
        <v>95.22</v>
      </c>
      <c r="I2455" s="371">
        <v>147.59</v>
      </c>
      <c r="J2455" t="s">
        <v>648</v>
      </c>
      <c r="K2455" s="575">
        <v>40624</v>
      </c>
    </row>
    <row r="2456" spans="1:13">
      <c r="A2456" s="150"/>
      <c r="B2456" s="151"/>
      <c r="C2456" s="193"/>
      <c r="D2456" s="152"/>
      <c r="E2456" s="151"/>
      <c r="F2456" s="194"/>
      <c r="G2456" s="195"/>
      <c r="H2456" s="196" t="s">
        <v>392</v>
      </c>
      <c r="I2456" s="371">
        <v>24.34</v>
      </c>
      <c r="J2456">
        <v>0</v>
      </c>
      <c r="K2456" s="575">
        <v>0</v>
      </c>
    </row>
    <row r="2457" spans="1:13">
      <c r="A2457" s="157"/>
      <c r="C2457" s="159"/>
      <c r="E2457" s="158"/>
      <c r="F2457" s="99"/>
      <c r="H2457" s="198" t="s">
        <v>393</v>
      </c>
      <c r="I2457" s="249">
        <v>147.59</v>
      </c>
      <c r="J2457">
        <v>0</v>
      </c>
      <c r="K2457" s="575">
        <v>0</v>
      </c>
    </row>
    <row r="2458" spans="1:13">
      <c r="A2458" s="200"/>
      <c r="B2458" s="201"/>
      <c r="C2458" s="202"/>
      <c r="D2458" s="203"/>
      <c r="E2458" s="204"/>
      <c r="F2458" s="204"/>
      <c r="G2458" s="205"/>
      <c r="H2458" s="206"/>
      <c r="I2458" s="207">
        <v>171.93</v>
      </c>
      <c r="J2458">
        <v>0</v>
      </c>
      <c r="K2458" s="575">
        <v>0</v>
      </c>
    </row>
    <row r="2459" spans="1:13">
      <c r="A2459" s="208"/>
      <c r="B2459" s="209"/>
      <c r="C2459" s="210" t="s">
        <v>394</v>
      </c>
      <c r="D2459" s="211"/>
      <c r="E2459" s="212"/>
      <c r="F2459" s="213"/>
      <c r="G2459" s="214"/>
      <c r="H2459" s="215"/>
      <c r="I2459" s="216"/>
      <c r="J2459">
        <v>0</v>
      </c>
      <c r="K2459" s="575" t="s">
        <v>394</v>
      </c>
    </row>
    <row r="2460" spans="1:13" ht="24" customHeight="1">
      <c r="A2460" s="111" t="s">
        <v>623</v>
      </c>
      <c r="B2460" s="217" t="s">
        <v>648</v>
      </c>
      <c r="C2460" s="217" t="s">
        <v>332</v>
      </c>
      <c r="D2460" s="218" t="s">
        <v>333</v>
      </c>
      <c r="E2460" s="219"/>
      <c r="F2460" s="220" t="s">
        <v>760</v>
      </c>
      <c r="G2460" s="221"/>
      <c r="H2460" s="222"/>
      <c r="I2460" s="223"/>
      <c r="J2460" t="s">
        <v>648</v>
      </c>
      <c r="K2460" s="575" t="s">
        <v>332</v>
      </c>
      <c r="L2460" s="161">
        <v>115.24</v>
      </c>
      <c r="M2460" s="161">
        <v>451.83000000000004</v>
      </c>
    </row>
    <row r="2461" spans="1:13" ht="23">
      <c r="A2461" s="224"/>
      <c r="B2461" s="225" t="s">
        <v>648</v>
      </c>
      <c r="C2461" s="225">
        <v>88248</v>
      </c>
      <c r="D2461" s="119" t="s">
        <v>401</v>
      </c>
      <c r="E2461" s="225" t="s">
        <v>396</v>
      </c>
      <c r="F2461" s="226" t="s">
        <v>685</v>
      </c>
      <c r="G2461" s="395">
        <v>2.2000000000000002</v>
      </c>
      <c r="H2461" s="369">
        <v>22.89</v>
      </c>
      <c r="I2461" s="369">
        <v>50.36</v>
      </c>
      <c r="J2461" t="s">
        <v>648</v>
      </c>
      <c r="K2461" s="575">
        <v>88248</v>
      </c>
    </row>
    <row r="2462" spans="1:13" ht="12.75" customHeight="1">
      <c r="A2462" s="189"/>
      <c r="B2462" s="190" t="s">
        <v>648</v>
      </c>
      <c r="C2462" s="190">
        <v>88267</v>
      </c>
      <c r="D2462" s="121" t="s">
        <v>402</v>
      </c>
      <c r="E2462" s="190" t="s">
        <v>396</v>
      </c>
      <c r="F2462" s="120" t="s">
        <v>685</v>
      </c>
      <c r="G2462" s="396">
        <v>2.2000000000000002</v>
      </c>
      <c r="H2462" s="370">
        <v>29.49</v>
      </c>
      <c r="I2462" s="370">
        <v>64.88</v>
      </c>
      <c r="J2462" t="s">
        <v>648</v>
      </c>
      <c r="K2462" s="575">
        <v>88267</v>
      </c>
    </row>
    <row r="2463" spans="1:13">
      <c r="A2463" s="189"/>
      <c r="B2463" s="190" t="s">
        <v>648</v>
      </c>
      <c r="C2463" s="190">
        <v>3146</v>
      </c>
      <c r="D2463" s="121" t="s">
        <v>503</v>
      </c>
      <c r="E2463" s="190" t="s">
        <v>391</v>
      </c>
      <c r="F2463" s="120" t="s">
        <v>657</v>
      </c>
      <c r="G2463" s="396">
        <v>0.25</v>
      </c>
      <c r="H2463" s="370">
        <v>3.9</v>
      </c>
      <c r="I2463" s="370">
        <v>0.98</v>
      </c>
      <c r="J2463" t="s">
        <v>648</v>
      </c>
      <c r="K2463" s="575">
        <v>3146</v>
      </c>
    </row>
    <row r="2464" spans="1:13" ht="12.75" customHeight="1">
      <c r="A2464" s="189"/>
      <c r="B2464" s="190" t="s">
        <v>648</v>
      </c>
      <c r="C2464" s="190">
        <v>21151</v>
      </c>
      <c r="D2464" s="121" t="s">
        <v>214</v>
      </c>
      <c r="E2464" s="190" t="s">
        <v>391</v>
      </c>
      <c r="F2464" s="120" t="s">
        <v>760</v>
      </c>
      <c r="G2464" s="396">
        <v>1.3</v>
      </c>
      <c r="H2464" s="371">
        <v>346.81</v>
      </c>
      <c r="I2464" s="371">
        <v>450.85</v>
      </c>
      <c r="J2464" t="s">
        <v>648</v>
      </c>
      <c r="K2464" s="575">
        <v>21151</v>
      </c>
    </row>
    <row r="2465" spans="1:13">
      <c r="A2465" s="150"/>
      <c r="B2465" s="151"/>
      <c r="C2465" s="193"/>
      <c r="D2465" s="152"/>
      <c r="E2465" s="151"/>
      <c r="F2465" s="194"/>
      <c r="G2465" s="195"/>
      <c r="H2465" s="196" t="s">
        <v>392</v>
      </c>
      <c r="I2465" s="371">
        <v>115.24</v>
      </c>
      <c r="J2465">
        <v>0</v>
      </c>
      <c r="K2465" s="575">
        <v>0</v>
      </c>
    </row>
    <row r="2466" spans="1:13">
      <c r="A2466" s="157"/>
      <c r="C2466" s="159"/>
      <c r="E2466" s="158"/>
      <c r="F2466" s="99"/>
      <c r="H2466" s="198" t="s">
        <v>393</v>
      </c>
      <c r="I2466" s="249">
        <v>451.83000000000004</v>
      </c>
      <c r="J2466">
        <v>0</v>
      </c>
      <c r="K2466" s="575">
        <v>0</v>
      </c>
    </row>
    <row r="2467" spans="1:13">
      <c r="A2467" s="200"/>
      <c r="B2467" s="201"/>
      <c r="C2467" s="202"/>
      <c r="D2467" s="203"/>
      <c r="E2467" s="204"/>
      <c r="F2467" s="204"/>
      <c r="G2467" s="205"/>
      <c r="H2467" s="206"/>
      <c r="I2467" s="207">
        <v>567.07000000000005</v>
      </c>
      <c r="J2467">
        <v>0</v>
      </c>
      <c r="K2467" s="575">
        <v>0</v>
      </c>
    </row>
    <row r="2468" spans="1:13">
      <c r="A2468" s="208"/>
      <c r="B2468" s="209"/>
      <c r="C2468" s="210" t="s">
        <v>394</v>
      </c>
      <c r="D2468" s="211"/>
      <c r="E2468" s="212"/>
      <c r="F2468" s="213"/>
      <c r="G2468" s="214"/>
      <c r="H2468" s="215"/>
      <c r="I2468" s="216"/>
      <c r="J2468">
        <v>0</v>
      </c>
      <c r="K2468" s="575" t="s">
        <v>394</v>
      </c>
    </row>
    <row r="2469" spans="1:13" ht="24" customHeight="1">
      <c r="A2469" s="111" t="s">
        <v>623</v>
      </c>
      <c r="B2469" s="217" t="s">
        <v>648</v>
      </c>
      <c r="C2469" s="217" t="s">
        <v>334</v>
      </c>
      <c r="D2469" s="218" t="s">
        <v>335</v>
      </c>
      <c r="E2469" s="219"/>
      <c r="F2469" s="220" t="s">
        <v>760</v>
      </c>
      <c r="G2469" s="221"/>
      <c r="H2469" s="222"/>
      <c r="I2469" s="223"/>
      <c r="J2469" t="s">
        <v>648</v>
      </c>
      <c r="K2469" s="575" t="s">
        <v>334</v>
      </c>
      <c r="L2469" s="161">
        <v>138.81</v>
      </c>
      <c r="M2469" s="161">
        <v>797.42000000000007</v>
      </c>
    </row>
    <row r="2470" spans="1:13" ht="23">
      <c r="A2470" s="224"/>
      <c r="B2470" s="225" t="s">
        <v>648</v>
      </c>
      <c r="C2470" s="225">
        <v>88248</v>
      </c>
      <c r="D2470" s="119" t="s">
        <v>401</v>
      </c>
      <c r="E2470" s="225" t="s">
        <v>396</v>
      </c>
      <c r="F2470" s="226" t="s">
        <v>685</v>
      </c>
      <c r="G2470" s="395">
        <v>2.65</v>
      </c>
      <c r="H2470" s="369">
        <v>22.89</v>
      </c>
      <c r="I2470" s="369">
        <v>60.66</v>
      </c>
      <c r="J2470" t="s">
        <v>648</v>
      </c>
      <c r="K2470" s="575">
        <v>88248</v>
      </c>
    </row>
    <row r="2471" spans="1:13" ht="12.75" customHeight="1">
      <c r="A2471" s="189"/>
      <c r="B2471" s="190" t="s">
        <v>648</v>
      </c>
      <c r="C2471" s="190">
        <v>88267</v>
      </c>
      <c r="D2471" s="121" t="s">
        <v>402</v>
      </c>
      <c r="E2471" s="190" t="s">
        <v>396</v>
      </c>
      <c r="F2471" s="120" t="s">
        <v>685</v>
      </c>
      <c r="G2471" s="396">
        <v>2.65</v>
      </c>
      <c r="H2471" s="370">
        <v>29.49</v>
      </c>
      <c r="I2471" s="370">
        <v>78.150000000000006</v>
      </c>
      <c r="J2471" t="s">
        <v>648</v>
      </c>
      <c r="K2471" s="575">
        <v>88267</v>
      </c>
    </row>
    <row r="2472" spans="1:13">
      <c r="A2472" s="189"/>
      <c r="B2472" s="190" t="s">
        <v>648</v>
      </c>
      <c r="C2472" s="190">
        <v>3146</v>
      </c>
      <c r="D2472" s="121" t="s">
        <v>503</v>
      </c>
      <c r="E2472" s="190" t="s">
        <v>391</v>
      </c>
      <c r="F2472" s="120" t="s">
        <v>657</v>
      </c>
      <c r="G2472" s="396">
        <v>0.34</v>
      </c>
      <c r="H2472" s="370">
        <v>3.9</v>
      </c>
      <c r="I2472" s="370">
        <v>1.33</v>
      </c>
      <c r="J2472" t="s">
        <v>648</v>
      </c>
      <c r="K2472" s="575">
        <v>3146</v>
      </c>
    </row>
    <row r="2473" spans="1:13" ht="12.75" customHeight="1">
      <c r="A2473" s="189"/>
      <c r="B2473" s="190" t="s">
        <v>648</v>
      </c>
      <c r="C2473" s="190">
        <v>7672</v>
      </c>
      <c r="D2473" s="121" t="s">
        <v>215</v>
      </c>
      <c r="E2473" s="190" t="s">
        <v>391</v>
      </c>
      <c r="F2473" s="120" t="s">
        <v>760</v>
      </c>
      <c r="G2473" s="396">
        <v>1.3</v>
      </c>
      <c r="H2473" s="371">
        <v>612.38</v>
      </c>
      <c r="I2473" s="371">
        <v>796.09</v>
      </c>
      <c r="J2473" t="s">
        <v>648</v>
      </c>
      <c r="K2473" s="575">
        <v>7672</v>
      </c>
    </row>
    <row r="2474" spans="1:13">
      <c r="A2474" s="150"/>
      <c r="B2474" s="151"/>
      <c r="C2474" s="193"/>
      <c r="D2474" s="152"/>
      <c r="E2474" s="151"/>
      <c r="F2474" s="194"/>
      <c r="G2474" s="195"/>
      <c r="H2474" s="196" t="s">
        <v>392</v>
      </c>
      <c r="I2474" s="371">
        <v>138.81</v>
      </c>
      <c r="J2474">
        <v>0</v>
      </c>
      <c r="K2474" s="575">
        <v>0</v>
      </c>
    </row>
    <row r="2475" spans="1:13">
      <c r="A2475" s="157"/>
      <c r="C2475" s="159"/>
      <c r="E2475" s="158"/>
      <c r="F2475" s="99"/>
      <c r="H2475" s="198" t="s">
        <v>393</v>
      </c>
      <c r="I2475" s="249">
        <v>797.42000000000007</v>
      </c>
      <c r="J2475">
        <v>0</v>
      </c>
      <c r="K2475" s="575">
        <v>0</v>
      </c>
    </row>
    <row r="2476" spans="1:13">
      <c r="A2476" s="200"/>
      <c r="B2476" s="201"/>
      <c r="C2476" s="202"/>
      <c r="D2476" s="203"/>
      <c r="E2476" s="204"/>
      <c r="F2476" s="204"/>
      <c r="G2476" s="205"/>
      <c r="H2476" s="206"/>
      <c r="I2476" s="207">
        <v>936.23</v>
      </c>
      <c r="J2476">
        <v>0</v>
      </c>
      <c r="K2476" s="575">
        <v>0</v>
      </c>
    </row>
    <row r="2477" spans="1:13">
      <c r="A2477" s="208"/>
      <c r="B2477" s="209"/>
      <c r="C2477" s="210" t="s">
        <v>394</v>
      </c>
      <c r="D2477" s="211"/>
      <c r="E2477" s="212"/>
      <c r="F2477" s="213"/>
      <c r="G2477" s="214"/>
      <c r="H2477" s="215"/>
      <c r="I2477" s="216"/>
      <c r="J2477">
        <v>0</v>
      </c>
      <c r="K2477" s="575" t="s">
        <v>394</v>
      </c>
    </row>
    <row r="2478" spans="1:13" ht="23">
      <c r="A2478" s="111" t="s">
        <v>623</v>
      </c>
      <c r="B2478" s="217" t="s">
        <v>674</v>
      </c>
      <c r="C2478" s="217">
        <v>92652</v>
      </c>
      <c r="D2478" s="218" t="s">
        <v>336</v>
      </c>
      <c r="E2478" s="219"/>
      <c r="F2478" s="220" t="s">
        <v>760</v>
      </c>
      <c r="G2478" s="221"/>
      <c r="H2478" s="222"/>
      <c r="I2478" s="223"/>
      <c r="J2478" t="s">
        <v>674</v>
      </c>
      <c r="K2478" s="575">
        <v>92652</v>
      </c>
      <c r="L2478" s="161">
        <v>14.399999999999999</v>
      </c>
      <c r="M2478" s="161">
        <v>202.24</v>
      </c>
    </row>
    <row r="2479" spans="1:13" ht="23">
      <c r="A2479" s="224"/>
      <c r="B2479" s="225" t="s">
        <v>648</v>
      </c>
      <c r="C2479" s="225">
        <v>88248</v>
      </c>
      <c r="D2479" s="119" t="s">
        <v>401</v>
      </c>
      <c r="E2479" s="225" t="s">
        <v>396</v>
      </c>
      <c r="F2479" s="226" t="s">
        <v>685</v>
      </c>
      <c r="G2479" s="395">
        <v>0.27500000000000002</v>
      </c>
      <c r="H2479" s="369">
        <v>22.89</v>
      </c>
      <c r="I2479" s="369">
        <v>6.29</v>
      </c>
      <c r="J2479" t="s">
        <v>648</v>
      </c>
      <c r="K2479" s="575">
        <v>88248</v>
      </c>
    </row>
    <row r="2480" spans="1:13" ht="12.75" customHeight="1">
      <c r="A2480" s="189"/>
      <c r="B2480" s="190" t="s">
        <v>648</v>
      </c>
      <c r="C2480" s="190">
        <v>88267</v>
      </c>
      <c r="D2480" s="121" t="s">
        <v>402</v>
      </c>
      <c r="E2480" s="190" t="s">
        <v>396</v>
      </c>
      <c r="F2480" s="120" t="s">
        <v>685</v>
      </c>
      <c r="G2480" s="396">
        <v>0.27500000000000002</v>
      </c>
      <c r="H2480" s="370">
        <v>29.49</v>
      </c>
      <c r="I2480" s="370">
        <v>8.11</v>
      </c>
      <c r="J2480" t="s">
        <v>648</v>
      </c>
      <c r="K2480" s="575">
        <v>88267</v>
      </c>
    </row>
    <row r="2481" spans="1:13" ht="12.75" customHeight="1">
      <c r="A2481" s="189"/>
      <c r="B2481" s="190" t="s">
        <v>642</v>
      </c>
      <c r="C2481" s="190">
        <v>36001</v>
      </c>
      <c r="D2481" s="121" t="s">
        <v>336</v>
      </c>
      <c r="E2481" s="190" t="s">
        <v>391</v>
      </c>
      <c r="F2481" s="120" t="s">
        <v>760</v>
      </c>
      <c r="G2481" s="396">
        <v>1.0389999999999999</v>
      </c>
      <c r="H2481" s="371">
        <v>194.65</v>
      </c>
      <c r="I2481" s="371">
        <v>202.24</v>
      </c>
      <c r="J2481" t="s">
        <v>642</v>
      </c>
      <c r="K2481" s="575">
        <v>36001</v>
      </c>
    </row>
    <row r="2482" spans="1:13">
      <c r="A2482" s="150"/>
      <c r="B2482" s="151"/>
      <c r="C2482" s="193"/>
      <c r="D2482" s="152"/>
      <c r="E2482" s="151"/>
      <c r="F2482" s="194"/>
      <c r="G2482" s="195"/>
      <c r="H2482" s="196" t="s">
        <v>392</v>
      </c>
      <c r="I2482" s="371">
        <v>14.399999999999999</v>
      </c>
      <c r="J2482">
        <v>0</v>
      </c>
      <c r="K2482" s="575">
        <v>0</v>
      </c>
    </row>
    <row r="2483" spans="1:13">
      <c r="A2483" s="157"/>
      <c r="C2483" s="159"/>
      <c r="E2483" s="158"/>
      <c r="F2483" s="99"/>
      <c r="H2483" s="198" t="s">
        <v>393</v>
      </c>
      <c r="I2483" s="249">
        <v>202.24</v>
      </c>
      <c r="J2483">
        <v>0</v>
      </c>
      <c r="K2483" s="575">
        <v>0</v>
      </c>
    </row>
    <row r="2484" spans="1:13">
      <c r="A2484" s="200"/>
      <c r="B2484" s="201"/>
      <c r="C2484" s="202"/>
      <c r="D2484" s="203"/>
      <c r="E2484" s="204"/>
      <c r="F2484" s="204"/>
      <c r="G2484" s="205"/>
      <c r="H2484" s="206"/>
      <c r="I2484" s="207">
        <v>216.64000000000001</v>
      </c>
      <c r="J2484">
        <v>0</v>
      </c>
      <c r="K2484" s="575">
        <v>0</v>
      </c>
    </row>
    <row r="2485" spans="1:13" ht="36" customHeight="1">
      <c r="A2485" s="208"/>
      <c r="B2485" s="209"/>
      <c r="C2485" s="210" t="s">
        <v>394</v>
      </c>
      <c r="D2485" s="211" t="s">
        <v>216</v>
      </c>
      <c r="E2485" s="212"/>
      <c r="F2485" s="213"/>
      <c r="G2485" s="214"/>
      <c r="H2485" s="215"/>
      <c r="I2485" s="216"/>
      <c r="J2485">
        <v>0</v>
      </c>
      <c r="K2485" s="575" t="s">
        <v>394</v>
      </c>
    </row>
    <row r="2486" spans="1:13">
      <c r="A2486" s="237" t="s">
        <v>623</v>
      </c>
      <c r="B2486" s="238"/>
      <c r="C2486" s="238"/>
      <c r="D2486" s="180" t="s">
        <v>337</v>
      </c>
      <c r="E2486" s="238"/>
      <c r="F2486" s="238"/>
      <c r="G2486" s="238"/>
      <c r="H2486" s="238"/>
      <c r="I2486" s="239"/>
      <c r="J2486">
        <v>0</v>
      </c>
      <c r="K2486" s="575">
        <v>0</v>
      </c>
    </row>
    <row r="2487" spans="1:13" ht="12.75" customHeight="1">
      <c r="A2487" s="111" t="s">
        <v>623</v>
      </c>
      <c r="B2487" s="217" t="s">
        <v>663</v>
      </c>
      <c r="C2487" s="217" t="s">
        <v>338</v>
      </c>
      <c r="D2487" s="218" t="s">
        <v>339</v>
      </c>
      <c r="E2487" s="219"/>
      <c r="F2487" s="220" t="s">
        <v>312</v>
      </c>
      <c r="G2487" s="221"/>
      <c r="H2487" s="222"/>
      <c r="I2487" s="223"/>
      <c r="J2487" t="s">
        <v>663</v>
      </c>
      <c r="K2487" s="575" t="s">
        <v>338</v>
      </c>
      <c r="L2487" s="161">
        <v>18.329999999999998</v>
      </c>
      <c r="M2487" s="161">
        <v>48.99</v>
      </c>
    </row>
    <row r="2488" spans="1:13" ht="23">
      <c r="A2488" s="224"/>
      <c r="B2488" s="225" t="s">
        <v>648</v>
      </c>
      <c r="C2488" s="225">
        <v>88248</v>
      </c>
      <c r="D2488" s="119" t="s">
        <v>401</v>
      </c>
      <c r="E2488" s="225" t="s">
        <v>396</v>
      </c>
      <c r="F2488" s="226" t="s">
        <v>685</v>
      </c>
      <c r="G2488" s="395">
        <v>0.35</v>
      </c>
      <c r="H2488" s="369">
        <v>22.89</v>
      </c>
      <c r="I2488" s="369">
        <v>8.01</v>
      </c>
      <c r="J2488" t="s">
        <v>648</v>
      </c>
      <c r="K2488" s="575">
        <v>88248</v>
      </c>
    </row>
    <row r="2489" spans="1:13" ht="12.75" customHeight="1">
      <c r="A2489" s="189"/>
      <c r="B2489" s="190" t="s">
        <v>648</v>
      </c>
      <c r="C2489" s="190">
        <v>88267</v>
      </c>
      <c r="D2489" s="121" t="s">
        <v>402</v>
      </c>
      <c r="E2489" s="190" t="s">
        <v>396</v>
      </c>
      <c r="F2489" s="120" t="s">
        <v>685</v>
      </c>
      <c r="G2489" s="396">
        <v>0.35</v>
      </c>
      <c r="H2489" s="370">
        <v>29.49</v>
      </c>
      <c r="I2489" s="370">
        <v>10.32</v>
      </c>
      <c r="J2489" t="s">
        <v>648</v>
      </c>
      <c r="K2489" s="575">
        <v>88267</v>
      </c>
    </row>
    <row r="2490" spans="1:13" ht="24" customHeight="1">
      <c r="A2490" s="189"/>
      <c r="B2490" s="190" t="s">
        <v>648</v>
      </c>
      <c r="C2490" s="190">
        <v>21045</v>
      </c>
      <c r="D2490" s="121" t="s">
        <v>217</v>
      </c>
      <c r="E2490" s="190" t="s">
        <v>391</v>
      </c>
      <c r="F2490" s="120" t="s">
        <v>657</v>
      </c>
      <c r="G2490" s="396">
        <v>1</v>
      </c>
      <c r="H2490" s="371">
        <v>48.99</v>
      </c>
      <c r="I2490" s="371">
        <v>48.99</v>
      </c>
      <c r="J2490" t="s">
        <v>648</v>
      </c>
      <c r="K2490" s="575">
        <v>21045</v>
      </c>
    </row>
    <row r="2491" spans="1:13">
      <c r="A2491" s="150"/>
      <c r="B2491" s="151"/>
      <c r="C2491" s="193"/>
      <c r="D2491" s="152"/>
      <c r="E2491" s="151"/>
      <c r="F2491" s="194"/>
      <c r="G2491" s="195"/>
      <c r="H2491" s="196" t="s">
        <v>392</v>
      </c>
      <c r="I2491" s="371">
        <v>18.329999999999998</v>
      </c>
      <c r="J2491">
        <v>0</v>
      </c>
      <c r="K2491" s="575">
        <v>0</v>
      </c>
    </row>
    <row r="2492" spans="1:13">
      <c r="A2492" s="157"/>
      <c r="C2492" s="159"/>
      <c r="E2492" s="158"/>
      <c r="F2492" s="99"/>
      <c r="H2492" s="198" t="s">
        <v>393</v>
      </c>
      <c r="I2492" s="249">
        <v>48.99</v>
      </c>
      <c r="J2492">
        <v>0</v>
      </c>
      <c r="K2492" s="575">
        <v>0</v>
      </c>
    </row>
    <row r="2493" spans="1:13">
      <c r="A2493" s="200"/>
      <c r="B2493" s="201"/>
      <c r="C2493" s="202"/>
      <c r="D2493" s="203"/>
      <c r="E2493" s="204"/>
      <c r="F2493" s="204"/>
      <c r="G2493" s="205"/>
      <c r="H2493" s="206"/>
      <c r="I2493" s="207">
        <v>67.319999999999993</v>
      </c>
      <c r="J2493">
        <v>0</v>
      </c>
      <c r="K2493" s="575">
        <v>0</v>
      </c>
    </row>
    <row r="2494" spans="1:13" ht="48" customHeight="1">
      <c r="A2494" s="208"/>
      <c r="B2494" s="209"/>
      <c r="C2494" s="210" t="s">
        <v>394</v>
      </c>
      <c r="D2494" s="211" t="s">
        <v>218</v>
      </c>
      <c r="E2494" s="212"/>
      <c r="F2494" s="213"/>
      <c r="G2494" s="214"/>
      <c r="H2494" s="215"/>
      <c r="I2494" s="216"/>
      <c r="J2494">
        <v>0</v>
      </c>
      <c r="K2494" s="575" t="s">
        <v>394</v>
      </c>
    </row>
    <row r="2495" spans="1:13">
      <c r="A2495" s="237" t="s">
        <v>623</v>
      </c>
      <c r="B2495" s="238"/>
      <c r="C2495" s="238"/>
      <c r="D2495" s="180" t="s">
        <v>340</v>
      </c>
      <c r="E2495" s="238"/>
      <c r="F2495" s="238"/>
      <c r="G2495" s="238"/>
      <c r="H2495" s="238"/>
      <c r="I2495" s="239"/>
      <c r="J2495">
        <v>0</v>
      </c>
      <c r="K2495" s="575">
        <v>0</v>
      </c>
    </row>
    <row r="2496" spans="1:13" ht="24" customHeight="1">
      <c r="A2496" s="111" t="s">
        <v>623</v>
      </c>
      <c r="B2496" s="217" t="s">
        <v>648</v>
      </c>
      <c r="C2496" s="217">
        <v>84121</v>
      </c>
      <c r="D2496" s="218" t="s">
        <v>341</v>
      </c>
      <c r="E2496" s="219"/>
      <c r="F2496" s="220" t="s">
        <v>312</v>
      </c>
      <c r="G2496" s="221"/>
      <c r="H2496" s="222"/>
      <c r="I2496" s="223"/>
      <c r="J2496" t="s">
        <v>648</v>
      </c>
      <c r="K2496" s="575">
        <v>84121</v>
      </c>
      <c r="L2496" s="161">
        <v>4.54</v>
      </c>
      <c r="M2496" s="161">
        <v>28.91</v>
      </c>
    </row>
    <row r="2497" spans="1:13" ht="36" customHeight="1">
      <c r="A2497" s="224"/>
      <c r="B2497" s="225" t="s">
        <v>648</v>
      </c>
      <c r="C2497" s="225">
        <v>37556</v>
      </c>
      <c r="D2497" s="119" t="s">
        <v>219</v>
      </c>
      <c r="E2497" s="225" t="s">
        <v>391</v>
      </c>
      <c r="F2497" s="226" t="s">
        <v>657</v>
      </c>
      <c r="G2497" s="395">
        <v>1</v>
      </c>
      <c r="H2497" s="369">
        <v>28.91</v>
      </c>
      <c r="I2497" s="369">
        <v>28.91</v>
      </c>
      <c r="J2497" t="s">
        <v>648</v>
      </c>
      <c r="K2497" s="575">
        <v>37556</v>
      </c>
    </row>
    <row r="2498" spans="1:13">
      <c r="A2498" s="189"/>
      <c r="B2498" s="190" t="s">
        <v>648</v>
      </c>
      <c r="C2498" s="190">
        <v>88316</v>
      </c>
      <c r="D2498" s="121" t="s">
        <v>397</v>
      </c>
      <c r="E2498" s="190" t="s">
        <v>396</v>
      </c>
      <c r="F2498" s="120" t="s">
        <v>685</v>
      </c>
      <c r="G2498" s="396">
        <v>0.2</v>
      </c>
      <c r="H2498" s="371">
        <v>22.69</v>
      </c>
      <c r="I2498" s="371">
        <v>4.54</v>
      </c>
      <c r="J2498" t="s">
        <v>648</v>
      </c>
      <c r="K2498" s="575">
        <v>88316</v>
      </c>
    </row>
    <row r="2499" spans="1:13">
      <c r="A2499" s="150"/>
      <c r="B2499" s="151"/>
      <c r="C2499" s="193"/>
      <c r="D2499" s="152"/>
      <c r="E2499" s="151"/>
      <c r="F2499" s="194"/>
      <c r="G2499" s="195"/>
      <c r="H2499" s="196" t="s">
        <v>392</v>
      </c>
      <c r="I2499" s="371">
        <v>4.54</v>
      </c>
      <c r="J2499">
        <v>0</v>
      </c>
      <c r="K2499" s="575">
        <v>0</v>
      </c>
    </row>
    <row r="2500" spans="1:13">
      <c r="A2500" s="157"/>
      <c r="C2500" s="159"/>
      <c r="E2500" s="158"/>
      <c r="F2500" s="99"/>
      <c r="H2500" s="198" t="s">
        <v>393</v>
      </c>
      <c r="I2500" s="249">
        <v>28.91</v>
      </c>
      <c r="J2500">
        <v>0</v>
      </c>
      <c r="K2500" s="575">
        <v>0</v>
      </c>
    </row>
    <row r="2501" spans="1:13">
      <c r="A2501" s="200"/>
      <c r="B2501" s="201"/>
      <c r="C2501" s="202"/>
      <c r="D2501" s="203"/>
      <c r="E2501" s="204"/>
      <c r="F2501" s="204"/>
      <c r="G2501" s="205"/>
      <c r="H2501" s="206"/>
      <c r="I2501" s="207">
        <v>33.450000000000003</v>
      </c>
      <c r="J2501">
        <v>0</v>
      </c>
      <c r="K2501" s="575">
        <v>0</v>
      </c>
    </row>
    <row r="2502" spans="1:13">
      <c r="A2502" s="208"/>
      <c r="B2502" s="209"/>
      <c r="C2502" s="210" t="s">
        <v>394</v>
      </c>
      <c r="D2502" s="211"/>
      <c r="E2502" s="212"/>
      <c r="F2502" s="213"/>
      <c r="G2502" s="214"/>
      <c r="H2502" s="215"/>
      <c r="I2502" s="216"/>
      <c r="J2502">
        <v>0</v>
      </c>
      <c r="K2502" s="575" t="s">
        <v>394</v>
      </c>
    </row>
    <row r="2503" spans="1:13" ht="12.75" customHeight="1">
      <c r="A2503" s="111" t="s">
        <v>623</v>
      </c>
      <c r="B2503" s="217" t="s">
        <v>648</v>
      </c>
      <c r="C2503" s="217" t="s">
        <v>342</v>
      </c>
      <c r="D2503" s="218" t="s">
        <v>343</v>
      </c>
      <c r="E2503" s="219"/>
      <c r="F2503" s="220" t="s">
        <v>644</v>
      </c>
      <c r="G2503" s="221"/>
      <c r="H2503" s="222"/>
      <c r="I2503" s="223"/>
      <c r="J2503" t="s">
        <v>648</v>
      </c>
      <c r="K2503" s="575" t="s">
        <v>342</v>
      </c>
      <c r="L2503" s="161">
        <v>16.78</v>
      </c>
      <c r="M2503" s="161">
        <v>3.73</v>
      </c>
    </row>
    <row r="2504" spans="1:13">
      <c r="A2504" s="224"/>
      <c r="B2504" s="225" t="s">
        <v>648</v>
      </c>
      <c r="C2504" s="225">
        <v>88310</v>
      </c>
      <c r="D2504" s="119" t="s">
        <v>494</v>
      </c>
      <c r="E2504" s="225" t="s">
        <v>396</v>
      </c>
      <c r="F2504" s="226" t="s">
        <v>685</v>
      </c>
      <c r="G2504" s="395">
        <v>0.35</v>
      </c>
      <c r="H2504" s="369">
        <v>31.74</v>
      </c>
      <c r="I2504" s="369">
        <v>11.11</v>
      </c>
      <c r="J2504" t="s">
        <v>648</v>
      </c>
      <c r="K2504" s="575">
        <v>88310</v>
      </c>
    </row>
    <row r="2505" spans="1:13">
      <c r="A2505" s="189"/>
      <c r="B2505" s="190" t="s">
        <v>648</v>
      </c>
      <c r="C2505" s="190">
        <v>88316</v>
      </c>
      <c r="D2505" s="121" t="s">
        <v>397</v>
      </c>
      <c r="E2505" s="190" t="s">
        <v>396</v>
      </c>
      <c r="F2505" s="120" t="s">
        <v>685</v>
      </c>
      <c r="G2505" s="396">
        <v>0.25</v>
      </c>
      <c r="H2505" s="370">
        <v>22.69</v>
      </c>
      <c r="I2505" s="370">
        <v>5.67</v>
      </c>
      <c r="J2505" t="s">
        <v>648</v>
      </c>
      <c r="K2505" s="575">
        <v>88316</v>
      </c>
    </row>
    <row r="2506" spans="1:13">
      <c r="A2506" s="189"/>
      <c r="B2506" s="190" t="s">
        <v>648</v>
      </c>
      <c r="C2506" s="190">
        <v>7348</v>
      </c>
      <c r="D2506" s="121" t="s">
        <v>220</v>
      </c>
      <c r="E2506" s="190" t="s">
        <v>391</v>
      </c>
      <c r="F2506" s="120" t="s">
        <v>383</v>
      </c>
      <c r="G2506" s="396">
        <v>0.17</v>
      </c>
      <c r="H2506" s="371">
        <v>21.96</v>
      </c>
      <c r="I2506" s="371">
        <v>3.73</v>
      </c>
      <c r="J2506" t="s">
        <v>648</v>
      </c>
      <c r="K2506" s="575">
        <v>7348</v>
      </c>
    </row>
    <row r="2507" spans="1:13">
      <c r="A2507" s="150"/>
      <c r="B2507" s="151"/>
      <c r="C2507" s="193"/>
      <c r="D2507" s="152"/>
      <c r="E2507" s="151"/>
      <c r="F2507" s="194"/>
      <c r="G2507" s="195"/>
      <c r="H2507" s="196" t="s">
        <v>392</v>
      </c>
      <c r="I2507" s="371">
        <v>16.78</v>
      </c>
      <c r="J2507">
        <v>0</v>
      </c>
      <c r="K2507" s="575">
        <v>0</v>
      </c>
    </row>
    <row r="2508" spans="1:13">
      <c r="A2508" s="157"/>
      <c r="C2508" s="159"/>
      <c r="E2508" s="158"/>
      <c r="F2508" s="99"/>
      <c r="H2508" s="198" t="s">
        <v>393</v>
      </c>
      <c r="I2508" s="249">
        <v>3.73</v>
      </c>
      <c r="J2508">
        <v>0</v>
      </c>
      <c r="K2508" s="575">
        <v>0</v>
      </c>
    </row>
    <row r="2509" spans="1:13">
      <c r="A2509" s="200"/>
      <c r="B2509" s="201"/>
      <c r="C2509" s="202"/>
      <c r="D2509" s="203"/>
      <c r="E2509" s="204"/>
      <c r="F2509" s="204"/>
      <c r="G2509" s="205"/>
      <c r="H2509" s="206"/>
      <c r="I2509" s="207">
        <v>20.51</v>
      </c>
      <c r="J2509">
        <v>0</v>
      </c>
      <c r="K2509" s="575">
        <v>0</v>
      </c>
    </row>
    <row r="2510" spans="1:13">
      <c r="A2510" s="208"/>
      <c r="B2510" s="209"/>
      <c r="C2510" s="210" t="s">
        <v>394</v>
      </c>
      <c r="D2510" s="211"/>
      <c r="E2510" s="212"/>
      <c r="F2510" s="213"/>
      <c r="G2510" s="214"/>
      <c r="H2510" s="215"/>
      <c r="I2510" s="216"/>
      <c r="J2510">
        <v>0</v>
      </c>
      <c r="K2510" s="575" t="s">
        <v>394</v>
      </c>
    </row>
    <row r="2511" spans="1:13">
      <c r="A2511" s="237" t="s">
        <v>623</v>
      </c>
      <c r="B2511" s="238"/>
      <c r="C2511" s="238"/>
      <c r="D2511" s="180" t="s">
        <v>344</v>
      </c>
      <c r="E2511" s="238"/>
      <c r="F2511" s="238"/>
      <c r="G2511" s="238"/>
      <c r="H2511" s="238"/>
      <c r="I2511" s="239"/>
      <c r="J2511">
        <v>0</v>
      </c>
      <c r="K2511" s="575">
        <v>0</v>
      </c>
    </row>
    <row r="2512" spans="1:13" ht="24" customHeight="1">
      <c r="A2512" s="111" t="s">
        <v>623</v>
      </c>
      <c r="B2512" s="217" t="s">
        <v>648</v>
      </c>
      <c r="C2512" s="217">
        <v>72308</v>
      </c>
      <c r="D2512" s="218" t="s">
        <v>345</v>
      </c>
      <c r="E2512" s="219"/>
      <c r="F2512" s="220" t="s">
        <v>760</v>
      </c>
      <c r="G2512" s="221"/>
      <c r="H2512" s="222"/>
      <c r="I2512" s="223"/>
      <c r="J2512" t="s">
        <v>648</v>
      </c>
      <c r="K2512" s="575">
        <v>72308</v>
      </c>
      <c r="L2512" s="161">
        <v>27.27</v>
      </c>
      <c r="M2512" s="161">
        <v>11.15</v>
      </c>
    </row>
    <row r="2513" spans="1:13" ht="12.75" customHeight="1">
      <c r="A2513" s="224"/>
      <c r="B2513" s="225" t="s">
        <v>648</v>
      </c>
      <c r="C2513" s="225">
        <v>88247</v>
      </c>
      <c r="D2513" s="119" t="s">
        <v>404</v>
      </c>
      <c r="E2513" s="225" t="s">
        <v>396</v>
      </c>
      <c r="F2513" s="226" t="s">
        <v>685</v>
      </c>
      <c r="G2513" s="395">
        <v>0.5</v>
      </c>
      <c r="H2513" s="369">
        <v>23.89</v>
      </c>
      <c r="I2513" s="369">
        <v>11.95</v>
      </c>
      <c r="J2513" t="s">
        <v>648</v>
      </c>
      <c r="K2513" s="575">
        <v>88247</v>
      </c>
    </row>
    <row r="2514" spans="1:13">
      <c r="A2514" s="189"/>
      <c r="B2514" s="190" t="s">
        <v>648</v>
      </c>
      <c r="C2514" s="190">
        <v>88264</v>
      </c>
      <c r="D2514" s="121" t="s">
        <v>405</v>
      </c>
      <c r="E2514" s="190" t="s">
        <v>396</v>
      </c>
      <c r="F2514" s="120" t="s">
        <v>685</v>
      </c>
      <c r="G2514" s="396">
        <v>0.5</v>
      </c>
      <c r="H2514" s="370">
        <v>30.64</v>
      </c>
      <c r="I2514" s="370">
        <v>15.32</v>
      </c>
      <c r="J2514" t="s">
        <v>648</v>
      </c>
      <c r="K2514" s="575">
        <v>88264</v>
      </c>
    </row>
    <row r="2515" spans="1:13" ht="23">
      <c r="A2515" s="189"/>
      <c r="B2515" s="190" t="s">
        <v>648</v>
      </c>
      <c r="C2515" s="190">
        <v>21128</v>
      </c>
      <c r="D2515" s="121" t="s">
        <v>558</v>
      </c>
      <c r="E2515" s="190" t="s">
        <v>391</v>
      </c>
      <c r="F2515" s="120" t="s">
        <v>760</v>
      </c>
      <c r="G2515" s="396">
        <v>1.05</v>
      </c>
      <c r="H2515" s="371">
        <v>10.62</v>
      </c>
      <c r="I2515" s="371">
        <v>11.15</v>
      </c>
      <c r="J2515" t="s">
        <v>648</v>
      </c>
      <c r="K2515" s="575">
        <v>21128</v>
      </c>
    </row>
    <row r="2516" spans="1:13">
      <c r="A2516" s="150"/>
      <c r="B2516" s="151"/>
      <c r="C2516" s="193"/>
      <c r="D2516" s="152"/>
      <c r="E2516" s="151"/>
      <c r="F2516" s="194"/>
      <c r="G2516" s="195"/>
      <c r="H2516" s="196" t="s">
        <v>392</v>
      </c>
      <c r="I2516" s="371">
        <v>27.27</v>
      </c>
      <c r="J2516">
        <v>0</v>
      </c>
      <c r="K2516" s="575">
        <v>0</v>
      </c>
    </row>
    <row r="2517" spans="1:13">
      <c r="A2517" s="157"/>
      <c r="C2517" s="159"/>
      <c r="E2517" s="158"/>
      <c r="F2517" s="99"/>
      <c r="H2517" s="198" t="s">
        <v>393</v>
      </c>
      <c r="I2517" s="249">
        <v>11.15</v>
      </c>
      <c r="J2517">
        <v>0</v>
      </c>
      <c r="K2517" s="575">
        <v>0</v>
      </c>
    </row>
    <row r="2518" spans="1:13">
      <c r="A2518" s="200"/>
      <c r="B2518" s="201"/>
      <c r="C2518" s="202"/>
      <c r="D2518" s="203"/>
      <c r="E2518" s="204"/>
      <c r="F2518" s="204"/>
      <c r="G2518" s="205"/>
      <c r="H2518" s="206"/>
      <c r="I2518" s="207">
        <v>38.42</v>
      </c>
      <c r="J2518">
        <v>0</v>
      </c>
      <c r="K2518" s="575">
        <v>0</v>
      </c>
    </row>
    <row r="2519" spans="1:13">
      <c r="A2519" s="208"/>
      <c r="B2519" s="209"/>
      <c r="C2519" s="210" t="s">
        <v>394</v>
      </c>
      <c r="D2519" s="211"/>
      <c r="E2519" s="212"/>
      <c r="F2519" s="213"/>
      <c r="G2519" s="214"/>
      <c r="H2519" s="215"/>
      <c r="I2519" s="216"/>
      <c r="J2519">
        <v>0</v>
      </c>
      <c r="K2519" s="575" t="s">
        <v>394</v>
      </c>
    </row>
    <row r="2520" spans="1:13" ht="24" customHeight="1">
      <c r="A2520" s="111" t="s">
        <v>623</v>
      </c>
      <c r="B2520" s="217" t="s">
        <v>648</v>
      </c>
      <c r="C2520" s="217">
        <v>72309</v>
      </c>
      <c r="D2520" s="218" t="s">
        <v>346</v>
      </c>
      <c r="E2520" s="219"/>
      <c r="F2520" s="220" t="s">
        <v>760</v>
      </c>
      <c r="G2520" s="221"/>
      <c r="H2520" s="222"/>
      <c r="I2520" s="223"/>
      <c r="J2520" t="s">
        <v>648</v>
      </c>
      <c r="K2520" s="575">
        <v>72309</v>
      </c>
      <c r="L2520" s="161">
        <v>27.27</v>
      </c>
      <c r="M2520" s="161">
        <v>14.41</v>
      </c>
    </row>
    <row r="2521" spans="1:13" ht="12.75" customHeight="1">
      <c r="A2521" s="224"/>
      <c r="B2521" s="225" t="s">
        <v>648</v>
      </c>
      <c r="C2521" s="225">
        <v>88247</v>
      </c>
      <c r="D2521" s="119" t="s">
        <v>404</v>
      </c>
      <c r="E2521" s="225" t="s">
        <v>396</v>
      </c>
      <c r="F2521" s="226" t="s">
        <v>685</v>
      </c>
      <c r="G2521" s="395">
        <v>0.5</v>
      </c>
      <c r="H2521" s="369">
        <v>23.89</v>
      </c>
      <c r="I2521" s="369">
        <v>11.95</v>
      </c>
      <c r="J2521" t="s">
        <v>648</v>
      </c>
      <c r="K2521" s="575">
        <v>88247</v>
      </c>
    </row>
    <row r="2522" spans="1:13">
      <c r="A2522" s="189"/>
      <c r="B2522" s="190" t="s">
        <v>648</v>
      </c>
      <c r="C2522" s="190">
        <v>88264</v>
      </c>
      <c r="D2522" s="121" t="s">
        <v>405</v>
      </c>
      <c r="E2522" s="190" t="s">
        <v>396</v>
      </c>
      <c r="F2522" s="120" t="s">
        <v>685</v>
      </c>
      <c r="G2522" s="396">
        <v>0.5</v>
      </c>
      <c r="H2522" s="370">
        <v>30.64</v>
      </c>
      <c r="I2522" s="370">
        <v>15.32</v>
      </c>
      <c r="J2522" t="s">
        <v>648</v>
      </c>
      <c r="K2522" s="575">
        <v>88264</v>
      </c>
    </row>
    <row r="2523" spans="1:13" ht="23">
      <c r="A2523" s="189"/>
      <c r="B2523" s="190" t="s">
        <v>648</v>
      </c>
      <c r="C2523" s="190">
        <v>21136</v>
      </c>
      <c r="D2523" s="121" t="s">
        <v>559</v>
      </c>
      <c r="E2523" s="190" t="s">
        <v>391</v>
      </c>
      <c r="F2523" s="120" t="s">
        <v>760</v>
      </c>
      <c r="G2523" s="396">
        <v>1.05</v>
      </c>
      <c r="H2523" s="371">
        <v>13.72</v>
      </c>
      <c r="I2523" s="371">
        <v>14.41</v>
      </c>
      <c r="J2523" t="s">
        <v>648</v>
      </c>
      <c r="K2523" s="575">
        <v>21136</v>
      </c>
    </row>
    <row r="2524" spans="1:13">
      <c r="A2524" s="150"/>
      <c r="B2524" s="151"/>
      <c r="C2524" s="193"/>
      <c r="D2524" s="152"/>
      <c r="E2524" s="151"/>
      <c r="F2524" s="194"/>
      <c r="G2524" s="195"/>
      <c r="H2524" s="196" t="s">
        <v>392</v>
      </c>
      <c r="I2524" s="371">
        <v>27.27</v>
      </c>
      <c r="J2524">
        <v>0</v>
      </c>
      <c r="K2524" s="575">
        <v>0</v>
      </c>
    </row>
    <row r="2525" spans="1:13">
      <c r="A2525" s="157"/>
      <c r="C2525" s="159"/>
      <c r="E2525" s="158"/>
      <c r="F2525" s="99"/>
      <c r="H2525" s="198" t="s">
        <v>393</v>
      </c>
      <c r="I2525" s="249">
        <v>14.41</v>
      </c>
      <c r="J2525">
        <v>0</v>
      </c>
      <c r="K2525" s="575">
        <v>0</v>
      </c>
    </row>
    <row r="2526" spans="1:13">
      <c r="A2526" s="200"/>
      <c r="B2526" s="201"/>
      <c r="C2526" s="202"/>
      <c r="D2526" s="203"/>
      <c r="E2526" s="204"/>
      <c r="F2526" s="204"/>
      <c r="G2526" s="205"/>
      <c r="H2526" s="206"/>
      <c r="I2526" s="207">
        <v>41.68</v>
      </c>
      <c r="J2526">
        <v>0</v>
      </c>
      <c r="K2526" s="575">
        <v>0</v>
      </c>
    </row>
    <row r="2527" spans="1:13">
      <c r="A2527" s="208"/>
      <c r="B2527" s="209"/>
      <c r="C2527" s="210" t="s">
        <v>394</v>
      </c>
      <c r="D2527" s="211"/>
      <c r="E2527" s="212"/>
      <c r="F2527" s="213"/>
      <c r="G2527" s="214"/>
      <c r="H2527" s="215"/>
      <c r="I2527" s="216"/>
      <c r="J2527">
        <v>0</v>
      </c>
      <c r="K2527" s="575" t="s">
        <v>394</v>
      </c>
    </row>
    <row r="2528" spans="1:13" ht="24" customHeight="1">
      <c r="A2528" s="111" t="s">
        <v>623</v>
      </c>
      <c r="B2528" s="217" t="s">
        <v>648</v>
      </c>
      <c r="C2528" s="217">
        <v>72311</v>
      </c>
      <c r="D2528" s="218" t="s">
        <v>347</v>
      </c>
      <c r="E2528" s="219"/>
      <c r="F2528" s="220" t="s">
        <v>760</v>
      </c>
      <c r="G2528" s="221"/>
      <c r="H2528" s="222"/>
      <c r="I2528" s="223"/>
      <c r="J2528" t="s">
        <v>648</v>
      </c>
      <c r="K2528" s="575">
        <v>72311</v>
      </c>
      <c r="L2528" s="161">
        <v>40.900000000000006</v>
      </c>
      <c r="M2528" s="161">
        <v>66.47</v>
      </c>
    </row>
    <row r="2529" spans="1:13" ht="12.75" customHeight="1">
      <c r="A2529" s="224"/>
      <c r="B2529" s="225" t="s">
        <v>648</v>
      </c>
      <c r="C2529" s="225">
        <v>88247</v>
      </c>
      <c r="D2529" s="119" t="s">
        <v>404</v>
      </c>
      <c r="E2529" s="225" t="s">
        <v>396</v>
      </c>
      <c r="F2529" s="226" t="s">
        <v>685</v>
      </c>
      <c r="G2529" s="395">
        <v>0.75</v>
      </c>
      <c r="H2529" s="369">
        <v>23.89</v>
      </c>
      <c r="I2529" s="369">
        <v>17.920000000000002</v>
      </c>
      <c r="J2529" t="s">
        <v>648</v>
      </c>
      <c r="K2529" s="575">
        <v>88247</v>
      </c>
    </row>
    <row r="2530" spans="1:13">
      <c r="A2530" s="189"/>
      <c r="B2530" s="190" t="s">
        <v>648</v>
      </c>
      <c r="C2530" s="190">
        <v>88264</v>
      </c>
      <c r="D2530" s="121" t="s">
        <v>405</v>
      </c>
      <c r="E2530" s="190" t="s">
        <v>396</v>
      </c>
      <c r="F2530" s="120" t="s">
        <v>685</v>
      </c>
      <c r="G2530" s="396">
        <v>0.75</v>
      </c>
      <c r="H2530" s="370">
        <v>30.64</v>
      </c>
      <c r="I2530" s="370">
        <v>22.98</v>
      </c>
      <c r="J2530" t="s">
        <v>648</v>
      </c>
      <c r="K2530" s="575">
        <v>88264</v>
      </c>
    </row>
    <row r="2531" spans="1:13" ht="24" customHeight="1">
      <c r="A2531" s="189"/>
      <c r="B2531" s="190" t="s">
        <v>642</v>
      </c>
      <c r="C2531" s="190">
        <v>4048</v>
      </c>
      <c r="D2531" s="121" t="s">
        <v>563</v>
      </c>
      <c r="E2531" s="190" t="s">
        <v>391</v>
      </c>
      <c r="F2531" s="120" t="s">
        <v>760</v>
      </c>
      <c r="G2531" s="396">
        <v>1.05</v>
      </c>
      <c r="H2531" s="371">
        <v>63.3</v>
      </c>
      <c r="I2531" s="371">
        <v>66.47</v>
      </c>
      <c r="J2531" t="s">
        <v>642</v>
      </c>
      <c r="K2531" s="575">
        <v>4048</v>
      </c>
    </row>
    <row r="2532" spans="1:13">
      <c r="A2532" s="150"/>
      <c r="B2532" s="151"/>
      <c r="C2532" s="193"/>
      <c r="D2532" s="152"/>
      <c r="E2532" s="151"/>
      <c r="F2532" s="194"/>
      <c r="G2532" s="195"/>
      <c r="H2532" s="196" t="s">
        <v>392</v>
      </c>
      <c r="I2532" s="371">
        <v>40.900000000000006</v>
      </c>
      <c r="J2532">
        <v>0</v>
      </c>
      <c r="K2532" s="575">
        <v>0</v>
      </c>
    </row>
    <row r="2533" spans="1:13">
      <c r="A2533" s="157"/>
      <c r="C2533" s="159"/>
      <c r="E2533" s="158"/>
      <c r="F2533" s="99"/>
      <c r="H2533" s="198" t="s">
        <v>393</v>
      </c>
      <c r="I2533" s="249">
        <v>66.47</v>
      </c>
      <c r="J2533">
        <v>0</v>
      </c>
      <c r="K2533" s="575">
        <v>0</v>
      </c>
    </row>
    <row r="2534" spans="1:13">
      <c r="A2534" s="200"/>
      <c r="B2534" s="201"/>
      <c r="C2534" s="202"/>
      <c r="D2534" s="203"/>
      <c r="E2534" s="204"/>
      <c r="F2534" s="204"/>
      <c r="G2534" s="205"/>
      <c r="H2534" s="206"/>
      <c r="I2534" s="207">
        <v>107.37</v>
      </c>
      <c r="J2534">
        <v>0</v>
      </c>
      <c r="K2534" s="575">
        <v>0</v>
      </c>
    </row>
    <row r="2535" spans="1:13">
      <c r="A2535" s="208"/>
      <c r="B2535" s="209"/>
      <c r="C2535" s="210" t="s">
        <v>394</v>
      </c>
      <c r="D2535" s="211"/>
      <c r="E2535" s="212"/>
      <c r="F2535" s="213"/>
      <c r="G2535" s="214"/>
      <c r="H2535" s="215"/>
      <c r="I2535" s="216"/>
      <c r="J2535">
        <v>0</v>
      </c>
      <c r="K2535" s="575" t="s">
        <v>394</v>
      </c>
    </row>
    <row r="2536" spans="1:13" ht="12.75" customHeight="1">
      <c r="A2536" s="111" t="s">
        <v>623</v>
      </c>
      <c r="B2536" s="217" t="s">
        <v>348</v>
      </c>
      <c r="C2536" s="217" t="s">
        <v>349</v>
      </c>
      <c r="D2536" s="218" t="s">
        <v>350</v>
      </c>
      <c r="E2536" s="219"/>
      <c r="F2536" s="220" t="s">
        <v>657</v>
      </c>
      <c r="G2536" s="221"/>
      <c r="H2536" s="222"/>
      <c r="I2536" s="223"/>
      <c r="J2536" t="s">
        <v>348</v>
      </c>
      <c r="K2536" s="575" t="s">
        <v>349</v>
      </c>
      <c r="L2536" s="161">
        <v>6</v>
      </c>
      <c r="M2536" s="161">
        <v>2.46</v>
      </c>
    </row>
    <row r="2537" spans="1:13">
      <c r="A2537" s="224"/>
      <c r="B2537" s="225" t="s">
        <v>648</v>
      </c>
      <c r="C2537" s="225">
        <v>88264</v>
      </c>
      <c r="D2537" s="119" t="s">
        <v>405</v>
      </c>
      <c r="E2537" s="225" t="s">
        <v>396</v>
      </c>
      <c r="F2537" s="226" t="s">
        <v>685</v>
      </c>
      <c r="G2537" s="395">
        <v>0.11</v>
      </c>
      <c r="H2537" s="369">
        <v>30.64</v>
      </c>
      <c r="I2537" s="369">
        <v>3.37</v>
      </c>
      <c r="J2537" t="s">
        <v>648</v>
      </c>
      <c r="K2537" s="575">
        <v>88264</v>
      </c>
    </row>
    <row r="2538" spans="1:13" ht="12.75" customHeight="1">
      <c r="A2538" s="189"/>
      <c r="B2538" s="190" t="s">
        <v>648</v>
      </c>
      <c r="C2538" s="190">
        <v>88247</v>
      </c>
      <c r="D2538" s="121" t="s">
        <v>404</v>
      </c>
      <c r="E2538" s="190" t="s">
        <v>396</v>
      </c>
      <c r="F2538" s="120" t="s">
        <v>685</v>
      </c>
      <c r="G2538" s="396">
        <v>0.11</v>
      </c>
      <c r="H2538" s="370">
        <v>23.89</v>
      </c>
      <c r="I2538" s="370">
        <v>2.63</v>
      </c>
      <c r="J2538" t="s">
        <v>648</v>
      </c>
      <c r="K2538" s="575">
        <v>88247</v>
      </c>
    </row>
    <row r="2539" spans="1:13">
      <c r="A2539" s="189"/>
      <c r="B2539" s="190" t="s">
        <v>642</v>
      </c>
      <c r="C2539" s="190">
        <v>30946</v>
      </c>
      <c r="D2539" s="121" t="s">
        <v>221</v>
      </c>
      <c r="E2539" s="190" t="s">
        <v>391</v>
      </c>
      <c r="F2539" s="120" t="s">
        <v>760</v>
      </c>
      <c r="G2539" s="396">
        <v>1.02</v>
      </c>
      <c r="H2539" s="371">
        <v>2.41</v>
      </c>
      <c r="I2539" s="371">
        <v>2.46</v>
      </c>
      <c r="J2539" t="s">
        <v>642</v>
      </c>
      <c r="K2539" s="575">
        <v>30946</v>
      </c>
    </row>
    <row r="2540" spans="1:13">
      <c r="A2540" s="150"/>
      <c r="B2540" s="151"/>
      <c r="C2540" s="193"/>
      <c r="D2540" s="152"/>
      <c r="E2540" s="151"/>
      <c r="F2540" s="194"/>
      <c r="G2540" s="195"/>
      <c r="H2540" s="196" t="s">
        <v>392</v>
      </c>
      <c r="I2540" s="371">
        <v>6</v>
      </c>
      <c r="J2540">
        <v>0</v>
      </c>
      <c r="K2540" s="575">
        <v>0</v>
      </c>
    </row>
    <row r="2541" spans="1:13">
      <c r="A2541" s="157"/>
      <c r="C2541" s="159"/>
      <c r="E2541" s="158"/>
      <c r="F2541" s="99"/>
      <c r="H2541" s="198" t="s">
        <v>393</v>
      </c>
      <c r="I2541" s="249">
        <v>2.46</v>
      </c>
      <c r="J2541">
        <v>0</v>
      </c>
      <c r="K2541" s="575">
        <v>0</v>
      </c>
    </row>
    <row r="2542" spans="1:13">
      <c r="A2542" s="200"/>
      <c r="B2542" s="201"/>
      <c r="C2542" s="202"/>
      <c r="D2542" s="203"/>
      <c r="E2542" s="204"/>
      <c r="F2542" s="204"/>
      <c r="G2542" s="205"/>
      <c r="H2542" s="206"/>
      <c r="I2542" s="207">
        <v>8.4600000000000009</v>
      </c>
      <c r="J2542">
        <v>0</v>
      </c>
      <c r="K2542" s="575">
        <v>0</v>
      </c>
    </row>
    <row r="2543" spans="1:13" ht="24" customHeight="1">
      <c r="A2543" s="208"/>
      <c r="B2543" s="209"/>
      <c r="C2543" s="210" t="s">
        <v>394</v>
      </c>
      <c r="D2543" s="211" t="s">
        <v>222</v>
      </c>
      <c r="E2543" s="212"/>
      <c r="F2543" s="213"/>
      <c r="G2543" s="214"/>
      <c r="H2543" s="215"/>
      <c r="I2543" s="216"/>
      <c r="J2543">
        <v>0</v>
      </c>
      <c r="K2543" s="575" t="s">
        <v>394</v>
      </c>
    </row>
    <row r="2544" spans="1:13" ht="12.75" customHeight="1">
      <c r="A2544" s="111" t="s">
        <v>623</v>
      </c>
      <c r="B2544" s="217" t="s">
        <v>348</v>
      </c>
      <c r="C2544" s="217" t="s">
        <v>351</v>
      </c>
      <c r="D2544" s="218" t="s">
        <v>352</v>
      </c>
      <c r="E2544" s="219"/>
      <c r="F2544" s="220" t="s">
        <v>657</v>
      </c>
      <c r="G2544" s="221"/>
      <c r="H2544" s="222"/>
      <c r="I2544" s="223"/>
      <c r="J2544" t="s">
        <v>348</v>
      </c>
      <c r="K2544" s="575" t="s">
        <v>351</v>
      </c>
      <c r="L2544" s="161">
        <v>5.45</v>
      </c>
      <c r="M2544" s="161">
        <v>2.73</v>
      </c>
    </row>
    <row r="2545" spans="1:13">
      <c r="A2545" s="224"/>
      <c r="B2545" s="225" t="s">
        <v>648</v>
      </c>
      <c r="C2545" s="225">
        <v>88264</v>
      </c>
      <c r="D2545" s="119" t="s">
        <v>405</v>
      </c>
      <c r="E2545" s="225" t="s">
        <v>396</v>
      </c>
      <c r="F2545" s="226" t="s">
        <v>685</v>
      </c>
      <c r="G2545" s="395">
        <v>0.1</v>
      </c>
      <c r="H2545" s="369">
        <v>30.64</v>
      </c>
      <c r="I2545" s="369">
        <v>3.06</v>
      </c>
      <c r="J2545" t="s">
        <v>648</v>
      </c>
      <c r="K2545" s="575">
        <v>88264</v>
      </c>
    </row>
    <row r="2546" spans="1:13" ht="12.75" customHeight="1">
      <c r="A2546" s="189"/>
      <c r="B2546" s="190" t="s">
        <v>648</v>
      </c>
      <c r="C2546" s="190">
        <v>88247</v>
      </c>
      <c r="D2546" s="121" t="s">
        <v>404</v>
      </c>
      <c r="E2546" s="190" t="s">
        <v>396</v>
      </c>
      <c r="F2546" s="120" t="s">
        <v>685</v>
      </c>
      <c r="G2546" s="396">
        <v>0.1</v>
      </c>
      <c r="H2546" s="370">
        <v>23.89</v>
      </c>
      <c r="I2546" s="370">
        <v>2.39</v>
      </c>
      <c r="J2546" t="s">
        <v>648</v>
      </c>
      <c r="K2546" s="575">
        <v>88247</v>
      </c>
    </row>
    <row r="2547" spans="1:13">
      <c r="A2547" s="189"/>
      <c r="B2547" s="190" t="s">
        <v>642</v>
      </c>
      <c r="C2547" s="190">
        <v>609</v>
      </c>
      <c r="D2547" s="444" t="s">
        <v>3995</v>
      </c>
      <c r="E2547" s="190" t="s">
        <v>391</v>
      </c>
      <c r="F2547" s="120" t="s">
        <v>760</v>
      </c>
      <c r="G2547" s="396">
        <v>1.02</v>
      </c>
      <c r="H2547" s="371">
        <v>2.68</v>
      </c>
      <c r="I2547" s="371">
        <v>2.73</v>
      </c>
      <c r="J2547" t="s">
        <v>642</v>
      </c>
      <c r="K2547" s="575">
        <v>609</v>
      </c>
    </row>
    <row r="2548" spans="1:13">
      <c r="A2548" s="150"/>
      <c r="B2548" s="151"/>
      <c r="C2548" s="193"/>
      <c r="D2548" s="152"/>
      <c r="E2548" s="151"/>
      <c r="F2548" s="194"/>
      <c r="G2548" s="195"/>
      <c r="H2548" s="196" t="s">
        <v>392</v>
      </c>
      <c r="I2548" s="371">
        <v>5.45</v>
      </c>
      <c r="J2548">
        <v>0</v>
      </c>
      <c r="K2548" s="575">
        <v>0</v>
      </c>
    </row>
    <row r="2549" spans="1:13">
      <c r="A2549" s="157"/>
      <c r="C2549" s="159"/>
      <c r="E2549" s="158"/>
      <c r="F2549" s="99"/>
      <c r="H2549" s="198" t="s">
        <v>393</v>
      </c>
      <c r="I2549" s="249">
        <v>2.73</v>
      </c>
      <c r="J2549">
        <v>0</v>
      </c>
      <c r="K2549" s="575">
        <v>0</v>
      </c>
    </row>
    <row r="2550" spans="1:13">
      <c r="A2550" s="200"/>
      <c r="B2550" s="201"/>
      <c r="C2550" s="202"/>
      <c r="D2550" s="203"/>
      <c r="E2550" s="204"/>
      <c r="F2550" s="204"/>
      <c r="G2550" s="205"/>
      <c r="H2550" s="206"/>
      <c r="I2550" s="207">
        <v>8.18</v>
      </c>
      <c r="J2550">
        <v>0</v>
      </c>
      <c r="K2550" s="575">
        <v>0</v>
      </c>
    </row>
    <row r="2551" spans="1:13" ht="24" customHeight="1">
      <c r="A2551" s="208"/>
      <c r="B2551" s="209"/>
      <c r="C2551" s="210" t="s">
        <v>394</v>
      </c>
      <c r="D2551" s="211" t="s">
        <v>223</v>
      </c>
      <c r="E2551" s="212"/>
      <c r="F2551" s="213"/>
      <c r="G2551" s="214"/>
      <c r="H2551" s="215"/>
      <c r="I2551" s="216"/>
      <c r="J2551">
        <v>0</v>
      </c>
      <c r="K2551" s="575" t="s">
        <v>394</v>
      </c>
    </row>
    <row r="2552" spans="1:13">
      <c r="A2552" s="237" t="s">
        <v>623</v>
      </c>
      <c r="B2552" s="238"/>
      <c r="C2552" s="238"/>
      <c r="D2552" s="180" t="s">
        <v>610</v>
      </c>
      <c r="E2552" s="238"/>
      <c r="F2552" s="238"/>
      <c r="G2552" s="238"/>
      <c r="H2552" s="238"/>
      <c r="I2552" s="239"/>
      <c r="J2552">
        <v>0</v>
      </c>
      <c r="K2552" s="575">
        <v>0</v>
      </c>
    </row>
    <row r="2553" spans="1:13">
      <c r="A2553" s="237" t="s">
        <v>623</v>
      </c>
      <c r="B2553" s="238"/>
      <c r="C2553" s="238"/>
      <c r="D2553" s="180" t="s">
        <v>353</v>
      </c>
      <c r="E2553" s="238"/>
      <c r="F2553" s="238"/>
      <c r="G2553" s="238"/>
      <c r="H2553" s="238"/>
      <c r="I2553" s="239"/>
      <c r="J2553">
        <v>0</v>
      </c>
      <c r="K2553" s="575">
        <v>0</v>
      </c>
    </row>
    <row r="2554" spans="1:13" ht="24" customHeight="1">
      <c r="A2554" s="111" t="s">
        <v>623</v>
      </c>
      <c r="B2554" s="217" t="s">
        <v>648</v>
      </c>
      <c r="C2554" s="217">
        <v>89355</v>
      </c>
      <c r="D2554" s="218" t="s">
        <v>354</v>
      </c>
      <c r="E2554" s="219"/>
      <c r="F2554" s="220" t="s">
        <v>760</v>
      </c>
      <c r="G2554" s="221"/>
      <c r="H2554" s="222"/>
      <c r="I2554" s="223"/>
      <c r="J2554" t="s">
        <v>648</v>
      </c>
      <c r="K2554" s="575">
        <v>89355</v>
      </c>
      <c r="L2554" s="161">
        <v>16.71</v>
      </c>
      <c r="M2554" s="161">
        <v>4.34</v>
      </c>
    </row>
    <row r="2555" spans="1:13" ht="23">
      <c r="A2555" s="224"/>
      <c r="B2555" s="225" t="s">
        <v>648</v>
      </c>
      <c r="C2555" s="225">
        <v>88248</v>
      </c>
      <c r="D2555" s="119" t="s">
        <v>401</v>
      </c>
      <c r="E2555" s="225" t="s">
        <v>396</v>
      </c>
      <c r="F2555" s="226" t="s">
        <v>685</v>
      </c>
      <c r="G2555" s="395">
        <v>0.31900000000000001</v>
      </c>
      <c r="H2555" s="369">
        <v>22.89</v>
      </c>
      <c r="I2555" s="369">
        <v>7.3</v>
      </c>
      <c r="J2555" t="s">
        <v>648</v>
      </c>
      <c r="K2555" s="575">
        <v>88248</v>
      </c>
    </row>
    <row r="2556" spans="1:13" ht="12.75" customHeight="1">
      <c r="A2556" s="189"/>
      <c r="B2556" s="190" t="s">
        <v>648</v>
      </c>
      <c r="C2556" s="190">
        <v>88267</v>
      </c>
      <c r="D2556" s="121" t="s">
        <v>402</v>
      </c>
      <c r="E2556" s="190" t="s">
        <v>396</v>
      </c>
      <c r="F2556" s="120" t="s">
        <v>685</v>
      </c>
      <c r="G2556" s="396">
        <v>0.31900000000000001</v>
      </c>
      <c r="H2556" s="370">
        <v>29.49</v>
      </c>
      <c r="I2556" s="370">
        <v>9.41</v>
      </c>
      <c r="J2556" t="s">
        <v>648</v>
      </c>
      <c r="K2556" s="575">
        <v>88267</v>
      </c>
    </row>
    <row r="2557" spans="1:13" ht="12.75" customHeight="1">
      <c r="A2557" s="189"/>
      <c r="B2557" s="190" t="s">
        <v>648</v>
      </c>
      <c r="C2557" s="190">
        <v>3767</v>
      </c>
      <c r="D2557" s="121" t="s">
        <v>492</v>
      </c>
      <c r="E2557" s="190" t="s">
        <v>391</v>
      </c>
      <c r="F2557" s="120" t="s">
        <v>657</v>
      </c>
      <c r="G2557" s="396">
        <v>0.106</v>
      </c>
      <c r="H2557" s="370">
        <v>1.48</v>
      </c>
      <c r="I2557" s="370">
        <v>0.16</v>
      </c>
      <c r="J2557" t="s">
        <v>648</v>
      </c>
      <c r="K2557" s="575">
        <v>3767</v>
      </c>
    </row>
    <row r="2558" spans="1:13" ht="12.75" customHeight="1">
      <c r="A2558" s="189"/>
      <c r="B2558" s="190" t="s">
        <v>648</v>
      </c>
      <c r="C2558" s="190">
        <v>9867</v>
      </c>
      <c r="D2558" s="121" t="s">
        <v>224</v>
      </c>
      <c r="E2558" s="190" t="s">
        <v>391</v>
      </c>
      <c r="F2558" s="120" t="s">
        <v>760</v>
      </c>
      <c r="G2558" s="396">
        <v>1.0609999999999999</v>
      </c>
      <c r="H2558" s="371">
        <v>3.94</v>
      </c>
      <c r="I2558" s="371">
        <v>4.18</v>
      </c>
      <c r="J2558" t="s">
        <v>648</v>
      </c>
      <c r="K2558" s="575">
        <v>9867</v>
      </c>
    </row>
    <row r="2559" spans="1:13">
      <c r="A2559" s="150"/>
      <c r="B2559" s="151"/>
      <c r="C2559" s="193"/>
      <c r="D2559" s="152"/>
      <c r="E2559" s="151"/>
      <c r="F2559" s="194"/>
      <c r="G2559" s="195"/>
      <c r="H2559" s="196" t="s">
        <v>392</v>
      </c>
      <c r="I2559" s="371">
        <v>16.71</v>
      </c>
      <c r="J2559">
        <v>0</v>
      </c>
      <c r="K2559" s="575">
        <v>0</v>
      </c>
    </row>
    <row r="2560" spans="1:13">
      <c r="A2560" s="157"/>
      <c r="C2560" s="159"/>
      <c r="E2560" s="158"/>
      <c r="F2560" s="99"/>
      <c r="H2560" s="198" t="s">
        <v>393</v>
      </c>
      <c r="I2560" s="249">
        <v>4.34</v>
      </c>
      <c r="J2560">
        <v>0</v>
      </c>
      <c r="K2560" s="575">
        <v>0</v>
      </c>
    </row>
    <row r="2561" spans="1:13">
      <c r="A2561" s="200"/>
      <c r="B2561" s="201"/>
      <c r="C2561" s="202"/>
      <c r="D2561" s="203"/>
      <c r="E2561" s="204"/>
      <c r="F2561" s="204"/>
      <c r="G2561" s="205"/>
      <c r="H2561" s="206"/>
      <c r="I2561" s="207">
        <v>21.05</v>
      </c>
      <c r="J2561">
        <v>0</v>
      </c>
      <c r="K2561" s="575">
        <v>0</v>
      </c>
    </row>
    <row r="2562" spans="1:13">
      <c r="A2562" s="208"/>
      <c r="B2562" s="209"/>
      <c r="C2562" s="210" t="s">
        <v>394</v>
      </c>
      <c r="D2562" s="211"/>
      <c r="E2562" s="212"/>
      <c r="F2562" s="213"/>
      <c r="G2562" s="214"/>
      <c r="H2562" s="215"/>
      <c r="I2562" s="216"/>
      <c r="J2562">
        <v>0</v>
      </c>
      <c r="K2562" s="575" t="s">
        <v>394</v>
      </c>
    </row>
    <row r="2563" spans="1:13" ht="24" customHeight="1">
      <c r="A2563" s="111" t="s">
        <v>623</v>
      </c>
      <c r="B2563" s="217" t="s">
        <v>648</v>
      </c>
      <c r="C2563" s="217">
        <v>89356</v>
      </c>
      <c r="D2563" s="218" t="s">
        <v>355</v>
      </c>
      <c r="E2563" s="219"/>
      <c r="F2563" s="220" t="s">
        <v>760</v>
      </c>
      <c r="G2563" s="221"/>
      <c r="H2563" s="222"/>
      <c r="I2563" s="223"/>
      <c r="J2563" t="s">
        <v>648</v>
      </c>
      <c r="K2563" s="575">
        <v>89356</v>
      </c>
      <c r="L2563" s="161">
        <v>19.329999999999998</v>
      </c>
      <c r="M2563" s="161">
        <v>4.8999999999999995</v>
      </c>
    </row>
    <row r="2564" spans="1:13" ht="23">
      <c r="A2564" s="224"/>
      <c r="B2564" s="225" t="s">
        <v>648</v>
      </c>
      <c r="C2564" s="225">
        <v>88248</v>
      </c>
      <c r="D2564" s="119" t="s">
        <v>401</v>
      </c>
      <c r="E2564" s="225" t="s">
        <v>396</v>
      </c>
      <c r="F2564" s="226" t="s">
        <v>685</v>
      </c>
      <c r="G2564" s="395">
        <v>0.36899999999999999</v>
      </c>
      <c r="H2564" s="369">
        <v>22.89</v>
      </c>
      <c r="I2564" s="369">
        <v>8.4499999999999993</v>
      </c>
      <c r="J2564" t="s">
        <v>648</v>
      </c>
      <c r="K2564" s="575">
        <v>88248</v>
      </c>
    </row>
    <row r="2565" spans="1:13" ht="12.75" customHeight="1">
      <c r="A2565" s="189"/>
      <c r="B2565" s="190" t="s">
        <v>648</v>
      </c>
      <c r="C2565" s="190">
        <v>88267</v>
      </c>
      <c r="D2565" s="121" t="s">
        <v>402</v>
      </c>
      <c r="E2565" s="190" t="s">
        <v>396</v>
      </c>
      <c r="F2565" s="120" t="s">
        <v>685</v>
      </c>
      <c r="G2565" s="396">
        <v>0.36899999999999999</v>
      </c>
      <c r="H2565" s="370">
        <v>29.49</v>
      </c>
      <c r="I2565" s="370">
        <v>10.88</v>
      </c>
      <c r="J2565" t="s">
        <v>648</v>
      </c>
      <c r="K2565" s="575">
        <v>88267</v>
      </c>
    </row>
    <row r="2566" spans="1:13" ht="12.75" customHeight="1">
      <c r="A2566" s="189"/>
      <c r="B2566" s="190" t="s">
        <v>648</v>
      </c>
      <c r="C2566" s="190">
        <v>3767</v>
      </c>
      <c r="D2566" s="121" t="s">
        <v>492</v>
      </c>
      <c r="E2566" s="190" t="s">
        <v>391</v>
      </c>
      <c r="F2566" s="120" t="s">
        <v>657</v>
      </c>
      <c r="G2566" s="396">
        <v>0.123</v>
      </c>
      <c r="H2566" s="370">
        <v>1.48</v>
      </c>
      <c r="I2566" s="370">
        <v>0.18</v>
      </c>
      <c r="J2566" t="s">
        <v>648</v>
      </c>
      <c r="K2566" s="575">
        <v>3767</v>
      </c>
    </row>
    <row r="2567" spans="1:13" ht="12.75" customHeight="1">
      <c r="A2567" s="189"/>
      <c r="B2567" s="190" t="s">
        <v>648</v>
      </c>
      <c r="C2567" s="190">
        <v>9868</v>
      </c>
      <c r="D2567" s="121" t="s">
        <v>184</v>
      </c>
      <c r="E2567" s="190" t="s">
        <v>391</v>
      </c>
      <c r="F2567" s="120" t="s">
        <v>760</v>
      </c>
      <c r="G2567" s="396">
        <v>1.0609999999999999</v>
      </c>
      <c r="H2567" s="371">
        <v>4.45</v>
      </c>
      <c r="I2567" s="371">
        <v>4.72</v>
      </c>
      <c r="J2567" t="s">
        <v>648</v>
      </c>
      <c r="K2567" s="575">
        <v>9868</v>
      </c>
    </row>
    <row r="2568" spans="1:13">
      <c r="A2568" s="150"/>
      <c r="B2568" s="151"/>
      <c r="C2568" s="193"/>
      <c r="D2568" s="152"/>
      <c r="E2568" s="151"/>
      <c r="F2568" s="194"/>
      <c r="G2568" s="195"/>
      <c r="H2568" s="196" t="s">
        <v>392</v>
      </c>
      <c r="I2568" s="371">
        <v>19.329999999999998</v>
      </c>
      <c r="J2568">
        <v>0</v>
      </c>
      <c r="K2568" s="575">
        <v>0</v>
      </c>
    </row>
    <row r="2569" spans="1:13">
      <c r="A2569" s="157"/>
      <c r="C2569" s="159"/>
      <c r="E2569" s="158"/>
      <c r="F2569" s="99"/>
      <c r="H2569" s="198" t="s">
        <v>393</v>
      </c>
      <c r="I2569" s="249">
        <v>4.8999999999999995</v>
      </c>
      <c r="J2569">
        <v>0</v>
      </c>
      <c r="K2569" s="575">
        <v>0</v>
      </c>
    </row>
    <row r="2570" spans="1:13">
      <c r="A2570" s="200"/>
      <c r="B2570" s="201"/>
      <c r="C2570" s="202"/>
      <c r="D2570" s="203"/>
      <c r="E2570" s="204"/>
      <c r="F2570" s="204"/>
      <c r="G2570" s="205"/>
      <c r="H2570" s="206"/>
      <c r="I2570" s="207">
        <v>24.229999999999997</v>
      </c>
      <c r="J2570">
        <v>0</v>
      </c>
      <c r="K2570" s="575">
        <v>0</v>
      </c>
    </row>
    <row r="2571" spans="1:13">
      <c r="A2571" s="208"/>
      <c r="B2571" s="209"/>
      <c r="C2571" s="210" t="s">
        <v>394</v>
      </c>
      <c r="D2571" s="211"/>
      <c r="E2571" s="212"/>
      <c r="F2571" s="213"/>
      <c r="G2571" s="214"/>
      <c r="H2571" s="215"/>
      <c r="I2571" s="216"/>
      <c r="J2571">
        <v>0</v>
      </c>
      <c r="K2571" s="575" t="s">
        <v>394</v>
      </c>
    </row>
    <row r="2572" spans="1:13" ht="24" customHeight="1">
      <c r="A2572" s="111" t="s">
        <v>623</v>
      </c>
      <c r="B2572" s="217" t="s">
        <v>648</v>
      </c>
      <c r="C2572" s="217">
        <v>89357</v>
      </c>
      <c r="D2572" s="218" t="s">
        <v>356</v>
      </c>
      <c r="E2572" s="219"/>
      <c r="F2572" s="220" t="s">
        <v>760</v>
      </c>
      <c r="G2572" s="221"/>
      <c r="H2572" s="222"/>
      <c r="I2572" s="223"/>
      <c r="J2572" t="s">
        <v>648</v>
      </c>
      <c r="K2572" s="575">
        <v>89357</v>
      </c>
      <c r="L2572" s="161">
        <v>23.05</v>
      </c>
      <c r="M2572" s="161">
        <v>10.41</v>
      </c>
    </row>
    <row r="2573" spans="1:13" ht="23">
      <c r="A2573" s="224"/>
      <c r="B2573" s="225" t="s">
        <v>648</v>
      </c>
      <c r="C2573" s="225">
        <v>88248</v>
      </c>
      <c r="D2573" s="119" t="s">
        <v>401</v>
      </c>
      <c r="E2573" s="225" t="s">
        <v>396</v>
      </c>
      <c r="F2573" s="226" t="s">
        <v>685</v>
      </c>
      <c r="G2573" s="395">
        <v>0.44</v>
      </c>
      <c r="H2573" s="369">
        <v>22.89</v>
      </c>
      <c r="I2573" s="369">
        <v>10.07</v>
      </c>
      <c r="J2573" t="s">
        <v>648</v>
      </c>
      <c r="K2573" s="575">
        <v>88248</v>
      </c>
    </row>
    <row r="2574" spans="1:13" ht="12.75" customHeight="1">
      <c r="A2574" s="189"/>
      <c r="B2574" s="190" t="s">
        <v>648</v>
      </c>
      <c r="C2574" s="190">
        <v>88267</v>
      </c>
      <c r="D2574" s="121" t="s">
        <v>402</v>
      </c>
      <c r="E2574" s="190" t="s">
        <v>396</v>
      </c>
      <c r="F2574" s="120" t="s">
        <v>685</v>
      </c>
      <c r="G2574" s="396">
        <v>0.44</v>
      </c>
      <c r="H2574" s="370">
        <v>29.49</v>
      </c>
      <c r="I2574" s="370">
        <v>12.98</v>
      </c>
      <c r="J2574" t="s">
        <v>648</v>
      </c>
      <c r="K2574" s="575">
        <v>88267</v>
      </c>
    </row>
    <row r="2575" spans="1:13" ht="12.75" customHeight="1">
      <c r="A2575" s="189"/>
      <c r="B2575" s="190" t="s">
        <v>648</v>
      </c>
      <c r="C2575" s="190">
        <v>3767</v>
      </c>
      <c r="D2575" s="121" t="s">
        <v>492</v>
      </c>
      <c r="E2575" s="190" t="s">
        <v>391</v>
      </c>
      <c r="F2575" s="120" t="s">
        <v>657</v>
      </c>
      <c r="G2575" s="396">
        <v>0.14699999999999999</v>
      </c>
      <c r="H2575" s="370">
        <v>1.48</v>
      </c>
      <c r="I2575" s="370">
        <v>0.22</v>
      </c>
      <c r="J2575" t="s">
        <v>648</v>
      </c>
      <c r="K2575" s="575">
        <v>3767</v>
      </c>
    </row>
    <row r="2576" spans="1:13" ht="12.75" customHeight="1">
      <c r="A2576" s="189"/>
      <c r="B2576" s="190" t="s">
        <v>648</v>
      </c>
      <c r="C2576" s="190">
        <v>9869</v>
      </c>
      <c r="D2576" s="121" t="s">
        <v>225</v>
      </c>
      <c r="E2576" s="190" t="s">
        <v>391</v>
      </c>
      <c r="F2576" s="120" t="s">
        <v>760</v>
      </c>
      <c r="G2576" s="396">
        <v>1.0609999999999999</v>
      </c>
      <c r="H2576" s="371">
        <v>9.6</v>
      </c>
      <c r="I2576" s="371">
        <v>10.19</v>
      </c>
      <c r="J2576" t="s">
        <v>648</v>
      </c>
      <c r="K2576" s="575">
        <v>9869</v>
      </c>
    </row>
    <row r="2577" spans="1:13">
      <c r="A2577" s="150"/>
      <c r="B2577" s="151"/>
      <c r="C2577" s="193"/>
      <c r="D2577" s="152"/>
      <c r="E2577" s="151"/>
      <c r="F2577" s="194"/>
      <c r="G2577" s="195"/>
      <c r="H2577" s="196" t="s">
        <v>392</v>
      </c>
      <c r="I2577" s="371">
        <v>23.05</v>
      </c>
      <c r="J2577">
        <v>0</v>
      </c>
      <c r="K2577" s="575">
        <v>0</v>
      </c>
    </row>
    <row r="2578" spans="1:13">
      <c r="A2578" s="157"/>
      <c r="C2578" s="159"/>
      <c r="E2578" s="158"/>
      <c r="F2578" s="99"/>
      <c r="H2578" s="198" t="s">
        <v>393</v>
      </c>
      <c r="I2578" s="249">
        <v>10.41</v>
      </c>
      <c r="J2578">
        <v>0</v>
      </c>
      <c r="K2578" s="575">
        <v>0</v>
      </c>
    </row>
    <row r="2579" spans="1:13">
      <c r="A2579" s="200"/>
      <c r="B2579" s="201"/>
      <c r="C2579" s="202"/>
      <c r="D2579" s="203"/>
      <c r="E2579" s="204"/>
      <c r="F2579" s="204"/>
      <c r="G2579" s="205"/>
      <c r="H2579" s="206"/>
      <c r="I2579" s="207">
        <v>33.46</v>
      </c>
      <c r="J2579">
        <v>0</v>
      </c>
      <c r="K2579" s="575">
        <v>0</v>
      </c>
    </row>
    <row r="2580" spans="1:13">
      <c r="A2580" s="208"/>
      <c r="B2580" s="209"/>
      <c r="C2580" s="210" t="s">
        <v>394</v>
      </c>
      <c r="D2580" s="211"/>
      <c r="E2580" s="212"/>
      <c r="F2580" s="213"/>
      <c r="G2580" s="214"/>
      <c r="H2580" s="215"/>
      <c r="I2580" s="216"/>
      <c r="J2580">
        <v>0</v>
      </c>
      <c r="K2580" s="575" t="s">
        <v>394</v>
      </c>
    </row>
    <row r="2581" spans="1:13" ht="24" customHeight="1">
      <c r="A2581" s="111" t="s">
        <v>623</v>
      </c>
      <c r="B2581" s="217" t="s">
        <v>648</v>
      </c>
      <c r="C2581" s="217">
        <v>89449</v>
      </c>
      <c r="D2581" s="218" t="s">
        <v>357</v>
      </c>
      <c r="E2581" s="219"/>
      <c r="F2581" s="220" t="s">
        <v>760</v>
      </c>
      <c r="G2581" s="221"/>
      <c r="H2581" s="222"/>
      <c r="I2581" s="223"/>
      <c r="J2581" t="s">
        <v>648</v>
      </c>
      <c r="K2581" s="575">
        <v>89449</v>
      </c>
      <c r="L2581" s="161">
        <v>1.52</v>
      </c>
      <c r="M2581" s="161">
        <v>17.57</v>
      </c>
    </row>
    <row r="2582" spans="1:13">
      <c r="A2582" s="224"/>
      <c r="B2582" s="225" t="s">
        <v>648</v>
      </c>
      <c r="C2582" s="94">
        <v>9875</v>
      </c>
      <c r="D2582" s="361" t="s">
        <v>226</v>
      </c>
      <c r="E2582" s="363" t="s">
        <v>391</v>
      </c>
      <c r="F2582" s="365" t="s">
        <v>1227</v>
      </c>
      <c r="G2582" s="365">
        <v>1.0609999999999999</v>
      </c>
      <c r="H2582" s="369">
        <v>16.54</v>
      </c>
      <c r="I2582" s="369">
        <v>17.55</v>
      </c>
      <c r="J2582" t="s">
        <v>648</v>
      </c>
      <c r="K2582" s="575">
        <v>9875</v>
      </c>
    </row>
    <row r="2583" spans="1:13" ht="12.75" customHeight="1">
      <c r="A2583" s="189"/>
      <c r="B2583" s="190" t="s">
        <v>648</v>
      </c>
      <c r="C2583" s="94">
        <v>38383</v>
      </c>
      <c r="D2583" s="361" t="s">
        <v>232</v>
      </c>
      <c r="E2583" s="364" t="s">
        <v>391</v>
      </c>
      <c r="F2583" s="366" t="s">
        <v>1226</v>
      </c>
      <c r="G2583" s="366">
        <v>0.01</v>
      </c>
      <c r="H2583" s="370">
        <v>2.27</v>
      </c>
      <c r="I2583" s="370">
        <v>0.02</v>
      </c>
      <c r="J2583" t="s">
        <v>648</v>
      </c>
      <c r="K2583" s="575">
        <v>38383</v>
      </c>
    </row>
    <row r="2584" spans="1:13" ht="12.75" customHeight="1">
      <c r="A2584" s="189"/>
      <c r="B2584" s="190" t="s">
        <v>648</v>
      </c>
      <c r="C2584" s="94">
        <v>88248</v>
      </c>
      <c r="D2584" s="361" t="s">
        <v>401</v>
      </c>
      <c r="E2584" s="364" t="s">
        <v>396</v>
      </c>
      <c r="F2584" s="366" t="s">
        <v>1230</v>
      </c>
      <c r="G2584" s="366">
        <v>2.9000000000000001E-2</v>
      </c>
      <c r="H2584" s="370">
        <v>22.89</v>
      </c>
      <c r="I2584" s="370">
        <v>0.66</v>
      </c>
      <c r="J2584" t="s">
        <v>648</v>
      </c>
      <c r="K2584" s="575">
        <v>88248</v>
      </c>
    </row>
    <row r="2585" spans="1:13" ht="12.75" customHeight="1">
      <c r="A2585" s="189"/>
      <c r="B2585" s="190" t="s">
        <v>648</v>
      </c>
      <c r="C2585" s="94">
        <v>88267</v>
      </c>
      <c r="D2585" s="361" t="s">
        <v>402</v>
      </c>
      <c r="E2585" s="364" t="s">
        <v>396</v>
      </c>
      <c r="F2585" s="367" t="s">
        <v>1230</v>
      </c>
      <c r="G2585" s="367">
        <v>2.9000000000000001E-2</v>
      </c>
      <c r="H2585" s="371">
        <v>29.49</v>
      </c>
      <c r="I2585" s="371">
        <v>0.86</v>
      </c>
      <c r="J2585" t="s">
        <v>648</v>
      </c>
      <c r="K2585" s="575">
        <v>88267</v>
      </c>
    </row>
    <row r="2586" spans="1:13">
      <c r="A2586" s="150"/>
      <c r="B2586" s="151"/>
      <c r="C2586" s="193"/>
      <c r="D2586" s="152"/>
      <c r="E2586" s="151"/>
      <c r="F2586" s="194"/>
      <c r="G2586" s="195"/>
      <c r="H2586" s="196" t="s">
        <v>392</v>
      </c>
      <c r="I2586" s="371">
        <v>1.52</v>
      </c>
      <c r="J2586">
        <v>0</v>
      </c>
      <c r="K2586" s="575">
        <v>0</v>
      </c>
    </row>
    <row r="2587" spans="1:13">
      <c r="A2587" s="157"/>
      <c r="C2587" s="159"/>
      <c r="E2587" s="158"/>
      <c r="F2587" s="99"/>
      <c r="H2587" s="198" t="s">
        <v>393</v>
      </c>
      <c r="I2587" s="249">
        <v>17.57</v>
      </c>
      <c r="J2587">
        <v>0</v>
      </c>
      <c r="K2587" s="575">
        <v>0</v>
      </c>
    </row>
    <row r="2588" spans="1:13">
      <c r="A2588" s="200"/>
      <c r="B2588" s="201"/>
      <c r="C2588" s="202"/>
      <c r="D2588" s="203"/>
      <c r="E2588" s="204"/>
      <c r="F2588" s="204"/>
      <c r="G2588" s="205"/>
      <c r="H2588" s="206"/>
      <c r="I2588" s="207">
        <v>19.09</v>
      </c>
      <c r="J2588">
        <v>0</v>
      </c>
      <c r="K2588" s="575">
        <v>0</v>
      </c>
    </row>
    <row r="2589" spans="1:13">
      <c r="A2589" s="208"/>
      <c r="B2589" s="209"/>
      <c r="C2589" s="210" t="s">
        <v>394</v>
      </c>
      <c r="D2589" s="211"/>
      <c r="E2589" s="212"/>
      <c r="F2589" s="213"/>
      <c r="G2589" s="214"/>
      <c r="H2589" s="215"/>
      <c r="I2589" s="216"/>
      <c r="J2589">
        <v>0</v>
      </c>
      <c r="K2589" s="575" t="s">
        <v>394</v>
      </c>
    </row>
    <row r="2590" spans="1:13">
      <c r="A2590" s="237" t="s">
        <v>623</v>
      </c>
      <c r="B2590" s="238"/>
      <c r="C2590" s="238"/>
      <c r="D2590" s="180" t="s">
        <v>358</v>
      </c>
      <c r="E2590" s="238"/>
      <c r="F2590" s="238"/>
      <c r="G2590" s="238"/>
      <c r="H2590" s="238"/>
      <c r="I2590" s="239"/>
      <c r="J2590">
        <v>0</v>
      </c>
      <c r="K2590" s="575">
        <v>0</v>
      </c>
    </row>
    <row r="2591" spans="1:13" ht="24" customHeight="1">
      <c r="A2591" s="111" t="s">
        <v>623</v>
      </c>
      <c r="B2591" s="217" t="s">
        <v>648</v>
      </c>
      <c r="C2591" s="217">
        <v>89986</v>
      </c>
      <c r="D2591" s="218" t="s">
        <v>359</v>
      </c>
      <c r="E2591" s="219"/>
      <c r="F2591" s="220" t="s">
        <v>657</v>
      </c>
      <c r="G2591" s="221"/>
      <c r="H2591" s="222"/>
      <c r="I2591" s="223"/>
      <c r="J2591" t="s">
        <v>648</v>
      </c>
      <c r="K2591" s="575">
        <v>89986</v>
      </c>
      <c r="L2591" s="161">
        <v>14.11</v>
      </c>
      <c r="M2591" s="161">
        <v>101.24</v>
      </c>
    </row>
    <row r="2592" spans="1:13">
      <c r="A2592" s="224"/>
      <c r="B2592" s="225" t="s">
        <v>648</v>
      </c>
      <c r="C2592" s="94">
        <v>3148</v>
      </c>
      <c r="D2592" s="382" t="s">
        <v>227</v>
      </c>
      <c r="E2592" s="387" t="s">
        <v>391</v>
      </c>
      <c r="F2592" s="385" t="s">
        <v>1226</v>
      </c>
      <c r="G2592" s="365">
        <v>1.2999999999999999E-2</v>
      </c>
      <c r="H2592" s="369">
        <v>14.38</v>
      </c>
      <c r="I2592" s="370">
        <v>0.19</v>
      </c>
      <c r="J2592" t="s">
        <v>648</v>
      </c>
      <c r="K2592" s="575">
        <v>3148</v>
      </c>
    </row>
    <row r="2593" spans="1:13" ht="12.75" customHeight="1">
      <c r="A2593" s="189"/>
      <c r="B2593" s="190" t="s">
        <v>648</v>
      </c>
      <c r="C2593" s="94">
        <v>6006</v>
      </c>
      <c r="D2593" s="383" t="s">
        <v>228</v>
      </c>
      <c r="E2593" s="388" t="s">
        <v>391</v>
      </c>
      <c r="F2593" s="95" t="s">
        <v>1226</v>
      </c>
      <c r="G2593" s="366">
        <v>1</v>
      </c>
      <c r="H2593" s="370">
        <v>101.05</v>
      </c>
      <c r="I2593" s="370">
        <v>101.05</v>
      </c>
      <c r="J2593" t="s">
        <v>648</v>
      </c>
      <c r="K2593" s="575">
        <v>6006</v>
      </c>
    </row>
    <row r="2594" spans="1:13">
      <c r="A2594" s="189"/>
      <c r="B2594" s="190" t="s">
        <v>648</v>
      </c>
      <c r="C2594" s="94">
        <v>88248</v>
      </c>
      <c r="D2594" s="383" t="s">
        <v>401</v>
      </c>
      <c r="E2594" s="388" t="s">
        <v>396</v>
      </c>
      <c r="F2594" s="95" t="s">
        <v>1230</v>
      </c>
      <c r="G2594" s="366">
        <v>0.23</v>
      </c>
      <c r="H2594" s="370">
        <v>22.89</v>
      </c>
      <c r="I2594" s="370">
        <v>5.26</v>
      </c>
      <c r="J2594" t="s">
        <v>648</v>
      </c>
      <c r="K2594" s="575">
        <v>88248</v>
      </c>
    </row>
    <row r="2595" spans="1:13">
      <c r="A2595" s="189"/>
      <c r="B2595" s="190" t="s">
        <v>648</v>
      </c>
      <c r="C2595" s="94">
        <v>88267</v>
      </c>
      <c r="D2595" s="384" t="s">
        <v>402</v>
      </c>
      <c r="E2595" s="389" t="s">
        <v>396</v>
      </c>
      <c r="F2595" s="386" t="s">
        <v>1230</v>
      </c>
      <c r="G2595" s="367">
        <v>0.3</v>
      </c>
      <c r="H2595" s="371">
        <v>29.49</v>
      </c>
      <c r="I2595" s="370">
        <v>8.85</v>
      </c>
      <c r="J2595" t="s">
        <v>648</v>
      </c>
      <c r="K2595" s="575">
        <v>88267</v>
      </c>
    </row>
    <row r="2596" spans="1:13">
      <c r="A2596" s="150"/>
      <c r="B2596" s="151"/>
      <c r="C2596" s="193"/>
      <c r="D2596" s="152"/>
      <c r="E2596" s="158"/>
      <c r="F2596" s="194"/>
      <c r="G2596" s="195"/>
      <c r="H2596" s="196" t="s">
        <v>392</v>
      </c>
      <c r="I2596" s="371">
        <v>14.11</v>
      </c>
      <c r="J2596">
        <v>0</v>
      </c>
      <c r="K2596" s="575">
        <v>0</v>
      </c>
    </row>
    <row r="2597" spans="1:13">
      <c r="A2597" s="157"/>
      <c r="C2597" s="159"/>
      <c r="E2597" s="158"/>
      <c r="F2597" s="99"/>
      <c r="H2597" s="198" t="s">
        <v>393</v>
      </c>
      <c r="I2597" s="249">
        <v>101.24</v>
      </c>
      <c r="J2597">
        <v>0</v>
      </c>
      <c r="K2597" s="575">
        <v>0</v>
      </c>
    </row>
    <row r="2598" spans="1:13">
      <c r="A2598" s="200"/>
      <c r="B2598" s="201"/>
      <c r="C2598" s="202"/>
      <c r="D2598" s="203"/>
      <c r="E2598" s="204"/>
      <c r="F2598" s="204"/>
      <c r="G2598" s="205"/>
      <c r="H2598" s="206"/>
      <c r="I2598" s="207">
        <v>115.35</v>
      </c>
      <c r="J2598">
        <v>0</v>
      </c>
      <c r="K2598" s="575">
        <v>0</v>
      </c>
    </row>
    <row r="2599" spans="1:13">
      <c r="A2599" s="208"/>
      <c r="B2599" s="209"/>
      <c r="C2599" s="210" t="s">
        <v>394</v>
      </c>
      <c r="D2599" s="211"/>
      <c r="E2599" s="212"/>
      <c r="F2599" s="213"/>
      <c r="G2599" s="214"/>
      <c r="H2599" s="215"/>
      <c r="I2599" s="216"/>
      <c r="J2599">
        <v>0</v>
      </c>
      <c r="K2599" s="575" t="s">
        <v>394</v>
      </c>
    </row>
    <row r="2600" spans="1:13" ht="24" customHeight="1">
      <c r="A2600" s="111" t="s">
        <v>623</v>
      </c>
      <c r="B2600" s="217" t="s">
        <v>648</v>
      </c>
      <c r="C2600" s="217">
        <v>89987</v>
      </c>
      <c r="D2600" s="218" t="s">
        <v>360</v>
      </c>
      <c r="E2600" s="219"/>
      <c r="F2600" s="220" t="s">
        <v>657</v>
      </c>
      <c r="G2600" s="221"/>
      <c r="H2600" s="222"/>
      <c r="I2600" s="223"/>
      <c r="J2600" t="s">
        <v>648</v>
      </c>
      <c r="K2600" s="575">
        <v>89987</v>
      </c>
      <c r="L2600" s="161">
        <v>14.11</v>
      </c>
      <c r="M2600" s="161">
        <v>114.17999999999999</v>
      </c>
    </row>
    <row r="2601" spans="1:13">
      <c r="A2601" s="224"/>
      <c r="B2601" s="225" t="s">
        <v>648</v>
      </c>
      <c r="C2601" s="360">
        <v>3148</v>
      </c>
      <c r="D2601" s="379" t="s">
        <v>227</v>
      </c>
      <c r="E2601" s="151" t="s">
        <v>391</v>
      </c>
      <c r="F2601" s="365" t="s">
        <v>1226</v>
      </c>
      <c r="G2601" s="365">
        <v>1.2999999999999999E-2</v>
      </c>
      <c r="H2601" s="369">
        <v>14.38</v>
      </c>
      <c r="I2601" s="369">
        <v>0.19</v>
      </c>
      <c r="J2601" t="s">
        <v>648</v>
      </c>
      <c r="K2601" s="575">
        <v>3148</v>
      </c>
    </row>
    <row r="2602" spans="1:13">
      <c r="A2602" s="189"/>
      <c r="B2602" s="190" t="s">
        <v>648</v>
      </c>
      <c r="C2602" s="360">
        <v>6005</v>
      </c>
      <c r="D2602" s="380" t="s">
        <v>229</v>
      </c>
      <c r="E2602" s="158" t="s">
        <v>391</v>
      </c>
      <c r="F2602" s="366" t="s">
        <v>1226</v>
      </c>
      <c r="G2602" s="366">
        <v>1</v>
      </c>
      <c r="H2602" s="370">
        <v>113.99</v>
      </c>
      <c r="I2602" s="370">
        <v>113.99</v>
      </c>
      <c r="J2602" t="s">
        <v>648</v>
      </c>
      <c r="K2602" s="575">
        <v>6005</v>
      </c>
    </row>
    <row r="2603" spans="1:13">
      <c r="A2603" s="189"/>
      <c r="B2603" s="190" t="s">
        <v>648</v>
      </c>
      <c r="C2603" s="360">
        <v>88248</v>
      </c>
      <c r="D2603" s="380" t="s">
        <v>401</v>
      </c>
      <c r="E2603" s="158" t="s">
        <v>396</v>
      </c>
      <c r="F2603" s="366" t="s">
        <v>1230</v>
      </c>
      <c r="G2603" s="366">
        <v>0.23</v>
      </c>
      <c r="H2603" s="370">
        <v>22.89</v>
      </c>
      <c r="I2603" s="370">
        <v>5.26</v>
      </c>
      <c r="J2603" t="s">
        <v>648</v>
      </c>
      <c r="K2603" s="575">
        <v>88248</v>
      </c>
    </row>
    <row r="2604" spans="1:13" ht="12.75" customHeight="1">
      <c r="A2604" s="189"/>
      <c r="B2604" s="190" t="s">
        <v>648</v>
      </c>
      <c r="C2604" s="360">
        <v>88267</v>
      </c>
      <c r="D2604" s="381" t="s">
        <v>402</v>
      </c>
      <c r="E2604" s="158" t="s">
        <v>396</v>
      </c>
      <c r="F2604" s="367" t="s">
        <v>1230</v>
      </c>
      <c r="G2604" s="367">
        <v>0.3</v>
      </c>
      <c r="H2604" s="371">
        <v>29.49</v>
      </c>
      <c r="I2604" s="371">
        <v>8.85</v>
      </c>
      <c r="J2604" t="s">
        <v>648</v>
      </c>
      <c r="K2604" s="575">
        <v>88267</v>
      </c>
    </row>
    <row r="2605" spans="1:13">
      <c r="A2605" s="150"/>
      <c r="B2605" s="151"/>
      <c r="C2605" s="193"/>
      <c r="D2605" s="152"/>
      <c r="E2605" s="151"/>
      <c r="F2605" s="194"/>
      <c r="G2605" s="195"/>
      <c r="H2605" s="196" t="s">
        <v>392</v>
      </c>
      <c r="I2605" s="371">
        <v>14.11</v>
      </c>
      <c r="J2605">
        <v>0</v>
      </c>
      <c r="K2605" s="575">
        <v>0</v>
      </c>
    </row>
    <row r="2606" spans="1:13">
      <c r="A2606" s="157"/>
      <c r="C2606" s="159"/>
      <c r="E2606" s="158"/>
      <c r="F2606" s="99"/>
      <c r="H2606" s="198" t="s">
        <v>393</v>
      </c>
      <c r="I2606" s="249">
        <v>114.17999999999999</v>
      </c>
      <c r="J2606">
        <v>0</v>
      </c>
      <c r="K2606" s="575">
        <v>0</v>
      </c>
    </row>
    <row r="2607" spans="1:13">
      <c r="A2607" s="200"/>
      <c r="B2607" s="201"/>
      <c r="C2607" s="202"/>
      <c r="D2607" s="203"/>
      <c r="E2607" s="204"/>
      <c r="F2607" s="204"/>
      <c r="G2607" s="205"/>
      <c r="H2607" s="206"/>
      <c r="I2607" s="207">
        <v>128.29</v>
      </c>
      <c r="J2607">
        <v>0</v>
      </c>
      <c r="K2607" s="575">
        <v>0</v>
      </c>
    </row>
    <row r="2608" spans="1:13">
      <c r="A2608" s="208"/>
      <c r="B2608" s="209"/>
      <c r="C2608" s="210" t="s">
        <v>394</v>
      </c>
      <c r="D2608" s="211"/>
      <c r="E2608" s="212"/>
      <c r="F2608" s="213"/>
      <c r="G2608" s="214"/>
      <c r="H2608" s="215"/>
      <c r="I2608" s="216"/>
      <c r="J2608">
        <v>0</v>
      </c>
      <c r="K2608" s="575" t="s">
        <v>394</v>
      </c>
    </row>
    <row r="2609" spans="1:13" ht="24" customHeight="1">
      <c r="A2609" s="111" t="s">
        <v>623</v>
      </c>
      <c r="B2609" s="217" t="s">
        <v>648</v>
      </c>
      <c r="C2609" s="217">
        <v>94794</v>
      </c>
      <c r="D2609" s="218" t="s">
        <v>361</v>
      </c>
      <c r="E2609" s="219"/>
      <c r="F2609" s="220" t="s">
        <v>657</v>
      </c>
      <c r="G2609" s="221"/>
      <c r="H2609" s="222"/>
      <c r="I2609" s="223"/>
      <c r="J2609" t="s">
        <v>648</v>
      </c>
      <c r="K2609" s="575">
        <v>94794</v>
      </c>
      <c r="L2609" s="161">
        <v>41.33</v>
      </c>
      <c r="M2609" s="161">
        <v>203.19</v>
      </c>
    </row>
    <row r="2610" spans="1:13">
      <c r="A2610" s="224"/>
      <c r="B2610" s="225" t="s">
        <v>648</v>
      </c>
      <c r="C2610" s="94">
        <v>3148</v>
      </c>
      <c r="D2610" s="379" t="s">
        <v>227</v>
      </c>
      <c r="E2610" s="151" t="s">
        <v>391</v>
      </c>
      <c r="F2610" s="365" t="s">
        <v>1226</v>
      </c>
      <c r="G2610" s="365">
        <v>1.9E-2</v>
      </c>
      <c r="H2610" s="369">
        <v>14.38</v>
      </c>
      <c r="I2610" s="369">
        <v>0.27</v>
      </c>
      <c r="J2610" t="s">
        <v>648</v>
      </c>
      <c r="K2610" s="575">
        <v>3148</v>
      </c>
    </row>
    <row r="2611" spans="1:13">
      <c r="A2611" s="189"/>
      <c r="B2611" s="190" t="s">
        <v>648</v>
      </c>
      <c r="C2611" s="94">
        <v>6015</v>
      </c>
      <c r="D2611" s="380" t="s">
        <v>230</v>
      </c>
      <c r="E2611" s="158" t="s">
        <v>391</v>
      </c>
      <c r="F2611" s="366" t="s">
        <v>1226</v>
      </c>
      <c r="G2611" s="366">
        <v>1</v>
      </c>
      <c r="H2611" s="370">
        <v>202.92</v>
      </c>
      <c r="I2611" s="370">
        <v>202.92</v>
      </c>
      <c r="J2611" t="s">
        <v>648</v>
      </c>
      <c r="K2611" s="575">
        <v>6015</v>
      </c>
    </row>
    <row r="2612" spans="1:13">
      <c r="A2612" s="189"/>
      <c r="B2612" s="190" t="s">
        <v>648</v>
      </c>
      <c r="C2612" s="94">
        <v>88248</v>
      </c>
      <c r="D2612" s="380" t="s">
        <v>401</v>
      </c>
      <c r="E2612" s="158" t="s">
        <v>396</v>
      </c>
      <c r="F2612" s="366" t="s">
        <v>1230</v>
      </c>
      <c r="G2612" s="366">
        <v>0.78900000000000003</v>
      </c>
      <c r="H2612" s="370">
        <v>22.89</v>
      </c>
      <c r="I2612" s="370">
        <v>18.059999999999999</v>
      </c>
      <c r="J2612" t="s">
        <v>648</v>
      </c>
      <c r="K2612" s="575">
        <v>88248</v>
      </c>
    </row>
    <row r="2613" spans="1:13" ht="12.75" customHeight="1">
      <c r="A2613" s="189"/>
      <c r="B2613" s="190" t="s">
        <v>648</v>
      </c>
      <c r="C2613" s="94">
        <v>88267</v>
      </c>
      <c r="D2613" s="381" t="s">
        <v>402</v>
      </c>
      <c r="E2613" s="158" t="s">
        <v>396</v>
      </c>
      <c r="F2613" s="367" t="s">
        <v>1230</v>
      </c>
      <c r="G2613" s="367">
        <v>0.78900000000000003</v>
      </c>
      <c r="H2613" s="371">
        <v>29.49</v>
      </c>
      <c r="I2613" s="371">
        <v>23.27</v>
      </c>
      <c r="J2613" t="s">
        <v>648</v>
      </c>
      <c r="K2613" s="575">
        <v>88267</v>
      </c>
    </row>
    <row r="2614" spans="1:13">
      <c r="A2614" s="150"/>
      <c r="B2614" s="151"/>
      <c r="C2614" s="193"/>
      <c r="D2614" s="152"/>
      <c r="E2614" s="151"/>
      <c r="F2614" s="194"/>
      <c r="G2614" s="195"/>
      <c r="H2614" s="196" t="s">
        <v>392</v>
      </c>
      <c r="I2614" s="371">
        <v>41.33</v>
      </c>
      <c r="J2614">
        <v>0</v>
      </c>
      <c r="K2614" s="575">
        <v>0</v>
      </c>
    </row>
    <row r="2615" spans="1:13">
      <c r="A2615" s="157"/>
      <c r="C2615" s="159"/>
      <c r="E2615" s="158"/>
      <c r="F2615" s="99"/>
      <c r="H2615" s="198" t="s">
        <v>393</v>
      </c>
      <c r="I2615" s="372">
        <v>203.19</v>
      </c>
      <c r="J2615">
        <v>0</v>
      </c>
      <c r="K2615" s="575">
        <v>0</v>
      </c>
    </row>
    <row r="2616" spans="1:13">
      <c r="A2616" s="200"/>
      <c r="B2616" s="201"/>
      <c r="C2616" s="202"/>
      <c r="D2616" s="203"/>
      <c r="E2616" s="204"/>
      <c r="F2616" s="204"/>
      <c r="G2616" s="205"/>
      <c r="H2616" s="206"/>
      <c r="I2616" s="207">
        <v>244.51999999999998</v>
      </c>
      <c r="J2616">
        <v>0</v>
      </c>
      <c r="K2616" s="575">
        <v>0</v>
      </c>
    </row>
    <row r="2617" spans="1:13">
      <c r="A2617" s="208"/>
      <c r="B2617" s="209"/>
      <c r="C2617" s="210" t="s">
        <v>394</v>
      </c>
      <c r="D2617" s="211"/>
      <c r="E2617" s="212"/>
      <c r="F2617" s="213"/>
      <c r="G2617" s="214"/>
      <c r="H2617" s="215"/>
      <c r="I2617" s="216"/>
      <c r="J2617">
        <v>0</v>
      </c>
      <c r="K2617" s="575" t="s">
        <v>394</v>
      </c>
    </row>
    <row r="2618" spans="1:13" ht="24" customHeight="1">
      <c r="A2618" s="111" t="s">
        <v>623</v>
      </c>
      <c r="B2618" s="217" t="s">
        <v>648</v>
      </c>
      <c r="C2618" s="217">
        <v>89984</v>
      </c>
      <c r="D2618" s="218" t="s">
        <v>362</v>
      </c>
      <c r="E2618" s="219"/>
      <c r="F2618" s="220" t="s">
        <v>657</v>
      </c>
      <c r="G2618" s="221"/>
      <c r="H2618" s="222"/>
      <c r="I2618" s="223"/>
      <c r="J2618" t="s">
        <v>648</v>
      </c>
      <c r="K2618" s="575">
        <v>89984</v>
      </c>
      <c r="L2618" s="161">
        <v>14.11</v>
      </c>
      <c r="M2618" s="161">
        <v>104.2</v>
      </c>
    </row>
    <row r="2619" spans="1:13">
      <c r="A2619" s="224"/>
      <c r="B2619" s="225" t="s">
        <v>648</v>
      </c>
      <c r="C2619" s="94">
        <v>3148</v>
      </c>
      <c r="D2619" s="379" t="s">
        <v>227</v>
      </c>
      <c r="E2619" s="151" t="s">
        <v>391</v>
      </c>
      <c r="F2619" s="365" t="s">
        <v>1226</v>
      </c>
      <c r="G2619" s="365">
        <v>1.2999999999999999E-2</v>
      </c>
      <c r="H2619" s="369">
        <v>14.38</v>
      </c>
      <c r="I2619" s="369">
        <v>0.19</v>
      </c>
      <c r="J2619" t="s">
        <v>648</v>
      </c>
      <c r="K2619" s="575">
        <v>3148</v>
      </c>
    </row>
    <row r="2620" spans="1:13" ht="12.75" customHeight="1">
      <c r="A2620" s="189"/>
      <c r="B2620" s="190" t="s">
        <v>648</v>
      </c>
      <c r="C2620" s="94">
        <v>6021</v>
      </c>
      <c r="D2620" s="380" t="s">
        <v>505</v>
      </c>
      <c r="E2620" s="158" t="s">
        <v>391</v>
      </c>
      <c r="F2620" s="366" t="s">
        <v>1226</v>
      </c>
      <c r="G2620" s="366">
        <v>1</v>
      </c>
      <c r="H2620" s="370">
        <v>104.01</v>
      </c>
      <c r="I2620" s="370">
        <v>104.01</v>
      </c>
      <c r="J2620" t="s">
        <v>648</v>
      </c>
      <c r="K2620" s="575">
        <v>6021</v>
      </c>
    </row>
    <row r="2621" spans="1:13">
      <c r="A2621" s="189"/>
      <c r="B2621" s="190" t="s">
        <v>648</v>
      </c>
      <c r="C2621" s="94">
        <v>88248</v>
      </c>
      <c r="D2621" s="380" t="s">
        <v>401</v>
      </c>
      <c r="E2621" s="158" t="s">
        <v>396</v>
      </c>
      <c r="F2621" s="366" t="s">
        <v>1230</v>
      </c>
      <c r="G2621" s="366">
        <v>0.23</v>
      </c>
      <c r="H2621" s="370">
        <v>22.89</v>
      </c>
      <c r="I2621" s="370">
        <v>5.26</v>
      </c>
      <c r="J2621" t="s">
        <v>648</v>
      </c>
      <c r="K2621" s="575">
        <v>88248</v>
      </c>
    </row>
    <row r="2622" spans="1:13" ht="24" customHeight="1">
      <c r="A2622" s="189"/>
      <c r="B2622" s="190" t="s">
        <v>648</v>
      </c>
      <c r="C2622" s="94">
        <v>88267</v>
      </c>
      <c r="D2622" s="381" t="s">
        <v>402</v>
      </c>
      <c r="E2622" s="158" t="s">
        <v>396</v>
      </c>
      <c r="F2622" s="367" t="s">
        <v>1230</v>
      </c>
      <c r="G2622" s="367">
        <v>0.3</v>
      </c>
      <c r="H2622" s="371">
        <v>29.49</v>
      </c>
      <c r="I2622" s="371">
        <v>8.85</v>
      </c>
      <c r="J2622" t="s">
        <v>648</v>
      </c>
      <c r="K2622" s="575">
        <v>88267</v>
      </c>
    </row>
    <row r="2623" spans="1:13">
      <c r="A2623" s="150"/>
      <c r="B2623" s="151"/>
      <c r="C2623" s="193"/>
      <c r="D2623" s="152"/>
      <c r="E2623" s="151"/>
      <c r="F2623" s="194"/>
      <c r="G2623" s="195"/>
      <c r="H2623" s="196" t="s">
        <v>392</v>
      </c>
      <c r="I2623" s="371">
        <v>14.11</v>
      </c>
      <c r="J2623">
        <v>0</v>
      </c>
      <c r="K2623" s="575">
        <v>0</v>
      </c>
    </row>
    <row r="2624" spans="1:13">
      <c r="A2624" s="157"/>
      <c r="C2624" s="159"/>
      <c r="E2624" s="158"/>
      <c r="F2624" s="99"/>
      <c r="H2624" s="198" t="s">
        <v>393</v>
      </c>
      <c r="I2624" s="249">
        <v>104.2</v>
      </c>
      <c r="J2624">
        <v>0</v>
      </c>
      <c r="K2624" s="575">
        <v>0</v>
      </c>
    </row>
    <row r="2625" spans="1:13">
      <c r="A2625" s="200"/>
      <c r="B2625" s="201"/>
      <c r="C2625" s="202"/>
      <c r="D2625" s="203"/>
      <c r="E2625" s="204"/>
      <c r="F2625" s="204"/>
      <c r="G2625" s="205"/>
      <c r="H2625" s="206"/>
      <c r="I2625" s="207">
        <v>118.31</v>
      </c>
      <c r="J2625">
        <v>0</v>
      </c>
      <c r="K2625" s="575">
        <v>0</v>
      </c>
    </row>
    <row r="2626" spans="1:13">
      <c r="A2626" s="208"/>
      <c r="B2626" s="209"/>
      <c r="C2626" s="210" t="s">
        <v>394</v>
      </c>
      <c r="D2626" s="211"/>
      <c r="E2626" s="212"/>
      <c r="F2626" s="213"/>
      <c r="G2626" s="214"/>
      <c r="H2626" s="215"/>
      <c r="I2626" s="216"/>
      <c r="J2626">
        <v>0</v>
      </c>
      <c r="K2626" s="575" t="s">
        <v>394</v>
      </c>
    </row>
    <row r="2627" spans="1:13" ht="12.75" customHeight="1">
      <c r="A2627" s="237" t="s">
        <v>623</v>
      </c>
      <c r="B2627" s="238"/>
      <c r="C2627" s="238"/>
      <c r="D2627" s="180" t="s">
        <v>363</v>
      </c>
      <c r="E2627" s="238"/>
      <c r="F2627" s="238"/>
      <c r="G2627" s="238"/>
      <c r="H2627" s="238"/>
      <c r="I2627" s="239"/>
      <c r="J2627">
        <v>0</v>
      </c>
      <c r="K2627" s="575">
        <v>0</v>
      </c>
    </row>
    <row r="2628" spans="1:13" ht="24" customHeight="1">
      <c r="A2628" s="111" t="s">
        <v>623</v>
      </c>
      <c r="B2628" s="217" t="s">
        <v>648</v>
      </c>
      <c r="C2628" s="217">
        <v>89711</v>
      </c>
      <c r="D2628" s="218" t="s">
        <v>364</v>
      </c>
      <c r="E2628" s="219"/>
      <c r="F2628" s="220" t="s">
        <v>760</v>
      </c>
      <c r="G2628" s="221"/>
      <c r="H2628" s="222"/>
      <c r="I2628" s="223"/>
      <c r="J2628" t="s">
        <v>648</v>
      </c>
      <c r="K2628" s="575">
        <v>89711</v>
      </c>
      <c r="L2628" s="161">
        <v>15.719999999999999</v>
      </c>
      <c r="M2628" s="161">
        <v>5.95</v>
      </c>
    </row>
    <row r="2629" spans="1:13" ht="12.75" customHeight="1">
      <c r="A2629" s="224"/>
      <c r="B2629" s="225" t="s">
        <v>648</v>
      </c>
      <c r="C2629" s="360">
        <v>9835</v>
      </c>
      <c r="D2629" s="379" t="s">
        <v>231</v>
      </c>
      <c r="E2629" s="151" t="s">
        <v>391</v>
      </c>
      <c r="F2629" s="365" t="s">
        <v>1227</v>
      </c>
      <c r="G2629" s="365">
        <v>1.05</v>
      </c>
      <c r="H2629" s="369">
        <v>5.45</v>
      </c>
      <c r="I2629" s="369">
        <v>5.72</v>
      </c>
      <c r="J2629" t="s">
        <v>648</v>
      </c>
      <c r="K2629" s="575">
        <v>9835</v>
      </c>
    </row>
    <row r="2630" spans="1:13">
      <c r="A2630" s="189"/>
      <c r="B2630" s="190" t="s">
        <v>648</v>
      </c>
      <c r="C2630" s="360">
        <v>38383</v>
      </c>
      <c r="D2630" s="380" t="s">
        <v>232</v>
      </c>
      <c r="E2630" s="158" t="s">
        <v>391</v>
      </c>
      <c r="F2630" s="366" t="s">
        <v>1226</v>
      </c>
      <c r="G2630" s="366">
        <v>0.1</v>
      </c>
      <c r="H2630" s="370">
        <v>2.27</v>
      </c>
      <c r="I2630" s="370">
        <v>0.23</v>
      </c>
      <c r="J2630" t="s">
        <v>648</v>
      </c>
      <c r="K2630" s="575">
        <v>38383</v>
      </c>
    </row>
    <row r="2631" spans="1:13">
      <c r="A2631" s="189"/>
      <c r="B2631" s="190" t="s">
        <v>648</v>
      </c>
      <c r="C2631" s="360">
        <v>88248</v>
      </c>
      <c r="D2631" s="380" t="s">
        <v>401</v>
      </c>
      <c r="E2631" s="158" t="s">
        <v>396</v>
      </c>
      <c r="F2631" s="366" t="s">
        <v>1230</v>
      </c>
      <c r="G2631" s="366">
        <v>0.3</v>
      </c>
      <c r="H2631" s="370">
        <v>22.89</v>
      </c>
      <c r="I2631" s="370">
        <v>6.87</v>
      </c>
      <c r="J2631" t="s">
        <v>648</v>
      </c>
      <c r="K2631" s="575">
        <v>88248</v>
      </c>
    </row>
    <row r="2632" spans="1:13" ht="12.75" customHeight="1">
      <c r="A2632" s="189"/>
      <c r="B2632" s="190" t="s">
        <v>648</v>
      </c>
      <c r="C2632" s="360">
        <v>88267</v>
      </c>
      <c r="D2632" s="381" t="s">
        <v>402</v>
      </c>
      <c r="E2632" s="158" t="s">
        <v>396</v>
      </c>
      <c r="F2632" s="367" t="s">
        <v>1230</v>
      </c>
      <c r="G2632" s="367">
        <v>0.3</v>
      </c>
      <c r="H2632" s="371">
        <v>29.49</v>
      </c>
      <c r="I2632" s="371">
        <v>8.85</v>
      </c>
      <c r="J2632" t="s">
        <v>648</v>
      </c>
      <c r="K2632" s="575">
        <v>88267</v>
      </c>
    </row>
    <row r="2633" spans="1:13">
      <c r="A2633" s="150"/>
      <c r="B2633" s="151"/>
      <c r="C2633" s="193"/>
      <c r="D2633" s="152"/>
      <c r="E2633" s="151"/>
      <c r="F2633" s="194"/>
      <c r="G2633" s="195"/>
      <c r="H2633" s="196" t="s">
        <v>392</v>
      </c>
      <c r="I2633" s="249">
        <v>15.719999999999999</v>
      </c>
      <c r="J2633">
        <v>0</v>
      </c>
      <c r="K2633" s="575">
        <v>0</v>
      </c>
    </row>
    <row r="2634" spans="1:13">
      <c r="A2634" s="157"/>
      <c r="C2634" s="159"/>
      <c r="E2634" s="158"/>
      <c r="F2634" s="99"/>
      <c r="H2634" s="198" t="s">
        <v>393</v>
      </c>
      <c r="I2634" s="372">
        <v>5.95</v>
      </c>
      <c r="J2634">
        <v>0</v>
      </c>
      <c r="K2634" s="575">
        <v>0</v>
      </c>
    </row>
    <row r="2635" spans="1:13">
      <c r="A2635" s="200"/>
      <c r="B2635" s="201"/>
      <c r="C2635" s="202"/>
      <c r="D2635" s="203"/>
      <c r="E2635" s="204"/>
      <c r="F2635" s="204"/>
      <c r="G2635" s="205"/>
      <c r="H2635" s="206"/>
      <c r="I2635" s="207">
        <v>21.669999999999998</v>
      </c>
      <c r="J2635">
        <v>0</v>
      </c>
      <c r="K2635" s="575">
        <v>0</v>
      </c>
    </row>
    <row r="2636" spans="1:13">
      <c r="A2636" s="208"/>
      <c r="B2636" s="209"/>
      <c r="C2636" s="210" t="s">
        <v>394</v>
      </c>
      <c r="D2636" s="211"/>
      <c r="E2636" s="212"/>
      <c r="F2636" s="213"/>
      <c r="G2636" s="214"/>
      <c r="H2636" s="215"/>
      <c r="I2636" s="216"/>
      <c r="J2636">
        <v>0</v>
      </c>
      <c r="K2636" s="575" t="s">
        <v>394</v>
      </c>
    </row>
    <row r="2637" spans="1:13" ht="24" customHeight="1">
      <c r="A2637" s="111" t="s">
        <v>623</v>
      </c>
      <c r="B2637" s="217" t="s">
        <v>648</v>
      </c>
      <c r="C2637" s="217">
        <v>89712</v>
      </c>
      <c r="D2637" s="218" t="s">
        <v>365</v>
      </c>
      <c r="E2637" s="219"/>
      <c r="F2637" s="220" t="s">
        <v>760</v>
      </c>
      <c r="G2637" s="221"/>
      <c r="H2637" s="222"/>
      <c r="I2637" s="223"/>
      <c r="J2637" t="s">
        <v>648</v>
      </c>
      <c r="K2637" s="575">
        <v>89712</v>
      </c>
      <c r="L2637" s="161">
        <v>19.91</v>
      </c>
      <c r="M2637" s="161">
        <v>11.759999999999998</v>
      </c>
    </row>
    <row r="2638" spans="1:13">
      <c r="A2638" s="224"/>
      <c r="B2638" s="225" t="s">
        <v>648</v>
      </c>
      <c r="C2638" s="94">
        <v>122</v>
      </c>
      <c r="D2638" s="379" t="s">
        <v>233</v>
      </c>
      <c r="E2638" s="378" t="s">
        <v>391</v>
      </c>
      <c r="F2638" s="373" t="s">
        <v>657</v>
      </c>
      <c r="G2638" s="365">
        <v>1.0800000000000001E-2</v>
      </c>
      <c r="H2638" s="369">
        <v>69.010000000000005</v>
      </c>
      <c r="I2638" s="369">
        <v>0.75</v>
      </c>
      <c r="J2638" t="s">
        <v>648</v>
      </c>
      <c r="K2638" s="575">
        <v>122</v>
      </c>
    </row>
    <row r="2639" spans="1:13" ht="12.75" customHeight="1">
      <c r="A2639" s="189"/>
      <c r="B2639" s="190" t="s">
        <v>648</v>
      </c>
      <c r="C2639" s="94">
        <v>9838</v>
      </c>
      <c r="D2639" s="380" t="s">
        <v>234</v>
      </c>
      <c r="E2639" s="250" t="s">
        <v>391</v>
      </c>
      <c r="F2639" s="374" t="s">
        <v>760</v>
      </c>
      <c r="G2639" s="366">
        <v>1.05</v>
      </c>
      <c r="H2639" s="370">
        <v>9</v>
      </c>
      <c r="I2639" s="370">
        <v>9.4499999999999993</v>
      </c>
      <c r="J2639" t="s">
        <v>648</v>
      </c>
      <c r="K2639" s="575">
        <v>9838</v>
      </c>
    </row>
    <row r="2640" spans="1:13" ht="12.75" customHeight="1">
      <c r="A2640" s="189"/>
      <c r="B2640" s="190" t="s">
        <v>648</v>
      </c>
      <c r="C2640" s="94">
        <v>20083</v>
      </c>
      <c r="D2640" s="380" t="s">
        <v>235</v>
      </c>
      <c r="E2640" s="250" t="s">
        <v>391</v>
      </c>
      <c r="F2640" s="374" t="s">
        <v>657</v>
      </c>
      <c r="G2640" s="366">
        <v>1.6299999999999999E-2</v>
      </c>
      <c r="H2640" s="370">
        <v>78.19</v>
      </c>
      <c r="I2640" s="370">
        <v>1.27</v>
      </c>
      <c r="J2640" t="s">
        <v>648</v>
      </c>
      <c r="K2640" s="575">
        <v>20083</v>
      </c>
    </row>
    <row r="2641" spans="1:13">
      <c r="A2641" s="189"/>
      <c r="B2641" s="190" t="s">
        <v>648</v>
      </c>
      <c r="C2641" s="94">
        <v>38383</v>
      </c>
      <c r="D2641" s="380" t="s">
        <v>232</v>
      </c>
      <c r="E2641" s="250" t="s">
        <v>391</v>
      </c>
      <c r="F2641" s="374" t="s">
        <v>657</v>
      </c>
      <c r="G2641" s="366">
        <v>0.127</v>
      </c>
      <c r="H2641" s="370">
        <v>2.27</v>
      </c>
      <c r="I2641" s="370">
        <v>0.28999999999999998</v>
      </c>
      <c r="J2641" t="s">
        <v>648</v>
      </c>
      <c r="K2641" s="575">
        <v>38383</v>
      </c>
    </row>
    <row r="2642" spans="1:13">
      <c r="A2642" s="189"/>
      <c r="B2642" s="190" t="s">
        <v>648</v>
      </c>
      <c r="C2642" s="94">
        <v>88248</v>
      </c>
      <c r="D2642" s="380" t="s">
        <v>401</v>
      </c>
      <c r="E2642" s="250" t="s">
        <v>396</v>
      </c>
      <c r="F2642" s="374" t="s">
        <v>685</v>
      </c>
      <c r="G2642" s="366">
        <v>0.38</v>
      </c>
      <c r="H2642" s="370">
        <v>22.89</v>
      </c>
      <c r="I2642" s="370">
        <v>8.6999999999999993</v>
      </c>
      <c r="J2642" t="s">
        <v>648</v>
      </c>
      <c r="K2642" s="575">
        <v>88248</v>
      </c>
    </row>
    <row r="2643" spans="1:13" ht="12.75" customHeight="1">
      <c r="A2643" s="189"/>
      <c r="B2643" s="190" t="s">
        <v>648</v>
      </c>
      <c r="C2643" s="94">
        <v>88267</v>
      </c>
      <c r="D2643" s="381" t="s">
        <v>402</v>
      </c>
      <c r="E2643" s="250" t="s">
        <v>396</v>
      </c>
      <c r="F2643" s="374" t="s">
        <v>685</v>
      </c>
      <c r="G2643" s="367">
        <v>0.38</v>
      </c>
      <c r="H2643" s="371">
        <v>29.49</v>
      </c>
      <c r="I2643" s="371">
        <v>11.21</v>
      </c>
      <c r="J2643" t="s">
        <v>648</v>
      </c>
      <c r="K2643" s="575">
        <v>88267</v>
      </c>
    </row>
    <row r="2644" spans="1:13">
      <c r="A2644" s="150"/>
      <c r="B2644" s="151"/>
      <c r="C2644" s="193"/>
      <c r="E2644" s="151"/>
      <c r="F2644" s="194"/>
      <c r="H2644" s="198" t="s">
        <v>392</v>
      </c>
      <c r="I2644" s="249">
        <v>19.91</v>
      </c>
      <c r="J2644">
        <v>0</v>
      </c>
      <c r="K2644" s="575">
        <v>0</v>
      </c>
    </row>
    <row r="2645" spans="1:13">
      <c r="A2645" s="157"/>
      <c r="C2645" s="159"/>
      <c r="E2645" s="158"/>
      <c r="F2645" s="99"/>
      <c r="H2645" s="198" t="s">
        <v>393</v>
      </c>
      <c r="I2645" s="372">
        <v>11.759999999999998</v>
      </c>
      <c r="J2645">
        <v>0</v>
      </c>
      <c r="K2645" s="575">
        <v>0</v>
      </c>
    </row>
    <row r="2646" spans="1:13">
      <c r="A2646" s="200"/>
      <c r="B2646" s="201"/>
      <c r="C2646" s="202"/>
      <c r="D2646" s="203"/>
      <c r="E2646" s="204"/>
      <c r="F2646" s="204"/>
      <c r="G2646" s="205"/>
      <c r="H2646" s="206"/>
      <c r="I2646" s="207">
        <v>31.669999999999998</v>
      </c>
      <c r="J2646">
        <v>0</v>
      </c>
      <c r="K2646" s="575">
        <v>0</v>
      </c>
    </row>
    <row r="2647" spans="1:13">
      <c r="A2647" s="208"/>
      <c r="B2647" s="209"/>
      <c r="C2647" s="210" t="s">
        <v>394</v>
      </c>
      <c r="D2647" s="211"/>
      <c r="E2647" s="212"/>
      <c r="F2647" s="213"/>
      <c r="G2647" s="214"/>
      <c r="H2647" s="215"/>
      <c r="I2647" s="216"/>
      <c r="J2647">
        <v>0</v>
      </c>
      <c r="K2647" s="575" t="s">
        <v>394</v>
      </c>
    </row>
    <row r="2648" spans="1:13" ht="24" customHeight="1">
      <c r="A2648" s="111" t="s">
        <v>623</v>
      </c>
      <c r="B2648" s="217" t="s">
        <v>648</v>
      </c>
      <c r="C2648" s="217">
        <v>89713</v>
      </c>
      <c r="D2648" s="218" t="s">
        <v>366</v>
      </c>
      <c r="E2648" s="219"/>
      <c r="F2648" s="220" t="s">
        <v>760</v>
      </c>
      <c r="G2648" s="221"/>
      <c r="H2648" s="222"/>
      <c r="I2648" s="223"/>
      <c r="J2648" t="s">
        <v>648</v>
      </c>
      <c r="K2648" s="575">
        <v>89713</v>
      </c>
      <c r="L2648" s="161">
        <v>29.330000000000002</v>
      </c>
      <c r="M2648" s="161">
        <v>17.53</v>
      </c>
    </row>
    <row r="2649" spans="1:13">
      <c r="A2649" s="224"/>
      <c r="B2649" s="225" t="s">
        <v>648</v>
      </c>
      <c r="C2649" s="360">
        <v>122</v>
      </c>
      <c r="D2649" s="361" t="s">
        <v>233</v>
      </c>
      <c r="E2649" s="225" t="s">
        <v>391</v>
      </c>
      <c r="F2649" s="373" t="s">
        <v>657</v>
      </c>
      <c r="G2649" s="375">
        <v>2.47E-2</v>
      </c>
      <c r="H2649" s="369">
        <v>69.010000000000005</v>
      </c>
      <c r="I2649" s="369">
        <v>1.7</v>
      </c>
      <c r="J2649" t="s">
        <v>648</v>
      </c>
      <c r="K2649" s="575">
        <v>122</v>
      </c>
    </row>
    <row r="2650" spans="1:13" ht="12.75" customHeight="1">
      <c r="A2650" s="189"/>
      <c r="B2650" s="190" t="s">
        <v>648</v>
      </c>
      <c r="C2650" s="360">
        <v>9837</v>
      </c>
      <c r="D2650" s="361" t="s">
        <v>236</v>
      </c>
      <c r="E2650" s="190" t="s">
        <v>391</v>
      </c>
      <c r="F2650" s="374" t="s">
        <v>760</v>
      </c>
      <c r="G2650" s="376">
        <v>1.05</v>
      </c>
      <c r="H2650" s="370">
        <v>11.81</v>
      </c>
      <c r="I2650" s="370">
        <v>12.4</v>
      </c>
      <c r="J2650" t="s">
        <v>648</v>
      </c>
      <c r="K2650" s="575">
        <v>9837</v>
      </c>
    </row>
    <row r="2651" spans="1:13" ht="12.75" customHeight="1">
      <c r="A2651" s="189"/>
      <c r="B2651" s="190" t="s">
        <v>648</v>
      </c>
      <c r="C2651" s="360">
        <v>20083</v>
      </c>
      <c r="D2651" s="361" t="s">
        <v>235</v>
      </c>
      <c r="E2651" s="190" t="s">
        <v>391</v>
      </c>
      <c r="F2651" s="374" t="s">
        <v>657</v>
      </c>
      <c r="G2651" s="376">
        <v>3.85E-2</v>
      </c>
      <c r="H2651" s="370">
        <v>78.19</v>
      </c>
      <c r="I2651" s="370">
        <v>3.01</v>
      </c>
      <c r="J2651" t="s">
        <v>648</v>
      </c>
      <c r="K2651" s="575">
        <v>20083</v>
      </c>
    </row>
    <row r="2652" spans="1:13">
      <c r="A2652" s="189"/>
      <c r="B2652" s="190" t="s">
        <v>648</v>
      </c>
      <c r="C2652" s="360">
        <v>38383</v>
      </c>
      <c r="D2652" s="361" t="s">
        <v>232</v>
      </c>
      <c r="E2652" s="190" t="s">
        <v>391</v>
      </c>
      <c r="F2652" s="374" t="s">
        <v>657</v>
      </c>
      <c r="G2652" s="376">
        <v>0.187</v>
      </c>
      <c r="H2652" s="370">
        <v>2.27</v>
      </c>
      <c r="I2652" s="370">
        <v>0.42</v>
      </c>
      <c r="J2652" t="s">
        <v>648</v>
      </c>
      <c r="K2652" s="575">
        <v>38383</v>
      </c>
    </row>
    <row r="2653" spans="1:13">
      <c r="A2653" s="189"/>
      <c r="B2653" s="190" t="s">
        <v>648</v>
      </c>
      <c r="C2653" s="360">
        <v>88248</v>
      </c>
      <c r="D2653" s="361" t="s">
        <v>401</v>
      </c>
      <c r="E2653" s="190" t="s">
        <v>396</v>
      </c>
      <c r="F2653" s="374" t="s">
        <v>685</v>
      </c>
      <c r="G2653" s="376">
        <v>0.56000000000000005</v>
      </c>
      <c r="H2653" s="370">
        <v>22.89</v>
      </c>
      <c r="I2653" s="370">
        <v>12.82</v>
      </c>
      <c r="J2653" t="s">
        <v>648</v>
      </c>
      <c r="K2653" s="575">
        <v>88248</v>
      </c>
    </row>
    <row r="2654" spans="1:13" ht="12.75" customHeight="1">
      <c r="A2654" s="189"/>
      <c r="B2654" s="190" t="s">
        <v>648</v>
      </c>
      <c r="C2654" s="360">
        <v>88267</v>
      </c>
      <c r="D2654" s="361" t="s">
        <v>402</v>
      </c>
      <c r="E2654" s="190" t="s">
        <v>396</v>
      </c>
      <c r="F2654" s="374" t="s">
        <v>685</v>
      </c>
      <c r="G2654" s="377">
        <v>0.56000000000000005</v>
      </c>
      <c r="H2654" s="371">
        <v>29.49</v>
      </c>
      <c r="I2654" s="371">
        <v>16.510000000000002</v>
      </c>
      <c r="J2654" t="s">
        <v>648</v>
      </c>
      <c r="K2654" s="575">
        <v>88267</v>
      </c>
    </row>
    <row r="2655" spans="1:13">
      <c r="A2655" s="150"/>
      <c r="B2655" s="151"/>
      <c r="C2655" s="193"/>
      <c r="D2655" s="152"/>
      <c r="E2655" s="151"/>
      <c r="F2655" s="194"/>
      <c r="G2655" s="195"/>
      <c r="H2655" s="196" t="s">
        <v>392</v>
      </c>
      <c r="I2655" s="368">
        <v>29.330000000000002</v>
      </c>
      <c r="J2655">
        <v>0</v>
      </c>
      <c r="K2655" s="575">
        <v>0</v>
      </c>
    </row>
    <row r="2656" spans="1:13">
      <c r="A2656" s="157"/>
      <c r="C2656" s="159"/>
      <c r="E2656" s="158"/>
      <c r="F2656" s="99"/>
      <c r="H2656" s="198" t="s">
        <v>393</v>
      </c>
      <c r="I2656" s="199">
        <v>17.53</v>
      </c>
      <c r="J2656">
        <v>0</v>
      </c>
      <c r="K2656" s="575">
        <v>0</v>
      </c>
    </row>
    <row r="2657" spans="1:13">
      <c r="A2657" s="200"/>
      <c r="B2657" s="201"/>
      <c r="C2657" s="202"/>
      <c r="D2657" s="203"/>
      <c r="E2657" s="204"/>
      <c r="F2657" s="204"/>
      <c r="G2657" s="205"/>
      <c r="H2657" s="206"/>
      <c r="I2657" s="207">
        <v>46.86</v>
      </c>
      <c r="J2657">
        <v>0</v>
      </c>
      <c r="K2657" s="575">
        <v>0</v>
      </c>
    </row>
    <row r="2658" spans="1:13">
      <c r="A2658" s="208"/>
      <c r="B2658" s="209"/>
      <c r="C2658" s="210" t="s">
        <v>394</v>
      </c>
      <c r="D2658" s="211"/>
      <c r="E2658" s="212"/>
      <c r="F2658" s="213"/>
      <c r="G2658" s="214"/>
      <c r="H2658" s="215"/>
      <c r="I2658" s="216"/>
      <c r="J2658">
        <v>0</v>
      </c>
      <c r="K2658" s="575" t="s">
        <v>394</v>
      </c>
    </row>
    <row r="2659" spans="1:13" ht="24" customHeight="1">
      <c r="A2659" s="111" t="s">
        <v>623</v>
      </c>
      <c r="B2659" s="217" t="s">
        <v>648</v>
      </c>
      <c r="C2659" s="219">
        <v>89714</v>
      </c>
      <c r="D2659" s="218" t="s">
        <v>367</v>
      </c>
      <c r="E2659" s="219"/>
      <c r="F2659" s="220" t="s">
        <v>760</v>
      </c>
      <c r="G2659" s="221"/>
      <c r="H2659" s="222"/>
      <c r="I2659" s="223"/>
      <c r="J2659" t="s">
        <v>648</v>
      </c>
      <c r="K2659" s="575">
        <v>89714</v>
      </c>
      <c r="L2659" s="161">
        <v>38.760000000000005</v>
      </c>
      <c r="M2659" s="161">
        <v>20.81</v>
      </c>
    </row>
    <row r="2660" spans="1:13">
      <c r="A2660" s="224"/>
      <c r="B2660" s="363" t="s">
        <v>648</v>
      </c>
      <c r="C2660" s="365">
        <v>122</v>
      </c>
      <c r="D2660" s="361" t="s">
        <v>233</v>
      </c>
      <c r="E2660" s="363" t="s">
        <v>391</v>
      </c>
      <c r="F2660" s="365" t="s">
        <v>1226</v>
      </c>
      <c r="G2660" s="365">
        <v>3.6299999999999999E-2</v>
      </c>
      <c r="H2660" s="369">
        <v>69.010000000000005</v>
      </c>
      <c r="I2660" s="369">
        <v>2.5099999999999998</v>
      </c>
      <c r="J2660" t="s">
        <v>648</v>
      </c>
      <c r="K2660" s="575">
        <v>122</v>
      </c>
    </row>
    <row r="2661" spans="1:13" ht="12.75" customHeight="1">
      <c r="A2661" s="189"/>
      <c r="B2661" s="364" t="s">
        <v>648</v>
      </c>
      <c r="C2661" s="366">
        <v>9836</v>
      </c>
      <c r="D2661" s="361" t="s">
        <v>237</v>
      </c>
      <c r="E2661" s="364" t="s">
        <v>391</v>
      </c>
      <c r="F2661" s="366" t="s">
        <v>1227</v>
      </c>
      <c r="G2661" s="366">
        <v>1.05</v>
      </c>
      <c r="H2661" s="370">
        <v>12.48</v>
      </c>
      <c r="I2661" s="370">
        <v>13.1</v>
      </c>
      <c r="J2661" t="s">
        <v>648</v>
      </c>
      <c r="K2661" s="575">
        <v>9836</v>
      </c>
    </row>
    <row r="2662" spans="1:13" ht="12.75" customHeight="1">
      <c r="A2662" s="189"/>
      <c r="B2662" s="364" t="s">
        <v>648</v>
      </c>
      <c r="C2662" s="366">
        <v>20083</v>
      </c>
      <c r="D2662" s="361" t="s">
        <v>235</v>
      </c>
      <c r="E2662" s="364" t="s">
        <v>391</v>
      </c>
      <c r="F2662" s="366" t="s">
        <v>1226</v>
      </c>
      <c r="G2662" s="366">
        <v>5.9299999999999999E-2</v>
      </c>
      <c r="H2662" s="370">
        <v>78.19</v>
      </c>
      <c r="I2662" s="370">
        <v>4.6399999999999997</v>
      </c>
      <c r="J2662" t="s">
        <v>648</v>
      </c>
      <c r="K2662" s="575">
        <v>20083</v>
      </c>
    </row>
    <row r="2663" spans="1:13">
      <c r="A2663" s="189"/>
      <c r="B2663" s="364" t="s">
        <v>648</v>
      </c>
      <c r="C2663" s="366">
        <v>38383</v>
      </c>
      <c r="D2663" s="361" t="s">
        <v>232</v>
      </c>
      <c r="E2663" s="364" t="s">
        <v>391</v>
      </c>
      <c r="F2663" s="366" t="s">
        <v>1226</v>
      </c>
      <c r="G2663" s="366">
        <v>0.247</v>
      </c>
      <c r="H2663" s="370">
        <v>2.27</v>
      </c>
      <c r="I2663" s="370">
        <v>0.56000000000000005</v>
      </c>
      <c r="J2663" t="s">
        <v>648</v>
      </c>
      <c r="K2663" s="575">
        <v>38383</v>
      </c>
    </row>
    <row r="2664" spans="1:13">
      <c r="A2664" s="189"/>
      <c r="B2664" s="364" t="s">
        <v>648</v>
      </c>
      <c r="C2664" s="366">
        <v>88248</v>
      </c>
      <c r="D2664" s="361" t="s">
        <v>401</v>
      </c>
      <c r="E2664" s="364" t="s">
        <v>396</v>
      </c>
      <c r="F2664" s="366" t="s">
        <v>1230</v>
      </c>
      <c r="G2664" s="366">
        <v>0.74</v>
      </c>
      <c r="H2664" s="370">
        <v>22.89</v>
      </c>
      <c r="I2664" s="370">
        <v>16.940000000000001</v>
      </c>
      <c r="J2664" t="s">
        <v>648</v>
      </c>
      <c r="K2664" s="575">
        <v>88248</v>
      </c>
    </row>
    <row r="2665" spans="1:13" ht="12.75" customHeight="1">
      <c r="A2665" s="189"/>
      <c r="B2665" s="364" t="s">
        <v>648</v>
      </c>
      <c r="C2665" s="367">
        <v>88267</v>
      </c>
      <c r="D2665" s="361" t="s">
        <v>402</v>
      </c>
      <c r="E2665" s="364" t="s">
        <v>396</v>
      </c>
      <c r="F2665" s="367" t="s">
        <v>1230</v>
      </c>
      <c r="G2665" s="367">
        <v>0.74</v>
      </c>
      <c r="H2665" s="371">
        <v>29.49</v>
      </c>
      <c r="I2665" s="371">
        <v>21.82</v>
      </c>
      <c r="J2665" t="s">
        <v>648</v>
      </c>
      <c r="K2665" s="575">
        <v>88267</v>
      </c>
    </row>
    <row r="2666" spans="1:13">
      <c r="A2666" s="150"/>
      <c r="B2666" s="151"/>
      <c r="C2666" s="193"/>
      <c r="D2666" s="152"/>
      <c r="E2666" s="151"/>
      <c r="F2666" s="194"/>
      <c r="G2666" s="195"/>
      <c r="H2666" s="196" t="s">
        <v>392</v>
      </c>
      <c r="I2666" s="249">
        <v>38.760000000000005</v>
      </c>
      <c r="J2666">
        <v>0</v>
      </c>
      <c r="K2666" s="575">
        <v>0</v>
      </c>
    </row>
    <row r="2667" spans="1:13">
      <c r="A2667" s="157"/>
      <c r="C2667" s="159"/>
      <c r="E2667" s="158"/>
      <c r="F2667" s="99"/>
      <c r="H2667" s="198" t="s">
        <v>393</v>
      </c>
      <c r="I2667" s="372">
        <v>20.81</v>
      </c>
      <c r="J2667">
        <v>0</v>
      </c>
      <c r="K2667" s="575">
        <v>0</v>
      </c>
    </row>
    <row r="2668" spans="1:13">
      <c r="A2668" s="200"/>
      <c r="B2668" s="201"/>
      <c r="C2668" s="202"/>
      <c r="D2668" s="203"/>
      <c r="E2668" s="204"/>
      <c r="F2668" s="204"/>
      <c r="G2668" s="205"/>
      <c r="H2668" s="206"/>
      <c r="I2668" s="207">
        <v>59.570000000000007</v>
      </c>
      <c r="J2668">
        <v>0</v>
      </c>
      <c r="K2668" s="575">
        <v>0</v>
      </c>
    </row>
    <row r="2669" spans="1:13">
      <c r="A2669" s="208"/>
      <c r="B2669" s="209"/>
      <c r="C2669" s="210" t="s">
        <v>394</v>
      </c>
      <c r="D2669" s="211"/>
      <c r="E2669" s="212"/>
      <c r="F2669" s="213"/>
      <c r="G2669" s="214"/>
      <c r="H2669" s="215"/>
      <c r="I2669" s="216"/>
      <c r="J2669">
        <v>0</v>
      </c>
      <c r="K2669" s="575" t="s">
        <v>394</v>
      </c>
    </row>
    <row r="2670" spans="1:13">
      <c r="A2670" s="237" t="s">
        <v>623</v>
      </c>
      <c r="B2670" s="238"/>
      <c r="C2670" s="238"/>
      <c r="D2670" s="180" t="s">
        <v>368</v>
      </c>
      <c r="E2670" s="238"/>
      <c r="F2670" s="238"/>
      <c r="G2670" s="238"/>
      <c r="H2670" s="238"/>
      <c r="I2670" s="239"/>
      <c r="J2670">
        <v>0</v>
      </c>
      <c r="K2670" s="575">
        <v>0</v>
      </c>
    </row>
    <row r="2671" spans="1:13" ht="23">
      <c r="A2671" s="111" t="s">
        <v>623</v>
      </c>
      <c r="B2671" s="217" t="s">
        <v>674</v>
      </c>
      <c r="C2671" s="217">
        <v>89708</v>
      </c>
      <c r="D2671" s="218" t="s">
        <v>369</v>
      </c>
      <c r="E2671" s="219"/>
      <c r="F2671" s="220" t="s">
        <v>657</v>
      </c>
      <c r="G2671" s="221"/>
      <c r="H2671" s="222"/>
      <c r="I2671" s="223"/>
      <c r="J2671" t="s">
        <v>674</v>
      </c>
      <c r="K2671" s="575">
        <v>89708</v>
      </c>
      <c r="L2671" s="161">
        <v>19.91</v>
      </c>
      <c r="M2671" s="161">
        <v>77.179999999999993</v>
      </c>
    </row>
    <row r="2672" spans="1:13" ht="23">
      <c r="A2672" s="224"/>
      <c r="B2672" s="225" t="s">
        <v>648</v>
      </c>
      <c r="C2672" s="225">
        <v>88248</v>
      </c>
      <c r="D2672" s="119" t="s">
        <v>401</v>
      </c>
      <c r="E2672" s="225" t="s">
        <v>396</v>
      </c>
      <c r="F2672" s="226" t="s">
        <v>685</v>
      </c>
      <c r="G2672" s="395">
        <v>0.38</v>
      </c>
      <c r="H2672" s="369">
        <v>22.89</v>
      </c>
      <c r="I2672" s="369">
        <v>8.6999999999999993</v>
      </c>
      <c r="J2672" t="s">
        <v>648</v>
      </c>
      <c r="K2672" s="575">
        <v>88248</v>
      </c>
    </row>
    <row r="2673" spans="1:13" ht="12.75" customHeight="1">
      <c r="A2673" s="189"/>
      <c r="B2673" s="190" t="s">
        <v>648</v>
      </c>
      <c r="C2673" s="190">
        <v>88267</v>
      </c>
      <c r="D2673" s="121" t="s">
        <v>402</v>
      </c>
      <c r="E2673" s="190" t="s">
        <v>396</v>
      </c>
      <c r="F2673" s="120" t="s">
        <v>685</v>
      </c>
      <c r="G2673" s="396">
        <v>0.38</v>
      </c>
      <c r="H2673" s="370">
        <v>29.49</v>
      </c>
      <c r="I2673" s="370">
        <v>11.21</v>
      </c>
      <c r="J2673" t="s">
        <v>648</v>
      </c>
      <c r="K2673" s="575">
        <v>88267</v>
      </c>
    </row>
    <row r="2674" spans="1:13">
      <c r="A2674" s="189"/>
      <c r="B2674" s="190" t="s">
        <v>648</v>
      </c>
      <c r="C2674" s="190">
        <v>122</v>
      </c>
      <c r="D2674" s="121" t="s">
        <v>233</v>
      </c>
      <c r="E2674" s="190" t="s">
        <v>391</v>
      </c>
      <c r="F2674" s="120" t="s">
        <v>657</v>
      </c>
      <c r="G2674" s="396">
        <v>1.4800000000000001E-2</v>
      </c>
      <c r="H2674" s="370">
        <v>69.010000000000005</v>
      </c>
      <c r="I2674" s="370">
        <v>1.02</v>
      </c>
      <c r="J2674" t="s">
        <v>648</v>
      </c>
      <c r="K2674" s="575">
        <v>122</v>
      </c>
    </row>
    <row r="2675" spans="1:13" ht="12.75" customHeight="1">
      <c r="A2675" s="189"/>
      <c r="B2675" s="190" t="s">
        <v>648</v>
      </c>
      <c r="C2675" s="190">
        <v>297</v>
      </c>
      <c r="D2675" s="121" t="s">
        <v>238</v>
      </c>
      <c r="E2675" s="190" t="s">
        <v>391</v>
      </c>
      <c r="F2675" s="120" t="s">
        <v>657</v>
      </c>
      <c r="G2675" s="396">
        <v>1</v>
      </c>
      <c r="H2675" s="370">
        <v>2.37</v>
      </c>
      <c r="I2675" s="370">
        <v>2.37</v>
      </c>
      <c r="J2675" t="s">
        <v>648</v>
      </c>
      <c r="K2675" s="575">
        <v>297</v>
      </c>
    </row>
    <row r="2676" spans="1:13" ht="12.75" customHeight="1">
      <c r="A2676" s="189"/>
      <c r="B2676" s="190" t="s">
        <v>648</v>
      </c>
      <c r="C2676" s="190">
        <v>3767</v>
      </c>
      <c r="D2676" s="121" t="s">
        <v>492</v>
      </c>
      <c r="E2676" s="190" t="s">
        <v>391</v>
      </c>
      <c r="F2676" s="120" t="s">
        <v>657</v>
      </c>
      <c r="G2676" s="396">
        <v>5.7000000000000002E-2</v>
      </c>
      <c r="H2676" s="370">
        <v>1.48</v>
      </c>
      <c r="I2676" s="370">
        <v>0.08</v>
      </c>
      <c r="J2676" t="s">
        <v>648</v>
      </c>
      <c r="K2676" s="575">
        <v>3767</v>
      </c>
    </row>
    <row r="2677" spans="1:13" ht="12.75" customHeight="1">
      <c r="A2677" s="189"/>
      <c r="B2677" s="190" t="s">
        <v>648</v>
      </c>
      <c r="C2677" s="190">
        <v>11717</v>
      </c>
      <c r="D2677" s="121" t="s">
        <v>239</v>
      </c>
      <c r="E2677" s="190" t="s">
        <v>391</v>
      </c>
      <c r="F2677" s="120" t="s">
        <v>657</v>
      </c>
      <c r="G2677" s="396">
        <v>1</v>
      </c>
      <c r="H2677" s="370">
        <v>71.099999999999994</v>
      </c>
      <c r="I2677" s="370">
        <v>71.099999999999994</v>
      </c>
      <c r="J2677" t="s">
        <v>648</v>
      </c>
      <c r="K2677" s="575">
        <v>11717</v>
      </c>
    </row>
    <row r="2678" spans="1:13" ht="24" customHeight="1">
      <c r="A2678" s="189"/>
      <c r="B2678" s="190" t="s">
        <v>648</v>
      </c>
      <c r="C2678" s="190">
        <v>20078</v>
      </c>
      <c r="D2678" s="121" t="s">
        <v>240</v>
      </c>
      <c r="E2678" s="190" t="s">
        <v>391</v>
      </c>
      <c r="F2678" s="120" t="s">
        <v>657</v>
      </c>
      <c r="G2678" s="396">
        <v>0.03</v>
      </c>
      <c r="H2678" s="370">
        <v>28.48</v>
      </c>
      <c r="I2678" s="370">
        <v>0.85</v>
      </c>
      <c r="J2678" t="s">
        <v>648</v>
      </c>
      <c r="K2678" s="575">
        <v>20078</v>
      </c>
    </row>
    <row r="2679" spans="1:13" ht="12.75" customHeight="1">
      <c r="A2679" s="189"/>
      <c r="B2679" s="190" t="s">
        <v>648</v>
      </c>
      <c r="C2679" s="190">
        <v>20083</v>
      </c>
      <c r="D2679" s="121" t="s">
        <v>235</v>
      </c>
      <c r="E2679" s="190" t="s">
        <v>391</v>
      </c>
      <c r="F2679" s="120" t="s">
        <v>657</v>
      </c>
      <c r="G2679" s="396">
        <v>2.2499999999999999E-2</v>
      </c>
      <c r="H2679" s="371">
        <v>78.19</v>
      </c>
      <c r="I2679" s="371">
        <v>1.76</v>
      </c>
      <c r="J2679" t="s">
        <v>648</v>
      </c>
      <c r="K2679" s="575">
        <v>20083</v>
      </c>
    </row>
    <row r="2680" spans="1:13">
      <c r="A2680" s="150"/>
      <c r="B2680" s="151"/>
      <c r="C2680" s="193"/>
      <c r="D2680" s="152"/>
      <c r="E2680" s="151"/>
      <c r="F2680" s="194"/>
      <c r="G2680" s="195"/>
      <c r="H2680" s="196" t="s">
        <v>392</v>
      </c>
      <c r="I2680" s="249">
        <v>19.91</v>
      </c>
      <c r="J2680">
        <v>0</v>
      </c>
      <c r="K2680" s="575">
        <v>0</v>
      </c>
    </row>
    <row r="2681" spans="1:13">
      <c r="A2681" s="157"/>
      <c r="C2681" s="159"/>
      <c r="E2681" s="158"/>
      <c r="F2681" s="99"/>
      <c r="H2681" s="198" t="s">
        <v>393</v>
      </c>
      <c r="I2681" s="372">
        <v>77.179999999999993</v>
      </c>
      <c r="J2681">
        <v>0</v>
      </c>
      <c r="K2681" s="575">
        <v>0</v>
      </c>
    </row>
    <row r="2682" spans="1:13">
      <c r="A2682" s="200"/>
      <c r="B2682" s="201"/>
      <c r="C2682" s="202"/>
      <c r="D2682" s="203"/>
      <c r="E2682" s="204"/>
      <c r="F2682" s="204"/>
      <c r="G2682" s="205"/>
      <c r="H2682" s="206"/>
      <c r="I2682" s="207">
        <v>97.089999999999989</v>
      </c>
      <c r="J2682">
        <v>0</v>
      </c>
      <c r="K2682" s="575">
        <v>0</v>
      </c>
    </row>
    <row r="2683" spans="1:13" ht="48" customHeight="1">
      <c r="A2683" s="208"/>
      <c r="B2683" s="209"/>
      <c r="C2683" s="210" t="s">
        <v>394</v>
      </c>
      <c r="D2683" s="211" t="s">
        <v>241</v>
      </c>
      <c r="E2683" s="212"/>
      <c r="F2683" s="213"/>
      <c r="G2683" s="214"/>
      <c r="H2683" s="215"/>
      <c r="I2683" s="216"/>
      <c r="J2683">
        <v>0</v>
      </c>
      <c r="K2683" s="575" t="s">
        <v>394</v>
      </c>
    </row>
    <row r="2684" spans="1:13" ht="24" customHeight="1">
      <c r="A2684" s="111" t="s">
        <v>623</v>
      </c>
      <c r="B2684" s="217" t="s">
        <v>674</v>
      </c>
      <c r="C2684" s="217">
        <v>89708</v>
      </c>
      <c r="D2684" s="218" t="s">
        <v>370</v>
      </c>
      <c r="E2684" s="219"/>
      <c r="F2684" s="220" t="s">
        <v>657</v>
      </c>
      <c r="G2684" s="221"/>
      <c r="H2684" s="222"/>
      <c r="I2684" s="223"/>
      <c r="J2684" t="s">
        <v>674</v>
      </c>
      <c r="K2684" s="575">
        <v>89708</v>
      </c>
      <c r="L2684" s="161">
        <v>19.91</v>
      </c>
      <c r="M2684" s="161">
        <v>504.00000000000006</v>
      </c>
    </row>
    <row r="2685" spans="1:13" ht="23">
      <c r="A2685" s="224"/>
      <c r="B2685" s="225" t="s">
        <v>648</v>
      </c>
      <c r="C2685" s="225">
        <v>88248</v>
      </c>
      <c r="D2685" s="119" t="s">
        <v>401</v>
      </c>
      <c r="E2685" s="225" t="s">
        <v>396</v>
      </c>
      <c r="F2685" s="226" t="s">
        <v>685</v>
      </c>
      <c r="G2685" s="395">
        <v>0.38</v>
      </c>
      <c r="H2685" s="369">
        <v>22.89</v>
      </c>
      <c r="I2685" s="369">
        <v>8.6999999999999993</v>
      </c>
      <c r="J2685" t="s">
        <v>648</v>
      </c>
      <c r="K2685" s="575">
        <v>88248</v>
      </c>
    </row>
    <row r="2686" spans="1:13" ht="12.75" customHeight="1">
      <c r="A2686" s="189"/>
      <c r="B2686" s="190" t="s">
        <v>648</v>
      </c>
      <c r="C2686" s="190">
        <v>88267</v>
      </c>
      <c r="D2686" s="121" t="s">
        <v>402</v>
      </c>
      <c r="E2686" s="190" t="s">
        <v>396</v>
      </c>
      <c r="F2686" s="120" t="s">
        <v>685</v>
      </c>
      <c r="G2686" s="396">
        <v>0.38</v>
      </c>
      <c r="H2686" s="370">
        <v>29.49</v>
      </c>
      <c r="I2686" s="370">
        <v>11.21</v>
      </c>
      <c r="J2686" t="s">
        <v>648</v>
      </c>
      <c r="K2686" s="575">
        <v>88267</v>
      </c>
    </row>
    <row r="2687" spans="1:13">
      <c r="A2687" s="189"/>
      <c r="B2687" s="190" t="s">
        <v>648</v>
      </c>
      <c r="C2687" s="190">
        <v>122</v>
      </c>
      <c r="D2687" s="121" t="s">
        <v>233</v>
      </c>
      <c r="E2687" s="190" t="s">
        <v>391</v>
      </c>
      <c r="F2687" s="120" t="s">
        <v>657</v>
      </c>
      <c r="G2687" s="396">
        <v>1.4800000000000001E-2</v>
      </c>
      <c r="H2687" s="370">
        <v>69.010000000000005</v>
      </c>
      <c r="I2687" s="370">
        <v>1.02</v>
      </c>
      <c r="J2687" t="s">
        <v>648</v>
      </c>
      <c r="K2687" s="575">
        <v>122</v>
      </c>
    </row>
    <row r="2688" spans="1:13" ht="12.75" customHeight="1">
      <c r="A2688" s="189"/>
      <c r="B2688" s="190" t="s">
        <v>648</v>
      </c>
      <c r="C2688" s="190">
        <v>297</v>
      </c>
      <c r="D2688" s="121" t="s">
        <v>238</v>
      </c>
      <c r="E2688" s="190" t="s">
        <v>391</v>
      </c>
      <c r="F2688" s="120" t="s">
        <v>657</v>
      </c>
      <c r="G2688" s="396">
        <v>1</v>
      </c>
      <c r="H2688" s="370">
        <v>2.37</v>
      </c>
      <c r="I2688" s="370">
        <v>2.37</v>
      </c>
      <c r="J2688" t="s">
        <v>648</v>
      </c>
      <c r="K2688" s="575">
        <v>297</v>
      </c>
    </row>
    <row r="2689" spans="1:13" ht="12.75" customHeight="1">
      <c r="A2689" s="189"/>
      <c r="B2689" s="190" t="s">
        <v>648</v>
      </c>
      <c r="C2689" s="190">
        <v>3767</v>
      </c>
      <c r="D2689" s="121" t="s">
        <v>492</v>
      </c>
      <c r="E2689" s="190" t="s">
        <v>391</v>
      </c>
      <c r="F2689" s="120" t="s">
        <v>657</v>
      </c>
      <c r="G2689" s="396">
        <v>5.7000000000000002E-2</v>
      </c>
      <c r="H2689" s="370">
        <v>1.48</v>
      </c>
      <c r="I2689" s="370">
        <v>0.08</v>
      </c>
      <c r="J2689" t="s">
        <v>648</v>
      </c>
      <c r="K2689" s="575">
        <v>3767</v>
      </c>
    </row>
    <row r="2690" spans="1:13" ht="24" customHeight="1">
      <c r="A2690" s="189"/>
      <c r="B2690" s="190" t="s">
        <v>648</v>
      </c>
      <c r="C2690" s="190">
        <v>35277</v>
      </c>
      <c r="D2690" s="121" t="s">
        <v>242</v>
      </c>
      <c r="E2690" s="190" t="s">
        <v>391</v>
      </c>
      <c r="F2690" s="120" t="s">
        <v>657</v>
      </c>
      <c r="G2690" s="396">
        <v>1</v>
      </c>
      <c r="H2690" s="370">
        <v>497.92</v>
      </c>
      <c r="I2690" s="370">
        <v>497.92</v>
      </c>
      <c r="J2690" t="s">
        <v>648</v>
      </c>
      <c r="K2690" s="575">
        <v>35277</v>
      </c>
    </row>
    <row r="2691" spans="1:13" ht="24" customHeight="1">
      <c r="A2691" s="189"/>
      <c r="B2691" s="190" t="s">
        <v>648</v>
      </c>
      <c r="C2691" s="190">
        <v>20078</v>
      </c>
      <c r="D2691" s="121" t="s">
        <v>240</v>
      </c>
      <c r="E2691" s="190" t="s">
        <v>391</v>
      </c>
      <c r="F2691" s="120" t="s">
        <v>657</v>
      </c>
      <c r="G2691" s="396">
        <v>0.03</v>
      </c>
      <c r="H2691" s="370">
        <v>28.48</v>
      </c>
      <c r="I2691" s="370">
        <v>0.85</v>
      </c>
      <c r="J2691" t="s">
        <v>648</v>
      </c>
      <c r="K2691" s="575">
        <v>20078</v>
      </c>
    </row>
    <row r="2692" spans="1:13" ht="12.75" customHeight="1">
      <c r="A2692" s="189"/>
      <c r="B2692" s="190" t="s">
        <v>648</v>
      </c>
      <c r="C2692" s="190">
        <v>20083</v>
      </c>
      <c r="D2692" s="121" t="s">
        <v>235</v>
      </c>
      <c r="E2692" s="190" t="s">
        <v>391</v>
      </c>
      <c r="F2692" s="120" t="s">
        <v>657</v>
      </c>
      <c r="G2692" s="396">
        <v>2.2499999999999999E-2</v>
      </c>
      <c r="H2692" s="371">
        <v>78.19</v>
      </c>
      <c r="I2692" s="371">
        <v>1.76</v>
      </c>
      <c r="J2692" t="s">
        <v>648</v>
      </c>
      <c r="K2692" s="575">
        <v>20083</v>
      </c>
    </row>
    <row r="2693" spans="1:13">
      <c r="A2693" s="150"/>
      <c r="B2693" s="151"/>
      <c r="C2693" s="193"/>
      <c r="D2693" s="152"/>
      <c r="E2693" s="151"/>
      <c r="F2693" s="194"/>
      <c r="G2693" s="195"/>
      <c r="H2693" s="196" t="s">
        <v>392</v>
      </c>
      <c r="I2693" s="249">
        <v>19.91</v>
      </c>
      <c r="J2693">
        <v>0</v>
      </c>
      <c r="K2693" s="575">
        <v>0</v>
      </c>
    </row>
    <row r="2694" spans="1:13">
      <c r="A2694" s="157"/>
      <c r="C2694" s="159"/>
      <c r="E2694" s="158"/>
      <c r="F2694" s="99"/>
      <c r="H2694" s="198" t="s">
        <v>393</v>
      </c>
      <c r="I2694" s="372">
        <v>504.00000000000006</v>
      </c>
      <c r="J2694">
        <v>0</v>
      </c>
      <c r="K2694" s="575">
        <v>0</v>
      </c>
    </row>
    <row r="2695" spans="1:13">
      <c r="A2695" s="200"/>
      <c r="B2695" s="201"/>
      <c r="C2695" s="202"/>
      <c r="D2695" s="203"/>
      <c r="E2695" s="204"/>
      <c r="F2695" s="204"/>
      <c r="G2695" s="205"/>
      <c r="H2695" s="206"/>
      <c r="I2695" s="207">
        <v>523.91000000000008</v>
      </c>
      <c r="J2695">
        <v>0</v>
      </c>
      <c r="K2695" s="575">
        <v>0</v>
      </c>
    </row>
    <row r="2696" spans="1:13" ht="24" customHeight="1">
      <c r="A2696" s="208"/>
      <c r="B2696" s="209"/>
      <c r="C2696" s="210" t="s">
        <v>394</v>
      </c>
      <c r="D2696" s="211" t="s">
        <v>243</v>
      </c>
      <c r="E2696" s="212"/>
      <c r="F2696" s="213"/>
      <c r="G2696" s="214"/>
      <c r="H2696" s="215"/>
      <c r="I2696" s="216"/>
      <c r="J2696">
        <v>0</v>
      </c>
      <c r="K2696" s="575" t="s">
        <v>394</v>
      </c>
    </row>
    <row r="2697" spans="1:13" ht="26.25" customHeight="1">
      <c r="A2697" s="111" t="s">
        <v>623</v>
      </c>
      <c r="B2697" s="217" t="s">
        <v>648</v>
      </c>
      <c r="C2697" s="219">
        <v>89709</v>
      </c>
      <c r="D2697" s="218" t="s">
        <v>371</v>
      </c>
      <c r="E2697" s="219"/>
      <c r="F2697" s="220" t="s">
        <v>657</v>
      </c>
      <c r="G2697" s="221"/>
      <c r="H2697" s="222"/>
      <c r="I2697" s="223"/>
      <c r="J2697" t="s">
        <v>648</v>
      </c>
      <c r="K2697" s="575">
        <v>89709</v>
      </c>
      <c r="L2697" s="161">
        <v>3.66</v>
      </c>
      <c r="M2697" s="161">
        <v>16.78</v>
      </c>
    </row>
    <row r="2698" spans="1:13">
      <c r="A2698" s="224"/>
      <c r="B2698" s="363" t="s">
        <v>648</v>
      </c>
      <c r="C2698" s="365">
        <v>122</v>
      </c>
      <c r="D2698" s="379" t="s">
        <v>233</v>
      </c>
      <c r="E2698" s="387" t="s">
        <v>391</v>
      </c>
      <c r="F2698" s="369" t="s">
        <v>657</v>
      </c>
      <c r="G2698" s="375">
        <v>4.8999999999999998E-3</v>
      </c>
      <c r="H2698" s="369">
        <v>69.010000000000005</v>
      </c>
      <c r="I2698" s="369">
        <v>0.34</v>
      </c>
      <c r="J2698" t="s">
        <v>648</v>
      </c>
      <c r="K2698" s="575">
        <v>122</v>
      </c>
    </row>
    <row r="2699" spans="1:13" ht="12.75" customHeight="1">
      <c r="A2699" s="189"/>
      <c r="B2699" s="364" t="s">
        <v>648</v>
      </c>
      <c r="C2699" s="366">
        <v>11741</v>
      </c>
      <c r="D2699" s="380" t="s">
        <v>244</v>
      </c>
      <c r="E2699" s="388" t="s">
        <v>391</v>
      </c>
      <c r="F2699" s="370" t="s">
        <v>657</v>
      </c>
      <c r="G2699" s="376">
        <v>1</v>
      </c>
      <c r="H2699" s="370">
        <v>15.81</v>
      </c>
      <c r="I2699" s="370">
        <v>15.81</v>
      </c>
      <c r="J2699" t="s">
        <v>648</v>
      </c>
      <c r="K2699" s="575">
        <v>11741</v>
      </c>
    </row>
    <row r="2700" spans="1:13">
      <c r="A2700" s="189"/>
      <c r="B2700" s="364" t="s">
        <v>648</v>
      </c>
      <c r="C2700" s="366">
        <v>20083</v>
      </c>
      <c r="D2700" s="380" t="s">
        <v>235</v>
      </c>
      <c r="E2700" s="388" t="s">
        <v>391</v>
      </c>
      <c r="F2700" s="370" t="s">
        <v>657</v>
      </c>
      <c r="G2700" s="376">
        <v>7.4999999999999997E-3</v>
      </c>
      <c r="H2700" s="370">
        <v>78.19</v>
      </c>
      <c r="I2700" s="370">
        <v>0.59</v>
      </c>
      <c r="J2700" t="s">
        <v>648</v>
      </c>
      <c r="K2700" s="575">
        <v>20083</v>
      </c>
    </row>
    <row r="2701" spans="1:13" ht="12.75" customHeight="1">
      <c r="A2701" s="189"/>
      <c r="B2701" s="364" t="s">
        <v>648</v>
      </c>
      <c r="C2701" s="366">
        <v>38383</v>
      </c>
      <c r="D2701" s="380" t="s">
        <v>232</v>
      </c>
      <c r="E2701" s="388" t="s">
        <v>391</v>
      </c>
      <c r="F2701" s="370" t="s">
        <v>657</v>
      </c>
      <c r="G2701" s="376">
        <v>1.7000000000000001E-2</v>
      </c>
      <c r="H2701" s="370">
        <v>2.27</v>
      </c>
      <c r="I2701" s="370">
        <v>0.04</v>
      </c>
      <c r="J2701" t="s">
        <v>648</v>
      </c>
      <c r="K2701" s="575">
        <v>38383</v>
      </c>
    </row>
    <row r="2702" spans="1:13" ht="12.75" customHeight="1">
      <c r="A2702" s="189"/>
      <c r="B2702" s="364" t="s">
        <v>648</v>
      </c>
      <c r="C2702" s="366">
        <v>88248</v>
      </c>
      <c r="D2702" s="380" t="s">
        <v>401</v>
      </c>
      <c r="E2702" s="388" t="s">
        <v>396</v>
      </c>
      <c r="F2702" s="370" t="s">
        <v>685</v>
      </c>
      <c r="G2702" s="376">
        <v>7.0000000000000007E-2</v>
      </c>
      <c r="H2702" s="370">
        <v>22.89</v>
      </c>
      <c r="I2702" s="370">
        <v>1.6</v>
      </c>
      <c r="J2702" t="s">
        <v>648</v>
      </c>
      <c r="K2702" s="575">
        <v>88248</v>
      </c>
    </row>
    <row r="2703" spans="1:13" ht="12.75" customHeight="1">
      <c r="A2703" s="189"/>
      <c r="B2703" s="364" t="s">
        <v>648</v>
      </c>
      <c r="C2703" s="367">
        <v>88267</v>
      </c>
      <c r="D2703" s="381" t="s">
        <v>402</v>
      </c>
      <c r="E2703" s="389" t="s">
        <v>396</v>
      </c>
      <c r="F2703" s="371" t="s">
        <v>685</v>
      </c>
      <c r="G2703" s="377">
        <v>7.0000000000000007E-2</v>
      </c>
      <c r="H2703" s="371">
        <v>29.49</v>
      </c>
      <c r="I2703" s="371">
        <v>2.06</v>
      </c>
      <c r="J2703" t="s">
        <v>648</v>
      </c>
      <c r="K2703" s="575">
        <v>88267</v>
      </c>
    </row>
    <row r="2704" spans="1:13">
      <c r="A2704" s="150"/>
      <c r="B2704" s="151"/>
      <c r="C2704" s="193"/>
      <c r="D2704" s="152"/>
      <c r="E2704" s="151"/>
      <c r="F2704" s="194"/>
      <c r="G2704" s="195"/>
      <c r="H2704" s="196" t="s">
        <v>392</v>
      </c>
      <c r="I2704" s="249">
        <v>3.66</v>
      </c>
      <c r="J2704">
        <v>0</v>
      </c>
      <c r="K2704" s="575">
        <v>0</v>
      </c>
    </row>
    <row r="2705" spans="1:13">
      <c r="A2705" s="157"/>
      <c r="C2705" s="159"/>
      <c r="E2705" s="158"/>
      <c r="F2705" s="99"/>
      <c r="H2705" s="198" t="s">
        <v>393</v>
      </c>
      <c r="I2705" s="372">
        <v>16.78</v>
      </c>
      <c r="J2705">
        <v>0</v>
      </c>
      <c r="K2705" s="575">
        <v>0</v>
      </c>
    </row>
    <row r="2706" spans="1:13">
      <c r="A2706" s="200"/>
      <c r="B2706" s="201"/>
      <c r="C2706" s="202"/>
      <c r="D2706" s="203"/>
      <c r="E2706" s="204"/>
      <c r="F2706" s="204"/>
      <c r="G2706" s="205"/>
      <c r="H2706" s="206"/>
      <c r="I2706" s="207">
        <v>20.440000000000001</v>
      </c>
      <c r="J2706">
        <v>0</v>
      </c>
      <c r="K2706" s="575">
        <v>0</v>
      </c>
    </row>
    <row r="2707" spans="1:13">
      <c r="A2707" s="208"/>
      <c r="B2707" s="209"/>
      <c r="C2707" s="210" t="s">
        <v>394</v>
      </c>
      <c r="D2707" s="211"/>
      <c r="E2707" s="212"/>
      <c r="F2707" s="213"/>
      <c r="G2707" s="214"/>
      <c r="H2707" s="215"/>
      <c r="I2707" s="216"/>
      <c r="J2707">
        <v>0</v>
      </c>
      <c r="K2707" s="575" t="s">
        <v>394</v>
      </c>
    </row>
    <row r="2708" spans="1:13" ht="23">
      <c r="A2708" s="111" t="s">
        <v>623</v>
      </c>
      <c r="B2708" s="217" t="s">
        <v>674</v>
      </c>
      <c r="C2708" s="217">
        <v>89708</v>
      </c>
      <c r="D2708" s="218" t="s">
        <v>372</v>
      </c>
      <c r="E2708" s="219"/>
      <c r="F2708" s="220" t="s">
        <v>657</v>
      </c>
      <c r="G2708" s="221"/>
      <c r="H2708" s="222"/>
      <c r="I2708" s="223"/>
      <c r="J2708" t="s">
        <v>674</v>
      </c>
      <c r="K2708" s="575">
        <v>89708</v>
      </c>
      <c r="L2708" s="161">
        <v>19.91</v>
      </c>
      <c r="M2708" s="161">
        <v>138.66</v>
      </c>
    </row>
    <row r="2709" spans="1:13" ht="23">
      <c r="A2709" s="224"/>
      <c r="B2709" s="225" t="s">
        <v>648</v>
      </c>
      <c r="C2709" s="225">
        <v>88248</v>
      </c>
      <c r="D2709" s="119" t="s">
        <v>401</v>
      </c>
      <c r="E2709" s="225" t="s">
        <v>396</v>
      </c>
      <c r="F2709" s="226" t="s">
        <v>685</v>
      </c>
      <c r="G2709" s="395">
        <v>0.38</v>
      </c>
      <c r="H2709" s="369">
        <v>22.89</v>
      </c>
      <c r="I2709" s="369">
        <v>8.6999999999999993</v>
      </c>
      <c r="J2709" t="s">
        <v>648</v>
      </c>
      <c r="K2709" s="575">
        <v>88248</v>
      </c>
    </row>
    <row r="2710" spans="1:13" ht="12.75" customHeight="1">
      <c r="A2710" s="189"/>
      <c r="B2710" s="190" t="s">
        <v>648</v>
      </c>
      <c r="C2710" s="190">
        <v>88267</v>
      </c>
      <c r="D2710" s="121" t="s">
        <v>402</v>
      </c>
      <c r="E2710" s="190" t="s">
        <v>396</v>
      </c>
      <c r="F2710" s="120" t="s">
        <v>685</v>
      </c>
      <c r="G2710" s="396">
        <v>0.38</v>
      </c>
      <c r="H2710" s="370">
        <v>29.49</v>
      </c>
      <c r="I2710" s="370">
        <v>11.21</v>
      </c>
      <c r="J2710" t="s">
        <v>648</v>
      </c>
      <c r="K2710" s="575">
        <v>88267</v>
      </c>
    </row>
    <row r="2711" spans="1:13">
      <c r="A2711" s="189"/>
      <c r="B2711" s="190" t="s">
        <v>648</v>
      </c>
      <c r="C2711" s="190">
        <v>122</v>
      </c>
      <c r="D2711" s="121" t="s">
        <v>233</v>
      </c>
      <c r="E2711" s="190" t="s">
        <v>391</v>
      </c>
      <c r="F2711" s="120" t="s">
        <v>657</v>
      </c>
      <c r="G2711" s="396">
        <v>1.4800000000000001E-2</v>
      </c>
      <c r="H2711" s="370">
        <v>69.010000000000005</v>
      </c>
      <c r="I2711" s="370">
        <v>1.02</v>
      </c>
      <c r="J2711" t="s">
        <v>648</v>
      </c>
      <c r="K2711" s="575">
        <v>122</v>
      </c>
    </row>
    <row r="2712" spans="1:13" ht="12.75" customHeight="1">
      <c r="A2712" s="189"/>
      <c r="B2712" s="190" t="s">
        <v>648</v>
      </c>
      <c r="C2712" s="190">
        <v>297</v>
      </c>
      <c r="D2712" s="121" t="s">
        <v>238</v>
      </c>
      <c r="E2712" s="190" t="s">
        <v>391</v>
      </c>
      <c r="F2712" s="120" t="s">
        <v>657</v>
      </c>
      <c r="G2712" s="396">
        <v>1</v>
      </c>
      <c r="H2712" s="370">
        <v>2.37</v>
      </c>
      <c r="I2712" s="370">
        <v>2.37</v>
      </c>
      <c r="J2712" t="s">
        <v>648</v>
      </c>
      <c r="K2712" s="575">
        <v>297</v>
      </c>
    </row>
    <row r="2713" spans="1:13" ht="12.75" customHeight="1">
      <c r="A2713" s="189"/>
      <c r="B2713" s="190" t="s">
        <v>648</v>
      </c>
      <c r="C2713" s="190">
        <v>3767</v>
      </c>
      <c r="D2713" s="121" t="s">
        <v>492</v>
      </c>
      <c r="E2713" s="190" t="s">
        <v>391</v>
      </c>
      <c r="F2713" s="120" t="s">
        <v>657</v>
      </c>
      <c r="G2713" s="396">
        <v>5.7000000000000002E-2</v>
      </c>
      <c r="H2713" s="370">
        <v>1.48</v>
      </c>
      <c r="I2713" s="370">
        <v>0.08</v>
      </c>
      <c r="J2713" t="s">
        <v>648</v>
      </c>
      <c r="K2713" s="575">
        <v>3767</v>
      </c>
    </row>
    <row r="2714" spans="1:13" ht="12.75" customHeight="1">
      <c r="A2714" s="189"/>
      <c r="B2714" s="190" t="s">
        <v>648</v>
      </c>
      <c r="C2714" s="190">
        <v>11880</v>
      </c>
      <c r="D2714" s="121" t="s">
        <v>245</v>
      </c>
      <c r="E2714" s="190" t="s">
        <v>391</v>
      </c>
      <c r="F2714" s="120" t="s">
        <v>657</v>
      </c>
      <c r="G2714" s="396">
        <v>1</v>
      </c>
      <c r="H2714" s="370">
        <v>132.58000000000001</v>
      </c>
      <c r="I2714" s="370">
        <v>132.58000000000001</v>
      </c>
      <c r="J2714" t="s">
        <v>648</v>
      </c>
      <c r="K2714" s="575">
        <v>11880</v>
      </c>
    </row>
    <row r="2715" spans="1:13" ht="24" customHeight="1">
      <c r="A2715" s="189"/>
      <c r="B2715" s="190" t="s">
        <v>648</v>
      </c>
      <c r="C2715" s="190">
        <v>20078</v>
      </c>
      <c r="D2715" s="121" t="s">
        <v>240</v>
      </c>
      <c r="E2715" s="190" t="s">
        <v>391</v>
      </c>
      <c r="F2715" s="120" t="s">
        <v>657</v>
      </c>
      <c r="G2715" s="396">
        <v>0.03</v>
      </c>
      <c r="H2715" s="370">
        <v>28.48</v>
      </c>
      <c r="I2715" s="370">
        <v>0.85</v>
      </c>
      <c r="J2715" t="s">
        <v>648</v>
      </c>
      <c r="K2715" s="575">
        <v>20078</v>
      </c>
    </row>
    <row r="2716" spans="1:13" ht="12.75" customHeight="1">
      <c r="A2716" s="189"/>
      <c r="B2716" s="190" t="s">
        <v>648</v>
      </c>
      <c r="C2716" s="190">
        <v>20083</v>
      </c>
      <c r="D2716" s="121" t="s">
        <v>235</v>
      </c>
      <c r="E2716" s="190" t="s">
        <v>391</v>
      </c>
      <c r="F2716" s="120" t="s">
        <v>657</v>
      </c>
      <c r="G2716" s="396">
        <v>2.2499999999999999E-2</v>
      </c>
      <c r="H2716" s="371">
        <v>78.19</v>
      </c>
      <c r="I2716" s="371">
        <v>1.76</v>
      </c>
      <c r="J2716" t="s">
        <v>648</v>
      </c>
      <c r="K2716" s="575">
        <v>20083</v>
      </c>
    </row>
    <row r="2717" spans="1:13">
      <c r="A2717" s="150"/>
      <c r="B2717" s="151"/>
      <c r="C2717" s="193"/>
      <c r="D2717" s="152"/>
      <c r="E2717" s="151"/>
      <c r="F2717" s="194"/>
      <c r="G2717" s="195"/>
      <c r="H2717" s="196" t="s">
        <v>392</v>
      </c>
      <c r="I2717" s="249">
        <v>19.91</v>
      </c>
      <c r="J2717">
        <v>0</v>
      </c>
      <c r="K2717" s="575">
        <v>0</v>
      </c>
    </row>
    <row r="2718" spans="1:13">
      <c r="A2718" s="157"/>
      <c r="C2718" s="159"/>
      <c r="E2718" s="158"/>
      <c r="F2718" s="99"/>
      <c r="H2718" s="198" t="s">
        <v>393</v>
      </c>
      <c r="I2718" s="372">
        <v>138.66</v>
      </c>
      <c r="J2718">
        <v>0</v>
      </c>
      <c r="K2718" s="575">
        <v>0</v>
      </c>
    </row>
    <row r="2719" spans="1:13">
      <c r="A2719" s="200"/>
      <c r="B2719" s="201"/>
      <c r="C2719" s="202"/>
      <c r="D2719" s="203"/>
      <c r="E2719" s="204"/>
      <c r="F2719" s="204"/>
      <c r="G2719" s="205"/>
      <c r="H2719" s="206"/>
      <c r="I2719" s="207">
        <v>158.57</v>
      </c>
      <c r="J2719">
        <v>0</v>
      </c>
      <c r="K2719" s="575">
        <v>0</v>
      </c>
    </row>
    <row r="2720" spans="1:13" ht="48" customHeight="1">
      <c r="A2720" s="208"/>
      <c r="B2720" s="209"/>
      <c r="C2720" s="210" t="s">
        <v>394</v>
      </c>
      <c r="D2720" s="211" t="s">
        <v>246</v>
      </c>
      <c r="E2720" s="212"/>
      <c r="F2720" s="213"/>
      <c r="G2720" s="214"/>
      <c r="H2720" s="215"/>
      <c r="I2720" s="216"/>
      <c r="J2720">
        <v>0</v>
      </c>
      <c r="K2720" s="575" t="s">
        <v>394</v>
      </c>
    </row>
    <row r="2721" spans="1:13">
      <c r="A2721" s="237" t="s">
        <v>623</v>
      </c>
      <c r="B2721" s="238"/>
      <c r="C2721" s="238"/>
      <c r="D2721" s="180" t="s">
        <v>611</v>
      </c>
      <c r="E2721" s="238"/>
      <c r="F2721" s="238"/>
      <c r="G2721" s="238"/>
      <c r="H2721" s="238"/>
      <c r="I2721" s="239"/>
      <c r="J2721">
        <v>0</v>
      </c>
      <c r="K2721" s="575">
        <v>0</v>
      </c>
    </row>
    <row r="2722" spans="1:13" ht="24" customHeight="1">
      <c r="A2722" s="111" t="s">
        <v>623</v>
      </c>
      <c r="B2722" s="217" t="s">
        <v>642</v>
      </c>
      <c r="C2722" s="217">
        <v>200504</v>
      </c>
      <c r="D2722" s="218" t="s">
        <v>373</v>
      </c>
      <c r="E2722" s="219"/>
      <c r="F2722" s="220" t="s">
        <v>644</v>
      </c>
      <c r="G2722" s="221"/>
      <c r="H2722" s="222"/>
      <c r="I2722" s="223"/>
      <c r="J2722" t="s">
        <v>642</v>
      </c>
      <c r="K2722" s="575">
        <v>200504</v>
      </c>
      <c r="L2722" s="161">
        <v>27.22</v>
      </c>
      <c r="M2722" s="161">
        <v>209</v>
      </c>
    </row>
    <row r="2723" spans="1:13" ht="24" customHeight="1">
      <c r="A2723" s="806"/>
      <c r="B2723" s="387" t="s">
        <v>642</v>
      </c>
      <c r="C2723" s="632">
        <v>36554</v>
      </c>
      <c r="D2723" s="119" t="s">
        <v>373</v>
      </c>
      <c r="E2723" s="363" t="s">
        <v>391</v>
      </c>
      <c r="F2723" s="369" t="s">
        <v>6295</v>
      </c>
      <c r="G2723" s="635">
        <v>1</v>
      </c>
      <c r="H2723" s="572">
        <v>209</v>
      </c>
      <c r="I2723" s="369">
        <v>209</v>
      </c>
      <c r="J2723" t="s">
        <v>642</v>
      </c>
      <c r="K2723" s="575">
        <v>36554</v>
      </c>
      <c r="L2723" s="161"/>
      <c r="M2723" s="161"/>
    </row>
    <row r="2724" spans="1:13" ht="24" customHeight="1">
      <c r="A2724" s="807"/>
      <c r="B2724" s="388" t="s">
        <v>648</v>
      </c>
      <c r="C2724" s="376">
        <v>88273</v>
      </c>
      <c r="D2724" s="633" t="s">
        <v>1726</v>
      </c>
      <c r="E2724" s="157" t="s">
        <v>396</v>
      </c>
      <c r="F2724" s="370" t="s">
        <v>1230</v>
      </c>
      <c r="G2724" s="634">
        <v>0.53300000000000003</v>
      </c>
      <c r="H2724" s="120">
        <v>28.38</v>
      </c>
      <c r="I2724" s="192">
        <v>15.13</v>
      </c>
      <c r="J2724" t="s">
        <v>648</v>
      </c>
      <c r="K2724" s="575">
        <v>88273</v>
      </c>
      <c r="L2724" s="161"/>
      <c r="M2724" s="161"/>
    </row>
    <row r="2725" spans="1:13" ht="24" customHeight="1">
      <c r="A2725" s="808"/>
      <c r="B2725" s="389" t="s">
        <v>648</v>
      </c>
      <c r="C2725" s="389">
        <v>88316</v>
      </c>
      <c r="D2725" s="391" t="s">
        <v>397</v>
      </c>
      <c r="E2725" s="200" t="s">
        <v>396</v>
      </c>
      <c r="F2725" s="371" t="s">
        <v>1230</v>
      </c>
      <c r="G2725" s="163">
        <v>0.53300000000000003</v>
      </c>
      <c r="H2725" s="192">
        <v>22.69</v>
      </c>
      <c r="I2725" s="370">
        <v>12.09</v>
      </c>
      <c r="J2725" t="s">
        <v>648</v>
      </c>
      <c r="K2725" s="575">
        <v>88316</v>
      </c>
    </row>
    <row r="2726" spans="1:13">
      <c r="A2726" s="150"/>
      <c r="B2726" s="151"/>
      <c r="C2726" s="193"/>
      <c r="D2726" s="152"/>
      <c r="E2726" s="151"/>
      <c r="F2726" s="194"/>
      <c r="G2726" s="195"/>
      <c r="H2726" s="196" t="s">
        <v>392</v>
      </c>
      <c r="I2726" s="249">
        <v>27.22</v>
      </c>
      <c r="J2726">
        <v>0</v>
      </c>
      <c r="K2726" s="575">
        <v>0</v>
      </c>
    </row>
    <row r="2727" spans="1:13">
      <c r="A2727" s="157"/>
      <c r="C2727" s="159"/>
      <c r="E2727" s="158"/>
      <c r="F2727" s="99"/>
      <c r="H2727" s="198" t="s">
        <v>393</v>
      </c>
      <c r="I2727" s="372">
        <v>209</v>
      </c>
      <c r="J2727">
        <v>0</v>
      </c>
      <c r="K2727" s="575">
        <v>0</v>
      </c>
    </row>
    <row r="2728" spans="1:13">
      <c r="A2728" s="200"/>
      <c r="B2728" s="201"/>
      <c r="C2728" s="202"/>
      <c r="D2728" s="203"/>
      <c r="E2728" s="204"/>
      <c r="F2728" s="204"/>
      <c r="G2728" s="205"/>
      <c r="H2728" s="206"/>
      <c r="I2728" s="207">
        <v>236.22</v>
      </c>
      <c r="J2728">
        <v>0</v>
      </c>
      <c r="K2728" s="575">
        <v>0</v>
      </c>
    </row>
    <row r="2729" spans="1:13">
      <c r="A2729" s="208"/>
      <c r="B2729" s="209"/>
      <c r="C2729" s="210" t="s">
        <v>394</v>
      </c>
      <c r="D2729" s="211"/>
      <c r="E2729" s="212"/>
      <c r="F2729" s="213"/>
      <c r="G2729" s="214"/>
      <c r="H2729" s="215"/>
      <c r="I2729" s="216"/>
      <c r="J2729">
        <v>0</v>
      </c>
      <c r="K2729" s="575" t="s">
        <v>394</v>
      </c>
    </row>
    <row r="2730" spans="1:13">
      <c r="A2730" s="237" t="s">
        <v>623</v>
      </c>
      <c r="B2730" s="238"/>
      <c r="C2730" s="238"/>
      <c r="D2730" s="180" t="s">
        <v>612</v>
      </c>
      <c r="E2730" s="238"/>
      <c r="F2730" s="238"/>
      <c r="G2730" s="238"/>
      <c r="H2730" s="238"/>
      <c r="I2730" s="239"/>
      <c r="J2730">
        <v>0</v>
      </c>
      <c r="K2730" s="575">
        <v>0</v>
      </c>
    </row>
    <row r="2731" spans="1:13">
      <c r="A2731" s="111" t="s">
        <v>623</v>
      </c>
      <c r="B2731" s="217" t="s">
        <v>642</v>
      </c>
      <c r="C2731" s="217">
        <v>23717</v>
      </c>
      <c r="D2731" s="218" t="s">
        <v>374</v>
      </c>
      <c r="E2731" s="219"/>
      <c r="F2731" s="220" t="s">
        <v>655</v>
      </c>
      <c r="G2731" s="221"/>
      <c r="H2731" s="222"/>
      <c r="I2731" s="223"/>
      <c r="J2731" t="s">
        <v>642</v>
      </c>
      <c r="K2731" s="575">
        <v>23717</v>
      </c>
      <c r="L2731" s="161">
        <v>14.75</v>
      </c>
      <c r="M2731" s="161">
        <v>12.12</v>
      </c>
    </row>
    <row r="2732" spans="1:13" ht="36" customHeight="1">
      <c r="A2732" s="224"/>
      <c r="B2732" s="225" t="s">
        <v>642</v>
      </c>
      <c r="C2732" s="225">
        <v>8787</v>
      </c>
      <c r="D2732" s="119" t="s">
        <v>9615</v>
      </c>
      <c r="E2732" s="225" t="s">
        <v>391</v>
      </c>
      <c r="F2732" s="226" t="s">
        <v>655</v>
      </c>
      <c r="G2732" s="227">
        <v>1.1000000000000001</v>
      </c>
      <c r="H2732" s="572">
        <v>11.02</v>
      </c>
      <c r="I2732" s="249">
        <v>12.12</v>
      </c>
      <c r="J2732" t="s">
        <v>642</v>
      </c>
      <c r="K2732" s="575">
        <v>8787</v>
      </c>
    </row>
    <row r="2733" spans="1:13">
      <c r="A2733" s="189"/>
      <c r="B2733" s="190" t="s">
        <v>648</v>
      </c>
      <c r="C2733" s="190">
        <v>88316</v>
      </c>
      <c r="D2733" s="121" t="s">
        <v>397</v>
      </c>
      <c r="E2733" s="190" t="s">
        <v>396</v>
      </c>
      <c r="F2733" s="120" t="s">
        <v>685</v>
      </c>
      <c r="G2733" s="191">
        <v>0.65</v>
      </c>
      <c r="H2733" s="371">
        <v>22.69</v>
      </c>
      <c r="I2733" s="370">
        <v>14.75</v>
      </c>
      <c r="J2733" t="s">
        <v>648</v>
      </c>
      <c r="K2733" s="575">
        <v>88316</v>
      </c>
    </row>
    <row r="2734" spans="1:13">
      <c r="A2734" s="150"/>
      <c r="B2734" s="151"/>
      <c r="C2734" s="193"/>
      <c r="D2734" s="152"/>
      <c r="E2734" s="151"/>
      <c r="F2734" s="194"/>
      <c r="G2734" s="195"/>
      <c r="H2734" s="196" t="s">
        <v>392</v>
      </c>
      <c r="I2734" s="249">
        <v>14.75</v>
      </c>
      <c r="J2734">
        <v>0</v>
      </c>
      <c r="K2734" s="575">
        <v>0</v>
      </c>
    </row>
    <row r="2735" spans="1:13" ht="23">
      <c r="A2735" s="157"/>
      <c r="C2735" s="626" t="s">
        <v>394</v>
      </c>
      <c r="D2735" s="627" t="s">
        <v>12541</v>
      </c>
      <c r="E2735" s="158"/>
      <c r="F2735" s="99"/>
      <c r="H2735" s="198" t="s">
        <v>393</v>
      </c>
      <c r="I2735" s="411">
        <v>12.12</v>
      </c>
      <c r="J2735">
        <v>0</v>
      </c>
      <c r="K2735" s="575" t="s">
        <v>394</v>
      </c>
    </row>
    <row r="2736" spans="1:13">
      <c r="A2736" s="111" t="s">
        <v>623</v>
      </c>
      <c r="B2736" s="182" t="s">
        <v>674</v>
      </c>
      <c r="C2736" s="183">
        <v>100981</v>
      </c>
      <c r="D2736" s="184" t="s">
        <v>375</v>
      </c>
      <c r="E2736" s="183"/>
      <c r="F2736" s="185" t="s">
        <v>655</v>
      </c>
      <c r="G2736" s="186"/>
      <c r="H2736" s="187"/>
      <c r="I2736" s="188"/>
      <c r="J2736" t="s">
        <v>674</v>
      </c>
      <c r="K2736" s="575">
        <v>100981</v>
      </c>
      <c r="L2736" s="161">
        <v>9.2000000000000011</v>
      </c>
      <c r="M2736" s="161">
        <v>0</v>
      </c>
    </row>
    <row r="2737" spans="1:13" ht="34.5">
      <c r="A2737" s="387"/>
      <c r="B2737" s="250" t="s">
        <v>648</v>
      </c>
      <c r="C2737" s="364">
        <v>5631</v>
      </c>
      <c r="D2737" s="623" t="s">
        <v>4379</v>
      </c>
      <c r="E2737" s="388" t="s">
        <v>396</v>
      </c>
      <c r="F2737" s="102" t="s">
        <v>4380</v>
      </c>
      <c r="G2737" s="366">
        <v>8.3000000000000001E-3</v>
      </c>
      <c r="H2737" s="102">
        <v>204.25</v>
      </c>
      <c r="I2737" s="370">
        <v>1.7</v>
      </c>
      <c r="J2737" t="s">
        <v>648</v>
      </c>
      <c r="K2737" s="575">
        <v>5631</v>
      </c>
    </row>
    <row r="2738" spans="1:13" ht="34.5">
      <c r="A2738" s="388"/>
      <c r="B2738" s="250" t="s">
        <v>648</v>
      </c>
      <c r="C2738" s="364">
        <v>5632</v>
      </c>
      <c r="D2738" s="623" t="s">
        <v>4496</v>
      </c>
      <c r="E2738" s="388" t="s">
        <v>396</v>
      </c>
      <c r="F2738" s="102" t="s">
        <v>4497</v>
      </c>
      <c r="G2738" s="366">
        <v>1.5100000000000001E-2</v>
      </c>
      <c r="H2738" s="102">
        <v>85.47</v>
      </c>
      <c r="I2738" s="370">
        <v>1.29</v>
      </c>
      <c r="K2738" s="575"/>
    </row>
    <row r="2739" spans="1:13" ht="57.5">
      <c r="A2739" s="388"/>
      <c r="B2739" s="250" t="s">
        <v>648</v>
      </c>
      <c r="C2739" s="364">
        <v>67826</v>
      </c>
      <c r="D2739" s="623" t="s">
        <v>4414</v>
      </c>
      <c r="E2739" s="388" t="s">
        <v>396</v>
      </c>
      <c r="F2739" s="102" t="s">
        <v>4380</v>
      </c>
      <c r="G2739" s="366">
        <v>2.6700000000000002E-2</v>
      </c>
      <c r="H2739" s="102">
        <v>183.99</v>
      </c>
      <c r="I2739" s="370">
        <v>4.91</v>
      </c>
      <c r="K2739" s="575"/>
    </row>
    <row r="2740" spans="1:13" ht="57.5">
      <c r="A2740" s="389"/>
      <c r="B2740" s="250" t="s">
        <v>648</v>
      </c>
      <c r="C2740" s="364">
        <v>67827</v>
      </c>
      <c r="D2740" s="624" t="s">
        <v>4530</v>
      </c>
      <c r="E2740" s="389" t="s">
        <v>396</v>
      </c>
      <c r="F2740" s="625" t="s">
        <v>4497</v>
      </c>
      <c r="G2740" s="367">
        <v>2.0299999999999999E-2</v>
      </c>
      <c r="H2740" s="625">
        <v>64.08</v>
      </c>
      <c r="I2740" s="371">
        <v>1.3</v>
      </c>
      <c r="J2740" t="s">
        <v>648</v>
      </c>
      <c r="K2740" s="575">
        <v>67827</v>
      </c>
    </row>
    <row r="2741" spans="1:13">
      <c r="A2741" s="157"/>
      <c r="B2741" s="151"/>
      <c r="C2741" s="193"/>
      <c r="E2741" s="158"/>
      <c r="F2741" s="99"/>
      <c r="H2741" s="198" t="s">
        <v>392</v>
      </c>
      <c r="I2741" s="371">
        <v>9.2000000000000011</v>
      </c>
      <c r="J2741">
        <v>0</v>
      </c>
      <c r="K2741" s="575">
        <v>0</v>
      </c>
    </row>
    <row r="2742" spans="1:13">
      <c r="A2742" s="157"/>
      <c r="C2742" s="159"/>
      <c r="E2742" s="158"/>
      <c r="F2742" s="99"/>
      <c r="H2742" s="198" t="s">
        <v>393</v>
      </c>
      <c r="I2742" s="372">
        <v>0</v>
      </c>
      <c r="J2742">
        <v>0</v>
      </c>
      <c r="K2742" s="575">
        <v>0</v>
      </c>
    </row>
    <row r="2743" spans="1:13">
      <c r="A2743" s="200"/>
      <c r="B2743" s="201"/>
      <c r="C2743" s="202"/>
      <c r="D2743" s="203"/>
      <c r="E2743" s="204"/>
      <c r="F2743" s="204"/>
      <c r="G2743" s="205"/>
      <c r="H2743" s="206"/>
      <c r="I2743" s="207">
        <v>9.2000000000000011</v>
      </c>
      <c r="J2743">
        <v>0</v>
      </c>
      <c r="K2743" s="575">
        <v>0</v>
      </c>
    </row>
    <row r="2744" spans="1:13" ht="30.75" customHeight="1">
      <c r="A2744" s="208"/>
      <c r="B2744" s="209"/>
      <c r="C2744" s="210" t="s">
        <v>394</v>
      </c>
      <c r="D2744" s="211" t="s">
        <v>248</v>
      </c>
      <c r="E2744" s="212"/>
      <c r="F2744" s="213"/>
      <c r="G2744" s="214"/>
      <c r="H2744" s="215"/>
      <c r="I2744" s="216"/>
      <c r="J2744">
        <v>0</v>
      </c>
      <c r="K2744" s="575" t="s">
        <v>394</v>
      </c>
    </row>
    <row r="2745" spans="1:13" ht="22.5" customHeight="1">
      <c r="A2745" s="111" t="s">
        <v>623</v>
      </c>
      <c r="B2745" s="217" t="s">
        <v>674</v>
      </c>
      <c r="C2745" s="217">
        <v>9537</v>
      </c>
      <c r="D2745" s="218" t="s">
        <v>376</v>
      </c>
      <c r="E2745" s="219"/>
      <c r="F2745" s="220" t="s">
        <v>644</v>
      </c>
      <c r="G2745" s="221"/>
      <c r="H2745" s="222"/>
      <c r="I2745" s="223"/>
      <c r="J2745" t="s">
        <v>674</v>
      </c>
      <c r="K2745" s="575">
        <v>9537</v>
      </c>
      <c r="L2745" s="161">
        <v>3.18</v>
      </c>
      <c r="M2745" s="161">
        <v>0.28999999999999998</v>
      </c>
    </row>
    <row r="2746" spans="1:13">
      <c r="A2746" s="224"/>
      <c r="B2746" s="225" t="s">
        <v>648</v>
      </c>
      <c r="C2746" s="225">
        <v>88316</v>
      </c>
      <c r="D2746" s="119" t="s">
        <v>397</v>
      </c>
      <c r="E2746" s="225" t="s">
        <v>396</v>
      </c>
      <c r="F2746" s="226" t="s">
        <v>685</v>
      </c>
      <c r="G2746" s="395">
        <v>0.14000000000000001</v>
      </c>
      <c r="H2746" s="572">
        <v>22.69</v>
      </c>
      <c r="I2746" s="369">
        <v>3.18</v>
      </c>
      <c r="J2746" t="s">
        <v>648</v>
      </c>
      <c r="K2746" s="575">
        <v>88316</v>
      </c>
    </row>
    <row r="2747" spans="1:13">
      <c r="A2747" s="189"/>
      <c r="B2747" s="190" t="s">
        <v>642</v>
      </c>
      <c r="C2747" s="190">
        <v>1500</v>
      </c>
      <c r="D2747" s="121" t="s">
        <v>249</v>
      </c>
      <c r="E2747" s="190" t="s">
        <v>391</v>
      </c>
      <c r="F2747" s="120" t="s">
        <v>420</v>
      </c>
      <c r="G2747" s="396">
        <v>0.05</v>
      </c>
      <c r="H2747" s="192">
        <v>5.89</v>
      </c>
      <c r="I2747" s="371">
        <v>0.28999999999999998</v>
      </c>
      <c r="J2747" t="s">
        <v>642</v>
      </c>
      <c r="K2747" s="575">
        <v>1500</v>
      </c>
    </row>
    <row r="2748" spans="1:13">
      <c r="A2748" s="150"/>
      <c r="B2748" s="151"/>
      <c r="C2748" s="193"/>
      <c r="D2748" s="152"/>
      <c r="E2748" s="151"/>
      <c r="F2748" s="194"/>
      <c r="G2748" s="195"/>
      <c r="H2748" s="196" t="s">
        <v>392</v>
      </c>
      <c r="I2748" s="249">
        <v>3.18</v>
      </c>
      <c r="J2748">
        <v>0</v>
      </c>
      <c r="K2748" s="575">
        <v>0</v>
      </c>
    </row>
    <row r="2749" spans="1:13">
      <c r="A2749" s="157"/>
      <c r="C2749" s="159"/>
      <c r="E2749" s="158"/>
      <c r="F2749" s="99"/>
      <c r="H2749" s="198" t="s">
        <v>393</v>
      </c>
      <c r="I2749" s="372">
        <v>0.28999999999999998</v>
      </c>
      <c r="J2749">
        <v>0</v>
      </c>
      <c r="K2749" s="575">
        <v>0</v>
      </c>
    </row>
    <row r="2750" spans="1:13">
      <c r="A2750" s="200"/>
      <c r="B2750" s="201"/>
      <c r="C2750" s="202"/>
      <c r="D2750" s="203"/>
      <c r="E2750" s="204"/>
      <c r="F2750" s="204"/>
      <c r="G2750" s="205"/>
      <c r="H2750" s="206"/>
      <c r="I2750" s="207">
        <v>3.47</v>
      </c>
      <c r="J2750">
        <v>0</v>
      </c>
      <c r="K2750" s="575">
        <v>0</v>
      </c>
    </row>
    <row r="2751" spans="1:13" ht="24" customHeight="1">
      <c r="A2751" s="208"/>
      <c r="B2751" s="209"/>
      <c r="C2751" s="210" t="s">
        <v>394</v>
      </c>
      <c r="D2751" s="211" t="s">
        <v>250</v>
      </c>
      <c r="E2751" s="212"/>
      <c r="F2751" s="213"/>
      <c r="G2751" s="214"/>
      <c r="H2751" s="215"/>
      <c r="I2751" s="216"/>
      <c r="J2751">
        <v>0</v>
      </c>
      <c r="K2751" s="575" t="s">
        <v>394</v>
      </c>
    </row>
    <row r="2752" spans="1:13">
      <c r="A2752" s="445"/>
      <c r="B2752" s="445"/>
      <c r="C2752" s="445"/>
      <c r="D2752" s="446"/>
      <c r="E2752" s="447"/>
      <c r="F2752" s="447"/>
      <c r="G2752" s="448"/>
      <c r="H2752" s="449"/>
      <c r="I2752" s="449"/>
      <c r="J2752">
        <v>0</v>
      </c>
      <c r="K2752" s="575">
        <v>0</v>
      </c>
    </row>
    <row r="2753" spans="1:13">
      <c r="A2753" s="111" t="s">
        <v>623</v>
      </c>
      <c r="B2753" s="217" t="s">
        <v>674</v>
      </c>
      <c r="C2753" s="217">
        <v>88261</v>
      </c>
      <c r="D2753" s="218" t="s">
        <v>3998</v>
      </c>
      <c r="E2753" s="219"/>
      <c r="F2753" s="220" t="s">
        <v>909</v>
      </c>
      <c r="G2753" s="221"/>
      <c r="H2753" s="222"/>
      <c r="I2753" s="223"/>
      <c r="J2753" t="s">
        <v>674</v>
      </c>
      <c r="K2753" s="575">
        <v>88261</v>
      </c>
      <c r="L2753" s="161">
        <v>52.589999999999996</v>
      </c>
      <c r="M2753" s="161">
        <v>0</v>
      </c>
    </row>
    <row r="2754" spans="1:13">
      <c r="A2754" s="224"/>
      <c r="B2754" s="225" t="s">
        <v>648</v>
      </c>
      <c r="C2754" s="573">
        <v>88261</v>
      </c>
      <c r="D2754" s="379" t="s">
        <v>398</v>
      </c>
      <c r="E2754" s="378" t="s">
        <v>396</v>
      </c>
      <c r="F2754" s="226" t="s">
        <v>685</v>
      </c>
      <c r="G2754" s="395">
        <v>0.20690000000000003</v>
      </c>
      <c r="H2754" s="369">
        <v>28.7</v>
      </c>
      <c r="I2754" s="397">
        <v>5.94</v>
      </c>
      <c r="J2754" t="s">
        <v>648</v>
      </c>
      <c r="K2754" s="575">
        <v>88261</v>
      </c>
    </row>
    <row r="2755" spans="1:13" ht="23">
      <c r="A2755" s="189"/>
      <c r="B2755" s="190" t="s">
        <v>642</v>
      </c>
      <c r="C2755" s="364">
        <v>63081</v>
      </c>
      <c r="D2755" s="391" t="s">
        <v>524</v>
      </c>
      <c r="E2755" s="250" t="s">
        <v>396</v>
      </c>
      <c r="F2755" s="120" t="s">
        <v>657</v>
      </c>
      <c r="G2755" s="396">
        <v>3</v>
      </c>
      <c r="H2755" s="371">
        <v>15.55</v>
      </c>
      <c r="I2755" s="398">
        <v>46.65</v>
      </c>
      <c r="J2755" t="s">
        <v>642</v>
      </c>
      <c r="K2755" s="575">
        <v>63081</v>
      </c>
    </row>
    <row r="2756" spans="1:13">
      <c r="A2756" s="150"/>
      <c r="B2756" s="151"/>
      <c r="C2756" s="193"/>
      <c r="D2756" s="152"/>
      <c r="E2756" s="151"/>
      <c r="F2756" s="194"/>
      <c r="G2756" s="195"/>
      <c r="H2756" s="198" t="s">
        <v>392</v>
      </c>
      <c r="I2756" s="249">
        <v>52.589999999999996</v>
      </c>
      <c r="J2756">
        <v>0</v>
      </c>
      <c r="K2756" s="575">
        <v>0</v>
      </c>
    </row>
    <row r="2757" spans="1:13">
      <c r="A2757" s="157"/>
      <c r="C2757" s="159"/>
      <c r="E2757" s="158"/>
      <c r="F2757" s="99"/>
      <c r="H2757" s="198" t="s">
        <v>393</v>
      </c>
      <c r="I2757" s="372">
        <v>0</v>
      </c>
      <c r="J2757">
        <v>0</v>
      </c>
      <c r="K2757" s="575">
        <v>0</v>
      </c>
    </row>
    <row r="2758" spans="1:13">
      <c r="A2758" s="200"/>
      <c r="B2758" s="201"/>
      <c r="C2758" s="202"/>
      <c r="D2758" s="203"/>
      <c r="E2758" s="204"/>
      <c r="F2758" s="204"/>
      <c r="G2758" s="205"/>
      <c r="H2758" s="206"/>
      <c r="I2758" s="207">
        <v>52.589999999999996</v>
      </c>
      <c r="J2758">
        <v>0</v>
      </c>
      <c r="K2758" s="575">
        <v>0</v>
      </c>
    </row>
    <row r="2759" spans="1:13">
      <c r="J2759">
        <v>0</v>
      </c>
      <c r="K2759" s="575">
        <v>0</v>
      </c>
    </row>
    <row r="2760" spans="1:13">
      <c r="A2760" s="111" t="s">
        <v>623</v>
      </c>
      <c r="B2760" s="217" t="s">
        <v>674</v>
      </c>
      <c r="C2760" s="219">
        <v>100307</v>
      </c>
      <c r="D2760" s="218" t="s">
        <v>4000</v>
      </c>
      <c r="E2760" s="219"/>
      <c r="F2760" s="220" t="s">
        <v>909</v>
      </c>
      <c r="G2760" s="221"/>
      <c r="H2760" s="222"/>
      <c r="I2760" s="223"/>
      <c r="J2760" t="s">
        <v>674</v>
      </c>
      <c r="K2760" s="575">
        <v>100307</v>
      </c>
      <c r="L2760" s="161">
        <v>185.85999999999999</v>
      </c>
      <c r="M2760" s="161">
        <v>0</v>
      </c>
    </row>
    <row r="2761" spans="1:13">
      <c r="A2761" s="387"/>
      <c r="B2761" s="387" t="s">
        <v>648</v>
      </c>
      <c r="C2761" s="375">
        <v>100307</v>
      </c>
      <c r="D2761" s="451" t="s">
        <v>4007</v>
      </c>
      <c r="E2761" s="387" t="s">
        <v>396</v>
      </c>
      <c r="F2761" s="369" t="s">
        <v>685</v>
      </c>
      <c r="G2761" s="462">
        <v>2.31</v>
      </c>
      <c r="H2761" s="369">
        <v>27.13</v>
      </c>
      <c r="I2761" s="397">
        <v>62.67</v>
      </c>
      <c r="J2761" t="s">
        <v>648</v>
      </c>
      <c r="K2761" s="575">
        <v>100307</v>
      </c>
    </row>
    <row r="2762" spans="1:13">
      <c r="A2762" s="388"/>
      <c r="B2762" s="388" t="s">
        <v>648</v>
      </c>
      <c r="C2762" s="376">
        <v>88264</v>
      </c>
      <c r="D2762" s="380" t="s">
        <v>405</v>
      </c>
      <c r="E2762" s="388" t="s">
        <v>396</v>
      </c>
      <c r="F2762" s="370" t="s">
        <v>685</v>
      </c>
      <c r="G2762" s="463">
        <v>2.31</v>
      </c>
      <c r="H2762" s="370">
        <v>30.64</v>
      </c>
      <c r="I2762" s="404">
        <v>70.78</v>
      </c>
      <c r="J2762" t="s">
        <v>648</v>
      </c>
      <c r="K2762" s="575">
        <v>88264</v>
      </c>
    </row>
    <row r="2763" spans="1:13">
      <c r="A2763" s="389"/>
      <c r="B2763" s="389" t="s">
        <v>648</v>
      </c>
      <c r="C2763" s="389">
        <v>88316</v>
      </c>
      <c r="D2763" s="391" t="s">
        <v>397</v>
      </c>
      <c r="E2763" s="389" t="s">
        <v>396</v>
      </c>
      <c r="F2763" s="371" t="s">
        <v>685</v>
      </c>
      <c r="G2763" s="464">
        <v>2.31</v>
      </c>
      <c r="H2763" s="371">
        <v>22.69</v>
      </c>
      <c r="I2763" s="398">
        <v>52.41</v>
      </c>
      <c r="J2763" t="s">
        <v>648</v>
      </c>
      <c r="K2763" s="575">
        <v>88316</v>
      </c>
    </row>
    <row r="2764" spans="1:13">
      <c r="A2764" s="157"/>
      <c r="C2764" s="159"/>
      <c r="E2764" s="158"/>
      <c r="F2764" s="99"/>
      <c r="H2764" s="198" t="s">
        <v>392</v>
      </c>
      <c r="I2764" s="371">
        <v>185.85999999999999</v>
      </c>
      <c r="J2764">
        <v>0</v>
      </c>
      <c r="K2764" s="575">
        <v>0</v>
      </c>
    </row>
    <row r="2765" spans="1:13">
      <c r="A2765" s="157"/>
      <c r="C2765" s="159"/>
      <c r="E2765" s="158"/>
      <c r="F2765" s="99"/>
      <c r="H2765" s="198" t="s">
        <v>393</v>
      </c>
      <c r="I2765" s="372">
        <v>0</v>
      </c>
      <c r="J2765">
        <v>0</v>
      </c>
      <c r="K2765" s="575">
        <v>0</v>
      </c>
    </row>
    <row r="2766" spans="1:13">
      <c r="A2766" s="200"/>
      <c r="B2766" s="201"/>
      <c r="C2766" s="202"/>
      <c r="D2766" s="203"/>
      <c r="E2766" s="204"/>
      <c r="F2766" s="204"/>
      <c r="G2766" s="205"/>
      <c r="H2766" s="206"/>
      <c r="I2766" s="207">
        <v>185.85999999999999</v>
      </c>
      <c r="J2766">
        <v>0</v>
      </c>
      <c r="K2766" s="575">
        <v>0</v>
      </c>
    </row>
    <row r="2767" spans="1:13">
      <c r="J2767">
        <v>0</v>
      </c>
      <c r="K2767" s="575">
        <v>0</v>
      </c>
    </row>
    <row r="2768" spans="1:13" ht="23">
      <c r="A2768" s="111" t="s">
        <v>623</v>
      </c>
      <c r="B2768" s="217" t="s">
        <v>674</v>
      </c>
      <c r="C2768" s="217">
        <v>100307</v>
      </c>
      <c r="D2768" s="218" t="s">
        <v>3999</v>
      </c>
      <c r="E2768" s="219"/>
      <c r="F2768" s="220" t="s">
        <v>909</v>
      </c>
      <c r="G2768" s="221"/>
      <c r="H2768" s="222"/>
      <c r="I2768" s="223"/>
      <c r="J2768" t="s">
        <v>674</v>
      </c>
      <c r="K2768" s="575">
        <v>100307</v>
      </c>
      <c r="L2768" s="161">
        <v>39.520000000000003</v>
      </c>
      <c r="M2768" s="161">
        <v>168.32</v>
      </c>
    </row>
    <row r="2769" spans="1:13">
      <c r="A2769" s="224"/>
      <c r="B2769" s="225" t="s">
        <v>648</v>
      </c>
      <c r="C2769" s="375">
        <v>100307</v>
      </c>
      <c r="D2769" s="451" t="s">
        <v>4007</v>
      </c>
      <c r="E2769" s="387" t="s">
        <v>396</v>
      </c>
      <c r="F2769" s="369" t="s">
        <v>685</v>
      </c>
      <c r="G2769" s="462">
        <v>1.4567817975170487</v>
      </c>
      <c r="H2769" s="369">
        <v>27.13</v>
      </c>
      <c r="I2769" s="397">
        <v>39.520000000000003</v>
      </c>
      <c r="J2769" t="s">
        <v>648</v>
      </c>
      <c r="K2769" s="575">
        <v>100307</v>
      </c>
    </row>
    <row r="2770" spans="1:13">
      <c r="A2770" s="189"/>
      <c r="B2770" s="190" t="s">
        <v>642</v>
      </c>
      <c r="C2770" s="190">
        <v>132012</v>
      </c>
      <c r="D2770" s="443" t="s">
        <v>4020</v>
      </c>
      <c r="E2770" s="190" t="s">
        <v>391</v>
      </c>
      <c r="F2770" s="120" t="s">
        <v>4021</v>
      </c>
      <c r="G2770" s="396">
        <v>1.2381666666666666</v>
      </c>
      <c r="H2770" s="371">
        <v>135.94</v>
      </c>
      <c r="I2770" s="397">
        <v>168.32</v>
      </c>
      <c r="J2770" t="s">
        <v>642</v>
      </c>
      <c r="K2770" s="575">
        <v>132012</v>
      </c>
    </row>
    <row r="2771" spans="1:13">
      <c r="A2771" s="150"/>
      <c r="B2771" s="151"/>
      <c r="C2771" s="193"/>
      <c r="D2771" s="152"/>
      <c r="E2771" s="151"/>
      <c r="F2771" s="194"/>
      <c r="G2771" s="195"/>
      <c r="H2771" s="198" t="s">
        <v>392</v>
      </c>
      <c r="I2771" s="249">
        <v>39.520000000000003</v>
      </c>
      <c r="J2771">
        <v>0</v>
      </c>
      <c r="K2771" s="575">
        <v>0</v>
      </c>
    </row>
    <row r="2772" spans="1:13">
      <c r="A2772" s="157"/>
      <c r="C2772" s="159"/>
      <c r="E2772" s="158"/>
      <c r="F2772" s="99"/>
      <c r="H2772" s="198" t="s">
        <v>393</v>
      </c>
      <c r="I2772" s="372">
        <v>168.32</v>
      </c>
      <c r="J2772">
        <v>0</v>
      </c>
      <c r="K2772" s="575">
        <v>0</v>
      </c>
    </row>
    <row r="2773" spans="1:13">
      <c r="A2773" s="200"/>
      <c r="B2773" s="201"/>
      <c r="C2773" s="202"/>
      <c r="D2773" s="203"/>
      <c r="E2773" s="204"/>
      <c r="F2773" s="204"/>
      <c r="G2773" s="205"/>
      <c r="H2773" s="206"/>
      <c r="I2773" s="207">
        <v>207.84</v>
      </c>
      <c r="J2773">
        <v>0</v>
      </c>
      <c r="K2773" s="575">
        <v>0</v>
      </c>
    </row>
    <row r="2774" spans="1:13">
      <c r="J2774">
        <v>0</v>
      </c>
      <c r="K2774" s="575">
        <v>0</v>
      </c>
    </row>
    <row r="2775" spans="1:13" ht="23">
      <c r="A2775" s="111" t="s">
        <v>623</v>
      </c>
      <c r="B2775" s="217" t="s">
        <v>674</v>
      </c>
      <c r="C2775" s="217">
        <v>100307</v>
      </c>
      <c r="D2775" s="218" t="s">
        <v>4001</v>
      </c>
      <c r="E2775" s="219"/>
      <c r="F2775" s="220" t="s">
        <v>909</v>
      </c>
      <c r="G2775" s="221"/>
      <c r="H2775" s="222"/>
      <c r="I2775" s="223"/>
      <c r="J2775" t="s">
        <v>674</v>
      </c>
      <c r="K2775" s="575">
        <v>100307</v>
      </c>
      <c r="L2775" s="161">
        <v>39.520000000000003</v>
      </c>
      <c r="M2775" s="161">
        <v>155.37</v>
      </c>
    </row>
    <row r="2776" spans="1:13">
      <c r="A2776" s="224"/>
      <c r="B2776" s="225" t="s">
        <v>648</v>
      </c>
      <c r="C2776" s="375">
        <v>100307</v>
      </c>
      <c r="D2776" s="451" t="s">
        <v>4007</v>
      </c>
      <c r="E2776" s="387" t="s">
        <v>396</v>
      </c>
      <c r="F2776" s="369" t="s">
        <v>685</v>
      </c>
      <c r="G2776" s="462">
        <v>1.4567817975170487</v>
      </c>
      <c r="H2776" s="369">
        <v>27.13</v>
      </c>
      <c r="I2776" s="397">
        <v>39.520000000000003</v>
      </c>
      <c r="J2776" t="s">
        <v>648</v>
      </c>
      <c r="K2776" s="575">
        <v>100307</v>
      </c>
    </row>
    <row r="2777" spans="1:13">
      <c r="A2777" s="189"/>
      <c r="B2777" s="190" t="s">
        <v>642</v>
      </c>
      <c r="C2777" s="190">
        <v>132012</v>
      </c>
      <c r="D2777" s="443" t="s">
        <v>4020</v>
      </c>
      <c r="E2777" s="190" t="s">
        <v>391</v>
      </c>
      <c r="F2777" s="120" t="s">
        <v>4021</v>
      </c>
      <c r="G2777" s="396">
        <v>1.1429230769230772</v>
      </c>
      <c r="H2777" s="371">
        <v>135.94</v>
      </c>
      <c r="I2777" s="398">
        <v>155.37</v>
      </c>
      <c r="J2777" t="s">
        <v>642</v>
      </c>
      <c r="K2777" s="575">
        <v>132012</v>
      </c>
    </row>
    <row r="2778" spans="1:13">
      <c r="A2778" s="150"/>
      <c r="B2778" s="151"/>
      <c r="C2778" s="193"/>
      <c r="D2778" s="152"/>
      <c r="E2778" s="151"/>
      <c r="F2778" s="194"/>
      <c r="G2778" s="195"/>
      <c r="H2778" s="198" t="s">
        <v>392</v>
      </c>
      <c r="I2778" s="249">
        <v>39.520000000000003</v>
      </c>
      <c r="J2778">
        <v>0</v>
      </c>
      <c r="K2778" s="575">
        <v>0</v>
      </c>
    </row>
    <row r="2779" spans="1:13">
      <c r="A2779" s="157"/>
      <c r="C2779" s="159"/>
      <c r="E2779" s="158"/>
      <c r="F2779" s="99"/>
      <c r="H2779" s="198" t="s">
        <v>393</v>
      </c>
      <c r="I2779" s="372">
        <v>155.37</v>
      </c>
      <c r="J2779">
        <v>0</v>
      </c>
      <c r="K2779" s="575">
        <v>0</v>
      </c>
    </row>
    <row r="2780" spans="1:13">
      <c r="A2780" s="200"/>
      <c r="B2780" s="201"/>
      <c r="C2780" s="202"/>
      <c r="D2780" s="203"/>
      <c r="E2780" s="204"/>
      <c r="F2780" s="204"/>
      <c r="G2780" s="205"/>
      <c r="H2780" s="206"/>
      <c r="I2780" s="207">
        <v>194.89000000000001</v>
      </c>
      <c r="J2780">
        <v>0</v>
      </c>
      <c r="K2780" s="575">
        <v>0</v>
      </c>
    </row>
    <row r="2781" spans="1:13">
      <c r="J2781">
        <v>0</v>
      </c>
      <c r="K2781" s="575">
        <v>0</v>
      </c>
    </row>
    <row r="2782" spans="1:13">
      <c r="J2782">
        <v>0</v>
      </c>
      <c r="K2782" s="575">
        <v>0</v>
      </c>
    </row>
    <row r="2783" spans="1:13" ht="23">
      <c r="A2783" s="111" t="s">
        <v>623</v>
      </c>
      <c r="B2783" s="217" t="s">
        <v>674</v>
      </c>
      <c r="C2783" s="217">
        <v>88273</v>
      </c>
      <c r="D2783" s="218" t="s">
        <v>4002</v>
      </c>
      <c r="E2783" s="219"/>
      <c r="F2783" s="220" t="s">
        <v>644</v>
      </c>
      <c r="G2783" s="221"/>
      <c r="H2783" s="222"/>
      <c r="I2783" s="223"/>
      <c r="J2783" t="s">
        <v>674</v>
      </c>
      <c r="K2783" s="575">
        <v>88273</v>
      </c>
      <c r="L2783" s="161">
        <v>42.95</v>
      </c>
      <c r="M2783" s="161">
        <v>0</v>
      </c>
    </row>
    <row r="2784" spans="1:13">
      <c r="A2784" s="387"/>
      <c r="B2784" s="387" t="s">
        <v>648</v>
      </c>
      <c r="C2784" s="375">
        <v>88273</v>
      </c>
      <c r="D2784" s="379" t="s">
        <v>1726</v>
      </c>
      <c r="E2784" s="387" t="s">
        <v>396</v>
      </c>
      <c r="F2784" s="369" t="s">
        <v>685</v>
      </c>
      <c r="G2784" s="462">
        <v>0.9</v>
      </c>
      <c r="H2784" s="369">
        <v>28.38</v>
      </c>
      <c r="I2784" s="397">
        <v>25.54</v>
      </c>
      <c r="J2784" t="s">
        <v>648</v>
      </c>
      <c r="K2784" s="575">
        <v>88273</v>
      </c>
    </row>
    <row r="2785" spans="1:13">
      <c r="A2785" s="389"/>
      <c r="B2785" s="389" t="s">
        <v>648</v>
      </c>
      <c r="C2785" s="389">
        <v>88316</v>
      </c>
      <c r="D2785" s="391" t="s">
        <v>397</v>
      </c>
      <c r="E2785" s="389" t="s">
        <v>396</v>
      </c>
      <c r="F2785" s="371" t="s">
        <v>685</v>
      </c>
      <c r="G2785" s="464">
        <v>0.76725000000000021</v>
      </c>
      <c r="H2785" s="371">
        <v>22.69</v>
      </c>
      <c r="I2785" s="398">
        <v>17.41</v>
      </c>
      <c r="J2785" t="s">
        <v>648</v>
      </c>
      <c r="K2785" s="575">
        <v>88316</v>
      </c>
    </row>
    <row r="2786" spans="1:13">
      <c r="A2786" s="150"/>
      <c r="B2786" s="151"/>
      <c r="C2786" s="193"/>
      <c r="D2786" s="152"/>
      <c r="E2786" s="151"/>
      <c r="F2786" s="194"/>
      <c r="G2786" s="195"/>
      <c r="H2786" s="198" t="s">
        <v>392</v>
      </c>
      <c r="I2786" s="249">
        <v>42.95</v>
      </c>
      <c r="J2786">
        <v>0</v>
      </c>
      <c r="K2786" s="575">
        <v>0</v>
      </c>
    </row>
    <row r="2787" spans="1:13">
      <c r="A2787" s="157"/>
      <c r="C2787" s="159"/>
      <c r="E2787" s="158"/>
      <c r="F2787" s="99"/>
      <c r="H2787" s="198" t="s">
        <v>393</v>
      </c>
      <c r="I2787" s="372">
        <v>0</v>
      </c>
      <c r="J2787">
        <v>0</v>
      </c>
      <c r="K2787" s="575">
        <v>0</v>
      </c>
    </row>
    <row r="2788" spans="1:13">
      <c r="A2788" s="200"/>
      <c r="B2788" s="201"/>
      <c r="C2788" s="202"/>
      <c r="D2788" s="203"/>
      <c r="E2788" s="204"/>
      <c r="F2788" s="204"/>
      <c r="G2788" s="205"/>
      <c r="H2788" s="206"/>
      <c r="I2788" s="207">
        <v>42.95</v>
      </c>
      <c r="J2788">
        <v>0</v>
      </c>
      <c r="K2788" s="575">
        <v>0</v>
      </c>
    </row>
    <row r="2789" spans="1:13">
      <c r="J2789">
        <v>0</v>
      </c>
      <c r="K2789" s="575">
        <v>0</v>
      </c>
    </row>
    <row r="2790" spans="1:13" ht="23">
      <c r="A2790" s="111" t="s">
        <v>623</v>
      </c>
      <c r="B2790" s="217" t="s">
        <v>674</v>
      </c>
      <c r="C2790" s="217">
        <v>88273</v>
      </c>
      <c r="D2790" s="218" t="s">
        <v>4003</v>
      </c>
      <c r="E2790" s="219"/>
      <c r="F2790" s="220" t="s">
        <v>644</v>
      </c>
      <c r="G2790" s="221"/>
      <c r="H2790" s="222"/>
      <c r="I2790" s="223"/>
      <c r="J2790" t="s">
        <v>674</v>
      </c>
      <c r="K2790" s="575">
        <v>88273</v>
      </c>
      <c r="L2790" s="161">
        <v>42.95</v>
      </c>
      <c r="M2790" s="161">
        <v>0</v>
      </c>
    </row>
    <row r="2791" spans="1:13">
      <c r="A2791" s="224"/>
      <c r="B2791" s="387" t="s">
        <v>648</v>
      </c>
      <c r="C2791" s="375">
        <v>88273</v>
      </c>
      <c r="D2791" s="379" t="s">
        <v>1726</v>
      </c>
      <c r="E2791" s="387" t="s">
        <v>396</v>
      </c>
      <c r="F2791" s="369" t="s">
        <v>685</v>
      </c>
      <c r="G2791" s="462">
        <v>0.9</v>
      </c>
      <c r="H2791" s="369">
        <v>28.38</v>
      </c>
      <c r="I2791" s="397">
        <v>25.54</v>
      </c>
      <c r="J2791" t="s">
        <v>648</v>
      </c>
      <c r="K2791" s="575">
        <v>88273</v>
      </c>
      <c r="L2791" s="161"/>
      <c r="M2791" s="161"/>
    </row>
    <row r="2792" spans="1:13">
      <c r="A2792" s="224"/>
      <c r="B2792" s="389" t="s">
        <v>648</v>
      </c>
      <c r="C2792" s="389">
        <v>88316</v>
      </c>
      <c r="D2792" s="391" t="s">
        <v>397</v>
      </c>
      <c r="E2792" s="389" t="s">
        <v>396</v>
      </c>
      <c r="F2792" s="371" t="s">
        <v>685</v>
      </c>
      <c r="G2792" s="464">
        <v>0.76725000000000021</v>
      </c>
      <c r="H2792" s="371">
        <v>22.69</v>
      </c>
      <c r="I2792" s="397">
        <v>17.41</v>
      </c>
      <c r="J2792" t="s">
        <v>648</v>
      </c>
      <c r="K2792" s="575">
        <v>88316</v>
      </c>
    </row>
    <row r="2793" spans="1:13">
      <c r="A2793" s="150"/>
      <c r="B2793" s="151"/>
      <c r="C2793" s="193"/>
      <c r="D2793" s="152"/>
      <c r="E2793" s="151"/>
      <c r="F2793" s="194"/>
      <c r="G2793" s="195"/>
      <c r="H2793" s="198" t="s">
        <v>392</v>
      </c>
      <c r="I2793" s="249">
        <v>42.95</v>
      </c>
      <c r="J2793">
        <v>0</v>
      </c>
      <c r="K2793" s="575">
        <v>0</v>
      </c>
    </row>
    <row r="2794" spans="1:13">
      <c r="A2794" s="157"/>
      <c r="C2794" s="159"/>
      <c r="E2794" s="158"/>
      <c r="F2794" s="99"/>
      <c r="H2794" s="198" t="s">
        <v>393</v>
      </c>
      <c r="I2794" s="372">
        <v>0</v>
      </c>
      <c r="J2794">
        <v>0</v>
      </c>
      <c r="K2794" s="575">
        <v>0</v>
      </c>
    </row>
    <row r="2795" spans="1:13">
      <c r="A2795" s="200"/>
      <c r="B2795" s="201"/>
      <c r="C2795" s="202"/>
      <c r="D2795" s="203"/>
      <c r="E2795" s="204"/>
      <c r="F2795" s="204"/>
      <c r="G2795" s="205"/>
      <c r="H2795" s="206"/>
      <c r="I2795" s="207">
        <v>42.95</v>
      </c>
      <c r="J2795">
        <v>0</v>
      </c>
      <c r="K2795" s="575">
        <v>0</v>
      </c>
    </row>
    <row r="2796" spans="1:13">
      <c r="J2796">
        <v>0</v>
      </c>
      <c r="K2796" s="575">
        <v>0</v>
      </c>
    </row>
    <row r="2797" spans="1:13">
      <c r="J2797">
        <v>0</v>
      </c>
      <c r="K2797" s="575">
        <v>0</v>
      </c>
    </row>
    <row r="2798" spans="1:13" ht="23">
      <c r="A2798" s="111" t="s">
        <v>623</v>
      </c>
      <c r="B2798" s="217" t="s">
        <v>674</v>
      </c>
      <c r="C2798" s="217">
        <v>88273</v>
      </c>
      <c r="D2798" s="218" t="s">
        <v>4004</v>
      </c>
      <c r="E2798" s="219"/>
      <c r="F2798" s="220" t="s">
        <v>644</v>
      </c>
      <c r="G2798" s="221"/>
      <c r="H2798" s="222"/>
      <c r="I2798" s="223"/>
      <c r="J2798" t="s">
        <v>674</v>
      </c>
      <c r="K2798" s="575">
        <v>88273</v>
      </c>
      <c r="L2798" s="161">
        <v>143.43</v>
      </c>
      <c r="M2798" s="161">
        <v>0</v>
      </c>
    </row>
    <row r="2799" spans="1:13">
      <c r="A2799" s="450"/>
      <c r="B2799" s="387" t="s">
        <v>648</v>
      </c>
      <c r="C2799" s="375">
        <v>88273</v>
      </c>
      <c r="D2799" s="379" t="s">
        <v>1726</v>
      </c>
      <c r="E2799" s="387" t="s">
        <v>396</v>
      </c>
      <c r="F2799" s="369" t="s">
        <v>685</v>
      </c>
      <c r="G2799" s="462">
        <v>2.8953832411067175</v>
      </c>
      <c r="H2799" s="369">
        <v>28.38</v>
      </c>
      <c r="I2799" s="397">
        <v>82.17</v>
      </c>
      <c r="J2799" t="s">
        <v>648</v>
      </c>
      <c r="K2799" s="575">
        <v>88273</v>
      </c>
    </row>
    <row r="2800" spans="1:13">
      <c r="A2800" s="389"/>
      <c r="B2800" s="389" t="s">
        <v>648</v>
      </c>
      <c r="C2800" s="389">
        <v>88316</v>
      </c>
      <c r="D2800" s="391" t="s">
        <v>397</v>
      </c>
      <c r="E2800" s="389" t="s">
        <v>396</v>
      </c>
      <c r="F2800" s="371" t="s">
        <v>685</v>
      </c>
      <c r="G2800" s="464">
        <v>2.7</v>
      </c>
      <c r="H2800" s="371">
        <v>22.69</v>
      </c>
      <c r="I2800" s="398">
        <v>61.26</v>
      </c>
      <c r="J2800" t="s">
        <v>648</v>
      </c>
      <c r="K2800" s="575">
        <v>88316</v>
      </c>
    </row>
    <row r="2801" spans="1:13">
      <c r="A2801" s="157"/>
      <c r="C2801" s="159"/>
      <c r="E2801" s="158"/>
      <c r="F2801" s="99"/>
      <c r="H2801" s="198" t="s">
        <v>392</v>
      </c>
      <c r="I2801" s="371">
        <v>143.43</v>
      </c>
      <c r="J2801">
        <v>0</v>
      </c>
      <c r="K2801" s="575">
        <v>0</v>
      </c>
    </row>
    <row r="2802" spans="1:13">
      <c r="A2802" s="157"/>
      <c r="C2802" s="159"/>
      <c r="E2802" s="158"/>
      <c r="F2802" s="99"/>
      <c r="H2802" s="198" t="s">
        <v>393</v>
      </c>
      <c r="I2802" s="372">
        <v>0</v>
      </c>
      <c r="J2802">
        <v>0</v>
      </c>
      <c r="K2802" s="575">
        <v>0</v>
      </c>
    </row>
    <row r="2803" spans="1:13">
      <c r="A2803" s="200"/>
      <c r="B2803" s="201"/>
      <c r="C2803" s="202"/>
      <c r="D2803" s="203"/>
      <c r="E2803" s="204"/>
      <c r="F2803" s="204"/>
      <c r="G2803" s="205"/>
      <c r="H2803" s="206"/>
      <c r="I2803" s="207">
        <v>143.43</v>
      </c>
      <c r="J2803">
        <v>0</v>
      </c>
      <c r="K2803" s="575">
        <v>0</v>
      </c>
    </row>
    <row r="2804" spans="1:13">
      <c r="J2804">
        <v>0</v>
      </c>
      <c r="K2804" s="575">
        <v>0</v>
      </c>
    </row>
    <row r="2805" spans="1:13">
      <c r="A2805" s="111" t="s">
        <v>623</v>
      </c>
      <c r="B2805" s="217" t="s">
        <v>674</v>
      </c>
      <c r="C2805" s="217">
        <v>88273</v>
      </c>
      <c r="D2805" s="218" t="s">
        <v>4005</v>
      </c>
      <c r="E2805" s="219"/>
      <c r="F2805" s="220" t="s">
        <v>644</v>
      </c>
      <c r="G2805" s="221"/>
      <c r="H2805" s="222"/>
      <c r="I2805" s="223"/>
      <c r="J2805" t="s">
        <v>674</v>
      </c>
      <c r="K2805" s="575">
        <v>88273</v>
      </c>
      <c r="L2805" s="161">
        <v>100.57</v>
      </c>
      <c r="M2805" s="161">
        <v>0</v>
      </c>
    </row>
    <row r="2806" spans="1:13">
      <c r="A2806" s="450"/>
      <c r="B2806" s="387" t="s">
        <v>648</v>
      </c>
      <c r="C2806" s="375">
        <v>88273</v>
      </c>
      <c r="D2806" s="379" t="s">
        <v>1726</v>
      </c>
      <c r="E2806" s="387" t="s">
        <v>396</v>
      </c>
      <c r="F2806" s="369" t="s">
        <v>685</v>
      </c>
      <c r="G2806" s="462">
        <v>1.9492132478632469</v>
      </c>
      <c r="H2806" s="369">
        <v>28.38</v>
      </c>
      <c r="I2806" s="397">
        <v>55.32</v>
      </c>
      <c r="J2806" t="s">
        <v>648</v>
      </c>
      <c r="K2806" s="575">
        <v>88273</v>
      </c>
    </row>
    <row r="2807" spans="1:13">
      <c r="A2807" s="389"/>
      <c r="B2807" s="389" t="s">
        <v>648</v>
      </c>
      <c r="C2807" s="389">
        <v>88316</v>
      </c>
      <c r="D2807" s="391" t="s">
        <v>397</v>
      </c>
      <c r="E2807" s="389" t="s">
        <v>396</v>
      </c>
      <c r="F2807" s="371" t="s">
        <v>685</v>
      </c>
      <c r="G2807" s="464">
        <v>1.9944126650660265</v>
      </c>
      <c r="H2807" s="371">
        <v>22.69</v>
      </c>
      <c r="I2807" s="398">
        <v>45.25</v>
      </c>
      <c r="J2807" t="s">
        <v>648</v>
      </c>
      <c r="K2807" s="575">
        <v>88316</v>
      </c>
    </row>
    <row r="2808" spans="1:13">
      <c r="A2808" s="157"/>
      <c r="C2808" s="159"/>
      <c r="E2808" s="158"/>
      <c r="F2808" s="99"/>
      <c r="H2808" s="198" t="s">
        <v>392</v>
      </c>
      <c r="I2808" s="371">
        <v>100.57</v>
      </c>
      <c r="J2808">
        <v>0</v>
      </c>
      <c r="K2808" s="575">
        <v>0</v>
      </c>
    </row>
    <row r="2809" spans="1:13">
      <c r="A2809" s="157"/>
      <c r="C2809" s="159"/>
      <c r="E2809" s="158"/>
      <c r="F2809" s="99"/>
      <c r="H2809" s="198" t="s">
        <v>393</v>
      </c>
      <c r="I2809" s="372">
        <v>0</v>
      </c>
      <c r="J2809">
        <v>0</v>
      </c>
      <c r="K2809" s="575">
        <v>0</v>
      </c>
    </row>
    <row r="2810" spans="1:13">
      <c r="A2810" s="200"/>
      <c r="B2810" s="201"/>
      <c r="C2810" s="202"/>
      <c r="D2810" s="203"/>
      <c r="E2810" s="204"/>
      <c r="F2810" s="204"/>
      <c r="G2810" s="205"/>
      <c r="H2810" s="206"/>
      <c r="I2810" s="207">
        <v>100.57</v>
      </c>
      <c r="J2810">
        <v>0</v>
      </c>
      <c r="K2810" s="575">
        <v>0</v>
      </c>
    </row>
    <row r="2811" spans="1:13">
      <c r="J2811">
        <v>0</v>
      </c>
      <c r="K2811" s="575">
        <v>0</v>
      </c>
    </row>
    <row r="2812" spans="1:13">
      <c r="A2812" s="111" t="s">
        <v>623</v>
      </c>
      <c r="B2812" s="217" t="s">
        <v>674</v>
      </c>
      <c r="C2812" s="219">
        <v>88264</v>
      </c>
      <c r="D2812" s="218" t="s">
        <v>4006</v>
      </c>
      <c r="E2812" s="219"/>
      <c r="F2812" s="220" t="s">
        <v>644</v>
      </c>
      <c r="G2812" s="221"/>
      <c r="H2812" s="222"/>
      <c r="I2812" s="223"/>
      <c r="J2812" t="s">
        <v>674</v>
      </c>
      <c r="K2812" s="575">
        <v>88264</v>
      </c>
      <c r="L2812" s="161">
        <v>37.549999999999997</v>
      </c>
      <c r="M2812" s="161">
        <v>0</v>
      </c>
    </row>
    <row r="2813" spans="1:13">
      <c r="A2813" s="454"/>
      <c r="B2813" s="248" t="s">
        <v>648</v>
      </c>
      <c r="C2813" s="455">
        <v>88264</v>
      </c>
      <c r="D2813" s="456" t="s">
        <v>405</v>
      </c>
      <c r="E2813" s="455" t="s">
        <v>396</v>
      </c>
      <c r="F2813" s="455" t="s">
        <v>1230</v>
      </c>
      <c r="G2813" s="457">
        <v>1.2254361108886489</v>
      </c>
      <c r="H2813" s="249">
        <v>30.64</v>
      </c>
      <c r="I2813" s="249">
        <v>37.549999999999997</v>
      </c>
      <c r="J2813" t="s">
        <v>648</v>
      </c>
      <c r="K2813" s="575">
        <v>88264</v>
      </c>
    </row>
    <row r="2814" spans="1:13">
      <c r="A2814" s="157"/>
      <c r="C2814" s="159"/>
      <c r="E2814" s="158"/>
      <c r="F2814" s="99"/>
      <c r="H2814" s="198" t="s">
        <v>392</v>
      </c>
      <c r="I2814" s="371">
        <v>37.549999999999997</v>
      </c>
      <c r="J2814">
        <v>0</v>
      </c>
      <c r="K2814" s="575">
        <v>0</v>
      </c>
    </row>
    <row r="2815" spans="1:13">
      <c r="A2815" s="157"/>
      <c r="C2815" s="159"/>
      <c r="E2815" s="158"/>
      <c r="F2815" s="99"/>
      <c r="H2815" s="198" t="s">
        <v>393</v>
      </c>
      <c r="I2815" s="372">
        <v>0</v>
      </c>
      <c r="J2815">
        <v>0</v>
      </c>
      <c r="K2815" s="575">
        <v>0</v>
      </c>
    </row>
    <row r="2816" spans="1:13">
      <c r="A2816" s="200"/>
      <c r="B2816" s="201"/>
      <c r="C2816" s="202"/>
      <c r="D2816" s="203"/>
      <c r="E2816" s="204"/>
      <c r="F2816" s="204"/>
      <c r="G2816" s="205"/>
      <c r="H2816" s="206"/>
      <c r="I2816" s="207">
        <v>37.549999999999997</v>
      </c>
      <c r="J2816">
        <v>0</v>
      </c>
      <c r="K2816" s="575">
        <v>0</v>
      </c>
    </row>
    <row r="2817" spans="1:13">
      <c r="J2817">
        <v>0</v>
      </c>
      <c r="K2817" s="575">
        <v>0</v>
      </c>
    </row>
    <row r="2818" spans="1:13">
      <c r="A2818" s="111" t="s">
        <v>623</v>
      </c>
      <c r="B2818" s="217" t="s">
        <v>674</v>
      </c>
      <c r="C2818" s="219">
        <v>88309</v>
      </c>
      <c r="D2818" s="218" t="s">
        <v>12478</v>
      </c>
      <c r="E2818" s="219"/>
      <c r="F2818" s="220" t="s">
        <v>644</v>
      </c>
      <c r="G2818" s="221"/>
      <c r="H2818" s="222"/>
      <c r="I2818" s="223"/>
      <c r="J2818" t="s">
        <v>674</v>
      </c>
      <c r="K2818" s="575">
        <v>88309</v>
      </c>
      <c r="L2818" s="161">
        <v>37.409999999999997</v>
      </c>
      <c r="M2818" s="161">
        <v>0</v>
      </c>
    </row>
    <row r="2819" spans="1:13">
      <c r="A2819" s="454"/>
      <c r="B2819" s="248" t="s">
        <v>648</v>
      </c>
      <c r="C2819" s="458">
        <v>88309</v>
      </c>
      <c r="D2819" s="459" t="s">
        <v>395</v>
      </c>
      <c r="E2819" s="455" t="s">
        <v>396</v>
      </c>
      <c r="F2819" s="455" t="s">
        <v>1230</v>
      </c>
      <c r="G2819" s="457">
        <v>1.2363423695717151</v>
      </c>
      <c r="H2819" s="249">
        <v>30.26</v>
      </c>
      <c r="I2819" s="249">
        <v>37.409999999999997</v>
      </c>
      <c r="J2819" t="s">
        <v>648</v>
      </c>
      <c r="K2819" s="575">
        <v>88309</v>
      </c>
    </row>
    <row r="2820" spans="1:13">
      <c r="A2820" s="157"/>
      <c r="C2820" s="159"/>
      <c r="E2820" s="158"/>
      <c r="F2820" s="99"/>
      <c r="H2820" s="198" t="s">
        <v>392</v>
      </c>
      <c r="I2820" s="371">
        <v>37.409999999999997</v>
      </c>
      <c r="J2820">
        <v>0</v>
      </c>
      <c r="K2820" s="575">
        <v>0</v>
      </c>
    </row>
    <row r="2821" spans="1:13">
      <c r="A2821" s="157"/>
      <c r="C2821" s="159"/>
      <c r="E2821" s="158"/>
      <c r="F2821" s="99"/>
      <c r="H2821" s="198" t="s">
        <v>393</v>
      </c>
      <c r="I2821" s="372">
        <v>0</v>
      </c>
      <c r="J2821">
        <v>0</v>
      </c>
      <c r="K2821" s="575">
        <v>0</v>
      </c>
    </row>
    <row r="2822" spans="1:13">
      <c r="A2822" s="200"/>
      <c r="B2822" s="201"/>
      <c r="C2822" s="202"/>
      <c r="D2822" s="203"/>
      <c r="E2822" s="204"/>
      <c r="F2822" s="204"/>
      <c r="G2822" s="205"/>
      <c r="H2822" s="206"/>
      <c r="I2822" s="207">
        <v>37.409999999999997</v>
      </c>
      <c r="J2822">
        <v>0</v>
      </c>
      <c r="K2822" s="575">
        <v>0</v>
      </c>
    </row>
    <row r="2823" spans="1:13">
      <c r="J2823">
        <v>0</v>
      </c>
      <c r="K2823" s="575">
        <v>0</v>
      </c>
    </row>
    <row r="2824" spans="1:13">
      <c r="A2824" s="111" t="s">
        <v>623</v>
      </c>
      <c r="B2824" s="217" t="s">
        <v>674</v>
      </c>
      <c r="C2824" s="219">
        <v>88309</v>
      </c>
      <c r="D2824" s="218" t="s">
        <v>12477</v>
      </c>
      <c r="E2824" s="219"/>
      <c r="F2824" s="220" t="s">
        <v>644</v>
      </c>
      <c r="G2824" s="221"/>
      <c r="H2824" s="222"/>
      <c r="I2824" s="223"/>
      <c r="J2824" t="s">
        <v>674</v>
      </c>
      <c r="K2824" s="575">
        <v>88309</v>
      </c>
      <c r="L2824" s="161">
        <v>37.409999999999997</v>
      </c>
      <c r="M2824" s="161">
        <v>0</v>
      </c>
    </row>
    <row r="2825" spans="1:13">
      <c r="A2825" s="454"/>
      <c r="B2825" s="248" t="s">
        <v>648</v>
      </c>
      <c r="C2825" s="458">
        <v>88309</v>
      </c>
      <c r="D2825" s="459" t="s">
        <v>395</v>
      </c>
      <c r="E2825" s="455" t="s">
        <v>396</v>
      </c>
      <c r="F2825" s="455" t="s">
        <v>1230</v>
      </c>
      <c r="G2825" s="457">
        <v>1.2363423695717151</v>
      </c>
      <c r="H2825" s="249">
        <v>30.26</v>
      </c>
      <c r="I2825" s="371">
        <v>37.409999999999997</v>
      </c>
      <c r="J2825" t="s">
        <v>648</v>
      </c>
      <c r="K2825" s="575">
        <v>88309</v>
      </c>
    </row>
    <row r="2826" spans="1:13">
      <c r="A2826" s="157"/>
      <c r="C2826" s="159"/>
      <c r="E2826" s="158"/>
      <c r="F2826" s="99"/>
      <c r="H2826" s="198" t="s">
        <v>392</v>
      </c>
      <c r="I2826" s="371">
        <v>37.409999999999997</v>
      </c>
      <c r="J2826">
        <v>0</v>
      </c>
      <c r="K2826" s="575">
        <v>0</v>
      </c>
    </row>
    <row r="2827" spans="1:13">
      <c r="A2827" s="157"/>
      <c r="C2827" s="159"/>
      <c r="E2827" s="158"/>
      <c r="F2827" s="99"/>
      <c r="H2827" s="198" t="s">
        <v>393</v>
      </c>
      <c r="I2827" s="372">
        <v>0</v>
      </c>
      <c r="J2827">
        <v>0</v>
      </c>
      <c r="K2827" s="575">
        <v>0</v>
      </c>
    </row>
    <row r="2828" spans="1:13">
      <c r="A2828" s="200"/>
      <c r="B2828" s="201"/>
      <c r="C2828" s="202"/>
      <c r="D2828" s="203"/>
      <c r="E2828" s="204"/>
      <c r="F2828" s="204"/>
      <c r="G2828" s="205"/>
      <c r="H2828" s="206"/>
      <c r="I2828" s="207">
        <v>37.409999999999997</v>
      </c>
      <c r="J2828">
        <v>0</v>
      </c>
      <c r="K2828" s="575">
        <v>0</v>
      </c>
    </row>
    <row r="2829" spans="1:13">
      <c r="J2829">
        <v>0</v>
      </c>
      <c r="K2829" s="575">
        <v>0</v>
      </c>
    </row>
    <row r="2830" spans="1:13">
      <c r="J2830">
        <v>0</v>
      </c>
      <c r="K2830" s="575">
        <v>0</v>
      </c>
    </row>
    <row r="2831" spans="1:13" ht="23">
      <c r="A2831" s="111" t="s">
        <v>623</v>
      </c>
      <c r="B2831" s="217" t="s">
        <v>674</v>
      </c>
      <c r="C2831" s="219">
        <v>88273</v>
      </c>
      <c r="D2831" s="218" t="s">
        <v>4008</v>
      </c>
      <c r="E2831" s="219"/>
      <c r="F2831" s="220" t="s">
        <v>644</v>
      </c>
      <c r="G2831" s="221"/>
      <c r="H2831" s="222"/>
      <c r="I2831" s="223"/>
      <c r="J2831" t="s">
        <v>674</v>
      </c>
      <c r="K2831" s="575">
        <v>88273</v>
      </c>
      <c r="L2831" s="161">
        <v>39.14</v>
      </c>
      <c r="M2831" s="161">
        <v>40.22</v>
      </c>
    </row>
    <row r="2832" spans="1:13">
      <c r="A2832" s="274"/>
      <c r="B2832" s="387" t="s">
        <v>648</v>
      </c>
      <c r="C2832" s="375">
        <v>88273</v>
      </c>
      <c r="D2832" s="466" t="s">
        <v>1726</v>
      </c>
      <c r="E2832" s="387" t="s">
        <v>396</v>
      </c>
      <c r="F2832" s="369" t="s">
        <v>685</v>
      </c>
      <c r="G2832" s="462">
        <v>0.65963960006059752</v>
      </c>
      <c r="H2832" s="369">
        <v>28.38</v>
      </c>
      <c r="I2832" s="397">
        <v>18.72</v>
      </c>
      <c r="J2832" t="s">
        <v>648</v>
      </c>
      <c r="K2832" s="575">
        <v>88273</v>
      </c>
    </row>
    <row r="2833" spans="1:13">
      <c r="A2833" s="275"/>
      <c r="B2833" s="388" t="s">
        <v>648</v>
      </c>
      <c r="C2833" s="366">
        <v>442</v>
      </c>
      <c r="D2833" s="453" t="s">
        <v>1203</v>
      </c>
      <c r="E2833" s="461" t="s">
        <v>391</v>
      </c>
      <c r="F2833" s="366" t="s">
        <v>1228</v>
      </c>
      <c r="G2833" s="463">
        <v>5.136820409591869</v>
      </c>
      <c r="H2833" s="370">
        <v>7.83</v>
      </c>
      <c r="I2833" s="404">
        <v>40.22</v>
      </c>
      <c r="J2833" t="s">
        <v>648</v>
      </c>
      <c r="K2833" s="575">
        <v>442</v>
      </c>
    </row>
    <row r="2834" spans="1:13">
      <c r="A2834" s="200"/>
      <c r="B2834" s="389" t="s">
        <v>648</v>
      </c>
      <c r="C2834" s="389">
        <v>88316</v>
      </c>
      <c r="D2834" s="467" t="s">
        <v>397</v>
      </c>
      <c r="E2834" s="389" t="s">
        <v>396</v>
      </c>
      <c r="F2834" s="371" t="s">
        <v>685</v>
      </c>
      <c r="G2834" s="464">
        <v>0.9</v>
      </c>
      <c r="H2834" s="371">
        <v>22.69</v>
      </c>
      <c r="I2834" s="398">
        <v>20.420000000000002</v>
      </c>
      <c r="J2834" t="s">
        <v>648</v>
      </c>
      <c r="K2834" s="575">
        <v>88316</v>
      </c>
    </row>
    <row r="2835" spans="1:13">
      <c r="A2835" s="157"/>
      <c r="C2835" s="159"/>
      <c r="E2835" s="158"/>
      <c r="F2835" s="99"/>
      <c r="H2835" s="198" t="s">
        <v>392</v>
      </c>
      <c r="I2835" s="371">
        <v>39.14</v>
      </c>
      <c r="J2835">
        <v>0</v>
      </c>
      <c r="K2835" s="575">
        <v>0</v>
      </c>
    </row>
    <row r="2836" spans="1:13">
      <c r="A2836" s="157"/>
      <c r="C2836" s="159"/>
      <c r="E2836" s="158"/>
      <c r="F2836" s="99"/>
      <c r="H2836" s="198" t="s">
        <v>393</v>
      </c>
      <c r="I2836" s="372">
        <v>40.22</v>
      </c>
      <c r="J2836">
        <v>0</v>
      </c>
      <c r="K2836" s="575">
        <v>0</v>
      </c>
    </row>
    <row r="2837" spans="1:13">
      <c r="A2837" s="200"/>
      <c r="B2837" s="201"/>
      <c r="C2837" s="202"/>
      <c r="D2837" s="203"/>
      <c r="E2837" s="204"/>
      <c r="F2837" s="204"/>
      <c r="G2837" s="205"/>
      <c r="H2837" s="206"/>
      <c r="I2837" s="207">
        <v>79.36</v>
      </c>
      <c r="J2837">
        <v>0</v>
      </c>
      <c r="K2837" s="575">
        <v>0</v>
      </c>
    </row>
    <row r="2838" spans="1:13">
      <c r="J2838">
        <v>0</v>
      </c>
      <c r="K2838" s="575">
        <v>0</v>
      </c>
    </row>
    <row r="2839" spans="1:13">
      <c r="A2839" s="111" t="s">
        <v>623</v>
      </c>
      <c r="B2839" s="217" t="s">
        <v>674</v>
      </c>
      <c r="C2839" s="219">
        <v>88273</v>
      </c>
      <c r="D2839" s="218" t="s">
        <v>4009</v>
      </c>
      <c r="E2839" s="219"/>
      <c r="F2839" s="220" t="s">
        <v>644</v>
      </c>
      <c r="G2839" s="221"/>
      <c r="H2839" s="222"/>
      <c r="I2839" s="223"/>
      <c r="J2839" t="s">
        <v>674</v>
      </c>
      <c r="K2839" s="575">
        <v>88273</v>
      </c>
      <c r="L2839" s="161">
        <v>216.65</v>
      </c>
      <c r="M2839" s="161">
        <v>24.61</v>
      </c>
    </row>
    <row r="2840" spans="1:13">
      <c r="A2840" s="274"/>
      <c r="B2840" s="387" t="s">
        <v>648</v>
      </c>
      <c r="C2840" s="468">
        <v>88273</v>
      </c>
      <c r="D2840" s="379" t="s">
        <v>1726</v>
      </c>
      <c r="E2840" s="385" t="s">
        <v>396</v>
      </c>
      <c r="F2840" s="365" t="s">
        <v>1230</v>
      </c>
      <c r="G2840" s="462">
        <v>3.670909627234189</v>
      </c>
      <c r="H2840" s="369">
        <v>28.38</v>
      </c>
      <c r="I2840" s="397">
        <v>104.18</v>
      </c>
      <c r="J2840" t="s">
        <v>648</v>
      </c>
      <c r="K2840" s="575">
        <v>88273</v>
      </c>
    </row>
    <row r="2841" spans="1:13">
      <c r="A2841" s="275"/>
      <c r="B2841" s="388" t="s">
        <v>648</v>
      </c>
      <c r="C2841" s="360">
        <v>40549</v>
      </c>
      <c r="D2841" s="469" t="s">
        <v>1205</v>
      </c>
      <c r="E2841" s="461" t="s">
        <v>391</v>
      </c>
      <c r="F2841" s="366" t="s">
        <v>1228</v>
      </c>
      <c r="G2841" s="463">
        <v>0.12327048585931835</v>
      </c>
      <c r="H2841" s="370">
        <v>199.63</v>
      </c>
      <c r="I2841" s="404">
        <v>24.61</v>
      </c>
      <c r="J2841" t="s">
        <v>648</v>
      </c>
      <c r="K2841" s="575">
        <v>40549</v>
      </c>
    </row>
    <row r="2842" spans="1:13">
      <c r="A2842" s="200"/>
      <c r="B2842" s="389" t="s">
        <v>648</v>
      </c>
      <c r="C2842" s="201">
        <v>88316</v>
      </c>
      <c r="D2842" s="391" t="s">
        <v>397</v>
      </c>
      <c r="E2842" s="465" t="s">
        <v>396</v>
      </c>
      <c r="F2842" s="371" t="s">
        <v>685</v>
      </c>
      <c r="G2842" s="464">
        <v>4.9568960155490771</v>
      </c>
      <c r="H2842" s="371">
        <v>22.69</v>
      </c>
      <c r="I2842" s="398">
        <v>112.47</v>
      </c>
      <c r="J2842" t="s">
        <v>648</v>
      </c>
      <c r="K2842" s="575">
        <v>88316</v>
      </c>
    </row>
    <row r="2843" spans="1:13">
      <c r="A2843" s="157"/>
      <c r="C2843" s="159"/>
      <c r="E2843" s="158"/>
      <c r="F2843" s="99"/>
      <c r="H2843" s="198" t="s">
        <v>392</v>
      </c>
      <c r="I2843" s="371">
        <v>216.65</v>
      </c>
      <c r="J2843">
        <v>0</v>
      </c>
      <c r="K2843" s="575">
        <v>0</v>
      </c>
    </row>
    <row r="2844" spans="1:13">
      <c r="A2844" s="157"/>
      <c r="C2844" s="159"/>
      <c r="E2844" s="158"/>
      <c r="F2844" s="99"/>
      <c r="H2844" s="198" t="s">
        <v>393</v>
      </c>
      <c r="I2844" s="372">
        <v>24.61</v>
      </c>
      <c r="J2844">
        <v>0</v>
      </c>
      <c r="K2844" s="575">
        <v>0</v>
      </c>
    </row>
    <row r="2845" spans="1:13">
      <c r="A2845" s="200"/>
      <c r="B2845" s="201"/>
      <c r="C2845" s="202"/>
      <c r="D2845" s="203"/>
      <c r="E2845" s="204"/>
      <c r="F2845" s="204"/>
      <c r="G2845" s="205"/>
      <c r="H2845" s="206"/>
      <c r="I2845" s="207">
        <v>241.26</v>
      </c>
      <c r="J2845">
        <v>0</v>
      </c>
      <c r="K2845" s="575">
        <v>0</v>
      </c>
    </row>
    <row r="2846" spans="1:13">
      <c r="J2846">
        <v>0</v>
      </c>
      <c r="K2846" s="575">
        <v>0</v>
      </c>
    </row>
    <row r="2847" spans="1:13" ht="23">
      <c r="A2847" s="111" t="s">
        <v>623</v>
      </c>
      <c r="B2847" s="217" t="s">
        <v>674</v>
      </c>
      <c r="C2847" s="219">
        <v>88264</v>
      </c>
      <c r="D2847" s="218" t="s">
        <v>4022</v>
      </c>
      <c r="E2847" s="219"/>
      <c r="F2847" s="220" t="s">
        <v>909</v>
      </c>
      <c r="G2847" s="221"/>
      <c r="H2847" s="222"/>
      <c r="I2847" s="223"/>
      <c r="J2847" t="s">
        <v>674</v>
      </c>
      <c r="K2847" s="575">
        <v>88264</v>
      </c>
      <c r="L2847" s="161">
        <v>59.33</v>
      </c>
      <c r="M2847" s="161">
        <v>42.59</v>
      </c>
    </row>
    <row r="2848" spans="1:13">
      <c r="A2848" s="450"/>
      <c r="B2848" s="387" t="s">
        <v>648</v>
      </c>
      <c r="C2848" s="387">
        <v>88264</v>
      </c>
      <c r="D2848" s="471" t="s">
        <v>405</v>
      </c>
      <c r="E2848" s="224" t="s">
        <v>396</v>
      </c>
      <c r="F2848" s="226" t="s">
        <v>685</v>
      </c>
      <c r="G2848" s="395">
        <v>1.9365134422324315</v>
      </c>
      <c r="H2848" s="369">
        <v>30.64</v>
      </c>
      <c r="I2848" s="397">
        <v>59.33</v>
      </c>
      <c r="J2848" t="s">
        <v>648</v>
      </c>
      <c r="K2848" s="575">
        <v>88264</v>
      </c>
    </row>
    <row r="2849" spans="1:13" ht="23">
      <c r="A2849" s="389"/>
      <c r="B2849" s="389" t="s">
        <v>728</v>
      </c>
      <c r="C2849" s="389" t="s">
        <v>12450</v>
      </c>
      <c r="D2849" s="472" t="s">
        <v>118</v>
      </c>
      <c r="E2849" s="389" t="s">
        <v>391</v>
      </c>
      <c r="F2849" s="371" t="s">
        <v>909</v>
      </c>
      <c r="G2849" s="464">
        <v>1</v>
      </c>
      <c r="H2849" s="371">
        <v>42.594738805970145</v>
      </c>
      <c r="I2849" s="398">
        <v>42.59</v>
      </c>
      <c r="J2849" t="s">
        <v>728</v>
      </c>
      <c r="K2849" s="575" t="s">
        <v>12450</v>
      </c>
    </row>
    <row r="2850" spans="1:13">
      <c r="A2850" s="157"/>
      <c r="C2850" s="159"/>
      <c r="E2850" s="158"/>
      <c r="F2850" s="99"/>
      <c r="H2850" s="198" t="s">
        <v>392</v>
      </c>
      <c r="I2850" s="371">
        <v>59.33</v>
      </c>
      <c r="J2850">
        <v>0</v>
      </c>
      <c r="K2850" s="575">
        <v>0</v>
      </c>
    </row>
    <row r="2851" spans="1:13">
      <c r="A2851" s="157"/>
      <c r="C2851" s="159"/>
      <c r="E2851" s="158"/>
      <c r="F2851" s="99"/>
      <c r="H2851" s="198" t="s">
        <v>393</v>
      </c>
      <c r="I2851" s="372">
        <v>42.59</v>
      </c>
      <c r="J2851">
        <v>0</v>
      </c>
      <c r="K2851" s="575">
        <v>0</v>
      </c>
    </row>
    <row r="2852" spans="1:13">
      <c r="A2852" s="200"/>
      <c r="B2852" s="201"/>
      <c r="C2852" s="202"/>
      <c r="D2852" s="203"/>
      <c r="E2852" s="204"/>
      <c r="F2852" s="204"/>
      <c r="G2852" s="205"/>
      <c r="H2852" s="206"/>
      <c r="I2852" s="207">
        <v>101.92</v>
      </c>
      <c r="J2852">
        <v>0</v>
      </c>
      <c r="K2852" s="575">
        <v>0</v>
      </c>
    </row>
    <row r="2853" spans="1:13">
      <c r="J2853">
        <v>0</v>
      </c>
      <c r="K2853" s="575">
        <v>0</v>
      </c>
    </row>
    <row r="2854" spans="1:13" ht="23">
      <c r="A2854" s="111" t="s">
        <v>623</v>
      </c>
      <c r="B2854" s="217" t="s">
        <v>674</v>
      </c>
      <c r="C2854" s="219">
        <v>88264</v>
      </c>
      <c r="D2854" s="218" t="s">
        <v>4023</v>
      </c>
      <c r="E2854" s="219"/>
      <c r="F2854" s="220" t="s">
        <v>909</v>
      </c>
      <c r="G2854" s="221"/>
      <c r="H2854" s="222"/>
      <c r="I2854" s="223"/>
      <c r="J2854" t="s">
        <v>674</v>
      </c>
      <c r="K2854" s="575">
        <v>88264</v>
      </c>
      <c r="L2854" s="161">
        <v>61.57</v>
      </c>
      <c r="M2854" s="161">
        <v>45.45</v>
      </c>
    </row>
    <row r="2855" spans="1:13">
      <c r="A2855" s="450"/>
      <c r="B2855" s="387" t="s">
        <v>648</v>
      </c>
      <c r="C2855" s="387">
        <v>88264</v>
      </c>
      <c r="D2855" s="471" t="s">
        <v>405</v>
      </c>
      <c r="E2855" s="224" t="s">
        <v>396</v>
      </c>
      <c r="F2855" s="226" t="s">
        <v>685</v>
      </c>
      <c r="G2855" s="395">
        <v>2.009621266221298</v>
      </c>
      <c r="H2855" s="369">
        <v>30.64</v>
      </c>
      <c r="I2855" s="397">
        <v>61.57</v>
      </c>
      <c r="J2855" t="s">
        <v>648</v>
      </c>
      <c r="K2855" s="575">
        <v>88264</v>
      </c>
    </row>
    <row r="2856" spans="1:13" ht="23">
      <c r="A2856" s="389"/>
      <c r="B2856" s="389" t="s">
        <v>728</v>
      </c>
      <c r="C2856" s="389" t="s">
        <v>816</v>
      </c>
      <c r="D2856" s="472" t="s">
        <v>117</v>
      </c>
      <c r="E2856" s="389" t="s">
        <v>391</v>
      </c>
      <c r="F2856" s="371" t="s">
        <v>909</v>
      </c>
      <c r="G2856" s="464">
        <v>1</v>
      </c>
      <c r="H2856" s="371">
        <v>45.45406423763535</v>
      </c>
      <c r="I2856" s="398">
        <v>45.45</v>
      </c>
      <c r="J2856" t="s">
        <v>728</v>
      </c>
      <c r="K2856" s="575" t="s">
        <v>816</v>
      </c>
    </row>
    <row r="2857" spans="1:13">
      <c r="A2857" s="157"/>
      <c r="C2857" s="159"/>
      <c r="E2857" s="158"/>
      <c r="F2857" s="99"/>
      <c r="H2857" s="198" t="s">
        <v>392</v>
      </c>
      <c r="I2857" s="371">
        <v>61.57</v>
      </c>
      <c r="J2857">
        <v>0</v>
      </c>
      <c r="K2857" s="575">
        <v>0</v>
      </c>
    </row>
    <row r="2858" spans="1:13">
      <c r="A2858" s="157"/>
      <c r="C2858" s="159"/>
      <c r="E2858" s="158"/>
      <c r="F2858" s="99"/>
      <c r="H2858" s="198" t="s">
        <v>393</v>
      </c>
      <c r="I2858" s="372">
        <v>45.45</v>
      </c>
      <c r="J2858">
        <v>0</v>
      </c>
      <c r="K2858" s="575">
        <v>0</v>
      </c>
    </row>
    <row r="2859" spans="1:13">
      <c r="A2859" s="200"/>
      <c r="B2859" s="201"/>
      <c r="C2859" s="202"/>
      <c r="D2859" s="203"/>
      <c r="E2859" s="204"/>
      <c r="F2859" s="204"/>
      <c r="G2859" s="205"/>
      <c r="H2859" s="206"/>
      <c r="I2859" s="207">
        <v>107.02000000000001</v>
      </c>
      <c r="J2859">
        <v>0</v>
      </c>
      <c r="K2859" s="575">
        <v>0</v>
      </c>
    </row>
    <row r="2860" spans="1:13">
      <c r="J2860">
        <v>0</v>
      </c>
      <c r="K2860" s="575">
        <v>0</v>
      </c>
    </row>
    <row r="2861" spans="1:13">
      <c r="A2861" s="111" t="s">
        <v>623</v>
      </c>
      <c r="B2861" s="217" t="s">
        <v>674</v>
      </c>
      <c r="C2861" s="219">
        <v>88273</v>
      </c>
      <c r="D2861" s="218" t="s">
        <v>4010</v>
      </c>
      <c r="E2861" s="219"/>
      <c r="F2861" s="220" t="s">
        <v>909</v>
      </c>
      <c r="G2861" s="221"/>
      <c r="H2861" s="222"/>
      <c r="I2861" s="223"/>
      <c r="J2861" t="s">
        <v>674</v>
      </c>
      <c r="K2861" s="575">
        <v>88273</v>
      </c>
      <c r="L2861" s="161">
        <v>32.339999999999996</v>
      </c>
      <c r="M2861" s="161">
        <v>0</v>
      </c>
    </row>
    <row r="2862" spans="1:13">
      <c r="A2862" s="450"/>
      <c r="B2862" s="387" t="s">
        <v>648</v>
      </c>
      <c r="C2862" s="375">
        <v>88273</v>
      </c>
      <c r="D2862" s="466" t="s">
        <v>1726</v>
      </c>
      <c r="E2862" s="387" t="s">
        <v>396</v>
      </c>
      <c r="F2862" s="369" t="s">
        <v>685</v>
      </c>
      <c r="G2862" s="462">
        <v>0.5</v>
      </c>
      <c r="H2862" s="369">
        <v>28.38</v>
      </c>
      <c r="I2862" s="397">
        <v>14.19</v>
      </c>
      <c r="J2862" t="s">
        <v>648</v>
      </c>
      <c r="K2862" s="575">
        <v>88273</v>
      </c>
    </row>
    <row r="2863" spans="1:13">
      <c r="A2863" s="389"/>
      <c r="B2863" s="389" t="s">
        <v>648</v>
      </c>
      <c r="C2863" s="389">
        <v>88316</v>
      </c>
      <c r="D2863" s="391" t="s">
        <v>397</v>
      </c>
      <c r="E2863" s="389" t="s">
        <v>396</v>
      </c>
      <c r="F2863" s="371" t="s">
        <v>685</v>
      </c>
      <c r="G2863" s="464">
        <v>0.8</v>
      </c>
      <c r="H2863" s="371">
        <v>22.69</v>
      </c>
      <c r="I2863" s="398">
        <v>18.149999999999999</v>
      </c>
      <c r="J2863" t="s">
        <v>648</v>
      </c>
      <c r="K2863" s="575">
        <v>88316</v>
      </c>
    </row>
    <row r="2864" spans="1:13">
      <c r="A2864" s="157"/>
      <c r="C2864" s="159"/>
      <c r="E2864" s="158"/>
      <c r="F2864" s="99"/>
      <c r="H2864" s="198" t="s">
        <v>392</v>
      </c>
      <c r="I2864" s="371">
        <v>32.339999999999996</v>
      </c>
      <c r="J2864">
        <v>0</v>
      </c>
      <c r="K2864" s="575">
        <v>0</v>
      </c>
    </row>
    <row r="2865" spans="1:13">
      <c r="A2865" s="157"/>
      <c r="C2865" s="159"/>
      <c r="E2865" s="158"/>
      <c r="F2865" s="99"/>
      <c r="H2865" s="198" t="s">
        <v>393</v>
      </c>
      <c r="I2865" s="372">
        <v>0</v>
      </c>
      <c r="J2865">
        <v>0</v>
      </c>
      <c r="K2865" s="575">
        <v>0</v>
      </c>
    </row>
    <row r="2866" spans="1:13">
      <c r="A2866" s="200"/>
      <c r="B2866" s="201"/>
      <c r="C2866" s="202"/>
      <c r="D2866" s="203"/>
      <c r="E2866" s="204"/>
      <c r="F2866" s="204"/>
      <c r="G2866" s="205"/>
      <c r="H2866" s="206"/>
      <c r="I2866" s="207">
        <v>32.339999999999996</v>
      </c>
      <c r="J2866">
        <v>0</v>
      </c>
      <c r="K2866" s="575">
        <v>0</v>
      </c>
    </row>
    <row r="2867" spans="1:13">
      <c r="J2867">
        <v>0</v>
      </c>
      <c r="K2867" s="575">
        <v>0</v>
      </c>
    </row>
    <row r="2868" spans="1:13" ht="34.5">
      <c r="A2868" s="111" t="s">
        <v>623</v>
      </c>
      <c r="B2868" s="217" t="s">
        <v>674</v>
      </c>
      <c r="C2868" s="219">
        <v>88273</v>
      </c>
      <c r="D2868" s="218" t="s">
        <v>4011</v>
      </c>
      <c r="E2868" s="219"/>
      <c r="F2868" s="220" t="s">
        <v>644</v>
      </c>
      <c r="G2868" s="221"/>
      <c r="H2868" s="222"/>
      <c r="I2868" s="223"/>
      <c r="J2868" t="s">
        <v>674</v>
      </c>
      <c r="K2868" s="575">
        <v>88273</v>
      </c>
      <c r="L2868" s="161">
        <v>36.21</v>
      </c>
      <c r="M2868" s="161">
        <v>0</v>
      </c>
    </row>
    <row r="2869" spans="1:13">
      <c r="A2869" s="454"/>
      <c r="B2869" s="248" t="s">
        <v>648</v>
      </c>
      <c r="C2869" s="458">
        <v>88273</v>
      </c>
      <c r="D2869" s="459" t="s">
        <v>1726</v>
      </c>
      <c r="E2869" s="248" t="s">
        <v>396</v>
      </c>
      <c r="F2869" s="249" t="s">
        <v>685</v>
      </c>
      <c r="G2869" s="457">
        <v>1.275822921361808</v>
      </c>
      <c r="H2869" s="249">
        <v>28.38</v>
      </c>
      <c r="I2869" s="249">
        <v>36.21</v>
      </c>
      <c r="J2869" t="s">
        <v>648</v>
      </c>
      <c r="K2869" s="575">
        <v>88273</v>
      </c>
    </row>
    <row r="2870" spans="1:13">
      <c r="A2870" s="157"/>
      <c r="C2870" s="159"/>
      <c r="E2870" s="158"/>
      <c r="F2870" s="99"/>
      <c r="H2870" s="198" t="s">
        <v>392</v>
      </c>
      <c r="I2870" s="371">
        <v>36.21</v>
      </c>
      <c r="J2870">
        <v>0</v>
      </c>
      <c r="K2870" s="575">
        <v>0</v>
      </c>
    </row>
    <row r="2871" spans="1:13">
      <c r="A2871" s="157"/>
      <c r="C2871" s="159"/>
      <c r="E2871" s="158"/>
      <c r="F2871" s="99"/>
      <c r="H2871" s="198" t="s">
        <v>393</v>
      </c>
      <c r="I2871" s="372">
        <v>0</v>
      </c>
      <c r="J2871">
        <v>0</v>
      </c>
      <c r="K2871" s="575">
        <v>0</v>
      </c>
    </row>
    <row r="2872" spans="1:13">
      <c r="A2872" s="200"/>
      <c r="B2872" s="201"/>
      <c r="C2872" s="202"/>
      <c r="D2872" s="203"/>
      <c r="E2872" s="204"/>
      <c r="F2872" s="204"/>
      <c r="G2872" s="205"/>
      <c r="H2872" s="206"/>
      <c r="I2872" s="207">
        <v>36.21</v>
      </c>
      <c r="J2872">
        <v>0</v>
      </c>
      <c r="K2872" s="575">
        <v>0</v>
      </c>
    </row>
    <row r="2873" spans="1:13">
      <c r="J2873">
        <v>0</v>
      </c>
      <c r="K2873" s="575">
        <v>0</v>
      </c>
    </row>
    <row r="2874" spans="1:13" ht="23">
      <c r="A2874" s="111" t="s">
        <v>623</v>
      </c>
      <c r="B2874" s="217" t="s">
        <v>674</v>
      </c>
      <c r="C2874" s="219">
        <v>88264</v>
      </c>
      <c r="D2874" s="218" t="s">
        <v>4012</v>
      </c>
      <c r="E2874" s="219"/>
      <c r="F2874" s="220" t="s">
        <v>909</v>
      </c>
      <c r="G2874" s="221"/>
      <c r="H2874" s="222"/>
      <c r="I2874" s="223"/>
      <c r="J2874" t="s">
        <v>674</v>
      </c>
      <c r="K2874" s="575">
        <v>88264</v>
      </c>
      <c r="L2874" s="161">
        <v>51.21</v>
      </c>
      <c r="M2874" s="161">
        <v>6.93</v>
      </c>
    </row>
    <row r="2875" spans="1:13" ht="23">
      <c r="A2875" s="450"/>
      <c r="B2875" s="567" t="s">
        <v>642</v>
      </c>
      <c r="C2875" s="151">
        <v>33</v>
      </c>
      <c r="D2875" s="471" t="s">
        <v>11969</v>
      </c>
      <c r="E2875" s="151" t="s">
        <v>391</v>
      </c>
      <c r="F2875" s="369" t="s">
        <v>865</v>
      </c>
      <c r="G2875" s="195">
        <v>1</v>
      </c>
      <c r="H2875" s="369">
        <v>6.93</v>
      </c>
      <c r="I2875" s="397">
        <v>6.93</v>
      </c>
      <c r="J2875" t="s">
        <v>642</v>
      </c>
      <c r="K2875" s="575">
        <v>33</v>
      </c>
      <c r="L2875" s="161"/>
      <c r="M2875" s="161"/>
    </row>
    <row r="2876" spans="1:13">
      <c r="A2876" s="559"/>
      <c r="B2876" s="465" t="s">
        <v>648</v>
      </c>
      <c r="C2876" s="201">
        <v>88264</v>
      </c>
      <c r="D2876" s="391" t="s">
        <v>405</v>
      </c>
      <c r="E2876" s="201" t="s">
        <v>396</v>
      </c>
      <c r="F2876" s="371" t="s">
        <v>685</v>
      </c>
      <c r="G2876" s="205">
        <v>1.6712413548282663</v>
      </c>
      <c r="H2876" s="371">
        <v>30.64</v>
      </c>
      <c r="I2876" s="398">
        <v>51.21</v>
      </c>
      <c r="J2876" t="s">
        <v>648</v>
      </c>
      <c r="K2876" s="575">
        <v>88264</v>
      </c>
    </row>
    <row r="2877" spans="1:13">
      <c r="A2877" s="157"/>
      <c r="C2877" s="159"/>
      <c r="E2877" s="158"/>
      <c r="F2877" s="99"/>
      <c r="H2877" s="198" t="s">
        <v>392</v>
      </c>
      <c r="I2877" s="371">
        <v>51.21</v>
      </c>
      <c r="J2877">
        <v>0</v>
      </c>
      <c r="K2877" s="575">
        <v>0</v>
      </c>
    </row>
    <row r="2878" spans="1:13">
      <c r="A2878" s="157"/>
      <c r="C2878" s="159"/>
      <c r="E2878" s="158"/>
      <c r="F2878" s="99"/>
      <c r="H2878" s="198" t="s">
        <v>393</v>
      </c>
      <c r="I2878" s="372">
        <v>6.93</v>
      </c>
      <c r="J2878">
        <v>0</v>
      </c>
      <c r="K2878" s="575">
        <v>0</v>
      </c>
    </row>
    <row r="2879" spans="1:13">
      <c r="A2879" s="200"/>
      <c r="B2879" s="201"/>
      <c r="C2879" s="202"/>
      <c r="D2879" s="203"/>
      <c r="E2879" s="204"/>
      <c r="F2879" s="204"/>
      <c r="G2879" s="205"/>
      <c r="H2879" s="206"/>
      <c r="I2879" s="207">
        <v>58.14</v>
      </c>
      <c r="J2879">
        <v>0</v>
      </c>
      <c r="K2879" s="575">
        <v>0</v>
      </c>
    </row>
    <row r="2880" spans="1:13">
      <c r="J2880">
        <v>0</v>
      </c>
      <c r="K2880" s="575">
        <v>0</v>
      </c>
    </row>
    <row r="2881" spans="1:13" ht="23">
      <c r="A2881" s="111" t="s">
        <v>623</v>
      </c>
      <c r="B2881" s="219" t="s">
        <v>674</v>
      </c>
      <c r="C2881" s="219">
        <v>88264</v>
      </c>
      <c r="D2881" s="218" t="s">
        <v>4013</v>
      </c>
      <c r="E2881" s="219"/>
      <c r="F2881" s="220" t="s">
        <v>909</v>
      </c>
      <c r="G2881" s="221"/>
      <c r="H2881" s="222"/>
      <c r="I2881" s="223"/>
      <c r="J2881" t="s">
        <v>674</v>
      </c>
      <c r="K2881" s="575">
        <v>88264</v>
      </c>
      <c r="L2881" s="161">
        <v>113.89</v>
      </c>
      <c r="M2881" s="161">
        <v>14.85</v>
      </c>
    </row>
    <row r="2882" spans="1:13" ht="23">
      <c r="A2882" s="274"/>
      <c r="B2882" s="387" t="s">
        <v>642</v>
      </c>
      <c r="C2882" s="151">
        <v>74113</v>
      </c>
      <c r="D2882" s="471" t="s">
        <v>12921</v>
      </c>
      <c r="E2882" s="151" t="s">
        <v>391</v>
      </c>
      <c r="F2882" s="369" t="s">
        <v>865</v>
      </c>
      <c r="G2882" s="195">
        <v>1</v>
      </c>
      <c r="H2882" s="369">
        <v>14.85</v>
      </c>
      <c r="I2882" s="397">
        <v>14.85</v>
      </c>
      <c r="J2882" t="s">
        <v>642</v>
      </c>
      <c r="K2882" s="575">
        <v>74113</v>
      </c>
      <c r="L2882" s="161"/>
      <c r="M2882" s="161"/>
    </row>
    <row r="2883" spans="1:13">
      <c r="A2883" s="281"/>
      <c r="B2883" s="389" t="s">
        <v>648</v>
      </c>
      <c r="C2883" s="201">
        <v>88264</v>
      </c>
      <c r="D2883" s="391" t="s">
        <v>405</v>
      </c>
      <c r="E2883" s="201" t="s">
        <v>396</v>
      </c>
      <c r="F2883" s="371" t="s">
        <v>685</v>
      </c>
      <c r="G2883" s="205">
        <v>3.7169681991651187</v>
      </c>
      <c r="H2883" s="371">
        <v>30.64</v>
      </c>
      <c r="I2883" s="398">
        <v>113.89</v>
      </c>
      <c r="J2883" t="s">
        <v>648</v>
      </c>
      <c r="K2883" s="575">
        <v>88264</v>
      </c>
    </row>
    <row r="2884" spans="1:13">
      <c r="A2884" s="157"/>
      <c r="C2884" s="159"/>
      <c r="E2884" s="158"/>
      <c r="F2884" s="99"/>
      <c r="H2884" s="198" t="s">
        <v>392</v>
      </c>
      <c r="I2884" s="371">
        <v>113.89</v>
      </c>
      <c r="J2884">
        <v>0</v>
      </c>
      <c r="K2884" s="575">
        <v>0</v>
      </c>
    </row>
    <row r="2885" spans="1:13">
      <c r="A2885" s="157"/>
      <c r="C2885" s="159"/>
      <c r="E2885" s="158"/>
      <c r="F2885" s="99"/>
      <c r="H2885" s="198" t="s">
        <v>393</v>
      </c>
      <c r="I2885" s="372">
        <v>14.85</v>
      </c>
      <c r="J2885">
        <v>0</v>
      </c>
      <c r="K2885" s="575">
        <v>0</v>
      </c>
    </row>
    <row r="2886" spans="1:13">
      <c r="A2886" s="200"/>
      <c r="B2886" s="201"/>
      <c r="C2886" s="202"/>
      <c r="D2886" s="203"/>
      <c r="E2886" s="204"/>
      <c r="F2886" s="204"/>
      <c r="G2886" s="205"/>
      <c r="H2886" s="206"/>
      <c r="I2886" s="207">
        <v>128.74</v>
      </c>
      <c r="J2886">
        <v>0</v>
      </c>
      <c r="K2886" s="575">
        <v>0</v>
      </c>
    </row>
    <row r="2887" spans="1:13">
      <c r="J2887">
        <v>0</v>
      </c>
      <c r="K2887" s="575">
        <v>0</v>
      </c>
    </row>
    <row r="2888" spans="1:13">
      <c r="A2888" s="111" t="s">
        <v>623</v>
      </c>
      <c r="B2888" s="219" t="s">
        <v>674</v>
      </c>
      <c r="C2888" s="219">
        <v>88264</v>
      </c>
      <c r="D2888" s="218" t="s">
        <v>4014</v>
      </c>
      <c r="E2888" s="219"/>
      <c r="F2888" s="220" t="s">
        <v>644</v>
      </c>
      <c r="G2888" s="221"/>
      <c r="H2888" s="222"/>
      <c r="I2888" s="223"/>
      <c r="J2888" t="s">
        <v>674</v>
      </c>
      <c r="K2888" s="575">
        <v>88264</v>
      </c>
      <c r="L2888" s="161">
        <v>37.49</v>
      </c>
      <c r="M2888" s="161">
        <v>0</v>
      </c>
    </row>
    <row r="2889" spans="1:13">
      <c r="A2889" s="454"/>
      <c r="B2889" s="248" t="s">
        <v>648</v>
      </c>
      <c r="C2889" s="248">
        <v>88264</v>
      </c>
      <c r="D2889" s="474" t="s">
        <v>405</v>
      </c>
      <c r="E2889" s="248" t="s">
        <v>396</v>
      </c>
      <c r="F2889" s="455" t="s">
        <v>1230</v>
      </c>
      <c r="G2889" s="457">
        <v>1.2236365424113969</v>
      </c>
      <c r="H2889" s="249">
        <v>30.64</v>
      </c>
      <c r="I2889" s="249">
        <v>37.49</v>
      </c>
      <c r="J2889" t="s">
        <v>648</v>
      </c>
      <c r="K2889" s="575">
        <v>88264</v>
      </c>
    </row>
    <row r="2890" spans="1:13">
      <c r="A2890" s="157"/>
      <c r="C2890" s="159"/>
      <c r="E2890" s="158"/>
      <c r="F2890" s="99"/>
      <c r="H2890" s="198" t="s">
        <v>392</v>
      </c>
      <c r="I2890" s="371">
        <v>37.49</v>
      </c>
      <c r="J2890">
        <v>0</v>
      </c>
      <c r="K2890" s="575">
        <v>0</v>
      </c>
    </row>
    <row r="2891" spans="1:13">
      <c r="A2891" s="157"/>
      <c r="C2891" s="159"/>
      <c r="E2891" s="158"/>
      <c r="F2891" s="99"/>
      <c r="H2891" s="198" t="s">
        <v>393</v>
      </c>
      <c r="I2891" s="372">
        <v>0</v>
      </c>
      <c r="J2891">
        <v>0</v>
      </c>
      <c r="K2891" s="575">
        <v>0</v>
      </c>
    </row>
    <row r="2892" spans="1:13">
      <c r="A2892" s="200"/>
      <c r="B2892" s="201"/>
      <c r="C2892" s="202"/>
      <c r="D2892" s="203"/>
      <c r="E2892" s="204"/>
      <c r="F2892" s="204"/>
      <c r="G2892" s="205"/>
      <c r="H2892" s="206"/>
      <c r="I2892" s="207">
        <v>37.49</v>
      </c>
      <c r="J2892">
        <v>0</v>
      </c>
      <c r="K2892" s="575">
        <v>0</v>
      </c>
    </row>
    <row r="2893" spans="1:13">
      <c r="J2893">
        <v>0</v>
      </c>
      <c r="K2893" s="575">
        <v>0</v>
      </c>
    </row>
    <row r="2894" spans="1:13" ht="23">
      <c r="A2894" s="111" t="s">
        <v>623</v>
      </c>
      <c r="B2894" s="217" t="s">
        <v>728</v>
      </c>
      <c r="C2894" s="219" t="s">
        <v>12474</v>
      </c>
      <c r="D2894" s="218" t="s">
        <v>4016</v>
      </c>
      <c r="E2894" s="219"/>
      <c r="F2894" s="220" t="s">
        <v>644</v>
      </c>
      <c r="G2894" s="221"/>
      <c r="H2894" s="222"/>
      <c r="I2894" s="223"/>
      <c r="J2894" t="s">
        <v>728</v>
      </c>
      <c r="K2894" s="575" t="s">
        <v>12474</v>
      </c>
      <c r="L2894" s="161">
        <v>6.02</v>
      </c>
      <c r="M2894" s="161">
        <v>524.54999999999995</v>
      </c>
    </row>
    <row r="2895" spans="1:13">
      <c r="A2895" s="450"/>
      <c r="B2895" s="150" t="s">
        <v>648</v>
      </c>
      <c r="C2895" s="387">
        <v>88264</v>
      </c>
      <c r="D2895" s="471" t="s">
        <v>405</v>
      </c>
      <c r="E2895" s="387" t="s">
        <v>396</v>
      </c>
      <c r="F2895" s="406" t="s">
        <v>685</v>
      </c>
      <c r="G2895" s="442">
        <v>0.19660110558675103</v>
      </c>
      <c r="H2895" s="369">
        <v>30.64</v>
      </c>
      <c r="I2895" s="397">
        <v>6.02</v>
      </c>
      <c r="J2895" t="s">
        <v>648</v>
      </c>
      <c r="K2895" s="575">
        <v>88264</v>
      </c>
    </row>
    <row r="2896" spans="1:13">
      <c r="A2896" s="389"/>
      <c r="B2896" s="200" t="s">
        <v>728</v>
      </c>
      <c r="C2896" s="389" t="s">
        <v>12474</v>
      </c>
      <c r="D2896" s="484" t="s">
        <v>4025</v>
      </c>
      <c r="E2896" s="389" t="s">
        <v>391</v>
      </c>
      <c r="F2896" s="602" t="s">
        <v>909</v>
      </c>
      <c r="G2896" s="390">
        <v>1</v>
      </c>
      <c r="H2896" s="371">
        <v>524.5529489805873</v>
      </c>
      <c r="I2896" s="398">
        <v>524.54999999999995</v>
      </c>
      <c r="J2896" t="s">
        <v>728</v>
      </c>
      <c r="K2896" s="575" t="s">
        <v>12474</v>
      </c>
    </row>
    <row r="2897" spans="1:13">
      <c r="A2897" s="157"/>
      <c r="C2897" s="159"/>
      <c r="E2897" s="151"/>
      <c r="F2897" s="99"/>
      <c r="H2897" s="198" t="s">
        <v>392</v>
      </c>
      <c r="I2897" s="371">
        <v>6.02</v>
      </c>
      <c r="J2897">
        <v>0</v>
      </c>
      <c r="K2897" s="575">
        <v>0</v>
      </c>
    </row>
    <row r="2898" spans="1:13">
      <c r="A2898" s="157"/>
      <c r="C2898" s="159"/>
      <c r="E2898" s="158"/>
      <c r="F2898" s="99"/>
      <c r="H2898" s="198" t="s">
        <v>393</v>
      </c>
      <c r="I2898" s="372">
        <v>524.54999999999995</v>
      </c>
      <c r="J2898">
        <v>0</v>
      </c>
      <c r="K2898" s="575">
        <v>0</v>
      </c>
    </row>
    <row r="2899" spans="1:13">
      <c r="A2899" s="200"/>
      <c r="B2899" s="201"/>
      <c r="C2899" s="202"/>
      <c r="D2899" s="203"/>
      <c r="E2899" s="204"/>
      <c r="F2899" s="204"/>
      <c r="G2899" s="205"/>
      <c r="H2899" s="206"/>
      <c r="I2899" s="207">
        <v>530.56999999999994</v>
      </c>
      <c r="J2899">
        <v>0</v>
      </c>
      <c r="K2899" s="575">
        <v>0</v>
      </c>
    </row>
    <row r="2900" spans="1:13">
      <c r="J2900">
        <v>0</v>
      </c>
      <c r="K2900" s="575">
        <v>0</v>
      </c>
    </row>
    <row r="2901" spans="1:13">
      <c r="A2901" s="111" t="s">
        <v>623</v>
      </c>
      <c r="B2901" s="217" t="s">
        <v>674</v>
      </c>
      <c r="C2901" s="219">
        <v>88273</v>
      </c>
      <c r="D2901" s="218" t="s">
        <v>4017</v>
      </c>
      <c r="E2901" s="219"/>
      <c r="F2901" s="220" t="s">
        <v>644</v>
      </c>
      <c r="G2901" s="221"/>
      <c r="H2901" s="222"/>
      <c r="I2901" s="223"/>
      <c r="J2901" t="s">
        <v>674</v>
      </c>
      <c r="K2901" s="575">
        <v>88273</v>
      </c>
      <c r="L2901" s="161">
        <v>18.350000000000001</v>
      </c>
      <c r="M2901" s="161">
        <v>347.83</v>
      </c>
    </row>
    <row r="2902" spans="1:13">
      <c r="A2902" s="450"/>
      <c r="B2902" s="150" t="s">
        <v>648</v>
      </c>
      <c r="C2902" s="477">
        <v>88273</v>
      </c>
      <c r="D2902" s="379" t="s">
        <v>1726</v>
      </c>
      <c r="E2902" s="387" t="s">
        <v>396</v>
      </c>
      <c r="F2902" s="369" t="s">
        <v>685</v>
      </c>
      <c r="G2902" s="462">
        <v>0.64656954901018193</v>
      </c>
      <c r="H2902" s="369">
        <v>28.38</v>
      </c>
      <c r="I2902" s="397">
        <v>18.350000000000001</v>
      </c>
      <c r="J2902" t="s">
        <v>648</v>
      </c>
      <c r="K2902" s="575">
        <v>88273</v>
      </c>
    </row>
    <row r="2903" spans="1:13">
      <c r="A2903" s="389"/>
      <c r="B2903" s="200" t="s">
        <v>648</v>
      </c>
      <c r="C2903" s="478">
        <v>10496</v>
      </c>
      <c r="D2903" s="377" t="s">
        <v>1224</v>
      </c>
      <c r="E2903" s="475" t="s">
        <v>391</v>
      </c>
      <c r="F2903" s="479" t="s">
        <v>644</v>
      </c>
      <c r="G2903" s="464">
        <v>0.65218557013524447</v>
      </c>
      <c r="H2903" s="371">
        <v>533.33000000000004</v>
      </c>
      <c r="I2903" s="398">
        <v>347.83</v>
      </c>
      <c r="J2903" t="s">
        <v>648</v>
      </c>
      <c r="K2903" s="575">
        <v>10496</v>
      </c>
    </row>
    <row r="2904" spans="1:13">
      <c r="A2904" s="157"/>
      <c r="C2904" s="159"/>
      <c r="E2904" s="158"/>
      <c r="F2904" s="99"/>
      <c r="H2904" s="198" t="s">
        <v>392</v>
      </c>
      <c r="I2904" s="371">
        <v>18.350000000000001</v>
      </c>
      <c r="J2904">
        <v>0</v>
      </c>
      <c r="K2904" s="575">
        <v>0</v>
      </c>
    </row>
    <row r="2905" spans="1:13">
      <c r="A2905" s="157"/>
      <c r="C2905" s="159"/>
      <c r="E2905" s="158"/>
      <c r="F2905" s="99"/>
      <c r="H2905" s="198" t="s">
        <v>393</v>
      </c>
      <c r="I2905" s="372">
        <v>347.83</v>
      </c>
      <c r="J2905">
        <v>0</v>
      </c>
      <c r="K2905" s="575">
        <v>0</v>
      </c>
    </row>
    <row r="2906" spans="1:13">
      <c r="A2906" s="200"/>
      <c r="B2906" s="201"/>
      <c r="C2906" s="202"/>
      <c r="D2906" s="203"/>
      <c r="E2906" s="204"/>
      <c r="F2906" s="204"/>
      <c r="G2906" s="205"/>
      <c r="H2906" s="206"/>
      <c r="I2906" s="207">
        <v>366.18</v>
      </c>
      <c r="J2906">
        <v>0</v>
      </c>
      <c r="K2906" s="575">
        <v>0</v>
      </c>
    </row>
    <row r="2907" spans="1:13">
      <c r="J2907">
        <v>0</v>
      </c>
      <c r="K2907" s="575">
        <v>0</v>
      </c>
    </row>
    <row r="2908" spans="1:13">
      <c r="A2908" s="111" t="s">
        <v>623</v>
      </c>
      <c r="B2908" s="217" t="s">
        <v>674</v>
      </c>
      <c r="C2908" s="219">
        <v>88273</v>
      </c>
      <c r="D2908" s="218" t="s">
        <v>4018</v>
      </c>
      <c r="E2908" s="219"/>
      <c r="F2908" s="220" t="s">
        <v>644</v>
      </c>
      <c r="G2908" s="221"/>
      <c r="H2908" s="222"/>
      <c r="I2908" s="223"/>
      <c r="J2908" t="s">
        <v>674</v>
      </c>
      <c r="K2908" s="575">
        <v>88273</v>
      </c>
      <c r="L2908" s="161">
        <v>41.67</v>
      </c>
      <c r="M2908" s="161">
        <v>36.590000000000003</v>
      </c>
    </row>
    <row r="2909" spans="1:13">
      <c r="A2909" s="450"/>
      <c r="B2909" s="387" t="s">
        <v>648</v>
      </c>
      <c r="C2909" s="365">
        <v>88273</v>
      </c>
      <c r="D2909" s="379" t="s">
        <v>1726</v>
      </c>
      <c r="E2909" s="387" t="s">
        <v>396</v>
      </c>
      <c r="F2909" s="369" t="s">
        <v>685</v>
      </c>
      <c r="G2909" s="462">
        <v>1.4683638508936763</v>
      </c>
      <c r="H2909" s="406">
        <v>28.38</v>
      </c>
      <c r="I2909" s="369">
        <v>41.67</v>
      </c>
      <c r="J2909" t="s">
        <v>648</v>
      </c>
      <c r="K2909" s="575">
        <v>88273</v>
      </c>
    </row>
    <row r="2910" spans="1:13">
      <c r="A2910" s="389"/>
      <c r="B2910" s="389" t="s">
        <v>648</v>
      </c>
      <c r="C2910" s="367">
        <v>3090</v>
      </c>
      <c r="D2910" s="476" t="s">
        <v>1183</v>
      </c>
      <c r="E2910" s="377" t="s">
        <v>391</v>
      </c>
      <c r="F2910" s="371" t="s">
        <v>4021</v>
      </c>
      <c r="G2910" s="464">
        <v>0.6288361335009347</v>
      </c>
      <c r="H2910" s="368">
        <v>58.19</v>
      </c>
      <c r="I2910" s="371">
        <v>36.590000000000003</v>
      </c>
      <c r="J2910" t="s">
        <v>648</v>
      </c>
      <c r="K2910" s="575">
        <v>3090</v>
      </c>
    </row>
    <row r="2911" spans="1:13">
      <c r="A2911" s="157"/>
      <c r="C2911" s="159"/>
      <c r="E2911" s="158"/>
      <c r="F2911" s="99"/>
      <c r="H2911" s="198" t="s">
        <v>392</v>
      </c>
      <c r="I2911" s="371">
        <v>41.67</v>
      </c>
      <c r="J2911">
        <v>0</v>
      </c>
      <c r="K2911" s="575">
        <v>0</v>
      </c>
    </row>
    <row r="2912" spans="1:13">
      <c r="A2912" s="157"/>
      <c r="C2912" s="159"/>
      <c r="E2912" s="158"/>
      <c r="F2912" s="99"/>
      <c r="H2912" s="198" t="s">
        <v>393</v>
      </c>
      <c r="I2912" s="372">
        <v>36.590000000000003</v>
      </c>
      <c r="J2912">
        <v>0</v>
      </c>
      <c r="K2912" s="575">
        <v>0</v>
      </c>
    </row>
    <row r="2913" spans="1:13">
      <c r="A2913" s="200"/>
      <c r="B2913" s="201"/>
      <c r="C2913" s="202"/>
      <c r="D2913" s="203"/>
      <c r="E2913" s="204"/>
      <c r="F2913" s="204"/>
      <c r="G2913" s="205"/>
      <c r="H2913" s="206"/>
      <c r="I2913" s="207">
        <v>78.260000000000005</v>
      </c>
      <c r="J2913">
        <v>0</v>
      </c>
      <c r="K2913" s="575">
        <v>0</v>
      </c>
    </row>
    <row r="2914" spans="1:13">
      <c r="J2914">
        <v>0</v>
      </c>
      <c r="K2914" s="575">
        <v>0</v>
      </c>
    </row>
    <row r="2915" spans="1:13">
      <c r="A2915" s="111" t="s">
        <v>623</v>
      </c>
      <c r="B2915" s="217" t="s">
        <v>674</v>
      </c>
      <c r="C2915" s="219">
        <v>88310</v>
      </c>
      <c r="D2915" s="218" t="s">
        <v>4019</v>
      </c>
      <c r="E2915" s="219"/>
      <c r="F2915" s="220" t="s">
        <v>644</v>
      </c>
      <c r="G2915" s="221"/>
      <c r="H2915" s="222"/>
      <c r="I2915" s="223"/>
      <c r="J2915" t="s">
        <v>674</v>
      </c>
      <c r="K2915" s="575">
        <v>88310</v>
      </c>
      <c r="L2915" s="161">
        <v>52.09</v>
      </c>
      <c r="M2915" s="161">
        <v>11.08</v>
      </c>
    </row>
    <row r="2916" spans="1:13">
      <c r="A2916" s="450"/>
      <c r="B2916" s="387" t="s">
        <v>648</v>
      </c>
      <c r="C2916" s="375">
        <v>88310</v>
      </c>
      <c r="D2916" s="379" t="s">
        <v>494</v>
      </c>
      <c r="E2916" s="387" t="s">
        <v>396</v>
      </c>
      <c r="F2916" s="365" t="s">
        <v>1230</v>
      </c>
      <c r="G2916" s="442">
        <v>1.6410474418604653</v>
      </c>
      <c r="H2916" s="369">
        <v>31.74</v>
      </c>
      <c r="I2916" s="249">
        <v>52.09</v>
      </c>
      <c r="J2916" t="s">
        <v>648</v>
      </c>
      <c r="K2916" s="575">
        <v>88310</v>
      </c>
    </row>
    <row r="2917" spans="1:13">
      <c r="A2917" s="389"/>
      <c r="B2917" s="389" t="s">
        <v>648</v>
      </c>
      <c r="C2917" s="377">
        <v>7356</v>
      </c>
      <c r="D2917" s="381" t="s">
        <v>1217</v>
      </c>
      <c r="E2917" s="475" t="s">
        <v>391</v>
      </c>
      <c r="F2917" s="371" t="s">
        <v>4024</v>
      </c>
      <c r="G2917" s="390">
        <v>0.33824522652820638</v>
      </c>
      <c r="H2917" s="371">
        <v>32.75</v>
      </c>
      <c r="I2917" s="371">
        <v>11.08</v>
      </c>
      <c r="J2917" t="s">
        <v>648</v>
      </c>
      <c r="K2917" s="575">
        <v>7356</v>
      </c>
    </row>
    <row r="2918" spans="1:13">
      <c r="A2918" s="157"/>
      <c r="C2918" s="159"/>
      <c r="E2918" s="158"/>
      <c r="F2918" s="99"/>
      <c r="H2918" s="198" t="s">
        <v>392</v>
      </c>
      <c r="I2918" s="371">
        <v>52.09</v>
      </c>
      <c r="J2918">
        <v>0</v>
      </c>
      <c r="K2918" s="575">
        <v>0</v>
      </c>
    </row>
    <row r="2919" spans="1:13">
      <c r="A2919" s="157"/>
      <c r="C2919" s="159"/>
      <c r="E2919" s="158"/>
      <c r="F2919" s="99"/>
      <c r="H2919" s="198" t="s">
        <v>393</v>
      </c>
      <c r="I2919" s="372">
        <v>11.08</v>
      </c>
      <c r="J2919">
        <v>0</v>
      </c>
      <c r="K2919" s="575">
        <v>0</v>
      </c>
    </row>
    <row r="2920" spans="1:13">
      <c r="A2920" s="200"/>
      <c r="B2920" s="201"/>
      <c r="C2920" s="202"/>
      <c r="D2920" s="203"/>
      <c r="E2920" s="204"/>
      <c r="F2920" s="204"/>
      <c r="G2920" s="205"/>
      <c r="H2920" s="206"/>
      <c r="I2920" s="207">
        <v>63.17</v>
      </c>
      <c r="J2920">
        <v>0</v>
      </c>
      <c r="K2920" s="575">
        <v>0</v>
      </c>
    </row>
    <row r="2921" spans="1:13">
      <c r="J2921">
        <v>0</v>
      </c>
      <c r="K2921" s="575">
        <v>0</v>
      </c>
    </row>
    <row r="2922" spans="1:13">
      <c r="A2922" s="111" t="s">
        <v>623</v>
      </c>
      <c r="B2922" s="217" t="s">
        <v>728</v>
      </c>
      <c r="C2922" s="219" t="s">
        <v>12475</v>
      </c>
      <c r="D2922" s="218" t="s">
        <v>4039</v>
      </c>
      <c r="E2922" s="219"/>
      <c r="F2922" s="220" t="s">
        <v>865</v>
      </c>
      <c r="G2922" s="221"/>
      <c r="H2922" s="222"/>
      <c r="I2922" s="223"/>
      <c r="J2922" t="s">
        <v>728</v>
      </c>
      <c r="K2922" s="575" t="s">
        <v>12475</v>
      </c>
      <c r="L2922" s="161">
        <v>6.13</v>
      </c>
      <c r="M2922" s="161">
        <v>45.16</v>
      </c>
    </row>
    <row r="2923" spans="1:13">
      <c r="A2923" s="450"/>
      <c r="B2923" s="387" t="s">
        <v>648</v>
      </c>
      <c r="C2923" s="387">
        <v>88264</v>
      </c>
      <c r="D2923" s="471" t="s">
        <v>405</v>
      </c>
      <c r="E2923" s="387" t="s">
        <v>396</v>
      </c>
      <c r="F2923" s="369" t="s">
        <v>685</v>
      </c>
      <c r="G2923" s="442">
        <v>0.2</v>
      </c>
      <c r="H2923" s="369">
        <v>30.64</v>
      </c>
      <c r="I2923" s="369">
        <v>6.13</v>
      </c>
      <c r="J2923" t="s">
        <v>648</v>
      </c>
      <c r="K2923" s="575">
        <v>88264</v>
      </c>
    </row>
    <row r="2924" spans="1:13">
      <c r="A2924" s="389"/>
      <c r="B2924" s="389" t="s">
        <v>728</v>
      </c>
      <c r="C2924" s="473" t="s">
        <v>12475</v>
      </c>
      <c r="D2924" s="472" t="s">
        <v>4040</v>
      </c>
      <c r="E2924" s="389" t="s">
        <v>391</v>
      </c>
      <c r="F2924" s="371" t="s">
        <v>865</v>
      </c>
      <c r="G2924" s="390">
        <v>1</v>
      </c>
      <c r="H2924" s="371">
        <v>45.158522861881075</v>
      </c>
      <c r="I2924" s="371">
        <v>45.16</v>
      </c>
      <c r="J2924" t="s">
        <v>728</v>
      </c>
      <c r="K2924" s="575" t="s">
        <v>12475</v>
      </c>
    </row>
    <row r="2925" spans="1:13">
      <c r="A2925" s="157"/>
      <c r="C2925" s="159"/>
      <c r="E2925" s="158"/>
      <c r="F2925" s="99"/>
      <c r="H2925" s="198" t="s">
        <v>392</v>
      </c>
      <c r="I2925" s="371">
        <v>6.13</v>
      </c>
      <c r="J2925">
        <v>0</v>
      </c>
      <c r="K2925" s="575">
        <v>0</v>
      </c>
    </row>
    <row r="2926" spans="1:13">
      <c r="A2926" s="157"/>
      <c r="C2926" s="159"/>
      <c r="E2926" s="158"/>
      <c r="F2926" s="99"/>
      <c r="H2926" s="198" t="s">
        <v>393</v>
      </c>
      <c r="I2926" s="372">
        <v>45.16</v>
      </c>
      <c r="J2926">
        <v>0</v>
      </c>
      <c r="K2926" s="575">
        <v>0</v>
      </c>
    </row>
    <row r="2927" spans="1:13">
      <c r="A2927" s="200"/>
      <c r="B2927" s="201"/>
      <c r="C2927" s="202"/>
      <c r="D2927" s="203"/>
      <c r="E2927" s="204"/>
      <c r="F2927" s="204"/>
      <c r="G2927" s="205"/>
      <c r="H2927" s="206"/>
      <c r="I2927" s="207">
        <v>51.29</v>
      </c>
      <c r="J2927">
        <v>0</v>
      </c>
      <c r="K2927" s="575">
        <v>0</v>
      </c>
    </row>
    <row r="2928" spans="1:13">
      <c r="J2928">
        <v>0</v>
      </c>
      <c r="K2928" s="575">
        <v>0</v>
      </c>
    </row>
    <row r="2929" spans="1:13" ht="34.5">
      <c r="A2929" s="111" t="s">
        <v>623</v>
      </c>
      <c r="B2929" s="219" t="s">
        <v>669</v>
      </c>
      <c r="C2929" s="217">
        <v>200502</v>
      </c>
      <c r="D2929" s="218" t="s">
        <v>4038</v>
      </c>
      <c r="E2929" s="219"/>
      <c r="F2929" s="220" t="s">
        <v>644</v>
      </c>
      <c r="G2929" s="221"/>
      <c r="H2929" s="222"/>
      <c r="I2929" s="223"/>
      <c r="J2929" t="s">
        <v>669</v>
      </c>
      <c r="K2929" s="575">
        <v>200502</v>
      </c>
      <c r="L2929" s="161">
        <v>27.22</v>
      </c>
      <c r="M2929" s="161">
        <v>259.89999999999998</v>
      </c>
    </row>
    <row r="2930" spans="1:13" ht="34.5">
      <c r="A2930" s="806"/>
      <c r="B2930" s="387" t="s">
        <v>642</v>
      </c>
      <c r="C2930" s="632">
        <v>36553</v>
      </c>
      <c r="D2930" s="119" t="s">
        <v>4038</v>
      </c>
      <c r="E2930" s="363" t="s">
        <v>391</v>
      </c>
      <c r="F2930" s="369" t="s">
        <v>6295</v>
      </c>
      <c r="G2930" s="635">
        <v>1</v>
      </c>
      <c r="H2930" s="572">
        <v>259.89999999999998</v>
      </c>
      <c r="I2930" s="369">
        <v>259.89999999999998</v>
      </c>
      <c r="J2930" t="s">
        <v>642</v>
      </c>
      <c r="K2930" s="575">
        <v>36553</v>
      </c>
    </row>
    <row r="2931" spans="1:13">
      <c r="A2931" s="807"/>
      <c r="B2931" s="388" t="s">
        <v>648</v>
      </c>
      <c r="C2931" s="376">
        <v>88273</v>
      </c>
      <c r="D2931" s="633" t="s">
        <v>1726</v>
      </c>
      <c r="E2931" s="157" t="s">
        <v>396</v>
      </c>
      <c r="F2931" s="370" t="s">
        <v>1230</v>
      </c>
      <c r="G2931" s="634">
        <v>0.53300000000000003</v>
      </c>
      <c r="H2931" s="120">
        <v>28.38</v>
      </c>
      <c r="I2931" s="369">
        <v>15.13</v>
      </c>
      <c r="J2931" t="s">
        <v>648</v>
      </c>
      <c r="K2931" s="575">
        <v>88273</v>
      </c>
    </row>
    <row r="2932" spans="1:13">
      <c r="A2932" s="808"/>
      <c r="B2932" s="389" t="s">
        <v>648</v>
      </c>
      <c r="C2932" s="389">
        <v>88316</v>
      </c>
      <c r="D2932" s="391" t="s">
        <v>397</v>
      </c>
      <c r="E2932" s="200" t="s">
        <v>396</v>
      </c>
      <c r="F2932" s="371" t="s">
        <v>1230</v>
      </c>
      <c r="G2932" s="163">
        <v>0.53300000000000003</v>
      </c>
      <c r="H2932" s="192">
        <v>22.69</v>
      </c>
      <c r="I2932" s="369">
        <v>12.09</v>
      </c>
      <c r="J2932" t="s">
        <v>648</v>
      </c>
      <c r="K2932" s="575">
        <v>88316</v>
      </c>
    </row>
    <row r="2933" spans="1:13">
      <c r="A2933" s="150"/>
      <c r="B2933" s="151"/>
      <c r="C2933" s="193"/>
      <c r="D2933" s="152"/>
      <c r="E2933" s="151"/>
      <c r="F2933" s="194"/>
      <c r="G2933" s="195"/>
      <c r="H2933" s="196" t="s">
        <v>392</v>
      </c>
      <c r="I2933" s="249">
        <v>27.22</v>
      </c>
      <c r="J2933">
        <v>0</v>
      </c>
      <c r="K2933" s="575">
        <v>0</v>
      </c>
    </row>
    <row r="2934" spans="1:13">
      <c r="A2934" s="157"/>
      <c r="C2934" s="159"/>
      <c r="E2934" s="158"/>
      <c r="F2934" s="99"/>
      <c r="H2934" s="198" t="s">
        <v>393</v>
      </c>
      <c r="I2934" s="372">
        <v>259.89999999999998</v>
      </c>
      <c r="J2934">
        <v>0</v>
      </c>
      <c r="K2934" s="575">
        <v>0</v>
      </c>
    </row>
    <row r="2935" spans="1:13">
      <c r="A2935" s="200"/>
      <c r="B2935" s="201"/>
      <c r="C2935" s="202"/>
      <c r="D2935" s="203"/>
      <c r="E2935" s="204"/>
      <c r="F2935" s="204"/>
      <c r="G2935" s="205"/>
      <c r="H2935" s="206"/>
      <c r="I2935" s="207">
        <v>287.12</v>
      </c>
      <c r="J2935">
        <v>0</v>
      </c>
      <c r="K2935" s="575">
        <v>0</v>
      </c>
    </row>
  </sheetData>
  <mergeCells count="15">
    <mergeCell ref="I12:I13"/>
    <mergeCell ref="E12:E13"/>
    <mergeCell ref="F12:F13"/>
    <mergeCell ref="G12:G13"/>
    <mergeCell ref="H12:H13"/>
    <mergeCell ref="A2930:A2932"/>
    <mergeCell ref="A2723:A2725"/>
    <mergeCell ref="B12:B13"/>
    <mergeCell ref="C12:C13"/>
    <mergeCell ref="D12:D13"/>
    <mergeCell ref="A1593:A1596"/>
    <mergeCell ref="A1597:A1601"/>
    <mergeCell ref="A1607:A1610"/>
    <mergeCell ref="A1611:A1613"/>
    <mergeCell ref="A12:A13"/>
  </mergeCells>
  <phoneticPr fontId="23" type="noConversion"/>
  <pageMargins left="0.78740157499999996" right="0.78740157499999996" top="0.984251969" bottom="0.984251969" header="0.49212598499999999" footer="0.49212598499999999"/>
  <pageSetup paperSize="9" scale="10" fitToHeight="2" orientation="portrait" horizontalDpi="0" verticalDpi="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pageSetUpPr fitToPage="1"/>
  </sheetPr>
  <dimension ref="A1:G487"/>
  <sheetViews>
    <sheetView showGridLines="0" topLeftCell="A102" workbookViewId="0">
      <selection activeCell="G107" sqref="G107"/>
    </sheetView>
  </sheetViews>
  <sheetFormatPr defaultColWidth="11.453125" defaultRowHeight="12.5"/>
  <cols>
    <col min="1" max="1" width="8.81640625" customWidth="1"/>
    <col min="2" max="2" width="62.453125" customWidth="1"/>
    <col min="3" max="3" width="11" customWidth="1"/>
    <col min="4" max="4" width="20.453125" customWidth="1"/>
    <col min="5" max="7" width="47.6328125" customWidth="1"/>
    <col min="8" max="212" width="8.81640625" customWidth="1"/>
  </cols>
  <sheetData>
    <row r="1" spans="1:7" ht="18">
      <c r="A1" s="274"/>
      <c r="B1" s="151"/>
      <c r="C1" s="151"/>
      <c r="D1" s="151"/>
      <c r="E1" s="151"/>
      <c r="F1" s="78" t="s">
        <v>570</v>
      </c>
      <c r="G1" s="154"/>
    </row>
    <row r="2" spans="1:7" ht="13">
      <c r="A2" s="275"/>
      <c r="B2" s="158"/>
      <c r="C2" s="159"/>
      <c r="D2" s="159"/>
      <c r="E2" s="159"/>
      <c r="F2" s="81" t="s">
        <v>17968</v>
      </c>
      <c r="G2" s="160"/>
    </row>
    <row r="3" spans="1:7">
      <c r="A3" s="275"/>
      <c r="B3" s="158"/>
      <c r="C3" s="159"/>
      <c r="D3" s="159"/>
      <c r="E3" s="159"/>
      <c r="F3" s="162" t="s">
        <v>571</v>
      </c>
      <c r="G3" s="160"/>
    </row>
    <row r="4" spans="1:7">
      <c r="A4" s="275"/>
      <c r="B4" s="158"/>
      <c r="C4" s="159"/>
      <c r="D4" s="159"/>
      <c r="E4" s="159"/>
      <c r="F4" s="276"/>
      <c r="G4" s="277"/>
    </row>
    <row r="5" spans="1:7" ht="13">
      <c r="A5" s="275"/>
      <c r="B5" s="158"/>
      <c r="C5" s="159"/>
      <c r="D5" s="159"/>
      <c r="E5" s="159"/>
      <c r="F5" s="278" t="s">
        <v>572</v>
      </c>
      <c r="G5" s="279">
        <v>45200</v>
      </c>
    </row>
    <row r="6" spans="1:7" ht="13">
      <c r="A6" s="275"/>
      <c r="B6" s="158"/>
      <c r="C6" s="159"/>
      <c r="D6" s="76"/>
      <c r="F6" s="278" t="s">
        <v>573</v>
      </c>
      <c r="G6" s="545"/>
    </row>
    <row r="7" spans="1:7" ht="13">
      <c r="A7" s="275"/>
      <c r="B7" s="158"/>
      <c r="C7" s="159"/>
      <c r="D7" s="76"/>
      <c r="E7" s="76"/>
      <c r="F7" s="278" t="s">
        <v>574</v>
      </c>
      <c r="G7" s="279" t="s">
        <v>575</v>
      </c>
    </row>
    <row r="8" spans="1:7" ht="13">
      <c r="A8" s="275"/>
      <c r="B8" s="158"/>
      <c r="C8" s="159"/>
      <c r="D8" s="76"/>
      <c r="E8" s="76"/>
      <c r="F8" s="278" t="s">
        <v>576</v>
      </c>
      <c r="G8" s="761">
        <v>45383</v>
      </c>
    </row>
    <row r="9" spans="1:7">
      <c r="A9" s="275"/>
      <c r="B9" s="158"/>
      <c r="C9" s="159"/>
      <c r="D9" s="76"/>
      <c r="E9" s="94"/>
      <c r="F9" s="94"/>
      <c r="G9" s="280"/>
    </row>
    <row r="10" spans="1:7" ht="20">
      <c r="A10" s="178"/>
      <c r="B10" s="92" t="s">
        <v>251</v>
      </c>
      <c r="C10" s="238"/>
      <c r="D10" s="179"/>
      <c r="E10" s="179"/>
      <c r="F10" s="179"/>
      <c r="G10" s="181"/>
    </row>
    <row r="11" spans="1:7">
      <c r="A11" s="281"/>
      <c r="B11" s="201"/>
      <c r="C11" s="202"/>
      <c r="D11" s="282"/>
      <c r="E11" s="283"/>
      <c r="F11" s="283"/>
      <c r="G11" s="284"/>
    </row>
    <row r="12" spans="1:7">
      <c r="A12" s="592" t="s">
        <v>634</v>
      </c>
      <c r="B12" s="592" t="s">
        <v>579</v>
      </c>
      <c r="C12" s="579" t="s">
        <v>627</v>
      </c>
      <c r="D12" s="579" t="s">
        <v>252</v>
      </c>
      <c r="E12" s="580" t="s">
        <v>253</v>
      </c>
      <c r="F12" s="581" t="s">
        <v>254</v>
      </c>
      <c r="G12" s="576" t="s">
        <v>255</v>
      </c>
    </row>
    <row r="13" spans="1:7" ht="92">
      <c r="A13" s="593" t="s">
        <v>417</v>
      </c>
      <c r="B13" s="596" t="s">
        <v>817</v>
      </c>
      <c r="C13" s="599" t="s">
        <v>657</v>
      </c>
      <c r="D13" s="577" t="s">
        <v>256</v>
      </c>
      <c r="E13" s="582">
        <v>16999.920000000002</v>
      </c>
      <c r="F13" s="582">
        <v>31444.06</v>
      </c>
      <c r="G13" s="582"/>
    </row>
    <row r="14" spans="1:7">
      <c r="A14" s="594"/>
      <c r="B14" s="597"/>
      <c r="C14" s="600"/>
      <c r="D14" s="577" t="s">
        <v>257</v>
      </c>
      <c r="E14" s="584" t="s">
        <v>17882</v>
      </c>
      <c r="F14" s="584" t="s">
        <v>12442</v>
      </c>
      <c r="G14" s="584"/>
    </row>
    <row r="15" spans="1:7">
      <c r="A15" s="594"/>
      <c r="B15" s="597"/>
      <c r="C15" s="600"/>
      <c r="D15" s="577" t="s">
        <v>258</v>
      </c>
      <c r="E15" s="584" t="s">
        <v>17883</v>
      </c>
      <c r="F15" s="584">
        <v>14289010000101</v>
      </c>
      <c r="G15" s="584"/>
    </row>
    <row r="16" spans="1:7">
      <c r="A16" s="594"/>
      <c r="B16" s="597"/>
      <c r="C16" s="600"/>
      <c r="D16" s="577" t="s">
        <v>259</v>
      </c>
      <c r="E16" s="585" t="s">
        <v>17884</v>
      </c>
      <c r="F16" s="585" t="s">
        <v>12443</v>
      </c>
      <c r="G16" s="585"/>
    </row>
    <row r="17" spans="1:7">
      <c r="A17" s="594"/>
      <c r="B17" s="597" t="s">
        <v>260</v>
      </c>
      <c r="C17" s="600"/>
      <c r="D17" s="578" t="s">
        <v>261</v>
      </c>
      <c r="E17" s="585" t="s">
        <v>17885</v>
      </c>
      <c r="F17" s="586" t="s">
        <v>12495</v>
      </c>
      <c r="G17" s="586"/>
    </row>
    <row r="18" spans="1:7">
      <c r="A18" s="595"/>
      <c r="B18" s="598"/>
      <c r="C18" s="601"/>
      <c r="D18" s="578" t="s">
        <v>619</v>
      </c>
      <c r="E18" s="585">
        <v>45245</v>
      </c>
      <c r="F18" s="585">
        <v>45226</v>
      </c>
      <c r="G18" s="585"/>
    </row>
    <row r="19" spans="1:7">
      <c r="A19" s="587"/>
      <c r="B19" s="588"/>
      <c r="C19" s="589"/>
      <c r="D19" s="588"/>
      <c r="E19" s="588"/>
      <c r="F19" s="590" t="s">
        <v>25849</v>
      </c>
      <c r="G19" s="591">
        <v>24143.677059380963</v>
      </c>
    </row>
    <row r="20" spans="1:7">
      <c r="A20" s="592" t="s">
        <v>634</v>
      </c>
      <c r="B20" s="592" t="s">
        <v>579</v>
      </c>
      <c r="C20" s="579" t="s">
        <v>627</v>
      </c>
      <c r="D20" s="579" t="s">
        <v>252</v>
      </c>
      <c r="E20" s="580" t="s">
        <v>253</v>
      </c>
      <c r="F20" s="581" t="s">
        <v>254</v>
      </c>
      <c r="G20" s="576" t="s">
        <v>255</v>
      </c>
    </row>
    <row r="21" spans="1:7" ht="34.5">
      <c r="A21" s="593" t="s">
        <v>729</v>
      </c>
      <c r="B21" s="596" t="s">
        <v>6260</v>
      </c>
      <c r="C21" s="599" t="s">
        <v>657</v>
      </c>
      <c r="D21" s="577" t="s">
        <v>256</v>
      </c>
      <c r="E21" s="582" t="s">
        <v>17914</v>
      </c>
      <c r="F21" s="582">
        <v>2229</v>
      </c>
      <c r="G21" s="582">
        <v>1988.24</v>
      </c>
    </row>
    <row r="22" spans="1:7">
      <c r="A22" s="594"/>
      <c r="B22" s="597"/>
      <c r="C22" s="600"/>
      <c r="D22" s="577" t="s">
        <v>257</v>
      </c>
      <c r="E22" s="583" t="s">
        <v>6261</v>
      </c>
      <c r="F22" s="584" t="s">
        <v>6308</v>
      </c>
      <c r="G22" s="584" t="s">
        <v>17887</v>
      </c>
    </row>
    <row r="23" spans="1:7">
      <c r="A23" s="594"/>
      <c r="B23" s="597"/>
      <c r="C23" s="600"/>
      <c r="D23" s="577" t="s">
        <v>258</v>
      </c>
      <c r="E23" s="583" t="s">
        <v>264</v>
      </c>
      <c r="F23" s="584" t="s">
        <v>6310</v>
      </c>
      <c r="G23" s="584" t="s">
        <v>17886</v>
      </c>
    </row>
    <row r="24" spans="1:7">
      <c r="A24" s="594"/>
      <c r="B24" s="597"/>
      <c r="C24" s="600"/>
      <c r="D24" s="577" t="s">
        <v>259</v>
      </c>
      <c r="E24" s="585" t="s">
        <v>6262</v>
      </c>
      <c r="F24" s="585" t="s">
        <v>6309</v>
      </c>
      <c r="G24" s="585" t="s">
        <v>17888</v>
      </c>
    </row>
    <row r="25" spans="1:7">
      <c r="A25" s="594"/>
      <c r="B25" s="597" t="s">
        <v>260</v>
      </c>
      <c r="C25" s="600"/>
      <c r="D25" s="578" t="s">
        <v>261</v>
      </c>
      <c r="E25" s="585" t="s">
        <v>12486</v>
      </c>
      <c r="F25" s="586" t="s">
        <v>12487</v>
      </c>
      <c r="G25" s="586" t="s">
        <v>17889</v>
      </c>
    </row>
    <row r="26" spans="1:7">
      <c r="A26" s="595"/>
      <c r="B26" s="598"/>
      <c r="C26" s="601"/>
      <c r="D26" s="578" t="s">
        <v>619</v>
      </c>
      <c r="E26" s="585">
        <v>45236</v>
      </c>
      <c r="F26" s="585">
        <v>45236</v>
      </c>
      <c r="G26" s="585">
        <v>45236</v>
      </c>
    </row>
    <row r="27" spans="1:7">
      <c r="A27" s="587"/>
      <c r="B27" s="588"/>
      <c r="C27" s="589"/>
      <c r="D27" s="588"/>
      <c r="E27" s="588"/>
      <c r="F27" s="590" t="s">
        <v>25849</v>
      </c>
      <c r="G27" s="591">
        <v>2101.8025488802482</v>
      </c>
    </row>
    <row r="28" spans="1:7" s="285" customFormat="1" ht="11.5">
      <c r="A28" s="592" t="s">
        <v>634</v>
      </c>
      <c r="B28" s="592" t="s">
        <v>579</v>
      </c>
      <c r="C28" s="579" t="s">
        <v>627</v>
      </c>
      <c r="D28" s="579" t="s">
        <v>252</v>
      </c>
      <c r="E28" s="580" t="s">
        <v>253</v>
      </c>
      <c r="F28" s="581" t="s">
        <v>254</v>
      </c>
      <c r="G28" s="576" t="s">
        <v>255</v>
      </c>
    </row>
    <row r="29" spans="1:7" ht="23">
      <c r="A29" s="593" t="s">
        <v>12444</v>
      </c>
      <c r="B29" s="596" t="s">
        <v>6311</v>
      </c>
      <c r="C29" s="599" t="s">
        <v>657</v>
      </c>
      <c r="D29" s="577" t="s">
        <v>256</v>
      </c>
      <c r="E29" s="582">
        <v>823.8</v>
      </c>
      <c r="F29" s="582">
        <v>766.01699999999994</v>
      </c>
      <c r="G29" s="582">
        <v>661.39499999999998</v>
      </c>
    </row>
    <row r="30" spans="1:7">
      <c r="A30" s="594"/>
      <c r="B30" s="597"/>
      <c r="C30" s="600"/>
      <c r="D30" s="577" t="s">
        <v>257</v>
      </c>
      <c r="E30" s="584" t="s">
        <v>17890</v>
      </c>
      <c r="F30" s="584" t="s">
        <v>17892</v>
      </c>
      <c r="G30" s="584" t="s">
        <v>17896</v>
      </c>
    </row>
    <row r="31" spans="1:7">
      <c r="A31" s="594"/>
      <c r="B31" s="597"/>
      <c r="C31" s="600"/>
      <c r="D31" s="577" t="s">
        <v>258</v>
      </c>
      <c r="E31" s="584" t="s">
        <v>12501</v>
      </c>
      <c r="F31" s="584" t="s">
        <v>17894</v>
      </c>
      <c r="G31" s="584" t="s">
        <v>17897</v>
      </c>
    </row>
    <row r="32" spans="1:7">
      <c r="A32" s="594"/>
      <c r="B32" s="597"/>
      <c r="C32" s="600"/>
      <c r="D32" s="577" t="s">
        <v>259</v>
      </c>
      <c r="E32" s="585" t="s">
        <v>12502</v>
      </c>
      <c r="F32" s="585" t="s">
        <v>17895</v>
      </c>
      <c r="G32" s="584" t="s">
        <v>17899</v>
      </c>
    </row>
    <row r="33" spans="1:7">
      <c r="A33" s="594"/>
      <c r="B33" s="597" t="s">
        <v>260</v>
      </c>
      <c r="C33" s="600"/>
      <c r="D33" s="578" t="s">
        <v>261</v>
      </c>
      <c r="E33" s="586" t="s">
        <v>17891</v>
      </c>
      <c r="F33" s="586" t="s">
        <v>17893</v>
      </c>
      <c r="G33" s="585" t="s">
        <v>17898</v>
      </c>
    </row>
    <row r="34" spans="1:7">
      <c r="A34" s="595"/>
      <c r="B34" s="598"/>
      <c r="C34" s="601"/>
      <c r="D34" s="578" t="s">
        <v>619</v>
      </c>
      <c r="E34" s="585">
        <v>45236</v>
      </c>
      <c r="F34" s="585">
        <v>45236</v>
      </c>
      <c r="G34" s="586">
        <v>45236</v>
      </c>
    </row>
    <row r="35" spans="1:7">
      <c r="A35" s="587"/>
      <c r="B35" s="588"/>
      <c r="C35" s="589"/>
      <c r="D35" s="588"/>
      <c r="E35" s="588"/>
      <c r="F35" s="590" t="s">
        <v>25849</v>
      </c>
      <c r="G35" s="591">
        <v>747.97784327661407</v>
      </c>
    </row>
    <row r="36" spans="1:7">
      <c r="A36" s="592" t="s">
        <v>634</v>
      </c>
      <c r="B36" s="592" t="s">
        <v>579</v>
      </c>
      <c r="C36" s="579" t="s">
        <v>627</v>
      </c>
      <c r="D36" s="579" t="s">
        <v>252</v>
      </c>
      <c r="E36" s="580" t="s">
        <v>253</v>
      </c>
      <c r="F36" s="581" t="s">
        <v>254</v>
      </c>
      <c r="G36" s="576" t="s">
        <v>255</v>
      </c>
    </row>
    <row r="37" spans="1:7" ht="23">
      <c r="A37" s="593" t="s">
        <v>12445</v>
      </c>
      <c r="B37" s="596" t="s">
        <v>12446</v>
      </c>
      <c r="C37" s="599" t="s">
        <v>865</v>
      </c>
      <c r="D37" s="577" t="s">
        <v>256</v>
      </c>
      <c r="E37" s="582">
        <v>143</v>
      </c>
      <c r="F37" s="582">
        <v>120.12</v>
      </c>
      <c r="G37" s="582">
        <v>138.50550000000001</v>
      </c>
    </row>
    <row r="38" spans="1:7">
      <c r="A38" s="594"/>
      <c r="B38" s="597"/>
      <c r="C38" s="600"/>
      <c r="D38" s="577" t="s">
        <v>257</v>
      </c>
      <c r="E38" s="583" t="s">
        <v>12492</v>
      </c>
      <c r="F38" s="584" t="s">
        <v>6265</v>
      </c>
      <c r="G38" s="584" t="s">
        <v>262</v>
      </c>
    </row>
    <row r="39" spans="1:7">
      <c r="A39" s="594"/>
      <c r="B39" s="597"/>
      <c r="C39" s="600"/>
      <c r="D39" s="577" t="s">
        <v>258</v>
      </c>
      <c r="E39" s="583" t="s">
        <v>12493</v>
      </c>
      <c r="F39" s="584" t="s">
        <v>6266</v>
      </c>
      <c r="G39" s="584" t="s">
        <v>263</v>
      </c>
    </row>
    <row r="40" spans="1:7">
      <c r="A40" s="594"/>
      <c r="B40" s="597"/>
      <c r="C40" s="600"/>
      <c r="D40" s="577" t="s">
        <v>259</v>
      </c>
      <c r="E40" s="585" t="s">
        <v>12494</v>
      </c>
      <c r="F40" s="585" t="s">
        <v>6268</v>
      </c>
      <c r="G40" s="585" t="s">
        <v>6267</v>
      </c>
    </row>
    <row r="41" spans="1:7">
      <c r="A41" s="594"/>
      <c r="B41" s="597" t="s">
        <v>260</v>
      </c>
      <c r="C41" s="600"/>
      <c r="D41" s="578" t="s">
        <v>261</v>
      </c>
      <c r="E41" s="585" t="s">
        <v>17901</v>
      </c>
      <c r="F41" s="586" t="s">
        <v>17900</v>
      </c>
      <c r="G41" s="586" t="s">
        <v>12496</v>
      </c>
    </row>
    <row r="42" spans="1:7">
      <c r="A42" s="595"/>
      <c r="B42" s="598"/>
      <c r="C42" s="601"/>
      <c r="D42" s="578" t="s">
        <v>619</v>
      </c>
      <c r="E42" s="585">
        <v>45236</v>
      </c>
      <c r="F42" s="585">
        <v>45236</v>
      </c>
      <c r="G42" s="585">
        <v>45236</v>
      </c>
    </row>
    <row r="43" spans="1:7">
      <c r="A43" s="587"/>
      <c r="B43" s="588"/>
      <c r="C43" s="589"/>
      <c r="D43" s="588"/>
      <c r="E43" s="588"/>
      <c r="F43" s="590" t="s">
        <v>25849</v>
      </c>
      <c r="G43" s="591">
        <v>133.44233030691547</v>
      </c>
    </row>
    <row r="44" spans="1:7">
      <c r="A44" s="592" t="s">
        <v>634</v>
      </c>
      <c r="B44" s="592" t="s">
        <v>579</v>
      </c>
      <c r="C44" s="579" t="s">
        <v>627</v>
      </c>
      <c r="D44" s="579" t="s">
        <v>252</v>
      </c>
      <c r="E44" s="580">
        <v>74</v>
      </c>
      <c r="F44" s="581" t="s">
        <v>254</v>
      </c>
      <c r="G44" s="576" t="s">
        <v>255</v>
      </c>
    </row>
    <row r="45" spans="1:7">
      <c r="A45" s="593" t="s">
        <v>12447</v>
      </c>
      <c r="B45" s="596" t="s">
        <v>68</v>
      </c>
      <c r="C45" s="599" t="s">
        <v>760</v>
      </c>
      <c r="D45" s="577" t="s">
        <v>256</v>
      </c>
      <c r="E45" s="582">
        <v>35.678999999999995</v>
      </c>
      <c r="F45" s="582">
        <v>26.712000000000003</v>
      </c>
      <c r="G45" s="582">
        <v>31.447500000000002</v>
      </c>
    </row>
    <row r="46" spans="1:7">
      <c r="A46" s="594"/>
      <c r="B46" s="597"/>
      <c r="C46" s="600"/>
      <c r="D46" s="577" t="s">
        <v>257</v>
      </c>
      <c r="E46" s="583" t="s">
        <v>6312</v>
      </c>
      <c r="F46" s="583" t="s">
        <v>12481</v>
      </c>
      <c r="G46" s="584" t="s">
        <v>6263</v>
      </c>
    </row>
    <row r="47" spans="1:7">
      <c r="A47" s="594"/>
      <c r="B47" s="597"/>
      <c r="C47" s="600"/>
      <c r="D47" s="577" t="s">
        <v>258</v>
      </c>
      <c r="E47" s="583" t="s">
        <v>6313</v>
      </c>
      <c r="F47" s="583" t="s">
        <v>12484</v>
      </c>
      <c r="G47" s="584"/>
    </row>
    <row r="48" spans="1:7">
      <c r="A48" s="594"/>
      <c r="B48" s="597"/>
      <c r="C48" s="600"/>
      <c r="D48" s="577" t="s">
        <v>259</v>
      </c>
      <c r="E48" s="585" t="s">
        <v>6264</v>
      </c>
      <c r="F48" s="585" t="s">
        <v>12483</v>
      </c>
      <c r="G48" s="585" t="s">
        <v>6264</v>
      </c>
    </row>
    <row r="49" spans="1:7">
      <c r="A49" s="594"/>
      <c r="B49" s="597" t="s">
        <v>260</v>
      </c>
      <c r="C49" s="600"/>
      <c r="D49" s="578" t="s">
        <v>261</v>
      </c>
      <c r="E49" s="585" t="s">
        <v>12480</v>
      </c>
      <c r="F49" s="585" t="s">
        <v>12482</v>
      </c>
      <c r="G49" s="586" t="s">
        <v>12485</v>
      </c>
    </row>
    <row r="50" spans="1:7">
      <c r="A50" s="595"/>
      <c r="B50" s="598"/>
      <c r="C50" s="601"/>
      <c r="D50" s="578" t="s">
        <v>619</v>
      </c>
      <c r="E50" s="585">
        <v>45236</v>
      </c>
      <c r="F50" s="585">
        <v>45236</v>
      </c>
      <c r="G50" s="585">
        <v>45236</v>
      </c>
    </row>
    <row r="51" spans="1:7">
      <c r="A51" s="587"/>
      <c r="B51" s="588"/>
      <c r="C51" s="589"/>
      <c r="D51" s="588"/>
      <c r="E51" s="588"/>
      <c r="F51" s="590" t="s">
        <v>25849</v>
      </c>
      <c r="G51" s="591">
        <v>31.17836918349429</v>
      </c>
    </row>
    <row r="52" spans="1:7" s="285" customFormat="1" ht="11.5">
      <c r="A52" s="592" t="s">
        <v>634</v>
      </c>
      <c r="B52" s="592" t="s">
        <v>579</v>
      </c>
      <c r="C52" s="579" t="s">
        <v>627</v>
      </c>
      <c r="D52" s="579" t="s">
        <v>252</v>
      </c>
      <c r="E52" s="580" t="s">
        <v>253</v>
      </c>
      <c r="F52" s="581" t="s">
        <v>254</v>
      </c>
      <c r="G52" s="576" t="s">
        <v>255</v>
      </c>
    </row>
    <row r="53" spans="1:7" ht="23">
      <c r="A53" s="593" t="s">
        <v>12448</v>
      </c>
      <c r="B53" s="596" t="s">
        <v>974</v>
      </c>
      <c r="C53" s="599" t="s">
        <v>657</v>
      </c>
      <c r="D53" s="577" t="s">
        <v>256</v>
      </c>
      <c r="E53" s="582">
        <v>407.1585</v>
      </c>
      <c r="F53" s="582">
        <v>200.55</v>
      </c>
      <c r="G53" s="582">
        <v>169.05</v>
      </c>
    </row>
    <row r="54" spans="1:7">
      <c r="A54" s="594"/>
      <c r="B54" s="597"/>
      <c r="C54" s="600"/>
      <c r="D54" s="577" t="s">
        <v>257</v>
      </c>
      <c r="E54" s="583" t="s">
        <v>6265</v>
      </c>
      <c r="F54" s="583" t="s">
        <v>12492</v>
      </c>
      <c r="G54" s="584" t="s">
        <v>12498</v>
      </c>
    </row>
    <row r="55" spans="1:7">
      <c r="A55" s="594"/>
      <c r="B55" s="597"/>
      <c r="C55" s="600"/>
      <c r="D55" s="577" t="s">
        <v>258</v>
      </c>
      <c r="E55" s="583" t="s">
        <v>6266</v>
      </c>
      <c r="F55" s="583" t="s">
        <v>12493</v>
      </c>
      <c r="G55" s="584" t="s">
        <v>12497</v>
      </c>
    </row>
    <row r="56" spans="1:7">
      <c r="A56" s="594"/>
      <c r="B56" s="597"/>
      <c r="C56" s="600"/>
      <c r="D56" s="577" t="s">
        <v>259</v>
      </c>
      <c r="E56" s="585" t="s">
        <v>6268</v>
      </c>
      <c r="F56" s="585" t="s">
        <v>12494</v>
      </c>
      <c r="G56" s="585" t="s">
        <v>12499</v>
      </c>
    </row>
    <row r="57" spans="1:7">
      <c r="A57" s="594"/>
      <c r="B57" s="597" t="s">
        <v>260</v>
      </c>
      <c r="C57" s="600"/>
      <c r="D57" s="578" t="s">
        <v>261</v>
      </c>
      <c r="E57" s="585" t="s">
        <v>17904</v>
      </c>
      <c r="F57" s="585" t="s">
        <v>17903</v>
      </c>
      <c r="G57" s="586" t="s">
        <v>12500</v>
      </c>
    </row>
    <row r="58" spans="1:7">
      <c r="A58" s="595"/>
      <c r="B58" s="598"/>
      <c r="C58" s="601"/>
      <c r="D58" s="578" t="s">
        <v>619</v>
      </c>
      <c r="E58" s="585">
        <v>45236</v>
      </c>
      <c r="F58" s="585">
        <v>45236</v>
      </c>
      <c r="G58" s="585">
        <v>45236</v>
      </c>
    </row>
    <row r="59" spans="1:7">
      <c r="A59" s="587"/>
      <c r="B59" s="588"/>
      <c r="C59" s="589"/>
      <c r="D59" s="588"/>
      <c r="E59" s="588"/>
      <c r="F59" s="590" t="s">
        <v>25849</v>
      </c>
      <c r="G59" s="591">
        <v>258.08237854843424</v>
      </c>
    </row>
    <row r="60" spans="1:7" s="285" customFormat="1" ht="11.5">
      <c r="A60" s="592" t="s">
        <v>634</v>
      </c>
      <c r="B60" s="592" t="s">
        <v>579</v>
      </c>
      <c r="C60" s="579" t="s">
        <v>627</v>
      </c>
      <c r="D60" s="579" t="s">
        <v>252</v>
      </c>
      <c r="E60" s="580" t="s">
        <v>253</v>
      </c>
      <c r="F60" s="581" t="s">
        <v>254</v>
      </c>
      <c r="G60" s="576" t="s">
        <v>255</v>
      </c>
    </row>
    <row r="61" spans="1:7">
      <c r="A61" s="593" t="s">
        <v>12449</v>
      </c>
      <c r="B61" s="596" t="s">
        <v>98</v>
      </c>
      <c r="C61" s="599" t="s">
        <v>657</v>
      </c>
      <c r="D61" s="577" t="s">
        <v>256</v>
      </c>
      <c r="E61" s="582">
        <v>56.689500000000002</v>
      </c>
      <c r="F61" s="582">
        <v>36.655499999999996</v>
      </c>
      <c r="G61" s="582">
        <v>48.604500000000002</v>
      </c>
    </row>
    <row r="62" spans="1:7">
      <c r="A62" s="594"/>
      <c r="B62" s="597"/>
      <c r="C62" s="600"/>
      <c r="D62" s="577" t="s">
        <v>257</v>
      </c>
      <c r="E62" s="583" t="s">
        <v>17908</v>
      </c>
      <c r="F62" s="583" t="s">
        <v>12522</v>
      </c>
      <c r="G62" s="583" t="s">
        <v>12527</v>
      </c>
    </row>
    <row r="63" spans="1:7">
      <c r="A63" s="594"/>
      <c r="B63" s="597"/>
      <c r="C63" s="600"/>
      <c r="D63" s="577" t="s">
        <v>258</v>
      </c>
      <c r="E63" s="583" t="s">
        <v>17907</v>
      </c>
      <c r="F63" s="583" t="s">
        <v>12523</v>
      </c>
      <c r="G63" s="583" t="s">
        <v>12526</v>
      </c>
    </row>
    <row r="64" spans="1:7">
      <c r="A64" s="594"/>
      <c r="B64" s="597"/>
      <c r="C64" s="600"/>
      <c r="D64" s="577" t="s">
        <v>259</v>
      </c>
      <c r="E64" s="585" t="s">
        <v>17909</v>
      </c>
      <c r="F64" s="585" t="s">
        <v>12524</v>
      </c>
      <c r="G64" s="585" t="s">
        <v>17906</v>
      </c>
    </row>
    <row r="65" spans="1:7">
      <c r="A65" s="594"/>
      <c r="B65" s="597" t="s">
        <v>260</v>
      </c>
      <c r="C65" s="600"/>
      <c r="D65" s="578" t="s">
        <v>261</v>
      </c>
      <c r="E65" s="585" t="s">
        <v>17910</v>
      </c>
      <c r="F65" s="585" t="s">
        <v>12525</v>
      </c>
      <c r="G65" s="585" t="s">
        <v>17905</v>
      </c>
    </row>
    <row r="66" spans="1:7">
      <c r="A66" s="595"/>
      <c r="B66" s="598"/>
      <c r="C66" s="601"/>
      <c r="D66" s="578" t="s">
        <v>619</v>
      </c>
      <c r="E66" s="585">
        <v>45236</v>
      </c>
      <c r="F66" s="585">
        <v>45236</v>
      </c>
      <c r="G66" s="585">
        <v>45236</v>
      </c>
    </row>
    <row r="67" spans="1:7">
      <c r="A67" s="587"/>
      <c r="B67" s="588"/>
      <c r="C67" s="589"/>
      <c r="D67" s="588"/>
      <c r="E67" s="588"/>
      <c r="F67" s="590" t="s">
        <v>25849</v>
      </c>
      <c r="G67" s="591">
        <v>47.163519412740214</v>
      </c>
    </row>
    <row r="68" spans="1:7">
      <c r="A68" s="592" t="s">
        <v>634</v>
      </c>
      <c r="B68" s="592" t="s">
        <v>579</v>
      </c>
      <c r="C68" s="579" t="s">
        <v>627</v>
      </c>
      <c r="D68" s="579" t="s">
        <v>252</v>
      </c>
      <c r="E68" s="580" t="s">
        <v>253</v>
      </c>
      <c r="F68" s="581" t="s">
        <v>254</v>
      </c>
      <c r="G68" s="576" t="s">
        <v>255</v>
      </c>
    </row>
    <row r="69" spans="1:7" ht="23">
      <c r="A69" s="593" t="s">
        <v>816</v>
      </c>
      <c r="B69" s="596" t="s">
        <v>117</v>
      </c>
      <c r="C69" s="599" t="s">
        <v>760</v>
      </c>
      <c r="D69" s="577" t="s">
        <v>256</v>
      </c>
      <c r="E69" s="582">
        <v>36.477000000000004</v>
      </c>
      <c r="F69" s="582">
        <v>54.725999999999999</v>
      </c>
      <c r="G69" s="582"/>
    </row>
    <row r="70" spans="1:7">
      <c r="A70" s="594"/>
      <c r="B70" s="597"/>
      <c r="C70" s="600"/>
      <c r="D70" s="577" t="s">
        <v>257</v>
      </c>
      <c r="E70" s="583" t="s">
        <v>6290</v>
      </c>
      <c r="F70" s="583" t="s">
        <v>17911</v>
      </c>
      <c r="G70" s="584"/>
    </row>
    <row r="71" spans="1:7">
      <c r="A71" s="594"/>
      <c r="B71" s="597"/>
      <c r="C71" s="600"/>
      <c r="D71" s="577" t="s">
        <v>258</v>
      </c>
      <c r="E71" s="583" t="s">
        <v>6291</v>
      </c>
      <c r="F71" s="583" t="s">
        <v>12479</v>
      </c>
      <c r="G71" s="584"/>
    </row>
    <row r="72" spans="1:7">
      <c r="A72" s="594"/>
      <c r="B72" s="597"/>
      <c r="C72" s="600"/>
      <c r="D72" s="577" t="s">
        <v>259</v>
      </c>
      <c r="E72" s="585" t="s">
        <v>6292</v>
      </c>
      <c r="F72" s="585" t="s">
        <v>17912</v>
      </c>
      <c r="G72" s="585"/>
    </row>
    <row r="73" spans="1:7">
      <c r="A73" s="594"/>
      <c r="B73" s="597" t="s">
        <v>260</v>
      </c>
      <c r="C73" s="600"/>
      <c r="D73" s="578" t="s">
        <v>261</v>
      </c>
      <c r="E73" s="585" t="s">
        <v>12488</v>
      </c>
      <c r="F73" s="585" t="s">
        <v>17913</v>
      </c>
      <c r="G73" s="586"/>
    </row>
    <row r="74" spans="1:7">
      <c r="A74" s="595"/>
      <c r="B74" s="598"/>
      <c r="C74" s="601"/>
      <c r="D74" s="578" t="s">
        <v>619</v>
      </c>
      <c r="E74" s="585">
        <v>45236</v>
      </c>
      <c r="F74" s="585">
        <v>45236</v>
      </c>
      <c r="G74" s="585"/>
    </row>
    <row r="75" spans="1:7">
      <c r="A75" s="587"/>
      <c r="B75" s="588"/>
      <c r="C75" s="589"/>
      <c r="D75" s="588"/>
      <c r="E75" s="588"/>
      <c r="F75" s="590" t="s">
        <v>25849</v>
      </c>
      <c r="G75" s="591">
        <v>45.45406423763535</v>
      </c>
    </row>
    <row r="76" spans="1:7">
      <c r="A76" s="592" t="s">
        <v>634</v>
      </c>
      <c r="B76" s="592" t="s">
        <v>579</v>
      </c>
      <c r="C76" s="579" t="s">
        <v>627</v>
      </c>
      <c r="D76" s="579" t="s">
        <v>252</v>
      </c>
      <c r="E76" s="580" t="s">
        <v>253</v>
      </c>
      <c r="F76" s="581" t="s">
        <v>254</v>
      </c>
      <c r="G76" s="576" t="s">
        <v>255</v>
      </c>
    </row>
    <row r="77" spans="1:7" ht="23">
      <c r="A77" s="593" t="s">
        <v>12450</v>
      </c>
      <c r="B77" s="596" t="s">
        <v>118</v>
      </c>
      <c r="C77" s="599" t="s">
        <v>865</v>
      </c>
      <c r="D77" s="577" t="s">
        <v>256</v>
      </c>
      <c r="E77" s="582">
        <v>38.041499999999999</v>
      </c>
      <c r="F77" s="582">
        <v>46.361700000000006</v>
      </c>
      <c r="G77" s="582">
        <v>43.795500000000004</v>
      </c>
    </row>
    <row r="78" spans="1:7">
      <c r="A78" s="594"/>
      <c r="B78" s="597"/>
      <c r="C78" s="600"/>
      <c r="D78" s="577" t="s">
        <v>257</v>
      </c>
      <c r="E78" s="583" t="s">
        <v>6290</v>
      </c>
      <c r="F78" s="584" t="s">
        <v>262</v>
      </c>
      <c r="G78" s="584" t="s">
        <v>17950</v>
      </c>
    </row>
    <row r="79" spans="1:7">
      <c r="A79" s="594"/>
      <c r="B79" s="597"/>
      <c r="C79" s="600"/>
      <c r="D79" s="577" t="s">
        <v>258</v>
      </c>
      <c r="E79" s="583" t="s">
        <v>6291</v>
      </c>
      <c r="F79" s="584" t="s">
        <v>263</v>
      </c>
      <c r="G79" s="584" t="s">
        <v>17949</v>
      </c>
    </row>
    <row r="80" spans="1:7">
      <c r="A80" s="594"/>
      <c r="B80" s="597"/>
      <c r="C80" s="600"/>
      <c r="D80" s="577" t="s">
        <v>259</v>
      </c>
      <c r="E80" s="585" t="s">
        <v>6292</v>
      </c>
      <c r="F80" s="585" t="s">
        <v>6267</v>
      </c>
      <c r="G80" s="585" t="s">
        <v>17951</v>
      </c>
    </row>
    <row r="81" spans="1:7">
      <c r="A81" s="594"/>
      <c r="B81" s="597" t="s">
        <v>260</v>
      </c>
      <c r="C81" s="600"/>
      <c r="D81" s="578" t="s">
        <v>261</v>
      </c>
      <c r="E81" s="585" t="s">
        <v>12489</v>
      </c>
      <c r="F81" s="586" t="s">
        <v>12491</v>
      </c>
      <c r="G81" s="586" t="s">
        <v>17952</v>
      </c>
    </row>
    <row r="82" spans="1:7">
      <c r="A82" s="595"/>
      <c r="B82" s="598"/>
      <c r="C82" s="601"/>
      <c r="D82" s="578" t="s">
        <v>619</v>
      </c>
      <c r="E82" s="585">
        <v>45236</v>
      </c>
      <c r="F82" s="585">
        <v>45239</v>
      </c>
      <c r="G82" s="585">
        <v>45239</v>
      </c>
    </row>
    <row r="83" spans="1:7">
      <c r="A83" s="587"/>
      <c r="B83" s="588"/>
      <c r="C83" s="589"/>
      <c r="D83" s="588"/>
      <c r="E83" s="588"/>
      <c r="F83" s="590" t="s">
        <v>25849</v>
      </c>
      <c r="G83" s="591">
        <v>42.594738805970145</v>
      </c>
    </row>
    <row r="84" spans="1:7">
      <c r="A84" s="592" t="s">
        <v>634</v>
      </c>
      <c r="B84" s="592" t="s">
        <v>579</v>
      </c>
      <c r="C84" s="579" t="s">
        <v>627</v>
      </c>
      <c r="D84" s="579" t="s">
        <v>252</v>
      </c>
      <c r="E84" s="580" t="s">
        <v>253</v>
      </c>
      <c r="F84" s="581" t="s">
        <v>254</v>
      </c>
      <c r="G84" s="576" t="s">
        <v>255</v>
      </c>
    </row>
    <row r="85" spans="1:7" ht="23">
      <c r="A85" s="593" t="s">
        <v>12451</v>
      </c>
      <c r="B85" s="596" t="s">
        <v>119</v>
      </c>
      <c r="C85" s="599" t="s">
        <v>865</v>
      </c>
      <c r="D85" s="577" t="s">
        <v>256</v>
      </c>
      <c r="E85" s="582">
        <v>33.978000000000002</v>
      </c>
      <c r="F85" s="582">
        <v>24.044999999999998</v>
      </c>
      <c r="G85" s="582"/>
    </row>
    <row r="86" spans="1:7">
      <c r="A86" s="594"/>
      <c r="B86" s="597"/>
      <c r="C86" s="600"/>
      <c r="D86" s="577" t="s">
        <v>257</v>
      </c>
      <c r="E86" s="584" t="s">
        <v>262</v>
      </c>
      <c r="F86" s="583" t="s">
        <v>17918</v>
      </c>
      <c r="G86" s="583"/>
    </row>
    <row r="87" spans="1:7">
      <c r="A87" s="594"/>
      <c r="B87" s="597"/>
      <c r="C87" s="600"/>
      <c r="D87" s="577" t="s">
        <v>258</v>
      </c>
      <c r="E87" s="584" t="s">
        <v>263</v>
      </c>
      <c r="F87" s="583" t="s">
        <v>17919</v>
      </c>
      <c r="G87" s="583"/>
    </row>
    <row r="88" spans="1:7">
      <c r="A88" s="594"/>
      <c r="B88" s="597"/>
      <c r="C88" s="600"/>
      <c r="D88" s="577" t="s">
        <v>259</v>
      </c>
      <c r="E88" s="585" t="s">
        <v>6267</v>
      </c>
      <c r="F88" s="583" t="s">
        <v>17920</v>
      </c>
      <c r="G88" s="583"/>
    </row>
    <row r="89" spans="1:7">
      <c r="A89" s="594"/>
      <c r="B89" s="597" t="s">
        <v>260</v>
      </c>
      <c r="C89" s="600"/>
      <c r="D89" s="578" t="s">
        <v>261</v>
      </c>
      <c r="E89" s="586" t="s">
        <v>12490</v>
      </c>
      <c r="F89" s="585" t="s">
        <v>17921</v>
      </c>
      <c r="G89" s="585"/>
    </row>
    <row r="90" spans="1:7">
      <c r="A90" s="595"/>
      <c r="B90" s="598"/>
      <c r="C90" s="601"/>
      <c r="D90" s="578" t="s">
        <v>619</v>
      </c>
      <c r="E90" s="585">
        <v>45236</v>
      </c>
      <c r="F90" s="585">
        <v>45236</v>
      </c>
      <c r="G90" s="585"/>
    </row>
    <row r="91" spans="1:7">
      <c r="A91" s="587"/>
      <c r="B91" s="588"/>
      <c r="C91" s="589"/>
      <c r="D91" s="588"/>
      <c r="E91" s="588"/>
      <c r="F91" s="590" t="s">
        <v>25849</v>
      </c>
      <c r="G91" s="591">
        <v>28.91770193151887</v>
      </c>
    </row>
    <row r="92" spans="1:7" s="285" customFormat="1" ht="11.5">
      <c r="A92" s="592" t="s">
        <v>634</v>
      </c>
      <c r="B92" s="592" t="s">
        <v>579</v>
      </c>
      <c r="C92" s="579" t="s">
        <v>627</v>
      </c>
      <c r="D92" s="579" t="s">
        <v>252</v>
      </c>
      <c r="E92" s="580" t="s">
        <v>253</v>
      </c>
      <c r="F92" s="581" t="s">
        <v>254</v>
      </c>
      <c r="G92" s="576" t="s">
        <v>255</v>
      </c>
    </row>
    <row r="93" spans="1:7" ht="23">
      <c r="A93" s="593" t="s">
        <v>12452</v>
      </c>
      <c r="B93" s="596" t="s">
        <v>6270</v>
      </c>
      <c r="C93" s="599" t="s">
        <v>657</v>
      </c>
      <c r="D93" s="577" t="s">
        <v>256</v>
      </c>
      <c r="E93" s="582">
        <v>145.93950000000001</v>
      </c>
      <c r="F93" s="582">
        <v>130.0635</v>
      </c>
      <c r="G93" s="582">
        <v>107.0895</v>
      </c>
    </row>
    <row r="94" spans="1:7">
      <c r="A94" s="594"/>
      <c r="B94" s="597"/>
      <c r="C94" s="600"/>
      <c r="D94" s="577" t="s">
        <v>257</v>
      </c>
      <c r="E94" s="583" t="s">
        <v>17908</v>
      </c>
      <c r="F94" s="584" t="s">
        <v>17956</v>
      </c>
      <c r="G94" s="584" t="s">
        <v>12527</v>
      </c>
    </row>
    <row r="95" spans="1:7">
      <c r="A95" s="594"/>
      <c r="B95" s="597"/>
      <c r="C95" s="600"/>
      <c r="D95" s="577" t="s">
        <v>258</v>
      </c>
      <c r="E95" s="583" t="s">
        <v>17907</v>
      </c>
      <c r="F95" s="584" t="s">
        <v>17957</v>
      </c>
      <c r="G95" s="584" t="s">
        <v>12526</v>
      </c>
    </row>
    <row r="96" spans="1:7">
      <c r="A96" s="594"/>
      <c r="B96" s="597"/>
      <c r="C96" s="600"/>
      <c r="D96" s="577" t="s">
        <v>259</v>
      </c>
      <c r="E96" s="585" t="s">
        <v>17909</v>
      </c>
      <c r="F96" s="585" t="s">
        <v>17958</v>
      </c>
      <c r="G96" s="585" t="s">
        <v>6269</v>
      </c>
    </row>
    <row r="97" spans="1:7">
      <c r="A97" s="594"/>
      <c r="B97" s="597" t="s">
        <v>260</v>
      </c>
      <c r="C97" s="600"/>
      <c r="D97" s="578" t="s">
        <v>261</v>
      </c>
      <c r="E97" s="585" t="s">
        <v>17960</v>
      </c>
      <c r="F97" s="586" t="s">
        <v>17959</v>
      </c>
      <c r="G97" s="586" t="s">
        <v>17961</v>
      </c>
    </row>
    <row r="98" spans="1:7">
      <c r="A98" s="595"/>
      <c r="B98" s="598"/>
      <c r="C98" s="601"/>
      <c r="D98" s="578" t="s">
        <v>619</v>
      </c>
      <c r="E98" s="585">
        <v>45240</v>
      </c>
      <c r="F98" s="585">
        <v>45240</v>
      </c>
      <c r="G98" s="585">
        <v>45240</v>
      </c>
    </row>
    <row r="99" spans="1:7">
      <c r="A99" s="587"/>
      <c r="B99" s="588"/>
      <c r="C99" s="589"/>
      <c r="D99" s="588"/>
      <c r="E99" s="588"/>
      <c r="F99" s="590" t="s">
        <v>25849</v>
      </c>
      <c r="G99" s="591">
        <v>127.28463686469611</v>
      </c>
    </row>
    <row r="100" spans="1:7" s="285" customFormat="1" ht="11.5">
      <c r="A100" s="592" t="s">
        <v>634</v>
      </c>
      <c r="B100" s="592" t="s">
        <v>579</v>
      </c>
      <c r="C100" s="579" t="s">
        <v>627</v>
      </c>
      <c r="D100" s="579" t="s">
        <v>252</v>
      </c>
      <c r="E100" s="580" t="s">
        <v>253</v>
      </c>
      <c r="F100" s="581" t="s">
        <v>254</v>
      </c>
      <c r="G100" s="576" t="s">
        <v>255</v>
      </c>
    </row>
    <row r="101" spans="1:7" ht="23">
      <c r="A101" s="593" t="s">
        <v>12453</v>
      </c>
      <c r="B101" s="596" t="s">
        <v>6274</v>
      </c>
      <c r="C101" s="599" t="s">
        <v>657</v>
      </c>
      <c r="D101" s="577" t="s">
        <v>256</v>
      </c>
      <c r="E101" s="582">
        <v>222.58950000000002</v>
      </c>
      <c r="F101" s="582">
        <v>106.1865</v>
      </c>
      <c r="G101" s="582"/>
    </row>
    <row r="102" spans="1:7">
      <c r="A102" s="594"/>
      <c r="B102" s="597"/>
      <c r="C102" s="600"/>
      <c r="D102" s="577" t="s">
        <v>257</v>
      </c>
      <c r="E102" s="583" t="s">
        <v>17908</v>
      </c>
      <c r="F102" s="584" t="s">
        <v>6271</v>
      </c>
      <c r="G102" s="584"/>
    </row>
    <row r="103" spans="1:7">
      <c r="A103" s="594"/>
      <c r="B103" s="597"/>
      <c r="C103" s="600"/>
      <c r="D103" s="577" t="s">
        <v>258</v>
      </c>
      <c r="E103" s="583" t="s">
        <v>17907</v>
      </c>
      <c r="F103" s="584" t="s">
        <v>6272</v>
      </c>
      <c r="G103" s="584"/>
    </row>
    <row r="104" spans="1:7">
      <c r="A104" s="594"/>
      <c r="B104" s="597"/>
      <c r="C104" s="600"/>
      <c r="D104" s="577" t="s">
        <v>259</v>
      </c>
      <c r="E104" s="585" t="s">
        <v>17909</v>
      </c>
      <c r="F104" s="585" t="s">
        <v>6273</v>
      </c>
      <c r="G104" s="585"/>
    </row>
    <row r="105" spans="1:7">
      <c r="A105" s="594"/>
      <c r="B105" s="597" t="s">
        <v>260</v>
      </c>
      <c r="C105" s="600"/>
      <c r="D105" s="578" t="s">
        <v>261</v>
      </c>
      <c r="E105" s="585" t="s">
        <v>17962</v>
      </c>
      <c r="F105" s="586" t="s">
        <v>6275</v>
      </c>
      <c r="G105" s="586"/>
    </row>
    <row r="106" spans="1:7">
      <c r="A106" s="595"/>
      <c r="B106" s="598"/>
      <c r="C106" s="601"/>
      <c r="D106" s="578" t="s">
        <v>619</v>
      </c>
      <c r="E106" s="585">
        <v>45240</v>
      </c>
      <c r="F106" s="585">
        <v>45240</v>
      </c>
      <c r="G106" s="585"/>
    </row>
    <row r="107" spans="1:7">
      <c r="A107" s="587"/>
      <c r="B107" s="588"/>
      <c r="C107" s="589"/>
      <c r="D107" s="588"/>
      <c r="E107" s="588"/>
      <c r="F107" s="590" t="s">
        <v>25849</v>
      </c>
      <c r="G107" s="591">
        <v>163.8565115598478</v>
      </c>
    </row>
    <row r="108" spans="1:7">
      <c r="A108" s="592" t="s">
        <v>634</v>
      </c>
      <c r="B108" s="592" t="s">
        <v>579</v>
      </c>
      <c r="C108" s="579" t="s">
        <v>627</v>
      </c>
      <c r="D108" s="579" t="s">
        <v>252</v>
      </c>
      <c r="E108" s="580" t="s">
        <v>253</v>
      </c>
      <c r="F108" s="581" t="s">
        <v>254</v>
      </c>
      <c r="G108" s="576" t="s">
        <v>255</v>
      </c>
    </row>
    <row r="109" spans="1:7" ht="34.5">
      <c r="A109" s="593" t="s">
        <v>12454</v>
      </c>
      <c r="B109" s="596" t="s">
        <v>143</v>
      </c>
      <c r="C109" s="599" t="s">
        <v>657</v>
      </c>
      <c r="D109" s="577" t="s">
        <v>256</v>
      </c>
      <c r="E109" s="582">
        <v>43160.88</v>
      </c>
      <c r="F109" s="582"/>
      <c r="G109" s="582"/>
    </row>
    <row r="110" spans="1:7">
      <c r="A110" s="594"/>
      <c r="B110" s="597"/>
      <c r="C110" s="600"/>
      <c r="D110" s="577" t="s">
        <v>257</v>
      </c>
      <c r="E110" s="619" t="s">
        <v>12507</v>
      </c>
      <c r="F110" s="584"/>
      <c r="G110" s="584"/>
    </row>
    <row r="111" spans="1:7">
      <c r="A111" s="594"/>
      <c r="B111" s="597"/>
      <c r="C111" s="600"/>
      <c r="D111" s="577" t="s">
        <v>258</v>
      </c>
      <c r="E111" s="619" t="s">
        <v>12508</v>
      </c>
      <c r="F111" s="584"/>
      <c r="G111" s="584"/>
    </row>
    <row r="112" spans="1:7">
      <c r="A112" s="594"/>
      <c r="B112" s="597"/>
      <c r="C112" s="600"/>
      <c r="D112" s="577" t="s">
        <v>259</v>
      </c>
      <c r="E112" s="616" t="s">
        <v>12509</v>
      </c>
      <c r="F112" s="585"/>
      <c r="G112" s="585"/>
    </row>
    <row r="113" spans="1:7">
      <c r="A113" s="594"/>
      <c r="B113" s="597" t="s">
        <v>260</v>
      </c>
      <c r="C113" s="600"/>
      <c r="D113" s="578" t="s">
        <v>261</v>
      </c>
      <c r="E113" s="620" t="s">
        <v>12510</v>
      </c>
      <c r="F113" s="586"/>
      <c r="G113" s="586"/>
    </row>
    <row r="114" spans="1:7">
      <c r="A114" s="595"/>
      <c r="B114" s="598"/>
      <c r="C114" s="601"/>
      <c r="D114" s="578" t="s">
        <v>619</v>
      </c>
      <c r="E114" s="621">
        <v>45236</v>
      </c>
      <c r="F114" s="585"/>
      <c r="G114" s="585"/>
    </row>
    <row r="115" spans="1:7">
      <c r="A115" s="587"/>
      <c r="B115" s="588"/>
      <c r="C115" s="589"/>
      <c r="D115" s="588"/>
      <c r="E115" s="588"/>
      <c r="F115" s="590" t="s">
        <v>25849</v>
      </c>
      <c r="G115" s="591">
        <v>43021.335089259577</v>
      </c>
    </row>
    <row r="116" spans="1:7" s="285" customFormat="1" ht="11.5">
      <c r="A116" s="592" t="s">
        <v>634</v>
      </c>
      <c r="B116" s="592" t="s">
        <v>579</v>
      </c>
      <c r="C116" s="579" t="s">
        <v>627</v>
      </c>
      <c r="D116" s="579" t="s">
        <v>252</v>
      </c>
      <c r="E116" s="580" t="s">
        <v>253</v>
      </c>
      <c r="F116" s="581" t="s">
        <v>254</v>
      </c>
      <c r="G116" s="576" t="s">
        <v>255</v>
      </c>
    </row>
    <row r="117" spans="1:7" ht="34.5">
      <c r="A117" s="593" t="s">
        <v>12455</v>
      </c>
      <c r="B117" s="596" t="s">
        <v>6276</v>
      </c>
      <c r="C117" s="599" t="s">
        <v>657</v>
      </c>
      <c r="D117" s="577" t="s">
        <v>256</v>
      </c>
      <c r="E117" s="606">
        <v>1500</v>
      </c>
      <c r="F117" s="606"/>
      <c r="G117" s="582"/>
    </row>
    <row r="118" spans="1:7" ht="23">
      <c r="A118" s="594"/>
      <c r="B118" s="597"/>
      <c r="C118" s="600"/>
      <c r="D118" s="577" t="s">
        <v>257</v>
      </c>
      <c r="E118" s="608" t="s">
        <v>6277</v>
      </c>
      <c r="F118" s="608"/>
      <c r="G118" s="584"/>
    </row>
    <row r="119" spans="1:7">
      <c r="A119" s="594"/>
      <c r="B119" s="597"/>
      <c r="C119" s="600"/>
      <c r="D119" s="577" t="s">
        <v>258</v>
      </c>
      <c r="E119" s="608" t="s">
        <v>6278</v>
      </c>
      <c r="F119" s="608"/>
      <c r="G119" s="584"/>
    </row>
    <row r="120" spans="1:7">
      <c r="A120" s="594"/>
      <c r="B120" s="597"/>
      <c r="C120" s="600"/>
      <c r="D120" s="577" t="s">
        <v>259</v>
      </c>
      <c r="E120" s="610" t="s">
        <v>266</v>
      </c>
      <c r="F120" s="610"/>
      <c r="G120" s="585"/>
    </row>
    <row r="121" spans="1:7">
      <c r="A121" s="594"/>
      <c r="B121" s="597" t="s">
        <v>260</v>
      </c>
      <c r="C121" s="600"/>
      <c r="D121" s="578" t="s">
        <v>261</v>
      </c>
      <c r="E121" s="610" t="s">
        <v>6279</v>
      </c>
      <c r="F121" s="610"/>
      <c r="G121" s="586"/>
    </row>
    <row r="122" spans="1:7">
      <c r="A122" s="595"/>
      <c r="B122" s="598"/>
      <c r="C122" s="601"/>
      <c r="D122" s="578" t="s">
        <v>619</v>
      </c>
      <c r="E122" s="613">
        <v>45237</v>
      </c>
      <c r="F122" s="613"/>
      <c r="G122" s="585"/>
    </row>
    <row r="123" spans="1:7">
      <c r="A123" s="587"/>
      <c r="B123" s="588"/>
      <c r="C123" s="589"/>
      <c r="D123" s="588"/>
      <c r="E123" s="588"/>
      <c r="F123" s="590" t="s">
        <v>25849</v>
      </c>
      <c r="G123" s="591">
        <v>1495.1502989255403</v>
      </c>
    </row>
    <row r="124" spans="1:7" s="285" customFormat="1" ht="11.5">
      <c r="A124" s="592" t="s">
        <v>634</v>
      </c>
      <c r="B124" s="592" t="s">
        <v>579</v>
      </c>
      <c r="C124" s="579" t="s">
        <v>627</v>
      </c>
      <c r="D124" s="579" t="s">
        <v>252</v>
      </c>
      <c r="E124" s="580" t="s">
        <v>253</v>
      </c>
      <c r="F124" s="581" t="s">
        <v>254</v>
      </c>
      <c r="G124" s="576" t="s">
        <v>255</v>
      </c>
    </row>
    <row r="125" spans="1:7" ht="34.5">
      <c r="A125" s="593" t="s">
        <v>12456</v>
      </c>
      <c r="B125" s="596" t="s">
        <v>6280</v>
      </c>
      <c r="C125" s="599" t="s">
        <v>657</v>
      </c>
      <c r="D125" s="577" t="s">
        <v>256</v>
      </c>
      <c r="E125" s="606">
        <v>25000</v>
      </c>
      <c r="F125" s="607"/>
      <c r="G125" s="582"/>
    </row>
    <row r="126" spans="1:7" ht="23">
      <c r="A126" s="594"/>
      <c r="B126" s="597"/>
      <c r="C126" s="600"/>
      <c r="D126" s="577" t="s">
        <v>257</v>
      </c>
      <c r="E126" s="608" t="s">
        <v>6277</v>
      </c>
      <c r="F126" s="609"/>
      <c r="G126" s="584"/>
    </row>
    <row r="127" spans="1:7">
      <c r="A127" s="594"/>
      <c r="B127" s="597"/>
      <c r="C127" s="600"/>
      <c r="D127" s="577" t="s">
        <v>258</v>
      </c>
      <c r="E127" s="608" t="s">
        <v>6278</v>
      </c>
      <c r="F127" s="609"/>
      <c r="G127" s="584"/>
    </row>
    <row r="128" spans="1:7">
      <c r="A128" s="594"/>
      <c r="B128" s="597"/>
      <c r="C128" s="600"/>
      <c r="D128" s="577" t="s">
        <v>259</v>
      </c>
      <c r="E128" s="610" t="s">
        <v>266</v>
      </c>
      <c r="F128" s="611"/>
      <c r="G128" s="585"/>
    </row>
    <row r="129" spans="1:7">
      <c r="A129" s="594"/>
      <c r="B129" s="597" t="s">
        <v>260</v>
      </c>
      <c r="C129" s="600"/>
      <c r="D129" s="578" t="s">
        <v>261</v>
      </c>
      <c r="E129" s="610" t="s">
        <v>6279</v>
      </c>
      <c r="F129" s="612"/>
      <c r="G129" s="586"/>
    </row>
    <row r="130" spans="1:7">
      <c r="A130" s="595"/>
      <c r="B130" s="598"/>
      <c r="C130" s="601"/>
      <c r="D130" s="578" t="s">
        <v>619</v>
      </c>
      <c r="E130" s="613">
        <v>45237</v>
      </c>
      <c r="F130" s="614"/>
      <c r="G130" s="585"/>
    </row>
    <row r="131" spans="1:7">
      <c r="A131" s="587"/>
      <c r="B131" s="588"/>
      <c r="C131" s="589"/>
      <c r="D131" s="588"/>
      <c r="E131" s="588"/>
      <c r="F131" s="590" t="s">
        <v>25849</v>
      </c>
      <c r="G131" s="591">
        <v>24919.171648759002</v>
      </c>
    </row>
    <row r="132" spans="1:7" s="285" customFormat="1" ht="11.5">
      <c r="A132" s="592" t="s">
        <v>634</v>
      </c>
      <c r="B132" s="592" t="s">
        <v>579</v>
      </c>
      <c r="C132" s="579" t="s">
        <v>627</v>
      </c>
      <c r="D132" s="579" t="s">
        <v>252</v>
      </c>
      <c r="E132" s="580" t="s">
        <v>253</v>
      </c>
      <c r="F132" s="581" t="s">
        <v>254</v>
      </c>
      <c r="G132" s="576" t="s">
        <v>255</v>
      </c>
    </row>
    <row r="133" spans="1:7">
      <c r="A133" s="593" t="s">
        <v>12457</v>
      </c>
      <c r="B133" s="596" t="s">
        <v>1091</v>
      </c>
      <c r="C133" s="599" t="s">
        <v>657</v>
      </c>
      <c r="D133" s="577" t="s">
        <v>256</v>
      </c>
      <c r="E133" s="582">
        <v>176.11</v>
      </c>
      <c r="F133" s="582">
        <v>113.94</v>
      </c>
      <c r="G133" s="582">
        <v>112.3395</v>
      </c>
    </row>
    <row r="134" spans="1:7">
      <c r="A134" s="594"/>
      <c r="B134" s="597"/>
      <c r="C134" s="600"/>
      <c r="D134" s="577" t="s">
        <v>257</v>
      </c>
      <c r="E134" s="583" t="s">
        <v>6265</v>
      </c>
      <c r="F134" s="583" t="s">
        <v>262</v>
      </c>
      <c r="G134" s="583" t="s">
        <v>12518</v>
      </c>
    </row>
    <row r="135" spans="1:7">
      <c r="A135" s="594"/>
      <c r="B135" s="597"/>
      <c r="C135" s="600"/>
      <c r="D135" s="577" t="s">
        <v>258</v>
      </c>
      <c r="E135" s="583" t="s">
        <v>6266</v>
      </c>
      <c r="F135" s="583" t="s">
        <v>263</v>
      </c>
      <c r="G135" s="583" t="s">
        <v>12519</v>
      </c>
    </row>
    <row r="136" spans="1:7">
      <c r="A136" s="594"/>
      <c r="B136" s="597"/>
      <c r="C136" s="600"/>
      <c r="D136" s="577" t="s">
        <v>259</v>
      </c>
      <c r="E136" s="585" t="s">
        <v>6268</v>
      </c>
      <c r="F136" s="585" t="s">
        <v>6267</v>
      </c>
      <c r="G136" s="585" t="s">
        <v>12520</v>
      </c>
    </row>
    <row r="137" spans="1:7">
      <c r="A137" s="594"/>
      <c r="B137" s="597" t="s">
        <v>260</v>
      </c>
      <c r="C137" s="600"/>
      <c r="D137" s="578" t="s">
        <v>261</v>
      </c>
      <c r="E137" s="585" t="s">
        <v>12516</v>
      </c>
      <c r="F137" s="585" t="s">
        <v>12517</v>
      </c>
      <c r="G137" s="585" t="s">
        <v>12521</v>
      </c>
    </row>
    <row r="138" spans="1:7">
      <c r="A138" s="595"/>
      <c r="B138" s="598"/>
      <c r="C138" s="601"/>
      <c r="D138" s="578" t="s">
        <v>619</v>
      </c>
      <c r="E138" s="585">
        <v>45238</v>
      </c>
      <c r="F138" s="585">
        <v>45238</v>
      </c>
      <c r="G138" s="585">
        <v>45238</v>
      </c>
    </row>
    <row r="139" spans="1:7">
      <c r="A139" s="587"/>
      <c r="B139" s="588"/>
      <c r="C139" s="589"/>
      <c r="D139" s="588"/>
      <c r="E139" s="588"/>
      <c r="F139" s="590" t="s">
        <v>25849</v>
      </c>
      <c r="G139" s="591">
        <v>133.6961736021108</v>
      </c>
    </row>
    <row r="140" spans="1:7" s="285" customFormat="1" ht="11.5">
      <c r="A140" s="592" t="s">
        <v>634</v>
      </c>
      <c r="B140" s="592" t="s">
        <v>579</v>
      </c>
      <c r="C140" s="579" t="s">
        <v>627</v>
      </c>
      <c r="D140" s="579" t="s">
        <v>252</v>
      </c>
      <c r="E140" s="580" t="s">
        <v>253</v>
      </c>
      <c r="F140" s="581" t="s">
        <v>254</v>
      </c>
      <c r="G140" s="576" t="s">
        <v>255</v>
      </c>
    </row>
    <row r="141" spans="1:7" ht="34.5">
      <c r="A141" s="593" t="s">
        <v>12458</v>
      </c>
      <c r="B141" s="596" t="s">
        <v>1095</v>
      </c>
      <c r="C141" s="599" t="s">
        <v>657</v>
      </c>
      <c r="D141" s="577" t="s">
        <v>256</v>
      </c>
      <c r="E141" s="606">
        <v>288.22000000000003</v>
      </c>
      <c r="F141" s="615">
        <v>300</v>
      </c>
      <c r="G141" s="607"/>
    </row>
    <row r="142" spans="1:7" ht="23">
      <c r="A142" s="594"/>
      <c r="B142" s="597"/>
      <c r="C142" s="600"/>
      <c r="D142" s="577" t="s">
        <v>257</v>
      </c>
      <c r="E142" s="584" t="s">
        <v>17927</v>
      </c>
      <c r="F142" s="604" t="s">
        <v>17930</v>
      </c>
      <c r="G142" s="584"/>
    </row>
    <row r="143" spans="1:7">
      <c r="A143" s="594"/>
      <c r="B143" s="597"/>
      <c r="C143" s="600"/>
      <c r="D143" s="577" t="s">
        <v>258</v>
      </c>
      <c r="E143" s="616" t="s">
        <v>17926</v>
      </c>
      <c r="F143" s="604" t="s">
        <v>17931</v>
      </c>
      <c r="G143" s="584"/>
    </row>
    <row r="144" spans="1:7">
      <c r="A144" s="594"/>
      <c r="B144" s="597"/>
      <c r="C144" s="600"/>
      <c r="D144" s="577" t="s">
        <v>259</v>
      </c>
      <c r="E144" s="616" t="s">
        <v>17929</v>
      </c>
      <c r="F144" s="603" t="s">
        <v>17932</v>
      </c>
      <c r="G144" s="611"/>
    </row>
    <row r="145" spans="1:7">
      <c r="A145" s="594"/>
      <c r="B145" s="597" t="s">
        <v>260</v>
      </c>
      <c r="C145" s="600"/>
      <c r="D145" s="578" t="s">
        <v>261</v>
      </c>
      <c r="E145" s="610" t="s">
        <v>17928</v>
      </c>
      <c r="F145" s="605" t="s">
        <v>17933</v>
      </c>
      <c r="G145" s="612"/>
    </row>
    <row r="146" spans="1:7">
      <c r="A146" s="595"/>
      <c r="B146" s="598"/>
      <c r="C146" s="601"/>
      <c r="D146" s="578" t="s">
        <v>619</v>
      </c>
      <c r="E146" s="613">
        <v>45240</v>
      </c>
      <c r="F146" s="617">
        <v>45239</v>
      </c>
      <c r="G146" s="614"/>
    </row>
    <row r="147" spans="1:7">
      <c r="A147" s="587"/>
      <c r="B147" s="588"/>
      <c r="C147" s="589"/>
      <c r="D147" s="588"/>
      <c r="E147" s="588"/>
      <c r="F147" s="590" t="s">
        <v>25849</v>
      </c>
      <c r="G147" s="591">
        <v>293.15910294466045</v>
      </c>
    </row>
    <row r="148" spans="1:7" s="285" customFormat="1" ht="11.5">
      <c r="A148" s="592" t="s">
        <v>634</v>
      </c>
      <c r="B148" s="592" t="s">
        <v>579</v>
      </c>
      <c r="C148" s="579" t="s">
        <v>627</v>
      </c>
      <c r="D148" s="579" t="s">
        <v>252</v>
      </c>
      <c r="E148" s="580" t="s">
        <v>253</v>
      </c>
      <c r="F148" s="581" t="s">
        <v>254</v>
      </c>
      <c r="G148" s="576" t="s">
        <v>255</v>
      </c>
    </row>
    <row r="149" spans="1:7" ht="34.5">
      <c r="A149" s="593" t="s">
        <v>12459</v>
      </c>
      <c r="B149" s="596" t="s">
        <v>1097</v>
      </c>
      <c r="C149" s="599" t="s">
        <v>657</v>
      </c>
      <c r="D149" s="577" t="s">
        <v>256</v>
      </c>
      <c r="E149" s="606">
        <v>181.58</v>
      </c>
      <c r="F149" s="607">
        <v>105</v>
      </c>
      <c r="G149" s="582"/>
    </row>
    <row r="150" spans="1:7" ht="23">
      <c r="A150" s="594"/>
      <c r="B150" s="597"/>
      <c r="C150" s="600"/>
      <c r="D150" s="577" t="s">
        <v>257</v>
      </c>
      <c r="E150" s="584" t="s">
        <v>17927</v>
      </c>
      <c r="F150" s="604" t="s">
        <v>17930</v>
      </c>
      <c r="G150" s="584"/>
    </row>
    <row r="151" spans="1:7">
      <c r="A151" s="594"/>
      <c r="B151" s="597"/>
      <c r="C151" s="600"/>
      <c r="D151" s="577" t="s">
        <v>258</v>
      </c>
      <c r="E151" s="616" t="s">
        <v>17926</v>
      </c>
      <c r="F151" s="604" t="s">
        <v>17931</v>
      </c>
      <c r="G151" s="584"/>
    </row>
    <row r="152" spans="1:7">
      <c r="A152" s="594"/>
      <c r="B152" s="597"/>
      <c r="C152" s="600"/>
      <c r="D152" s="577" t="s">
        <v>259</v>
      </c>
      <c r="E152" s="616" t="s">
        <v>17929</v>
      </c>
      <c r="F152" s="603" t="s">
        <v>17932</v>
      </c>
      <c r="G152" s="585"/>
    </row>
    <row r="153" spans="1:7">
      <c r="A153" s="594"/>
      <c r="B153" s="597" t="s">
        <v>260</v>
      </c>
      <c r="C153" s="600"/>
      <c r="D153" s="578" t="s">
        <v>261</v>
      </c>
      <c r="E153" s="610" t="s">
        <v>17928</v>
      </c>
      <c r="F153" s="605" t="s">
        <v>17933</v>
      </c>
      <c r="G153" s="586"/>
    </row>
    <row r="154" spans="1:7">
      <c r="A154" s="595"/>
      <c r="B154" s="598"/>
      <c r="C154" s="601"/>
      <c r="D154" s="578" t="s">
        <v>619</v>
      </c>
      <c r="E154" s="613">
        <v>45240</v>
      </c>
      <c r="F154" s="617">
        <v>45239</v>
      </c>
      <c r="G154" s="585"/>
    </row>
    <row r="155" spans="1:7">
      <c r="A155" s="587"/>
      <c r="B155" s="588"/>
      <c r="C155" s="589"/>
      <c r="D155" s="588"/>
      <c r="E155" s="588"/>
      <c r="F155" s="590" t="s">
        <v>25849</v>
      </c>
      <c r="G155" s="591">
        <v>142.82672422202711</v>
      </c>
    </row>
    <row r="156" spans="1:7" s="285" customFormat="1" ht="11.5">
      <c r="A156" s="592" t="s">
        <v>634</v>
      </c>
      <c r="B156" s="592" t="s">
        <v>579</v>
      </c>
      <c r="C156" s="579" t="s">
        <v>627</v>
      </c>
      <c r="D156" s="579" t="s">
        <v>252</v>
      </c>
      <c r="E156" s="580" t="s">
        <v>253</v>
      </c>
      <c r="F156" s="581" t="s">
        <v>254</v>
      </c>
      <c r="G156" s="576" t="s">
        <v>255</v>
      </c>
    </row>
    <row r="157" spans="1:7" ht="46">
      <c r="A157" s="593" t="s">
        <v>12460</v>
      </c>
      <c r="B157" s="596" t="s">
        <v>1098</v>
      </c>
      <c r="C157" s="599" t="s">
        <v>657</v>
      </c>
      <c r="D157" s="577" t="s">
        <v>256</v>
      </c>
      <c r="E157" s="606">
        <v>161.22</v>
      </c>
      <c r="F157" s="615">
        <v>200</v>
      </c>
      <c r="G157" s="607"/>
    </row>
    <row r="158" spans="1:7" ht="23">
      <c r="A158" s="594"/>
      <c r="B158" s="597"/>
      <c r="C158" s="600"/>
      <c r="D158" s="577" t="s">
        <v>257</v>
      </c>
      <c r="E158" s="584" t="s">
        <v>17927</v>
      </c>
      <c r="F158" s="604" t="s">
        <v>17930</v>
      </c>
      <c r="G158" s="609"/>
    </row>
    <row r="159" spans="1:7">
      <c r="A159" s="594"/>
      <c r="B159" s="597"/>
      <c r="C159" s="600"/>
      <c r="D159" s="577" t="s">
        <v>258</v>
      </c>
      <c r="E159" s="616" t="s">
        <v>17926</v>
      </c>
      <c r="F159" s="604" t="s">
        <v>17931</v>
      </c>
      <c r="G159" s="609"/>
    </row>
    <row r="160" spans="1:7">
      <c r="A160" s="594"/>
      <c r="B160" s="597"/>
      <c r="C160" s="600"/>
      <c r="D160" s="577" t="s">
        <v>259</v>
      </c>
      <c r="E160" s="616" t="s">
        <v>17929</v>
      </c>
      <c r="F160" s="603" t="s">
        <v>17932</v>
      </c>
      <c r="G160" s="611"/>
    </row>
    <row r="161" spans="1:7">
      <c r="A161" s="594"/>
      <c r="B161" s="597" t="s">
        <v>260</v>
      </c>
      <c r="C161" s="600"/>
      <c r="D161" s="578" t="s">
        <v>261</v>
      </c>
      <c r="E161" s="610" t="s">
        <v>17928</v>
      </c>
      <c r="F161" s="605" t="s">
        <v>17933</v>
      </c>
      <c r="G161" s="612"/>
    </row>
    <row r="162" spans="1:7">
      <c r="A162" s="595"/>
      <c r="B162" s="598"/>
      <c r="C162" s="601"/>
      <c r="D162" s="578" t="s">
        <v>619</v>
      </c>
      <c r="E162" s="613">
        <v>45240</v>
      </c>
      <c r="F162" s="617">
        <v>45239</v>
      </c>
      <c r="G162" s="614"/>
    </row>
    <row r="163" spans="1:7">
      <c r="A163" s="587"/>
      <c r="B163" s="588"/>
      <c r="C163" s="589"/>
      <c r="D163" s="588"/>
      <c r="E163" s="588"/>
      <c r="F163" s="590" t="s">
        <v>25849</v>
      </c>
      <c r="G163" s="591">
        <v>180.02606365929455</v>
      </c>
    </row>
    <row r="164" spans="1:7" s="285" customFormat="1" ht="11.5">
      <c r="A164" s="592" t="s">
        <v>634</v>
      </c>
      <c r="B164" s="592" t="s">
        <v>579</v>
      </c>
      <c r="C164" s="579" t="s">
        <v>627</v>
      </c>
      <c r="D164" s="579" t="s">
        <v>252</v>
      </c>
      <c r="E164" s="580" t="s">
        <v>253</v>
      </c>
      <c r="F164" s="581" t="s">
        <v>254</v>
      </c>
      <c r="G164" s="576" t="s">
        <v>255</v>
      </c>
    </row>
    <row r="165" spans="1:7" ht="34.5">
      <c r="A165" s="593" t="s">
        <v>67</v>
      </c>
      <c r="B165" s="596" t="s">
        <v>6281</v>
      </c>
      <c r="C165" s="599" t="s">
        <v>657</v>
      </c>
      <c r="D165" s="577" t="s">
        <v>256</v>
      </c>
      <c r="E165" s="618">
        <v>127.37</v>
      </c>
      <c r="F165" s="582">
        <v>125</v>
      </c>
      <c r="G165" s="582"/>
    </row>
    <row r="166" spans="1:7" ht="23">
      <c r="A166" s="594"/>
      <c r="B166" s="597"/>
      <c r="C166" s="600"/>
      <c r="D166" s="577" t="s">
        <v>257</v>
      </c>
      <c r="E166" s="584" t="s">
        <v>17927</v>
      </c>
      <c r="F166" s="604" t="s">
        <v>17930</v>
      </c>
      <c r="G166" s="584"/>
    </row>
    <row r="167" spans="1:7">
      <c r="A167" s="594"/>
      <c r="B167" s="597"/>
      <c r="C167" s="600"/>
      <c r="D167" s="577" t="s">
        <v>258</v>
      </c>
      <c r="E167" s="616" t="s">
        <v>17926</v>
      </c>
      <c r="F167" s="604" t="s">
        <v>17931</v>
      </c>
      <c r="G167" s="584"/>
    </row>
    <row r="168" spans="1:7">
      <c r="A168" s="594"/>
      <c r="B168" s="597"/>
      <c r="C168" s="600"/>
      <c r="D168" s="577" t="s">
        <v>259</v>
      </c>
      <c r="E168" s="616" t="s">
        <v>17929</v>
      </c>
      <c r="F168" s="603" t="s">
        <v>17932</v>
      </c>
      <c r="G168" s="585"/>
    </row>
    <row r="169" spans="1:7">
      <c r="A169" s="594"/>
      <c r="B169" s="597" t="s">
        <v>260</v>
      </c>
      <c r="C169" s="600"/>
      <c r="D169" s="578" t="s">
        <v>261</v>
      </c>
      <c r="E169" s="610" t="s">
        <v>17928</v>
      </c>
      <c r="F169" s="605" t="s">
        <v>17933</v>
      </c>
      <c r="G169" s="586"/>
    </row>
    <row r="170" spans="1:7">
      <c r="A170" s="595"/>
      <c r="B170" s="598"/>
      <c r="C170" s="601"/>
      <c r="D170" s="578" t="s">
        <v>619</v>
      </c>
      <c r="E170" s="613">
        <v>45240</v>
      </c>
      <c r="F170" s="617">
        <v>45239</v>
      </c>
      <c r="G170" s="585"/>
    </row>
    <row r="171" spans="1:7">
      <c r="A171" s="587"/>
      <c r="B171" s="588"/>
      <c r="C171" s="589"/>
      <c r="D171" s="588"/>
      <c r="E171" s="588"/>
      <c r="F171" s="590" t="s">
        <v>25849</v>
      </c>
      <c r="G171" s="591">
        <v>125.7770269799462</v>
      </c>
    </row>
    <row r="172" spans="1:7" s="285" customFormat="1" ht="11.5">
      <c r="A172" s="592" t="s">
        <v>634</v>
      </c>
      <c r="B172" s="592" t="s">
        <v>579</v>
      </c>
      <c r="C172" s="579" t="s">
        <v>627</v>
      </c>
      <c r="D172" s="579" t="s">
        <v>252</v>
      </c>
      <c r="E172" s="580" t="s">
        <v>253</v>
      </c>
      <c r="F172" s="581" t="s">
        <v>254</v>
      </c>
      <c r="G172" s="576" t="s">
        <v>255</v>
      </c>
    </row>
    <row r="173" spans="1:7" ht="46">
      <c r="A173" s="593" t="s">
        <v>12461</v>
      </c>
      <c r="B173" s="596" t="s">
        <v>1110</v>
      </c>
      <c r="C173" s="599" t="s">
        <v>657</v>
      </c>
      <c r="D173" s="577" t="s">
        <v>256</v>
      </c>
      <c r="E173" s="618">
        <v>6252</v>
      </c>
      <c r="F173" s="582"/>
      <c r="G173" s="582"/>
    </row>
    <row r="174" spans="1:7">
      <c r="A174" s="594"/>
      <c r="B174" s="597"/>
      <c r="C174" s="600"/>
      <c r="D174" s="577" t="s">
        <v>257</v>
      </c>
      <c r="E174" s="622" t="s">
        <v>12503</v>
      </c>
      <c r="F174" s="584"/>
      <c r="G174" s="584"/>
    </row>
    <row r="175" spans="1:7">
      <c r="A175" s="594"/>
      <c r="B175" s="597"/>
      <c r="C175" s="600"/>
      <c r="D175" s="577" t="s">
        <v>258</v>
      </c>
      <c r="E175" s="622" t="s">
        <v>12504</v>
      </c>
      <c r="F175" s="584"/>
      <c r="G175" s="584"/>
    </row>
    <row r="176" spans="1:7">
      <c r="A176" s="594"/>
      <c r="B176" s="597"/>
      <c r="C176" s="600"/>
      <c r="D176" s="577" t="s">
        <v>259</v>
      </c>
      <c r="E176" s="616" t="s">
        <v>12505</v>
      </c>
      <c r="F176" s="585"/>
      <c r="G176" s="585"/>
    </row>
    <row r="177" spans="1:7">
      <c r="A177" s="594"/>
      <c r="B177" s="597" t="s">
        <v>260</v>
      </c>
      <c r="C177" s="600"/>
      <c r="D177" s="578" t="s">
        <v>261</v>
      </c>
      <c r="E177" s="616" t="s">
        <v>12506</v>
      </c>
      <c r="F177" s="586"/>
      <c r="G177" s="586"/>
    </row>
    <row r="178" spans="1:7">
      <c r="A178" s="595"/>
      <c r="B178" s="598"/>
      <c r="C178" s="601"/>
      <c r="D178" s="578" t="s">
        <v>619</v>
      </c>
      <c r="E178" s="621">
        <v>45239</v>
      </c>
      <c r="F178" s="585"/>
      <c r="G178" s="585"/>
    </row>
    <row r="179" spans="1:7">
      <c r="A179" s="587"/>
      <c r="B179" s="588"/>
      <c r="C179" s="589"/>
      <c r="D179" s="588"/>
      <c r="E179" s="588"/>
      <c r="F179" s="590" t="s">
        <v>25849</v>
      </c>
      <c r="G179" s="591">
        <v>6231.7864459216516</v>
      </c>
    </row>
    <row r="180" spans="1:7" s="285" customFormat="1" ht="11.5">
      <c r="A180" s="592" t="s">
        <v>634</v>
      </c>
      <c r="B180" s="592" t="s">
        <v>579</v>
      </c>
      <c r="C180" s="579" t="s">
        <v>627</v>
      </c>
      <c r="D180" s="579" t="s">
        <v>252</v>
      </c>
      <c r="E180" s="580" t="s">
        <v>253</v>
      </c>
      <c r="F180" s="581" t="s">
        <v>254</v>
      </c>
      <c r="G180" s="576" t="s">
        <v>255</v>
      </c>
    </row>
    <row r="181" spans="1:7" ht="46">
      <c r="A181" s="593" t="s">
        <v>265</v>
      </c>
      <c r="B181" s="596" t="s">
        <v>1112</v>
      </c>
      <c r="C181" s="599" t="s">
        <v>657</v>
      </c>
      <c r="D181" s="577" t="s">
        <v>256</v>
      </c>
      <c r="E181" s="618">
        <v>6258</v>
      </c>
      <c r="F181" s="582"/>
      <c r="G181" s="582"/>
    </row>
    <row r="182" spans="1:7">
      <c r="A182" s="594"/>
      <c r="B182" s="597"/>
      <c r="C182" s="600"/>
      <c r="D182" s="577" t="s">
        <v>257</v>
      </c>
      <c r="E182" s="622" t="s">
        <v>12503</v>
      </c>
      <c r="F182" s="584"/>
      <c r="G182" s="584"/>
    </row>
    <row r="183" spans="1:7">
      <c r="A183" s="594"/>
      <c r="B183" s="597"/>
      <c r="C183" s="600"/>
      <c r="D183" s="577" t="s">
        <v>258</v>
      </c>
      <c r="E183" s="622" t="s">
        <v>12504</v>
      </c>
      <c r="F183" s="584"/>
      <c r="G183" s="584"/>
    </row>
    <row r="184" spans="1:7">
      <c r="A184" s="594"/>
      <c r="B184" s="597"/>
      <c r="C184" s="600"/>
      <c r="D184" s="577" t="s">
        <v>259</v>
      </c>
      <c r="E184" s="616" t="s">
        <v>12505</v>
      </c>
      <c r="F184" s="585"/>
      <c r="G184" s="585"/>
    </row>
    <row r="185" spans="1:7">
      <c r="A185" s="594"/>
      <c r="B185" s="597" t="s">
        <v>260</v>
      </c>
      <c r="C185" s="600"/>
      <c r="D185" s="578" t="s">
        <v>261</v>
      </c>
      <c r="E185" s="616" t="s">
        <v>12506</v>
      </c>
      <c r="F185" s="586"/>
      <c r="G185" s="586"/>
    </row>
    <row r="186" spans="1:7">
      <c r="A186" s="595"/>
      <c r="B186" s="598"/>
      <c r="C186" s="601"/>
      <c r="D186" s="578" t="s">
        <v>619</v>
      </c>
      <c r="E186" s="621">
        <v>45239</v>
      </c>
      <c r="F186" s="585"/>
      <c r="G186" s="585"/>
    </row>
    <row r="187" spans="1:7">
      <c r="A187" s="587"/>
      <c r="B187" s="588"/>
      <c r="C187" s="589"/>
      <c r="D187" s="588"/>
      <c r="E187" s="588"/>
      <c r="F187" s="590" t="s">
        <v>25849</v>
      </c>
      <c r="G187" s="591">
        <v>6237.7670471173533</v>
      </c>
    </row>
    <row r="188" spans="1:7" s="285" customFormat="1" ht="11.5">
      <c r="A188" s="592" t="s">
        <v>634</v>
      </c>
      <c r="B188" s="592" t="s">
        <v>579</v>
      </c>
      <c r="C188" s="579" t="s">
        <v>627</v>
      </c>
      <c r="D188" s="579" t="s">
        <v>252</v>
      </c>
      <c r="E188" s="580" t="s">
        <v>253</v>
      </c>
      <c r="F188" s="581" t="s">
        <v>254</v>
      </c>
      <c r="G188" s="576" t="s">
        <v>255</v>
      </c>
    </row>
    <row r="189" spans="1:7" ht="57.5">
      <c r="A189" s="593" t="s">
        <v>97</v>
      </c>
      <c r="B189" s="596" t="s">
        <v>1114</v>
      </c>
      <c r="C189" s="599" t="s">
        <v>657</v>
      </c>
      <c r="D189" s="577" t="s">
        <v>256</v>
      </c>
      <c r="E189" s="618">
        <v>6258</v>
      </c>
      <c r="F189" s="582"/>
      <c r="G189" s="582"/>
    </row>
    <row r="190" spans="1:7">
      <c r="A190" s="594"/>
      <c r="B190" s="597"/>
      <c r="C190" s="600"/>
      <c r="D190" s="577" t="s">
        <v>257</v>
      </c>
      <c r="E190" s="622" t="s">
        <v>12503</v>
      </c>
      <c r="F190" s="584"/>
      <c r="G190" s="584"/>
    </row>
    <row r="191" spans="1:7">
      <c r="A191" s="594"/>
      <c r="B191" s="597"/>
      <c r="C191" s="600"/>
      <c r="D191" s="577" t="s">
        <v>258</v>
      </c>
      <c r="E191" s="622" t="s">
        <v>12504</v>
      </c>
      <c r="F191" s="584"/>
      <c r="G191" s="584"/>
    </row>
    <row r="192" spans="1:7">
      <c r="A192" s="594"/>
      <c r="B192" s="597"/>
      <c r="C192" s="600"/>
      <c r="D192" s="577" t="s">
        <v>259</v>
      </c>
      <c r="E192" s="616" t="s">
        <v>12505</v>
      </c>
      <c r="F192" s="585"/>
      <c r="G192" s="585"/>
    </row>
    <row r="193" spans="1:7">
      <c r="A193" s="594"/>
      <c r="B193" s="597" t="s">
        <v>260</v>
      </c>
      <c r="C193" s="600"/>
      <c r="D193" s="578" t="s">
        <v>261</v>
      </c>
      <c r="E193" s="616" t="s">
        <v>12506</v>
      </c>
      <c r="F193" s="586"/>
      <c r="G193" s="586"/>
    </row>
    <row r="194" spans="1:7">
      <c r="A194" s="595"/>
      <c r="B194" s="598"/>
      <c r="C194" s="601"/>
      <c r="D194" s="578" t="s">
        <v>619</v>
      </c>
      <c r="E194" s="621">
        <v>45239</v>
      </c>
      <c r="F194" s="585"/>
      <c r="G194" s="585"/>
    </row>
    <row r="195" spans="1:7">
      <c r="A195" s="587"/>
      <c r="B195" s="588"/>
      <c r="C195" s="589"/>
      <c r="D195" s="588"/>
      <c r="E195" s="588"/>
      <c r="F195" s="590" t="s">
        <v>25849</v>
      </c>
      <c r="G195" s="591">
        <v>6237.7670471173533</v>
      </c>
    </row>
    <row r="196" spans="1:7" s="285" customFormat="1" ht="11.5">
      <c r="A196" s="592" t="s">
        <v>634</v>
      </c>
      <c r="B196" s="592" t="s">
        <v>579</v>
      </c>
      <c r="C196" s="579" t="s">
        <v>627</v>
      </c>
      <c r="D196" s="579" t="s">
        <v>252</v>
      </c>
      <c r="E196" s="580" t="s">
        <v>253</v>
      </c>
      <c r="F196" s="581" t="s">
        <v>254</v>
      </c>
      <c r="G196" s="576" t="s">
        <v>255</v>
      </c>
    </row>
    <row r="197" spans="1:7">
      <c r="A197" s="593" t="s">
        <v>136</v>
      </c>
      <c r="B197" s="596" t="s">
        <v>1136</v>
      </c>
      <c r="C197" s="599" t="s">
        <v>657</v>
      </c>
      <c r="D197" s="577" t="s">
        <v>256</v>
      </c>
      <c r="E197" s="582">
        <v>250.12</v>
      </c>
      <c r="F197" s="582">
        <v>131.29</v>
      </c>
      <c r="G197" s="582">
        <v>68.62</v>
      </c>
    </row>
    <row r="198" spans="1:7">
      <c r="A198" s="594"/>
      <c r="B198" s="597"/>
      <c r="C198" s="600"/>
      <c r="D198" s="577" t="s">
        <v>257</v>
      </c>
      <c r="E198" s="583" t="s">
        <v>267</v>
      </c>
      <c r="F198" s="584" t="s">
        <v>274</v>
      </c>
      <c r="G198" s="584" t="s">
        <v>268</v>
      </c>
    </row>
    <row r="199" spans="1:7">
      <c r="A199" s="594"/>
      <c r="B199" s="597"/>
      <c r="C199" s="600"/>
      <c r="D199" s="577" t="s">
        <v>258</v>
      </c>
      <c r="E199" s="583" t="s">
        <v>269</v>
      </c>
      <c r="F199" s="584" t="s">
        <v>275</v>
      </c>
      <c r="G199" s="584" t="s">
        <v>270</v>
      </c>
    </row>
    <row r="200" spans="1:7">
      <c r="A200" s="594"/>
      <c r="B200" s="597"/>
      <c r="C200" s="600"/>
      <c r="D200" s="577" t="s">
        <v>259</v>
      </c>
      <c r="E200" s="585" t="s">
        <v>6284</v>
      </c>
      <c r="F200" s="585" t="s">
        <v>276</v>
      </c>
      <c r="G200" s="585" t="s">
        <v>271</v>
      </c>
    </row>
    <row r="201" spans="1:7">
      <c r="A201" s="594"/>
      <c r="B201" s="597" t="s">
        <v>260</v>
      </c>
      <c r="C201" s="600"/>
      <c r="D201" s="578" t="s">
        <v>261</v>
      </c>
      <c r="E201" s="585" t="s">
        <v>273</v>
      </c>
      <c r="F201" s="586" t="s">
        <v>279</v>
      </c>
      <c r="G201" s="586" t="s">
        <v>273</v>
      </c>
    </row>
    <row r="202" spans="1:7">
      <c r="A202" s="595"/>
      <c r="B202" s="598"/>
      <c r="C202" s="601"/>
      <c r="D202" s="578" t="s">
        <v>619</v>
      </c>
      <c r="E202" s="585">
        <v>45239</v>
      </c>
      <c r="F202" s="585">
        <v>43928</v>
      </c>
      <c r="G202" s="585">
        <v>43927</v>
      </c>
    </row>
    <row r="203" spans="1:7">
      <c r="A203" s="587"/>
      <c r="B203" s="588"/>
      <c r="C203" s="589"/>
      <c r="D203" s="588"/>
      <c r="E203" s="588"/>
      <c r="F203" s="590" t="s">
        <v>25849</v>
      </c>
      <c r="G203" s="591">
        <v>149.52499756121352</v>
      </c>
    </row>
    <row r="204" spans="1:7" s="285" customFormat="1" ht="11.5">
      <c r="A204" s="592" t="s">
        <v>634</v>
      </c>
      <c r="B204" s="592" t="s">
        <v>579</v>
      </c>
      <c r="C204" s="579" t="s">
        <v>627</v>
      </c>
      <c r="D204" s="579" t="s">
        <v>252</v>
      </c>
      <c r="E204" s="580" t="s">
        <v>253</v>
      </c>
      <c r="F204" s="581" t="s">
        <v>254</v>
      </c>
      <c r="G204" s="576" t="s">
        <v>255</v>
      </c>
    </row>
    <row r="205" spans="1:7">
      <c r="A205" s="593" t="s">
        <v>138</v>
      </c>
      <c r="B205" s="596" t="s">
        <v>1137</v>
      </c>
      <c r="C205" s="599" t="s">
        <v>657</v>
      </c>
      <c r="D205" s="577" t="s">
        <v>256</v>
      </c>
      <c r="E205" s="582">
        <v>203.53</v>
      </c>
      <c r="F205" s="582">
        <v>125.27</v>
      </c>
      <c r="G205" s="582">
        <v>53.49</v>
      </c>
    </row>
    <row r="206" spans="1:7">
      <c r="A206" s="594"/>
      <c r="B206" s="597"/>
      <c r="C206" s="600"/>
      <c r="D206" s="577" t="s">
        <v>257</v>
      </c>
      <c r="E206" s="583" t="s">
        <v>267</v>
      </c>
      <c r="F206" s="584" t="s">
        <v>274</v>
      </c>
      <c r="G206" s="584" t="s">
        <v>268</v>
      </c>
    </row>
    <row r="207" spans="1:7">
      <c r="A207" s="594"/>
      <c r="B207" s="597"/>
      <c r="C207" s="600"/>
      <c r="D207" s="577" t="s">
        <v>258</v>
      </c>
      <c r="E207" s="583" t="s">
        <v>269</v>
      </c>
      <c r="F207" s="584" t="s">
        <v>275</v>
      </c>
      <c r="G207" s="584" t="s">
        <v>270</v>
      </c>
    </row>
    <row r="208" spans="1:7">
      <c r="A208" s="594"/>
      <c r="B208" s="597"/>
      <c r="C208" s="600"/>
      <c r="D208" s="577" t="s">
        <v>259</v>
      </c>
      <c r="E208" s="585" t="s">
        <v>6284</v>
      </c>
      <c r="F208" s="585" t="s">
        <v>276</v>
      </c>
      <c r="G208" s="585" t="s">
        <v>271</v>
      </c>
    </row>
    <row r="209" spans="1:7">
      <c r="A209" s="594"/>
      <c r="B209" s="597" t="s">
        <v>260</v>
      </c>
      <c r="C209" s="600"/>
      <c r="D209" s="578" t="s">
        <v>261</v>
      </c>
      <c r="E209" s="585" t="s">
        <v>273</v>
      </c>
      <c r="F209" s="586" t="s">
        <v>279</v>
      </c>
      <c r="G209" s="586" t="s">
        <v>273</v>
      </c>
    </row>
    <row r="210" spans="1:7">
      <c r="A210" s="595"/>
      <c r="B210" s="598"/>
      <c r="C210" s="601"/>
      <c r="D210" s="578" t="s">
        <v>619</v>
      </c>
      <c r="E210" s="585">
        <v>45239</v>
      </c>
      <c r="F210" s="585">
        <v>43928</v>
      </c>
      <c r="G210" s="585">
        <v>43927</v>
      </c>
    </row>
    <row r="211" spans="1:7">
      <c r="A211" s="587"/>
      <c r="B211" s="588"/>
      <c r="C211" s="589"/>
      <c r="D211" s="588"/>
      <c r="E211" s="588"/>
      <c r="F211" s="590" t="s">
        <v>25849</v>
      </c>
      <c r="G211" s="591">
        <v>127.0180017280544</v>
      </c>
    </row>
    <row r="212" spans="1:7" s="285" customFormat="1" ht="11.5">
      <c r="A212" s="592" t="s">
        <v>634</v>
      </c>
      <c r="B212" s="592" t="s">
        <v>579</v>
      </c>
      <c r="C212" s="579" t="s">
        <v>627</v>
      </c>
      <c r="D212" s="579" t="s">
        <v>252</v>
      </c>
      <c r="E212" s="580" t="s">
        <v>253</v>
      </c>
      <c r="F212" s="581" t="s">
        <v>254</v>
      </c>
      <c r="G212" s="576" t="s">
        <v>255</v>
      </c>
    </row>
    <row r="213" spans="1:7">
      <c r="A213" s="593" t="s">
        <v>1067</v>
      </c>
      <c r="B213" s="596" t="s">
        <v>286</v>
      </c>
      <c r="C213" s="599" t="s">
        <v>657</v>
      </c>
      <c r="D213" s="577" t="s">
        <v>256</v>
      </c>
      <c r="E213" s="582">
        <v>31.37</v>
      </c>
      <c r="F213" s="582">
        <v>20.440000000000001</v>
      </c>
      <c r="G213" s="582">
        <v>16.8</v>
      </c>
    </row>
    <row r="214" spans="1:7">
      <c r="A214" s="594"/>
      <c r="B214" s="597"/>
      <c r="C214" s="600"/>
      <c r="D214" s="577" t="s">
        <v>257</v>
      </c>
      <c r="E214" s="583" t="s">
        <v>267</v>
      </c>
      <c r="F214" s="584" t="s">
        <v>268</v>
      </c>
      <c r="G214" s="584" t="s">
        <v>6282</v>
      </c>
    </row>
    <row r="215" spans="1:7">
      <c r="A215" s="594"/>
      <c r="B215" s="597"/>
      <c r="C215" s="600"/>
      <c r="D215" s="577" t="s">
        <v>258</v>
      </c>
      <c r="E215" s="583" t="s">
        <v>269</v>
      </c>
      <c r="F215" s="584" t="s">
        <v>270</v>
      </c>
      <c r="G215" s="584" t="s">
        <v>6283</v>
      </c>
    </row>
    <row r="216" spans="1:7">
      <c r="A216" s="594"/>
      <c r="B216" s="597"/>
      <c r="C216" s="600"/>
      <c r="D216" s="577" t="s">
        <v>259</v>
      </c>
      <c r="E216" s="585" t="s">
        <v>6284</v>
      </c>
      <c r="F216" s="585" t="s">
        <v>271</v>
      </c>
      <c r="G216" s="585" t="s">
        <v>272</v>
      </c>
    </row>
    <row r="217" spans="1:7">
      <c r="A217" s="594"/>
      <c r="B217" s="597" t="s">
        <v>260</v>
      </c>
      <c r="C217" s="600"/>
      <c r="D217" s="578" t="s">
        <v>261</v>
      </c>
      <c r="E217" s="585" t="s">
        <v>273</v>
      </c>
      <c r="F217" s="586" t="s">
        <v>273</v>
      </c>
      <c r="G217" s="586" t="s">
        <v>6285</v>
      </c>
    </row>
    <row r="218" spans="1:7">
      <c r="A218" s="595"/>
      <c r="B218" s="598"/>
      <c r="C218" s="601"/>
      <c r="D218" s="578" t="s">
        <v>619</v>
      </c>
      <c r="E218" s="585">
        <v>45239</v>
      </c>
      <c r="F218" s="585">
        <v>43927</v>
      </c>
      <c r="G218" s="585">
        <v>43934</v>
      </c>
    </row>
    <row r="219" spans="1:7">
      <c r="A219" s="587"/>
      <c r="B219" s="588"/>
      <c r="C219" s="589"/>
      <c r="D219" s="588"/>
      <c r="E219" s="588"/>
      <c r="F219" s="590" t="s">
        <v>25849</v>
      </c>
      <c r="G219" s="591">
        <v>22.796058224284739</v>
      </c>
    </row>
    <row r="220" spans="1:7" s="285" customFormat="1" ht="11.5">
      <c r="A220" s="592" t="s">
        <v>634</v>
      </c>
      <c r="B220" s="592" t="s">
        <v>579</v>
      </c>
      <c r="C220" s="579" t="s">
        <v>627</v>
      </c>
      <c r="D220" s="579" t="s">
        <v>252</v>
      </c>
      <c r="E220" s="580" t="s">
        <v>253</v>
      </c>
      <c r="F220" s="581" t="s">
        <v>254</v>
      </c>
      <c r="G220" s="576" t="s">
        <v>255</v>
      </c>
    </row>
    <row r="221" spans="1:7">
      <c r="A221" s="593" t="s">
        <v>1069</v>
      </c>
      <c r="B221" s="596" t="s">
        <v>288</v>
      </c>
      <c r="C221" s="599" t="s">
        <v>657</v>
      </c>
      <c r="D221" s="577" t="s">
        <v>256</v>
      </c>
      <c r="E221" s="582">
        <v>417.02</v>
      </c>
      <c r="F221" s="582">
        <v>253.63</v>
      </c>
      <c r="G221" s="582">
        <v>259.8</v>
      </c>
    </row>
    <row r="222" spans="1:7">
      <c r="A222" s="594"/>
      <c r="B222" s="597"/>
      <c r="C222" s="600"/>
      <c r="D222" s="577" t="s">
        <v>257</v>
      </c>
      <c r="E222" s="583" t="s">
        <v>267</v>
      </c>
      <c r="F222" s="584" t="s">
        <v>274</v>
      </c>
      <c r="G222" s="584" t="s">
        <v>268</v>
      </c>
    </row>
    <row r="223" spans="1:7">
      <c r="A223" s="594"/>
      <c r="B223" s="597"/>
      <c r="C223" s="600"/>
      <c r="D223" s="577" t="s">
        <v>258</v>
      </c>
      <c r="E223" s="583" t="s">
        <v>269</v>
      </c>
      <c r="F223" s="584" t="s">
        <v>275</v>
      </c>
      <c r="G223" s="584" t="s">
        <v>270</v>
      </c>
    </row>
    <row r="224" spans="1:7">
      <c r="A224" s="594"/>
      <c r="B224" s="597"/>
      <c r="C224" s="600"/>
      <c r="D224" s="577" t="s">
        <v>259</v>
      </c>
      <c r="E224" s="585" t="s">
        <v>6284</v>
      </c>
      <c r="F224" s="585" t="s">
        <v>276</v>
      </c>
      <c r="G224" s="585" t="s">
        <v>271</v>
      </c>
    </row>
    <row r="225" spans="1:7">
      <c r="A225" s="594"/>
      <c r="B225" s="597" t="s">
        <v>260</v>
      </c>
      <c r="C225" s="600"/>
      <c r="D225" s="578" t="s">
        <v>261</v>
      </c>
      <c r="E225" s="585" t="s">
        <v>273</v>
      </c>
      <c r="F225" s="586" t="s">
        <v>279</v>
      </c>
      <c r="G225" s="586" t="s">
        <v>273</v>
      </c>
    </row>
    <row r="226" spans="1:7">
      <c r="A226" s="595"/>
      <c r="B226" s="598"/>
      <c r="C226" s="601"/>
      <c r="D226" s="578" t="s">
        <v>619</v>
      </c>
      <c r="E226" s="585">
        <v>45239</v>
      </c>
      <c r="F226" s="585">
        <v>43928</v>
      </c>
      <c r="G226" s="585">
        <v>43927</v>
      </c>
    </row>
    <row r="227" spans="1:7">
      <c r="A227" s="587"/>
      <c r="B227" s="588"/>
      <c r="C227" s="589"/>
      <c r="D227" s="588"/>
      <c r="E227" s="588"/>
      <c r="F227" s="590" t="s">
        <v>25849</v>
      </c>
      <c r="G227" s="591">
        <v>309.14724347450425</v>
      </c>
    </row>
    <row r="228" spans="1:7" s="285" customFormat="1" ht="11.5">
      <c r="A228" s="592" t="s">
        <v>634</v>
      </c>
      <c r="B228" s="592" t="s">
        <v>579</v>
      </c>
      <c r="C228" s="579" t="s">
        <v>627</v>
      </c>
      <c r="D228" s="579" t="s">
        <v>252</v>
      </c>
      <c r="E228" s="580" t="s">
        <v>253</v>
      </c>
      <c r="F228" s="581" t="s">
        <v>254</v>
      </c>
      <c r="G228" s="576" t="s">
        <v>255</v>
      </c>
    </row>
    <row r="229" spans="1:7">
      <c r="A229" s="593" t="s">
        <v>12462</v>
      </c>
      <c r="B229" s="596" t="s">
        <v>289</v>
      </c>
      <c r="C229" s="599" t="s">
        <v>657</v>
      </c>
      <c r="D229" s="577" t="s">
        <v>256</v>
      </c>
      <c r="E229" s="582">
        <v>192.1</v>
      </c>
      <c r="F229" s="582">
        <v>116.74</v>
      </c>
      <c r="G229" s="582">
        <v>53.49</v>
      </c>
    </row>
    <row r="230" spans="1:7">
      <c r="A230" s="594"/>
      <c r="B230" s="597"/>
      <c r="C230" s="600"/>
      <c r="D230" s="577" t="s">
        <v>257</v>
      </c>
      <c r="E230" s="583" t="s">
        <v>267</v>
      </c>
      <c r="F230" s="584" t="s">
        <v>274</v>
      </c>
      <c r="G230" s="584" t="s">
        <v>268</v>
      </c>
    </row>
    <row r="231" spans="1:7">
      <c r="A231" s="594"/>
      <c r="B231" s="597"/>
      <c r="C231" s="600"/>
      <c r="D231" s="577" t="s">
        <v>258</v>
      </c>
      <c r="E231" s="583" t="s">
        <v>269</v>
      </c>
      <c r="F231" s="584" t="s">
        <v>275</v>
      </c>
      <c r="G231" s="584" t="s">
        <v>270</v>
      </c>
    </row>
    <row r="232" spans="1:7">
      <c r="A232" s="594"/>
      <c r="B232" s="597"/>
      <c r="C232" s="600"/>
      <c r="D232" s="577" t="s">
        <v>259</v>
      </c>
      <c r="E232" s="585" t="s">
        <v>6284</v>
      </c>
      <c r="F232" s="585" t="s">
        <v>276</v>
      </c>
      <c r="G232" s="585" t="s">
        <v>271</v>
      </c>
    </row>
    <row r="233" spans="1:7">
      <c r="A233" s="594"/>
      <c r="B233" s="597" t="s">
        <v>260</v>
      </c>
      <c r="C233" s="600"/>
      <c r="D233" s="578" t="s">
        <v>261</v>
      </c>
      <c r="E233" s="585" t="s">
        <v>273</v>
      </c>
      <c r="F233" s="586" t="s">
        <v>279</v>
      </c>
      <c r="G233" s="586" t="s">
        <v>273</v>
      </c>
    </row>
    <row r="234" spans="1:7">
      <c r="A234" s="595"/>
      <c r="B234" s="598"/>
      <c r="C234" s="601"/>
      <c r="D234" s="578" t="s">
        <v>619</v>
      </c>
      <c r="E234" s="585">
        <v>45239</v>
      </c>
      <c r="F234" s="585">
        <v>43928</v>
      </c>
      <c r="G234" s="585">
        <v>43927</v>
      </c>
    </row>
    <row r="235" spans="1:7">
      <c r="A235" s="587"/>
      <c r="B235" s="588"/>
      <c r="C235" s="589"/>
      <c r="D235" s="588"/>
      <c r="E235" s="588"/>
      <c r="F235" s="590" t="s">
        <v>25849</v>
      </c>
      <c r="G235" s="591">
        <v>120.38617951326465</v>
      </c>
    </row>
    <row r="236" spans="1:7" s="285" customFormat="1" ht="11.5">
      <c r="A236" s="592" t="s">
        <v>634</v>
      </c>
      <c r="B236" s="592" t="s">
        <v>579</v>
      </c>
      <c r="C236" s="579" t="s">
        <v>627</v>
      </c>
      <c r="D236" s="579" t="s">
        <v>252</v>
      </c>
      <c r="E236" s="580" t="s">
        <v>253</v>
      </c>
      <c r="F236" s="581" t="s">
        <v>254</v>
      </c>
      <c r="G236" s="576" t="s">
        <v>255</v>
      </c>
    </row>
    <row r="237" spans="1:7" ht="23">
      <c r="A237" s="593" t="s">
        <v>12463</v>
      </c>
      <c r="B237" s="596" t="s">
        <v>291</v>
      </c>
      <c r="C237" s="599" t="s">
        <v>657</v>
      </c>
      <c r="D237" s="577" t="s">
        <v>256</v>
      </c>
      <c r="E237" s="582">
        <v>199.32</v>
      </c>
      <c r="F237" s="582">
        <v>391.05</v>
      </c>
      <c r="G237" s="582">
        <v>204.68700000000001</v>
      </c>
    </row>
    <row r="238" spans="1:7">
      <c r="A238" s="594"/>
      <c r="B238" s="597"/>
      <c r="C238" s="600"/>
      <c r="D238" s="577" t="s">
        <v>257</v>
      </c>
      <c r="E238" s="583" t="s">
        <v>267</v>
      </c>
      <c r="F238" s="584" t="s">
        <v>274</v>
      </c>
      <c r="G238" s="584" t="s">
        <v>6316</v>
      </c>
    </row>
    <row r="239" spans="1:7">
      <c r="A239" s="594"/>
      <c r="B239" s="597"/>
      <c r="C239" s="600"/>
      <c r="D239" s="577" t="s">
        <v>258</v>
      </c>
      <c r="E239" s="583" t="s">
        <v>269</v>
      </c>
      <c r="F239" s="584" t="s">
        <v>275</v>
      </c>
      <c r="G239" s="584" t="s">
        <v>6314</v>
      </c>
    </row>
    <row r="240" spans="1:7">
      <c r="A240" s="594"/>
      <c r="B240" s="597"/>
      <c r="C240" s="600"/>
      <c r="D240" s="577" t="s">
        <v>259</v>
      </c>
      <c r="E240" s="585" t="s">
        <v>6284</v>
      </c>
      <c r="F240" s="585" t="s">
        <v>276</v>
      </c>
      <c r="G240" s="585" t="s">
        <v>6315</v>
      </c>
    </row>
    <row r="241" spans="1:7">
      <c r="A241" s="594"/>
      <c r="B241" s="597" t="s">
        <v>260</v>
      </c>
      <c r="C241" s="600"/>
      <c r="D241" s="578" t="s">
        <v>261</v>
      </c>
      <c r="E241" s="585" t="s">
        <v>277</v>
      </c>
      <c r="F241" s="586" t="s">
        <v>279</v>
      </c>
      <c r="G241" s="586" t="s">
        <v>273</v>
      </c>
    </row>
    <row r="242" spans="1:7">
      <c r="A242" s="595"/>
      <c r="B242" s="598"/>
      <c r="C242" s="601"/>
      <c r="D242" s="578" t="s">
        <v>619</v>
      </c>
      <c r="E242" s="585">
        <v>45239</v>
      </c>
      <c r="F242" s="585">
        <v>43928</v>
      </c>
      <c r="G242" s="585">
        <v>44130</v>
      </c>
    </row>
    <row r="243" spans="1:7">
      <c r="A243" s="587"/>
      <c r="B243" s="588"/>
      <c r="C243" s="589"/>
      <c r="D243" s="588"/>
      <c r="E243" s="588"/>
      <c r="F243" s="590" t="s">
        <v>25849</v>
      </c>
      <c r="G243" s="591">
        <v>264.16215804729848</v>
      </c>
    </row>
    <row r="244" spans="1:7" s="285" customFormat="1" ht="11.5">
      <c r="A244" s="592" t="s">
        <v>634</v>
      </c>
      <c r="B244" s="592" t="s">
        <v>579</v>
      </c>
      <c r="C244" s="579" t="s">
        <v>627</v>
      </c>
      <c r="D244" s="579" t="s">
        <v>252</v>
      </c>
      <c r="E244" s="580" t="s">
        <v>253</v>
      </c>
      <c r="F244" s="581" t="s">
        <v>254</v>
      </c>
      <c r="G244" s="576" t="s">
        <v>255</v>
      </c>
    </row>
    <row r="245" spans="1:7" ht="23">
      <c r="A245" s="593" t="s">
        <v>12464</v>
      </c>
      <c r="B245" s="596" t="s">
        <v>293</v>
      </c>
      <c r="C245" s="599" t="s">
        <v>657</v>
      </c>
      <c r="D245" s="577" t="s">
        <v>256</v>
      </c>
      <c r="E245" s="582">
        <v>72.349999999999994</v>
      </c>
      <c r="F245" s="582">
        <v>175.16</v>
      </c>
      <c r="G245" s="582">
        <v>116.55000000000001</v>
      </c>
    </row>
    <row r="246" spans="1:7">
      <c r="A246" s="594"/>
      <c r="B246" s="597"/>
      <c r="C246" s="600"/>
      <c r="D246" s="577" t="s">
        <v>257</v>
      </c>
      <c r="E246" s="583" t="s">
        <v>267</v>
      </c>
      <c r="F246" s="584" t="s">
        <v>274</v>
      </c>
      <c r="G246" s="584" t="s">
        <v>12529</v>
      </c>
    </row>
    <row r="247" spans="1:7">
      <c r="A247" s="594"/>
      <c r="B247" s="597"/>
      <c r="C247" s="600"/>
      <c r="D247" s="577" t="s">
        <v>258</v>
      </c>
      <c r="E247" s="583" t="s">
        <v>269</v>
      </c>
      <c r="F247" s="584" t="s">
        <v>275</v>
      </c>
      <c r="G247" s="584" t="s">
        <v>278</v>
      </c>
    </row>
    <row r="248" spans="1:7">
      <c r="A248" s="594"/>
      <c r="B248" s="597"/>
      <c r="C248" s="600"/>
      <c r="D248" s="577" t="s">
        <v>259</v>
      </c>
      <c r="E248" s="585" t="s">
        <v>6284</v>
      </c>
      <c r="F248" s="585" t="s">
        <v>276</v>
      </c>
      <c r="G248" s="585" t="s">
        <v>12530</v>
      </c>
    </row>
    <row r="249" spans="1:7">
      <c r="A249" s="594"/>
      <c r="B249" s="597" t="s">
        <v>260</v>
      </c>
      <c r="C249" s="600"/>
      <c r="D249" s="578" t="s">
        <v>261</v>
      </c>
      <c r="E249" s="585" t="s">
        <v>277</v>
      </c>
      <c r="F249" s="586" t="s">
        <v>279</v>
      </c>
      <c r="G249" s="586" t="s">
        <v>12528</v>
      </c>
    </row>
    <row r="250" spans="1:7">
      <c r="A250" s="595"/>
      <c r="B250" s="598"/>
      <c r="C250" s="601"/>
      <c r="D250" s="578" t="s">
        <v>619</v>
      </c>
      <c r="E250" s="585">
        <v>45239</v>
      </c>
      <c r="F250" s="585">
        <v>43928</v>
      </c>
      <c r="G250" s="585">
        <v>44675</v>
      </c>
    </row>
    <row r="251" spans="1:7">
      <c r="A251" s="587"/>
      <c r="B251" s="588"/>
      <c r="C251" s="589"/>
      <c r="D251" s="588"/>
      <c r="E251" s="588"/>
      <c r="F251" s="590" t="s">
        <v>25849</v>
      </c>
      <c r="G251" s="591">
        <v>120.96098173929605</v>
      </c>
    </row>
    <row r="252" spans="1:7" s="285" customFormat="1" ht="11.5">
      <c r="A252" s="592" t="s">
        <v>634</v>
      </c>
      <c r="B252" s="592" t="s">
        <v>579</v>
      </c>
      <c r="C252" s="579" t="s">
        <v>627</v>
      </c>
      <c r="D252" s="579" t="s">
        <v>252</v>
      </c>
      <c r="E252" s="580" t="s">
        <v>253</v>
      </c>
      <c r="F252" s="581" t="s">
        <v>254</v>
      </c>
      <c r="G252" s="576" t="s">
        <v>255</v>
      </c>
    </row>
    <row r="253" spans="1:7" ht="23">
      <c r="A253" s="593" t="s">
        <v>12465</v>
      </c>
      <c r="B253" s="596" t="s">
        <v>294</v>
      </c>
      <c r="C253" s="599" t="s">
        <v>657</v>
      </c>
      <c r="D253" s="577" t="s">
        <v>256</v>
      </c>
      <c r="E253" s="582">
        <v>49.93</v>
      </c>
      <c r="F253" s="582">
        <v>129.44999999999999</v>
      </c>
      <c r="G253" s="582">
        <v>46.44</v>
      </c>
    </row>
    <row r="254" spans="1:7">
      <c r="A254" s="594"/>
      <c r="B254" s="597"/>
      <c r="C254" s="600"/>
      <c r="D254" s="577" t="s">
        <v>257</v>
      </c>
      <c r="E254" s="583" t="s">
        <v>267</v>
      </c>
      <c r="F254" s="584" t="s">
        <v>274</v>
      </c>
      <c r="G254" s="584" t="s">
        <v>268</v>
      </c>
    </row>
    <row r="255" spans="1:7">
      <c r="A255" s="594"/>
      <c r="B255" s="597"/>
      <c r="C255" s="600"/>
      <c r="D255" s="577" t="s">
        <v>258</v>
      </c>
      <c r="E255" s="583" t="s">
        <v>269</v>
      </c>
      <c r="F255" s="584" t="s">
        <v>275</v>
      </c>
      <c r="G255" s="584" t="s">
        <v>270</v>
      </c>
    </row>
    <row r="256" spans="1:7">
      <c r="A256" s="594"/>
      <c r="B256" s="597"/>
      <c r="C256" s="600"/>
      <c r="D256" s="577" t="s">
        <v>259</v>
      </c>
      <c r="E256" s="585" t="s">
        <v>6284</v>
      </c>
      <c r="F256" s="585" t="s">
        <v>276</v>
      </c>
      <c r="G256" s="585" t="s">
        <v>271</v>
      </c>
    </row>
    <row r="257" spans="1:7">
      <c r="A257" s="594"/>
      <c r="B257" s="597" t="s">
        <v>260</v>
      </c>
      <c r="C257" s="600"/>
      <c r="D257" s="578" t="s">
        <v>261</v>
      </c>
      <c r="E257" s="585" t="s">
        <v>277</v>
      </c>
      <c r="F257" s="586" t="s">
        <v>279</v>
      </c>
      <c r="G257" s="586" t="s">
        <v>273</v>
      </c>
    </row>
    <row r="258" spans="1:7">
      <c r="A258" s="595"/>
      <c r="B258" s="598"/>
      <c r="C258" s="601"/>
      <c r="D258" s="578" t="s">
        <v>619</v>
      </c>
      <c r="E258" s="585">
        <v>45239</v>
      </c>
      <c r="F258" s="585">
        <v>43928</v>
      </c>
      <c r="G258" s="585">
        <v>43927</v>
      </c>
    </row>
    <row r="259" spans="1:7">
      <c r="A259" s="587"/>
      <c r="B259" s="588"/>
      <c r="C259" s="589"/>
      <c r="D259" s="588"/>
      <c r="E259" s="588"/>
      <c r="F259" s="590" t="s">
        <v>25849</v>
      </c>
      <c r="G259" s="591">
        <v>75.02996455630344</v>
      </c>
    </row>
    <row r="260" spans="1:7" s="285" customFormat="1" ht="11.5">
      <c r="A260" s="592" t="s">
        <v>634</v>
      </c>
      <c r="B260" s="592" t="s">
        <v>579</v>
      </c>
      <c r="C260" s="579" t="s">
        <v>627</v>
      </c>
      <c r="D260" s="579" t="s">
        <v>252</v>
      </c>
      <c r="E260" s="580" t="s">
        <v>253</v>
      </c>
      <c r="F260" s="581" t="s">
        <v>254</v>
      </c>
      <c r="G260" s="576" t="s">
        <v>255</v>
      </c>
    </row>
    <row r="261" spans="1:7">
      <c r="A261" s="593" t="s">
        <v>12466</v>
      </c>
      <c r="B261" s="596" t="s">
        <v>295</v>
      </c>
      <c r="C261" s="599" t="s">
        <v>657</v>
      </c>
      <c r="D261" s="577" t="s">
        <v>256</v>
      </c>
      <c r="E261" s="582">
        <v>181</v>
      </c>
      <c r="F261" s="582">
        <v>319.86</v>
      </c>
      <c r="G261" s="582">
        <v>194.43</v>
      </c>
    </row>
    <row r="262" spans="1:7">
      <c r="A262" s="594"/>
      <c r="B262" s="597"/>
      <c r="C262" s="600"/>
      <c r="D262" s="577" t="s">
        <v>257</v>
      </c>
      <c r="E262" s="583" t="s">
        <v>267</v>
      </c>
      <c r="F262" s="584" t="s">
        <v>274</v>
      </c>
      <c r="G262" s="584" t="s">
        <v>268</v>
      </c>
    </row>
    <row r="263" spans="1:7">
      <c r="A263" s="594"/>
      <c r="B263" s="597"/>
      <c r="C263" s="600"/>
      <c r="D263" s="577" t="s">
        <v>258</v>
      </c>
      <c r="E263" s="583" t="s">
        <v>269</v>
      </c>
      <c r="F263" s="584" t="s">
        <v>275</v>
      </c>
      <c r="G263" s="584" t="s">
        <v>270</v>
      </c>
    </row>
    <row r="264" spans="1:7">
      <c r="A264" s="594"/>
      <c r="B264" s="597"/>
      <c r="C264" s="600"/>
      <c r="D264" s="577" t="s">
        <v>259</v>
      </c>
      <c r="E264" s="585" t="s">
        <v>6284</v>
      </c>
      <c r="F264" s="585" t="s">
        <v>276</v>
      </c>
      <c r="G264" s="585" t="s">
        <v>271</v>
      </c>
    </row>
    <row r="265" spans="1:7">
      <c r="A265" s="594"/>
      <c r="B265" s="597" t="s">
        <v>260</v>
      </c>
      <c r="C265" s="600"/>
      <c r="D265" s="578" t="s">
        <v>261</v>
      </c>
      <c r="E265" s="585" t="s">
        <v>277</v>
      </c>
      <c r="F265" s="586" t="s">
        <v>279</v>
      </c>
      <c r="G265" s="586" t="s">
        <v>273</v>
      </c>
    </row>
    <row r="266" spans="1:7">
      <c r="A266" s="595"/>
      <c r="B266" s="598"/>
      <c r="C266" s="601"/>
      <c r="D266" s="578" t="s">
        <v>619</v>
      </c>
      <c r="E266" s="585">
        <v>45239</v>
      </c>
      <c r="F266" s="585">
        <v>43928</v>
      </c>
      <c r="G266" s="585">
        <v>43927</v>
      </c>
    </row>
    <row r="267" spans="1:7">
      <c r="A267" s="587"/>
      <c r="B267" s="588"/>
      <c r="C267" s="589"/>
      <c r="D267" s="588"/>
      <c r="E267" s="588"/>
      <c r="F267" s="590" t="s">
        <v>25849</v>
      </c>
      <c r="G267" s="591">
        <v>231.01401140887529</v>
      </c>
    </row>
    <row r="268" spans="1:7" s="285" customFormat="1" ht="11.5">
      <c r="A268" s="592" t="s">
        <v>634</v>
      </c>
      <c r="B268" s="592" t="s">
        <v>579</v>
      </c>
      <c r="C268" s="579" t="s">
        <v>627</v>
      </c>
      <c r="D268" s="579" t="s">
        <v>252</v>
      </c>
      <c r="E268" s="580" t="s">
        <v>253</v>
      </c>
      <c r="F268" s="581" t="s">
        <v>254</v>
      </c>
      <c r="G268" s="576" t="s">
        <v>255</v>
      </c>
    </row>
    <row r="269" spans="1:7">
      <c r="A269" s="593" t="s">
        <v>12467</v>
      </c>
      <c r="B269" s="596" t="s">
        <v>296</v>
      </c>
      <c r="C269" s="599" t="s">
        <v>657</v>
      </c>
      <c r="D269" s="577" t="s">
        <v>256</v>
      </c>
      <c r="E269" s="582">
        <v>123.24</v>
      </c>
      <c r="F269" s="582">
        <v>235.35</v>
      </c>
      <c r="G269" s="582">
        <v>325.5</v>
      </c>
    </row>
    <row r="270" spans="1:7">
      <c r="A270" s="594"/>
      <c r="B270" s="597"/>
      <c r="C270" s="600"/>
      <c r="D270" s="577" t="s">
        <v>257</v>
      </c>
      <c r="E270" s="583" t="s">
        <v>267</v>
      </c>
      <c r="F270" s="584" t="s">
        <v>274</v>
      </c>
      <c r="G270" s="584" t="s">
        <v>12529</v>
      </c>
    </row>
    <row r="271" spans="1:7">
      <c r="A271" s="594"/>
      <c r="B271" s="597"/>
      <c r="C271" s="600"/>
      <c r="D271" s="577" t="s">
        <v>258</v>
      </c>
      <c r="E271" s="583" t="s">
        <v>269</v>
      </c>
      <c r="F271" s="584" t="s">
        <v>275</v>
      </c>
      <c r="G271" s="584" t="s">
        <v>278</v>
      </c>
    </row>
    <row r="272" spans="1:7">
      <c r="A272" s="594"/>
      <c r="B272" s="597"/>
      <c r="C272" s="600"/>
      <c r="D272" s="577" t="s">
        <v>259</v>
      </c>
      <c r="E272" s="585" t="s">
        <v>6284</v>
      </c>
      <c r="F272" s="585" t="s">
        <v>276</v>
      </c>
      <c r="G272" s="585" t="s">
        <v>12530</v>
      </c>
    </row>
    <row r="273" spans="1:7">
      <c r="A273" s="594"/>
      <c r="B273" s="597" t="s">
        <v>260</v>
      </c>
      <c r="C273" s="600"/>
      <c r="D273" s="578" t="s">
        <v>261</v>
      </c>
      <c r="E273" s="585" t="s">
        <v>277</v>
      </c>
      <c r="F273" s="586" t="s">
        <v>279</v>
      </c>
      <c r="G273" s="586" t="s">
        <v>12531</v>
      </c>
    </row>
    <row r="274" spans="1:7">
      <c r="A274" s="595"/>
      <c r="B274" s="598"/>
      <c r="C274" s="601"/>
      <c r="D274" s="578" t="s">
        <v>619</v>
      </c>
      <c r="E274" s="585">
        <v>45239</v>
      </c>
      <c r="F274" s="585">
        <v>43928</v>
      </c>
      <c r="G274" s="585">
        <v>44675</v>
      </c>
    </row>
    <row r="275" spans="1:7">
      <c r="A275" s="587"/>
      <c r="B275" s="588"/>
      <c r="C275" s="589"/>
      <c r="D275" s="588"/>
      <c r="E275" s="588"/>
      <c r="F275" s="590" t="s">
        <v>25849</v>
      </c>
      <c r="G275" s="591">
        <v>227.29274844266058</v>
      </c>
    </row>
    <row r="276" spans="1:7" s="285" customFormat="1" ht="11.5">
      <c r="A276" s="592" t="s">
        <v>634</v>
      </c>
      <c r="B276" s="592" t="s">
        <v>579</v>
      </c>
      <c r="C276" s="579" t="s">
        <v>627</v>
      </c>
      <c r="D276" s="579" t="s">
        <v>252</v>
      </c>
      <c r="E276" s="580" t="s">
        <v>253</v>
      </c>
      <c r="F276" s="581" t="s">
        <v>254</v>
      </c>
      <c r="G276" s="576" t="s">
        <v>255</v>
      </c>
    </row>
    <row r="277" spans="1:7" ht="23">
      <c r="A277" s="593" t="s">
        <v>162</v>
      </c>
      <c r="B277" s="596" t="s">
        <v>298</v>
      </c>
      <c r="C277" s="599" t="s">
        <v>657</v>
      </c>
      <c r="D277" s="577" t="s">
        <v>256</v>
      </c>
      <c r="E277" s="582">
        <v>240.26</v>
      </c>
      <c r="F277" s="582">
        <v>255.37</v>
      </c>
      <c r="G277" s="582">
        <v>115.65</v>
      </c>
    </row>
    <row r="278" spans="1:7">
      <c r="A278" s="594"/>
      <c r="B278" s="597"/>
      <c r="C278" s="600"/>
      <c r="D278" s="577" t="s">
        <v>257</v>
      </c>
      <c r="E278" s="583" t="s">
        <v>267</v>
      </c>
      <c r="F278" s="584" t="s">
        <v>274</v>
      </c>
      <c r="G278" s="584" t="s">
        <v>268</v>
      </c>
    </row>
    <row r="279" spans="1:7">
      <c r="A279" s="594"/>
      <c r="B279" s="597"/>
      <c r="C279" s="600"/>
      <c r="D279" s="577" t="s">
        <v>258</v>
      </c>
      <c r="E279" s="583" t="s">
        <v>269</v>
      </c>
      <c r="F279" s="584" t="s">
        <v>275</v>
      </c>
      <c r="G279" s="584" t="s">
        <v>270</v>
      </c>
    </row>
    <row r="280" spans="1:7">
      <c r="A280" s="594"/>
      <c r="B280" s="597"/>
      <c r="C280" s="600"/>
      <c r="D280" s="577" t="s">
        <v>259</v>
      </c>
      <c r="E280" s="585" t="s">
        <v>6284</v>
      </c>
      <c r="F280" s="585" t="s">
        <v>276</v>
      </c>
      <c r="G280" s="585" t="s">
        <v>271</v>
      </c>
    </row>
    <row r="281" spans="1:7">
      <c r="A281" s="594"/>
      <c r="B281" s="597" t="s">
        <v>260</v>
      </c>
      <c r="C281" s="600"/>
      <c r="D281" s="578" t="s">
        <v>261</v>
      </c>
      <c r="E281" s="585" t="s">
        <v>273</v>
      </c>
      <c r="F281" s="586" t="s">
        <v>279</v>
      </c>
      <c r="G281" s="586" t="s">
        <v>273</v>
      </c>
    </row>
    <row r="282" spans="1:7">
      <c r="A282" s="595"/>
      <c r="B282" s="598"/>
      <c r="C282" s="601"/>
      <c r="D282" s="578" t="s">
        <v>619</v>
      </c>
      <c r="E282" s="585">
        <v>45239</v>
      </c>
      <c r="F282" s="585">
        <v>43928</v>
      </c>
      <c r="G282" s="585">
        <v>43927</v>
      </c>
    </row>
    <row r="283" spans="1:7">
      <c r="A283" s="587"/>
      <c r="B283" s="588"/>
      <c r="C283" s="589"/>
      <c r="D283" s="588"/>
      <c r="E283" s="588"/>
      <c r="F283" s="590" t="s">
        <v>25849</v>
      </c>
      <c r="G283" s="591">
        <v>203.10121660604537</v>
      </c>
    </row>
    <row r="284" spans="1:7" s="285" customFormat="1" ht="11.5">
      <c r="A284" s="592" t="s">
        <v>634</v>
      </c>
      <c r="B284" s="592" t="s">
        <v>579</v>
      </c>
      <c r="C284" s="579" t="s">
        <v>627</v>
      </c>
      <c r="D284" s="579" t="s">
        <v>252</v>
      </c>
      <c r="E284" s="580" t="s">
        <v>253</v>
      </c>
      <c r="F284" s="581" t="s">
        <v>254</v>
      </c>
      <c r="G284" s="576" t="s">
        <v>255</v>
      </c>
    </row>
    <row r="285" spans="1:7">
      <c r="A285" s="593" t="s">
        <v>1088</v>
      </c>
      <c r="B285" s="596" t="s">
        <v>299</v>
      </c>
      <c r="C285" s="599" t="s">
        <v>657</v>
      </c>
      <c r="D285" s="577" t="s">
        <v>256</v>
      </c>
      <c r="E285" s="582">
        <v>326.19300000000004</v>
      </c>
      <c r="F285" s="582">
        <v>280.5</v>
      </c>
      <c r="G285" s="582">
        <v>106.428</v>
      </c>
    </row>
    <row r="286" spans="1:7">
      <c r="A286" s="594"/>
      <c r="B286" s="597"/>
      <c r="C286" s="600"/>
      <c r="D286" s="577" t="s">
        <v>257</v>
      </c>
      <c r="E286" s="583" t="s">
        <v>267</v>
      </c>
      <c r="F286" s="584" t="s">
        <v>274</v>
      </c>
      <c r="G286" s="584" t="s">
        <v>6316</v>
      </c>
    </row>
    <row r="287" spans="1:7">
      <c r="A287" s="594"/>
      <c r="B287" s="597"/>
      <c r="C287" s="600"/>
      <c r="D287" s="577" t="s">
        <v>258</v>
      </c>
      <c r="E287" s="583" t="s">
        <v>269</v>
      </c>
      <c r="F287" s="584" t="s">
        <v>275</v>
      </c>
      <c r="G287" s="584" t="s">
        <v>6314</v>
      </c>
    </row>
    <row r="288" spans="1:7">
      <c r="A288" s="594"/>
      <c r="B288" s="597"/>
      <c r="C288" s="600"/>
      <c r="D288" s="577" t="s">
        <v>259</v>
      </c>
      <c r="E288" s="585" t="s">
        <v>6284</v>
      </c>
      <c r="F288" s="585" t="s">
        <v>276</v>
      </c>
      <c r="G288" s="585" t="s">
        <v>6315</v>
      </c>
    </row>
    <row r="289" spans="1:7">
      <c r="A289" s="594"/>
      <c r="B289" s="597" t="s">
        <v>260</v>
      </c>
      <c r="C289" s="600"/>
      <c r="D289" s="578" t="s">
        <v>261</v>
      </c>
      <c r="E289" s="585" t="s">
        <v>273</v>
      </c>
      <c r="F289" s="586" t="s">
        <v>279</v>
      </c>
      <c r="G289" s="586" t="s">
        <v>273</v>
      </c>
    </row>
    <row r="290" spans="1:7">
      <c r="A290" s="595"/>
      <c r="B290" s="598"/>
      <c r="C290" s="601"/>
      <c r="D290" s="578" t="s">
        <v>619</v>
      </c>
      <c r="E290" s="585">
        <v>45239</v>
      </c>
      <c r="F290" s="585">
        <v>43928</v>
      </c>
      <c r="G290" s="585">
        <v>44130</v>
      </c>
    </row>
    <row r="291" spans="1:7">
      <c r="A291" s="587"/>
      <c r="B291" s="588"/>
      <c r="C291" s="589"/>
      <c r="D291" s="588"/>
      <c r="E291" s="588"/>
      <c r="F291" s="590" t="s">
        <v>25849</v>
      </c>
      <c r="G291" s="591">
        <v>236.93846140446226</v>
      </c>
    </row>
    <row r="292" spans="1:7" s="285" customFormat="1" ht="11.5">
      <c r="A292" s="592" t="s">
        <v>634</v>
      </c>
      <c r="B292" s="592" t="s">
        <v>579</v>
      </c>
      <c r="C292" s="579" t="s">
        <v>627</v>
      </c>
      <c r="D292" s="579" t="s">
        <v>252</v>
      </c>
      <c r="E292" s="580" t="s">
        <v>253</v>
      </c>
      <c r="F292" s="581" t="s">
        <v>254</v>
      </c>
      <c r="G292" s="576" t="s">
        <v>255</v>
      </c>
    </row>
    <row r="293" spans="1:7">
      <c r="A293" s="593" t="s">
        <v>1090</v>
      </c>
      <c r="B293" s="596" t="s">
        <v>301</v>
      </c>
      <c r="C293" s="599" t="s">
        <v>657</v>
      </c>
      <c r="D293" s="577" t="s">
        <v>256</v>
      </c>
      <c r="E293" s="582">
        <v>201.3</v>
      </c>
      <c r="F293" s="582">
        <v>105.67</v>
      </c>
      <c r="G293" s="582">
        <v>130.90350000000001</v>
      </c>
    </row>
    <row r="294" spans="1:7">
      <c r="A294" s="594"/>
      <c r="B294" s="597"/>
      <c r="C294" s="600"/>
      <c r="D294" s="577" t="s">
        <v>257</v>
      </c>
      <c r="E294" s="583" t="s">
        <v>274</v>
      </c>
      <c r="F294" s="584" t="s">
        <v>268</v>
      </c>
      <c r="G294" s="584" t="s">
        <v>267</v>
      </c>
    </row>
    <row r="295" spans="1:7">
      <c r="A295" s="594"/>
      <c r="B295" s="597"/>
      <c r="C295" s="600"/>
      <c r="D295" s="577" t="s">
        <v>258</v>
      </c>
      <c r="E295" s="583" t="s">
        <v>275</v>
      </c>
      <c r="F295" s="584" t="s">
        <v>270</v>
      </c>
      <c r="G295" s="584" t="s">
        <v>269</v>
      </c>
    </row>
    <row r="296" spans="1:7">
      <c r="A296" s="594"/>
      <c r="B296" s="597"/>
      <c r="C296" s="600"/>
      <c r="D296" s="577" t="s">
        <v>259</v>
      </c>
      <c r="E296" s="585" t="s">
        <v>276</v>
      </c>
      <c r="F296" s="585" t="s">
        <v>271</v>
      </c>
      <c r="G296" s="585" t="s">
        <v>6284</v>
      </c>
    </row>
    <row r="297" spans="1:7">
      <c r="A297" s="594"/>
      <c r="B297" s="597" t="s">
        <v>260</v>
      </c>
      <c r="C297" s="600"/>
      <c r="D297" s="578" t="s">
        <v>261</v>
      </c>
      <c r="E297" s="585" t="s">
        <v>279</v>
      </c>
      <c r="F297" s="586" t="s">
        <v>273</v>
      </c>
      <c r="G297" s="586" t="s">
        <v>273</v>
      </c>
    </row>
    <row r="298" spans="1:7">
      <c r="A298" s="595"/>
      <c r="B298" s="598"/>
      <c r="C298" s="601"/>
      <c r="D298" s="578" t="s">
        <v>619</v>
      </c>
      <c r="E298" s="585">
        <v>45239</v>
      </c>
      <c r="F298" s="585">
        <v>43927</v>
      </c>
      <c r="G298" s="585">
        <v>44698</v>
      </c>
    </row>
    <row r="299" spans="1:7">
      <c r="A299" s="587"/>
      <c r="B299" s="588"/>
      <c r="C299" s="589"/>
      <c r="D299" s="588"/>
      <c r="E299" s="588"/>
      <c r="F299" s="590" t="s">
        <v>25849</v>
      </c>
      <c r="G299" s="591">
        <v>145.48593209257169</v>
      </c>
    </row>
    <row r="300" spans="1:7" s="285" customFormat="1" ht="11.5">
      <c r="A300" s="592" t="s">
        <v>634</v>
      </c>
      <c r="B300" s="592" t="s">
        <v>579</v>
      </c>
      <c r="C300" s="579" t="s">
        <v>627</v>
      </c>
      <c r="D300" s="579" t="s">
        <v>252</v>
      </c>
      <c r="E300" s="580" t="s">
        <v>253</v>
      </c>
      <c r="F300" s="581" t="s">
        <v>254</v>
      </c>
      <c r="G300" s="576" t="s">
        <v>255</v>
      </c>
    </row>
    <row r="301" spans="1:7">
      <c r="A301" s="593" t="s">
        <v>166</v>
      </c>
      <c r="B301" s="596" t="s">
        <v>304</v>
      </c>
      <c r="C301" s="599" t="s">
        <v>644</v>
      </c>
      <c r="D301" s="577" t="s">
        <v>256</v>
      </c>
      <c r="E301" s="582">
        <v>23.275000000000002</v>
      </c>
      <c r="F301" s="582">
        <v>181.40850000000003</v>
      </c>
      <c r="G301" s="582"/>
    </row>
    <row r="302" spans="1:7">
      <c r="A302" s="594"/>
      <c r="B302" s="597"/>
      <c r="C302" s="600"/>
      <c r="D302" s="577" t="s">
        <v>257</v>
      </c>
      <c r="E302" s="584" t="s">
        <v>12538</v>
      </c>
      <c r="F302" s="584" t="s">
        <v>6265</v>
      </c>
      <c r="G302" s="584"/>
    </row>
    <row r="303" spans="1:7">
      <c r="A303" s="594"/>
      <c r="B303" s="597"/>
      <c r="C303" s="600"/>
      <c r="D303" s="577" t="s">
        <v>258</v>
      </c>
      <c r="E303" s="584" t="s">
        <v>12537</v>
      </c>
      <c r="F303" s="584" t="s">
        <v>6266</v>
      </c>
      <c r="G303" s="584"/>
    </row>
    <row r="304" spans="1:7">
      <c r="A304" s="594"/>
      <c r="B304" s="597"/>
      <c r="C304" s="600"/>
      <c r="D304" s="577" t="s">
        <v>259</v>
      </c>
      <c r="E304" s="585" t="s">
        <v>12539</v>
      </c>
      <c r="F304" s="585" t="s">
        <v>6268</v>
      </c>
      <c r="G304" s="585"/>
    </row>
    <row r="305" spans="1:7">
      <c r="A305" s="594"/>
      <c r="B305" s="597" t="s">
        <v>260</v>
      </c>
      <c r="C305" s="600"/>
      <c r="D305" s="578" t="s">
        <v>261</v>
      </c>
      <c r="E305" s="586" t="s">
        <v>12540</v>
      </c>
      <c r="F305" s="586" t="s">
        <v>12536</v>
      </c>
      <c r="G305" s="586"/>
    </row>
    <row r="306" spans="1:7">
      <c r="A306" s="595"/>
      <c r="B306" s="598"/>
      <c r="C306" s="601"/>
      <c r="D306" s="578" t="s">
        <v>619</v>
      </c>
      <c r="E306" s="585">
        <v>45240</v>
      </c>
      <c r="F306" s="585">
        <v>45240</v>
      </c>
      <c r="G306" s="585"/>
    </row>
    <row r="307" spans="1:7">
      <c r="A307" s="587"/>
      <c r="B307" s="588"/>
      <c r="C307" s="589"/>
      <c r="D307" s="588"/>
      <c r="E307" s="588"/>
      <c r="F307" s="590" t="s">
        <v>25849</v>
      </c>
      <c r="G307" s="591">
        <v>102.01086540337529</v>
      </c>
    </row>
    <row r="308" spans="1:7" s="285" customFormat="1" ht="11.5">
      <c r="A308" s="592" t="s">
        <v>634</v>
      </c>
      <c r="B308" s="592" t="s">
        <v>579</v>
      </c>
      <c r="C308" s="579" t="s">
        <v>627</v>
      </c>
      <c r="D308" s="579" t="s">
        <v>252</v>
      </c>
      <c r="E308" s="580" t="s">
        <v>253</v>
      </c>
      <c r="F308" s="581" t="s">
        <v>254</v>
      </c>
      <c r="G308" s="576" t="s">
        <v>255</v>
      </c>
    </row>
    <row r="309" spans="1:7" ht="23">
      <c r="A309" s="593" t="s">
        <v>168</v>
      </c>
      <c r="B309" s="596" t="s">
        <v>306</v>
      </c>
      <c r="C309" s="599" t="s">
        <v>657</v>
      </c>
      <c r="D309" s="577" t="s">
        <v>256</v>
      </c>
      <c r="E309" s="582">
        <v>384.45</v>
      </c>
      <c r="F309" s="582">
        <v>556.48950000000002</v>
      </c>
      <c r="G309" s="582"/>
    </row>
    <row r="310" spans="1:7">
      <c r="A310" s="594"/>
      <c r="B310" s="597"/>
      <c r="C310" s="600"/>
      <c r="D310" s="577" t="s">
        <v>257</v>
      </c>
      <c r="E310" s="583" t="s">
        <v>267</v>
      </c>
      <c r="F310" s="584" t="s">
        <v>280</v>
      </c>
      <c r="G310" s="584"/>
    </row>
    <row r="311" spans="1:7">
      <c r="A311" s="594"/>
      <c r="B311" s="597"/>
      <c r="C311" s="600"/>
      <c r="D311" s="577" t="s">
        <v>258</v>
      </c>
      <c r="E311" s="583" t="s">
        <v>281</v>
      </c>
      <c r="F311" s="584" t="s">
        <v>278</v>
      </c>
      <c r="G311" s="584"/>
    </row>
    <row r="312" spans="1:7">
      <c r="A312" s="594"/>
      <c r="B312" s="597"/>
      <c r="C312" s="600"/>
      <c r="D312" s="577" t="s">
        <v>259</v>
      </c>
      <c r="E312" s="585" t="s">
        <v>6284</v>
      </c>
      <c r="F312" s="585" t="s">
        <v>282</v>
      </c>
      <c r="G312" s="585"/>
    </row>
    <row r="313" spans="1:7">
      <c r="A313" s="594"/>
      <c r="B313" s="597" t="s">
        <v>260</v>
      </c>
      <c r="C313" s="600"/>
      <c r="D313" s="578" t="s">
        <v>261</v>
      </c>
      <c r="E313" s="585" t="s">
        <v>6286</v>
      </c>
      <c r="F313" s="586" t="s">
        <v>12514</v>
      </c>
      <c r="G313" s="586"/>
    </row>
    <row r="314" spans="1:7">
      <c r="A314" s="595"/>
      <c r="B314" s="598"/>
      <c r="C314" s="601"/>
      <c r="D314" s="578" t="s">
        <v>619</v>
      </c>
      <c r="E314" s="585">
        <v>45239</v>
      </c>
      <c r="F314" s="585">
        <v>45240</v>
      </c>
      <c r="G314" s="585"/>
    </row>
    <row r="315" spans="1:7">
      <c r="A315" s="587"/>
      <c r="B315" s="588"/>
      <c r="C315" s="589"/>
      <c r="D315" s="588"/>
      <c r="E315" s="588"/>
      <c r="F315" s="590" t="s">
        <v>25849</v>
      </c>
      <c r="G315" s="591">
        <v>468.94865823194942</v>
      </c>
    </row>
    <row r="316" spans="1:7" s="285" customFormat="1" ht="11.5">
      <c r="A316" s="592" t="s">
        <v>634</v>
      </c>
      <c r="B316" s="592" t="s">
        <v>579</v>
      </c>
      <c r="C316" s="579" t="s">
        <v>627</v>
      </c>
      <c r="D316" s="579" t="s">
        <v>252</v>
      </c>
      <c r="E316" s="580" t="s">
        <v>253</v>
      </c>
      <c r="F316" s="581" t="s">
        <v>254</v>
      </c>
      <c r="G316" s="576" t="s">
        <v>255</v>
      </c>
    </row>
    <row r="317" spans="1:7" ht="23">
      <c r="A317" s="593" t="s">
        <v>169</v>
      </c>
      <c r="B317" s="596" t="s">
        <v>307</v>
      </c>
      <c r="C317" s="599" t="s">
        <v>657</v>
      </c>
      <c r="D317" s="577" t="s">
        <v>256</v>
      </c>
      <c r="E317" s="582">
        <v>466.52</v>
      </c>
      <c r="F317" s="582">
        <v>955.48950000000002</v>
      </c>
      <c r="G317" s="582"/>
    </row>
    <row r="318" spans="1:7">
      <c r="A318" s="594"/>
      <c r="B318" s="597"/>
      <c r="C318" s="600"/>
      <c r="D318" s="577" t="s">
        <v>257</v>
      </c>
      <c r="E318" s="583" t="s">
        <v>267</v>
      </c>
      <c r="F318" s="584" t="s">
        <v>280</v>
      </c>
      <c r="G318" s="584"/>
    </row>
    <row r="319" spans="1:7">
      <c r="A319" s="594"/>
      <c r="B319" s="597"/>
      <c r="C319" s="600"/>
      <c r="D319" s="577" t="s">
        <v>258</v>
      </c>
      <c r="E319" s="583" t="s">
        <v>281</v>
      </c>
      <c r="F319" s="584" t="s">
        <v>278</v>
      </c>
      <c r="G319" s="584"/>
    </row>
    <row r="320" spans="1:7">
      <c r="A320" s="594"/>
      <c r="B320" s="597"/>
      <c r="C320" s="600"/>
      <c r="D320" s="577" t="s">
        <v>259</v>
      </c>
      <c r="E320" s="585" t="s">
        <v>6284</v>
      </c>
      <c r="F320" s="585" t="s">
        <v>282</v>
      </c>
      <c r="G320" s="585"/>
    </row>
    <row r="321" spans="1:7">
      <c r="A321" s="594"/>
      <c r="B321" s="597" t="s">
        <v>260</v>
      </c>
      <c r="C321" s="600"/>
      <c r="D321" s="578" t="s">
        <v>261</v>
      </c>
      <c r="E321" s="585" t="s">
        <v>6286</v>
      </c>
      <c r="F321" s="586" t="s">
        <v>12515</v>
      </c>
      <c r="G321" s="586"/>
    </row>
    <row r="322" spans="1:7">
      <c r="A322" s="595"/>
      <c r="B322" s="598"/>
      <c r="C322" s="601"/>
      <c r="D322" s="578" t="s">
        <v>619</v>
      </c>
      <c r="E322" s="585">
        <v>45239</v>
      </c>
      <c r="F322" s="585">
        <v>45240</v>
      </c>
      <c r="G322" s="585"/>
    </row>
    <row r="323" spans="1:7">
      <c r="A323" s="587"/>
      <c r="B323" s="588"/>
      <c r="C323" s="589"/>
      <c r="D323" s="588"/>
      <c r="E323" s="588"/>
      <c r="F323" s="590" t="s">
        <v>25849</v>
      </c>
      <c r="G323" s="591">
        <v>708.70597633331943</v>
      </c>
    </row>
    <row r="324" spans="1:7" s="285" customFormat="1" ht="11.5">
      <c r="A324" s="592" t="s">
        <v>634</v>
      </c>
      <c r="B324" s="592" t="s">
        <v>579</v>
      </c>
      <c r="C324" s="579" t="s">
        <v>627</v>
      </c>
      <c r="D324" s="579" t="s">
        <v>252</v>
      </c>
      <c r="E324" s="580" t="s">
        <v>253</v>
      </c>
      <c r="F324" s="581" t="s">
        <v>254</v>
      </c>
      <c r="G324" s="576" t="s">
        <v>255</v>
      </c>
    </row>
    <row r="325" spans="1:7" ht="34.5">
      <c r="A325" s="593" t="s">
        <v>172</v>
      </c>
      <c r="B325" s="596" t="s">
        <v>316</v>
      </c>
      <c r="C325" s="599" t="s">
        <v>657</v>
      </c>
      <c r="D325" s="577" t="s">
        <v>256</v>
      </c>
      <c r="E325" s="618">
        <v>396.8895</v>
      </c>
      <c r="F325" s="582">
        <v>368.82299999999998</v>
      </c>
      <c r="G325" s="582">
        <v>528.69600000000003</v>
      </c>
    </row>
    <row r="326" spans="1:7">
      <c r="A326" s="594"/>
      <c r="B326" s="597"/>
      <c r="C326" s="600"/>
      <c r="D326" s="577" t="s">
        <v>257</v>
      </c>
      <c r="E326" s="584" t="s">
        <v>17945</v>
      </c>
      <c r="F326" s="584" t="s">
        <v>17934</v>
      </c>
      <c r="G326" s="584" t="s">
        <v>17953</v>
      </c>
    </row>
    <row r="327" spans="1:7">
      <c r="A327" s="594"/>
      <c r="B327" s="597"/>
      <c r="C327" s="600"/>
      <c r="D327" s="577" t="s">
        <v>258</v>
      </c>
      <c r="E327" s="584" t="s">
        <v>17946</v>
      </c>
      <c r="F327" s="584" t="s">
        <v>17935</v>
      </c>
      <c r="G327" s="584" t="s">
        <v>17954</v>
      </c>
    </row>
    <row r="328" spans="1:7">
      <c r="A328" s="594"/>
      <c r="B328" s="597"/>
      <c r="C328" s="600"/>
      <c r="D328" s="577" t="s">
        <v>259</v>
      </c>
      <c r="E328" s="616" t="s">
        <v>17947</v>
      </c>
      <c r="F328" s="585" t="s">
        <v>17936</v>
      </c>
      <c r="G328" s="585" t="s">
        <v>17955</v>
      </c>
    </row>
    <row r="329" spans="1:7">
      <c r="A329" s="594"/>
      <c r="B329" s="597"/>
      <c r="C329" s="600"/>
      <c r="D329" s="578" t="s">
        <v>261</v>
      </c>
      <c r="E329" s="616" t="s">
        <v>17948</v>
      </c>
      <c r="F329" s="586" t="s">
        <v>17937</v>
      </c>
      <c r="G329" s="586" t="s">
        <v>6287</v>
      </c>
    </row>
    <row r="330" spans="1:7">
      <c r="A330" s="595"/>
      <c r="B330" s="598"/>
      <c r="C330" s="601"/>
      <c r="D330" s="578" t="s">
        <v>619</v>
      </c>
      <c r="E330" s="621">
        <v>45239</v>
      </c>
      <c r="F330" s="585">
        <v>45239</v>
      </c>
      <c r="G330" s="585">
        <v>45240</v>
      </c>
    </row>
    <row r="331" spans="1:7">
      <c r="A331" s="587"/>
      <c r="B331" s="588"/>
      <c r="C331" s="589"/>
      <c r="D331" s="588"/>
      <c r="E331" s="588"/>
      <c r="F331" s="590" t="s">
        <v>25849</v>
      </c>
      <c r="G331" s="591">
        <v>430.07450126816889</v>
      </c>
    </row>
    <row r="332" spans="1:7" s="285" customFormat="1" ht="11.5">
      <c r="A332" s="592" t="s">
        <v>634</v>
      </c>
      <c r="B332" s="592" t="s">
        <v>579</v>
      </c>
      <c r="C332" s="579" t="s">
        <v>627</v>
      </c>
      <c r="D332" s="579" t="s">
        <v>252</v>
      </c>
      <c r="E332" s="580" t="s">
        <v>253</v>
      </c>
      <c r="F332" s="581" t="s">
        <v>254</v>
      </c>
      <c r="G332" s="576" t="s">
        <v>255</v>
      </c>
    </row>
    <row r="333" spans="1:7" ht="34.5">
      <c r="A333" s="593" t="s">
        <v>12468</v>
      </c>
      <c r="B333" s="596" t="s">
        <v>317</v>
      </c>
      <c r="C333" s="599" t="s">
        <v>657</v>
      </c>
      <c r="D333" s="577" t="s">
        <v>256</v>
      </c>
      <c r="E333" s="618">
        <v>631.57500000000005</v>
      </c>
      <c r="F333" s="582">
        <v>607.41450000000009</v>
      </c>
      <c r="G333" s="582">
        <v>887.69100000000003</v>
      </c>
    </row>
    <row r="334" spans="1:7">
      <c r="A334" s="594"/>
      <c r="B334" s="597"/>
      <c r="C334" s="600"/>
      <c r="D334" s="577" t="s">
        <v>257</v>
      </c>
      <c r="E334" s="584" t="s">
        <v>17945</v>
      </c>
      <c r="F334" s="584" t="s">
        <v>17934</v>
      </c>
      <c r="G334" s="584" t="s">
        <v>17953</v>
      </c>
    </row>
    <row r="335" spans="1:7">
      <c r="A335" s="594"/>
      <c r="B335" s="597"/>
      <c r="C335" s="600"/>
      <c r="D335" s="577" t="s">
        <v>258</v>
      </c>
      <c r="E335" s="584" t="s">
        <v>17946</v>
      </c>
      <c r="F335" s="584" t="s">
        <v>17935</v>
      </c>
      <c r="G335" s="584" t="s">
        <v>17954</v>
      </c>
    </row>
    <row r="336" spans="1:7">
      <c r="A336" s="594"/>
      <c r="B336" s="597"/>
      <c r="C336" s="600"/>
      <c r="D336" s="577" t="s">
        <v>259</v>
      </c>
      <c r="E336" s="616" t="s">
        <v>17947</v>
      </c>
      <c r="F336" s="585" t="s">
        <v>17936</v>
      </c>
      <c r="G336" s="585" t="s">
        <v>17955</v>
      </c>
    </row>
    <row r="337" spans="1:7">
      <c r="A337" s="594"/>
      <c r="B337" s="597"/>
      <c r="C337" s="600"/>
      <c r="D337" s="578" t="s">
        <v>261</v>
      </c>
      <c r="E337" s="616" t="s">
        <v>17948</v>
      </c>
      <c r="F337" s="586" t="s">
        <v>17937</v>
      </c>
      <c r="G337" s="586" t="s">
        <v>6287</v>
      </c>
    </row>
    <row r="338" spans="1:7">
      <c r="A338" s="595"/>
      <c r="B338" s="598"/>
      <c r="C338" s="601"/>
      <c r="D338" s="578" t="s">
        <v>619</v>
      </c>
      <c r="E338" s="621">
        <v>45239</v>
      </c>
      <c r="F338" s="585">
        <v>45239</v>
      </c>
      <c r="G338" s="585">
        <v>45240</v>
      </c>
    </row>
    <row r="339" spans="1:7">
      <c r="A339" s="587"/>
      <c r="B339" s="588"/>
      <c r="C339" s="589"/>
      <c r="D339" s="588"/>
      <c r="E339" s="588"/>
      <c r="F339" s="590" t="s">
        <v>25849</v>
      </c>
      <c r="G339" s="591">
        <v>706.60155228758174</v>
      </c>
    </row>
    <row r="340" spans="1:7" s="285" customFormat="1" ht="11.5">
      <c r="A340" s="592" t="s">
        <v>634</v>
      </c>
      <c r="B340" s="592" t="s">
        <v>579</v>
      </c>
      <c r="C340" s="579" t="s">
        <v>627</v>
      </c>
      <c r="D340" s="579" t="s">
        <v>252</v>
      </c>
      <c r="E340" s="580" t="s">
        <v>253</v>
      </c>
      <c r="F340" s="581" t="s">
        <v>254</v>
      </c>
      <c r="G340" s="576" t="s">
        <v>255</v>
      </c>
    </row>
    <row r="341" spans="1:7" ht="23">
      <c r="A341" s="593" t="s">
        <v>12469</v>
      </c>
      <c r="B341" s="596" t="s">
        <v>6288</v>
      </c>
      <c r="C341" s="599" t="s">
        <v>657</v>
      </c>
      <c r="D341" s="577" t="s">
        <v>256</v>
      </c>
      <c r="E341" s="618">
        <v>324.35550000000006</v>
      </c>
      <c r="F341" s="582">
        <v>351.25</v>
      </c>
      <c r="G341" s="582">
        <v>454.38750000000005</v>
      </c>
    </row>
    <row r="342" spans="1:7">
      <c r="A342" s="594"/>
      <c r="B342" s="597"/>
      <c r="C342" s="600"/>
      <c r="D342" s="577" t="s">
        <v>257</v>
      </c>
      <c r="E342" s="584" t="s">
        <v>17945</v>
      </c>
      <c r="F342" s="584" t="s">
        <v>17934</v>
      </c>
      <c r="G342" s="584" t="s">
        <v>17953</v>
      </c>
    </row>
    <row r="343" spans="1:7">
      <c r="A343" s="594"/>
      <c r="B343" s="597"/>
      <c r="C343" s="600"/>
      <c r="D343" s="577" t="s">
        <v>258</v>
      </c>
      <c r="E343" s="584" t="s">
        <v>17946</v>
      </c>
      <c r="F343" s="584" t="s">
        <v>17935</v>
      </c>
      <c r="G343" s="584" t="s">
        <v>17954</v>
      </c>
    </row>
    <row r="344" spans="1:7">
      <c r="A344" s="594"/>
      <c r="B344" s="597"/>
      <c r="C344" s="600"/>
      <c r="D344" s="577" t="s">
        <v>259</v>
      </c>
      <c r="E344" s="616" t="s">
        <v>17947</v>
      </c>
      <c r="F344" s="585" t="s">
        <v>17936</v>
      </c>
      <c r="G344" s="585" t="s">
        <v>17955</v>
      </c>
    </row>
    <row r="345" spans="1:7">
      <c r="A345" s="594"/>
      <c r="B345" s="597"/>
      <c r="C345" s="600"/>
      <c r="D345" s="578" t="s">
        <v>261</v>
      </c>
      <c r="E345" s="616" t="s">
        <v>17948</v>
      </c>
      <c r="F345" s="586" t="s">
        <v>17937</v>
      </c>
      <c r="G345" s="586" t="s">
        <v>6287</v>
      </c>
    </row>
    <row r="346" spans="1:7">
      <c r="A346" s="595"/>
      <c r="B346" s="598"/>
      <c r="C346" s="601"/>
      <c r="D346" s="578" t="s">
        <v>619</v>
      </c>
      <c r="E346" s="621">
        <v>45239</v>
      </c>
      <c r="F346" s="585">
        <v>45239</v>
      </c>
      <c r="G346" s="585">
        <v>45240</v>
      </c>
    </row>
    <row r="347" spans="1:7">
      <c r="A347" s="587"/>
      <c r="B347" s="588"/>
      <c r="C347" s="589"/>
      <c r="D347" s="588"/>
      <c r="E347" s="588"/>
      <c r="F347" s="590" t="s">
        <v>25849</v>
      </c>
      <c r="G347" s="591">
        <v>375.44652705194846</v>
      </c>
    </row>
    <row r="348" spans="1:7" s="285" customFormat="1" ht="11.5">
      <c r="A348" s="592" t="s">
        <v>634</v>
      </c>
      <c r="B348" s="592" t="s">
        <v>579</v>
      </c>
      <c r="C348" s="579" t="s">
        <v>627</v>
      </c>
      <c r="D348" s="579" t="s">
        <v>252</v>
      </c>
      <c r="E348" s="580" t="s">
        <v>253</v>
      </c>
      <c r="F348" s="581" t="s">
        <v>254</v>
      </c>
      <c r="G348" s="576" t="s">
        <v>255</v>
      </c>
    </row>
    <row r="349" spans="1:7" ht="23">
      <c r="A349" s="593" t="s">
        <v>177</v>
      </c>
      <c r="B349" s="596" t="s">
        <v>319</v>
      </c>
      <c r="C349" s="599" t="s">
        <v>657</v>
      </c>
      <c r="D349" s="577" t="s">
        <v>256</v>
      </c>
      <c r="E349" s="618">
        <v>726.51599999999996</v>
      </c>
      <c r="F349" s="582">
        <v>409.26900000000001</v>
      </c>
      <c r="G349" s="582">
        <v>632.63549999999998</v>
      </c>
    </row>
    <row r="350" spans="1:7">
      <c r="A350" s="594"/>
      <c r="B350" s="597" t="s">
        <v>283</v>
      </c>
      <c r="C350" s="600"/>
      <c r="D350" s="577" t="s">
        <v>257</v>
      </c>
      <c r="E350" s="584" t="s">
        <v>17945</v>
      </c>
      <c r="F350" s="584" t="s">
        <v>17934</v>
      </c>
      <c r="G350" s="584" t="s">
        <v>17953</v>
      </c>
    </row>
    <row r="351" spans="1:7">
      <c r="A351" s="594"/>
      <c r="B351" s="597"/>
      <c r="C351" s="600"/>
      <c r="D351" s="577" t="s">
        <v>258</v>
      </c>
      <c r="E351" s="584" t="s">
        <v>17946</v>
      </c>
      <c r="F351" s="584" t="s">
        <v>17935</v>
      </c>
      <c r="G351" s="584" t="s">
        <v>17954</v>
      </c>
    </row>
    <row r="352" spans="1:7">
      <c r="A352" s="594"/>
      <c r="B352" s="597"/>
      <c r="C352" s="600"/>
      <c r="D352" s="577" t="s">
        <v>259</v>
      </c>
      <c r="E352" s="616" t="s">
        <v>17947</v>
      </c>
      <c r="F352" s="585" t="s">
        <v>17936</v>
      </c>
      <c r="G352" s="585" t="s">
        <v>17955</v>
      </c>
    </row>
    <row r="353" spans="1:7">
      <c r="A353" s="594"/>
      <c r="B353" s="597"/>
      <c r="C353" s="600"/>
      <c r="D353" s="578" t="s">
        <v>261</v>
      </c>
      <c r="E353" s="616" t="s">
        <v>17948</v>
      </c>
      <c r="F353" s="586" t="s">
        <v>17937</v>
      </c>
      <c r="G353" s="586" t="s">
        <v>6287</v>
      </c>
    </row>
    <row r="354" spans="1:7">
      <c r="A354" s="595"/>
      <c r="B354" s="598"/>
      <c r="C354" s="601"/>
      <c r="D354" s="578" t="s">
        <v>619</v>
      </c>
      <c r="E354" s="621">
        <v>45239</v>
      </c>
      <c r="F354" s="585">
        <v>45239</v>
      </c>
      <c r="G354" s="585">
        <v>45240</v>
      </c>
    </row>
    <row r="355" spans="1:7">
      <c r="A355" s="587"/>
      <c r="B355" s="588"/>
      <c r="C355" s="589"/>
      <c r="D355" s="588"/>
      <c r="E355" s="588"/>
      <c r="F355" s="590" t="s">
        <v>25849</v>
      </c>
      <c r="G355" s="591">
        <v>587.56765315578957</v>
      </c>
    </row>
    <row r="356" spans="1:7" s="285" customFormat="1" ht="11.5">
      <c r="A356" s="592" t="s">
        <v>634</v>
      </c>
      <c r="B356" s="592" t="s">
        <v>579</v>
      </c>
      <c r="C356" s="579" t="s">
        <v>627</v>
      </c>
      <c r="D356" s="579" t="s">
        <v>252</v>
      </c>
      <c r="E356" s="580" t="s">
        <v>253</v>
      </c>
      <c r="F356" s="581" t="s">
        <v>254</v>
      </c>
      <c r="G356" s="576" t="s">
        <v>255</v>
      </c>
    </row>
    <row r="357" spans="1:7" ht="23">
      <c r="A357" s="593" t="s">
        <v>179</v>
      </c>
      <c r="B357" s="596" t="s">
        <v>6289</v>
      </c>
      <c r="C357" s="599" t="s">
        <v>657</v>
      </c>
      <c r="D357" s="577" t="s">
        <v>256</v>
      </c>
      <c r="E357" s="582">
        <v>398.29649999999998</v>
      </c>
      <c r="F357" s="582">
        <v>378.37800000000004</v>
      </c>
      <c r="G357" s="582">
        <v>689.96550000000002</v>
      </c>
    </row>
    <row r="358" spans="1:7">
      <c r="A358" s="594"/>
      <c r="B358" s="597"/>
      <c r="C358" s="600"/>
      <c r="D358" s="577" t="s">
        <v>257</v>
      </c>
      <c r="E358" s="584" t="s">
        <v>17945</v>
      </c>
      <c r="F358" s="584" t="s">
        <v>17934</v>
      </c>
      <c r="G358" s="584" t="s">
        <v>17953</v>
      </c>
    </row>
    <row r="359" spans="1:7">
      <c r="A359" s="594"/>
      <c r="B359" s="597"/>
      <c r="C359" s="600"/>
      <c r="D359" s="577" t="s">
        <v>258</v>
      </c>
      <c r="E359" s="584" t="s">
        <v>17946</v>
      </c>
      <c r="F359" s="584" t="s">
        <v>17935</v>
      </c>
      <c r="G359" s="584" t="s">
        <v>17954</v>
      </c>
    </row>
    <row r="360" spans="1:7">
      <c r="A360" s="594"/>
      <c r="B360" s="597"/>
      <c r="C360" s="600"/>
      <c r="D360" s="577" t="s">
        <v>259</v>
      </c>
      <c r="E360" s="616" t="s">
        <v>17947</v>
      </c>
      <c r="F360" s="585" t="s">
        <v>17936</v>
      </c>
      <c r="G360" s="585" t="s">
        <v>17955</v>
      </c>
    </row>
    <row r="361" spans="1:7">
      <c r="A361" s="594"/>
      <c r="B361" s="597"/>
      <c r="C361" s="600"/>
      <c r="D361" s="578" t="s">
        <v>261</v>
      </c>
      <c r="E361" s="616" t="s">
        <v>17948</v>
      </c>
      <c r="F361" s="586" t="s">
        <v>17937</v>
      </c>
      <c r="G361" s="586" t="s">
        <v>6287</v>
      </c>
    </row>
    <row r="362" spans="1:7">
      <c r="A362" s="595"/>
      <c r="B362" s="598"/>
      <c r="C362" s="601"/>
      <c r="D362" s="578" t="s">
        <v>619</v>
      </c>
      <c r="E362" s="621">
        <v>45239</v>
      </c>
      <c r="F362" s="585">
        <v>45239</v>
      </c>
      <c r="G362" s="585">
        <v>45240</v>
      </c>
    </row>
    <row r="363" spans="1:7">
      <c r="A363" s="587"/>
      <c r="B363" s="588"/>
      <c r="C363" s="589"/>
      <c r="D363" s="588"/>
      <c r="E363" s="588"/>
      <c r="F363" s="590" t="s">
        <v>25849</v>
      </c>
      <c r="G363" s="591">
        <v>487.29938542581209</v>
      </c>
    </row>
    <row r="364" spans="1:7" s="285" customFormat="1" ht="11.5">
      <c r="A364" s="592" t="s">
        <v>634</v>
      </c>
      <c r="B364" s="592" t="s">
        <v>579</v>
      </c>
      <c r="C364" s="579" t="s">
        <v>627</v>
      </c>
      <c r="D364" s="579" t="s">
        <v>252</v>
      </c>
      <c r="E364" s="580" t="s">
        <v>253</v>
      </c>
      <c r="F364" s="581" t="s">
        <v>254</v>
      </c>
      <c r="G364" s="576" t="s">
        <v>255</v>
      </c>
    </row>
    <row r="365" spans="1:7" ht="23">
      <c r="A365" s="593" t="s">
        <v>180</v>
      </c>
      <c r="B365" s="596" t="s">
        <v>321</v>
      </c>
      <c r="C365" s="599" t="s">
        <v>657</v>
      </c>
      <c r="D365" s="577" t="s">
        <v>256</v>
      </c>
      <c r="E365" s="618">
        <v>483.92400000000004</v>
      </c>
      <c r="F365" s="582">
        <v>326.76</v>
      </c>
      <c r="G365" s="582">
        <v>504.46200000000005</v>
      </c>
    </row>
    <row r="366" spans="1:7">
      <c r="A366" s="594"/>
      <c r="B366" s="597"/>
      <c r="C366" s="600"/>
      <c r="D366" s="577" t="s">
        <v>257</v>
      </c>
      <c r="E366" s="584" t="s">
        <v>17945</v>
      </c>
      <c r="F366" s="584" t="s">
        <v>17934</v>
      </c>
      <c r="G366" s="584" t="s">
        <v>17953</v>
      </c>
    </row>
    <row r="367" spans="1:7">
      <c r="A367" s="594"/>
      <c r="B367" s="597"/>
      <c r="C367" s="600"/>
      <c r="D367" s="577" t="s">
        <v>258</v>
      </c>
      <c r="E367" s="584" t="s">
        <v>17946</v>
      </c>
      <c r="F367" s="584" t="s">
        <v>17935</v>
      </c>
      <c r="G367" s="584" t="s">
        <v>17954</v>
      </c>
    </row>
    <row r="368" spans="1:7">
      <c r="A368" s="594"/>
      <c r="B368" s="597"/>
      <c r="C368" s="600"/>
      <c r="D368" s="577" t="s">
        <v>259</v>
      </c>
      <c r="E368" s="616" t="s">
        <v>17947</v>
      </c>
      <c r="F368" s="585" t="s">
        <v>17936</v>
      </c>
      <c r="G368" s="585" t="s">
        <v>17955</v>
      </c>
    </row>
    <row r="369" spans="1:7">
      <c r="A369" s="594"/>
      <c r="B369" s="597"/>
      <c r="C369" s="600"/>
      <c r="D369" s="578" t="s">
        <v>261</v>
      </c>
      <c r="E369" s="616" t="s">
        <v>17948</v>
      </c>
      <c r="F369" s="586" t="s">
        <v>17937</v>
      </c>
      <c r="G369" s="586" t="s">
        <v>6287</v>
      </c>
    </row>
    <row r="370" spans="1:7">
      <c r="A370" s="595"/>
      <c r="B370" s="598"/>
      <c r="C370" s="601"/>
      <c r="D370" s="578" t="s">
        <v>619</v>
      </c>
      <c r="E370" s="621">
        <v>45239</v>
      </c>
      <c r="F370" s="585">
        <v>45239</v>
      </c>
      <c r="G370" s="585">
        <v>45240</v>
      </c>
    </row>
    <row r="371" spans="1:7">
      <c r="A371" s="587"/>
      <c r="B371" s="588"/>
      <c r="C371" s="589"/>
      <c r="D371" s="588"/>
      <c r="E371" s="588"/>
      <c r="F371" s="590" t="s">
        <v>25849</v>
      </c>
      <c r="G371" s="591">
        <v>436.96465222905078</v>
      </c>
    </row>
    <row r="372" spans="1:7" s="285" customFormat="1" ht="11.5">
      <c r="A372" s="592" t="s">
        <v>634</v>
      </c>
      <c r="B372" s="592" t="s">
        <v>579</v>
      </c>
      <c r="C372" s="579" t="s">
        <v>627</v>
      </c>
      <c r="D372" s="579" t="s">
        <v>252</v>
      </c>
      <c r="E372" s="580" t="s">
        <v>253</v>
      </c>
      <c r="F372" s="581" t="s">
        <v>254</v>
      </c>
      <c r="G372" s="576" t="s">
        <v>255</v>
      </c>
    </row>
    <row r="373" spans="1:7" ht="23">
      <c r="A373" s="593" t="s">
        <v>12470</v>
      </c>
      <c r="B373" s="596" t="s">
        <v>322</v>
      </c>
      <c r="C373" s="599" t="s">
        <v>657</v>
      </c>
      <c r="D373" s="577" t="s">
        <v>256</v>
      </c>
      <c r="E373" s="618">
        <v>403.03200000000004</v>
      </c>
      <c r="F373" s="582">
        <v>335.53800000000001</v>
      </c>
      <c r="G373" s="582">
        <v>504.46200000000005</v>
      </c>
    </row>
    <row r="374" spans="1:7">
      <c r="A374" s="594"/>
      <c r="B374" s="597"/>
      <c r="C374" s="600"/>
      <c r="D374" s="577" t="s">
        <v>257</v>
      </c>
      <c r="E374" s="584" t="s">
        <v>17945</v>
      </c>
      <c r="F374" s="584" t="s">
        <v>17934</v>
      </c>
      <c r="G374" s="584" t="s">
        <v>17953</v>
      </c>
    </row>
    <row r="375" spans="1:7">
      <c r="A375" s="594"/>
      <c r="B375" s="597"/>
      <c r="C375" s="600"/>
      <c r="D375" s="577" t="s">
        <v>258</v>
      </c>
      <c r="E375" s="584" t="s">
        <v>17946</v>
      </c>
      <c r="F375" s="584" t="s">
        <v>17935</v>
      </c>
      <c r="G375" s="584" t="s">
        <v>17954</v>
      </c>
    </row>
    <row r="376" spans="1:7">
      <c r="A376" s="594"/>
      <c r="B376" s="597"/>
      <c r="C376" s="600"/>
      <c r="D376" s="577" t="s">
        <v>259</v>
      </c>
      <c r="E376" s="616" t="s">
        <v>17947</v>
      </c>
      <c r="F376" s="585" t="s">
        <v>17936</v>
      </c>
      <c r="G376" s="585" t="s">
        <v>17955</v>
      </c>
    </row>
    <row r="377" spans="1:7">
      <c r="A377" s="594"/>
      <c r="B377" s="597"/>
      <c r="C377" s="600"/>
      <c r="D377" s="578" t="s">
        <v>261</v>
      </c>
      <c r="E377" s="616" t="s">
        <v>17948</v>
      </c>
      <c r="F377" s="586" t="s">
        <v>17937</v>
      </c>
      <c r="G377" s="586" t="s">
        <v>6287</v>
      </c>
    </row>
    <row r="378" spans="1:7">
      <c r="A378" s="595"/>
      <c r="B378" s="598"/>
      <c r="C378" s="601"/>
      <c r="D378" s="578" t="s">
        <v>619</v>
      </c>
      <c r="E378" s="621">
        <v>45239</v>
      </c>
      <c r="F378" s="585">
        <v>45239</v>
      </c>
      <c r="G378" s="585">
        <v>45240</v>
      </c>
    </row>
    <row r="379" spans="1:7">
      <c r="A379" s="587"/>
      <c r="B379" s="588"/>
      <c r="C379" s="589"/>
      <c r="D379" s="588"/>
      <c r="E379" s="588"/>
      <c r="F379" s="590" t="s">
        <v>25849</v>
      </c>
      <c r="G379" s="591">
        <v>413.00437030533607</v>
      </c>
    </row>
    <row r="380" spans="1:7" s="285" customFormat="1" ht="11.5">
      <c r="A380" s="592" t="s">
        <v>634</v>
      </c>
      <c r="B380" s="592" t="s">
        <v>579</v>
      </c>
      <c r="C380" s="579" t="s">
        <v>627</v>
      </c>
      <c r="D380" s="579" t="s">
        <v>252</v>
      </c>
      <c r="E380" s="580" t="s">
        <v>253</v>
      </c>
      <c r="F380" s="581" t="s">
        <v>254</v>
      </c>
      <c r="G380" s="576" t="s">
        <v>255</v>
      </c>
    </row>
    <row r="381" spans="1:7" ht="23">
      <c r="A381" s="593" t="s">
        <v>12471</v>
      </c>
      <c r="B381" s="596" t="s">
        <v>323</v>
      </c>
      <c r="C381" s="599" t="s">
        <v>657</v>
      </c>
      <c r="D381" s="577" t="s">
        <v>256</v>
      </c>
      <c r="E381" s="618">
        <v>453.42150000000004</v>
      </c>
      <c r="F381" s="582">
        <v>448.85400000000004</v>
      </c>
      <c r="G381" s="582">
        <v>515.06700000000001</v>
      </c>
    </row>
    <row r="382" spans="1:7">
      <c r="A382" s="594"/>
      <c r="B382" s="597" t="s">
        <v>283</v>
      </c>
      <c r="C382" s="600"/>
      <c r="D382" s="577" t="s">
        <v>257</v>
      </c>
      <c r="E382" s="584" t="s">
        <v>17945</v>
      </c>
      <c r="F382" s="584" t="s">
        <v>17934</v>
      </c>
      <c r="G382" s="584" t="s">
        <v>17953</v>
      </c>
    </row>
    <row r="383" spans="1:7">
      <c r="A383" s="594"/>
      <c r="B383" s="597"/>
      <c r="C383" s="600"/>
      <c r="D383" s="577" t="s">
        <v>258</v>
      </c>
      <c r="E383" s="584" t="s">
        <v>17946</v>
      </c>
      <c r="F383" s="584" t="s">
        <v>17935</v>
      </c>
      <c r="G383" s="584" t="s">
        <v>17954</v>
      </c>
    </row>
    <row r="384" spans="1:7">
      <c r="A384" s="594"/>
      <c r="B384" s="597"/>
      <c r="C384" s="600"/>
      <c r="D384" s="577" t="s">
        <v>259</v>
      </c>
      <c r="E384" s="616" t="s">
        <v>17947</v>
      </c>
      <c r="F384" s="585" t="s">
        <v>17936</v>
      </c>
      <c r="G384" s="585" t="s">
        <v>17955</v>
      </c>
    </row>
    <row r="385" spans="1:7">
      <c r="A385" s="594"/>
      <c r="B385" s="597"/>
      <c r="C385" s="600"/>
      <c r="D385" s="578" t="s">
        <v>261</v>
      </c>
      <c r="E385" s="616" t="s">
        <v>17948</v>
      </c>
      <c r="F385" s="586" t="s">
        <v>17937</v>
      </c>
      <c r="G385" s="586" t="s">
        <v>6287</v>
      </c>
    </row>
    <row r="386" spans="1:7">
      <c r="A386" s="595"/>
      <c r="B386" s="598"/>
      <c r="C386" s="601"/>
      <c r="D386" s="578" t="s">
        <v>619</v>
      </c>
      <c r="E386" s="621">
        <v>45239</v>
      </c>
      <c r="F386" s="585">
        <v>45239</v>
      </c>
      <c r="G386" s="585">
        <v>45240</v>
      </c>
    </row>
    <row r="387" spans="1:7">
      <c r="A387" s="587"/>
      <c r="B387" s="588"/>
      <c r="C387" s="589"/>
      <c r="D387" s="588"/>
      <c r="E387" s="588"/>
      <c r="F387" s="590" t="s">
        <v>25849</v>
      </c>
      <c r="G387" s="591">
        <v>470.92001390108283</v>
      </c>
    </row>
    <row r="388" spans="1:7" s="285" customFormat="1" ht="11.5">
      <c r="A388" s="592" t="s">
        <v>634</v>
      </c>
      <c r="B388" s="592" t="s">
        <v>579</v>
      </c>
      <c r="C388" s="579" t="s">
        <v>627</v>
      </c>
      <c r="D388" s="579" t="s">
        <v>252</v>
      </c>
      <c r="E388" s="580" t="s">
        <v>253</v>
      </c>
      <c r="F388" s="581" t="s">
        <v>254</v>
      </c>
      <c r="G388" s="576" t="s">
        <v>255</v>
      </c>
    </row>
    <row r="389" spans="1:7" ht="23">
      <c r="A389" s="593" t="s">
        <v>12472</v>
      </c>
      <c r="B389" s="596" t="s">
        <v>324</v>
      </c>
      <c r="C389" s="599" t="s">
        <v>657</v>
      </c>
      <c r="D389" s="577" t="s">
        <v>256</v>
      </c>
      <c r="E389" s="618">
        <v>453.42150000000004</v>
      </c>
      <c r="F389" s="582">
        <v>404.30249999999995</v>
      </c>
      <c r="G389" s="582">
        <v>621.23249999999996</v>
      </c>
    </row>
    <row r="390" spans="1:7">
      <c r="A390" s="594"/>
      <c r="B390" s="597"/>
      <c r="C390" s="600"/>
      <c r="D390" s="577" t="s">
        <v>257</v>
      </c>
      <c r="E390" s="584" t="s">
        <v>17945</v>
      </c>
      <c r="F390" s="584" t="s">
        <v>17934</v>
      </c>
      <c r="G390" s="584" t="s">
        <v>17953</v>
      </c>
    </row>
    <row r="391" spans="1:7">
      <c r="A391" s="594"/>
      <c r="B391" s="597"/>
      <c r="C391" s="600"/>
      <c r="D391" s="577" t="s">
        <v>258</v>
      </c>
      <c r="E391" s="584" t="s">
        <v>17946</v>
      </c>
      <c r="F391" s="584" t="s">
        <v>17935</v>
      </c>
      <c r="G391" s="584" t="s">
        <v>17954</v>
      </c>
    </row>
    <row r="392" spans="1:7">
      <c r="A392" s="594"/>
      <c r="B392" s="597"/>
      <c r="C392" s="600"/>
      <c r="D392" s="577" t="s">
        <v>259</v>
      </c>
      <c r="E392" s="616" t="s">
        <v>17947</v>
      </c>
      <c r="F392" s="585" t="s">
        <v>17936</v>
      </c>
      <c r="G392" s="585" t="s">
        <v>17955</v>
      </c>
    </row>
    <row r="393" spans="1:7">
      <c r="A393" s="594"/>
      <c r="B393" s="597"/>
      <c r="C393" s="600"/>
      <c r="D393" s="578" t="s">
        <v>261</v>
      </c>
      <c r="E393" s="616" t="s">
        <v>17948</v>
      </c>
      <c r="F393" s="586" t="s">
        <v>17937</v>
      </c>
      <c r="G393" s="586" t="s">
        <v>6287</v>
      </c>
    </row>
    <row r="394" spans="1:7">
      <c r="A394" s="595"/>
      <c r="B394" s="598"/>
      <c r="C394" s="601"/>
      <c r="D394" s="578" t="s">
        <v>619</v>
      </c>
      <c r="E394" s="621">
        <v>45239</v>
      </c>
      <c r="F394" s="585">
        <v>45239</v>
      </c>
      <c r="G394" s="585">
        <v>45240</v>
      </c>
    </row>
    <row r="395" spans="1:7">
      <c r="A395" s="587"/>
      <c r="B395" s="588"/>
      <c r="C395" s="589"/>
      <c r="D395" s="588"/>
      <c r="E395" s="588"/>
      <c r="F395" s="590" t="s">
        <v>25849</v>
      </c>
      <c r="G395" s="591">
        <v>491.39161179397121</v>
      </c>
    </row>
    <row r="396" spans="1:7" s="285" customFormat="1" ht="11.5">
      <c r="A396" s="592" t="s">
        <v>634</v>
      </c>
      <c r="B396" s="592" t="s">
        <v>579</v>
      </c>
      <c r="C396" s="579" t="s">
        <v>627</v>
      </c>
      <c r="D396" s="579" t="s">
        <v>252</v>
      </c>
      <c r="E396" s="580" t="s">
        <v>253</v>
      </c>
      <c r="F396" s="581" t="s">
        <v>254</v>
      </c>
      <c r="G396" s="576" t="s">
        <v>255</v>
      </c>
    </row>
    <row r="397" spans="1:7">
      <c r="A397" s="593" t="s">
        <v>12473</v>
      </c>
      <c r="B397" s="596" t="s">
        <v>1062</v>
      </c>
      <c r="C397" s="599" t="s">
        <v>657</v>
      </c>
      <c r="D397" s="577" t="s">
        <v>256</v>
      </c>
      <c r="E397" s="582">
        <v>773.38</v>
      </c>
      <c r="F397" s="582"/>
      <c r="G397" s="582"/>
    </row>
    <row r="398" spans="1:7">
      <c r="A398" s="594"/>
      <c r="B398" s="597"/>
      <c r="C398" s="600"/>
      <c r="D398" s="577" t="s">
        <v>257</v>
      </c>
      <c r="E398" s="583" t="s">
        <v>12532</v>
      </c>
      <c r="F398" s="584"/>
      <c r="G398" s="584"/>
    </row>
    <row r="399" spans="1:7">
      <c r="A399" s="594"/>
      <c r="B399" s="597"/>
      <c r="C399" s="600"/>
      <c r="D399" s="577" t="s">
        <v>258</v>
      </c>
      <c r="E399" s="583" t="s">
        <v>12533</v>
      </c>
      <c r="F399" s="584"/>
      <c r="G399" s="584"/>
    </row>
    <row r="400" spans="1:7">
      <c r="A400" s="594"/>
      <c r="B400" s="597"/>
      <c r="C400" s="600"/>
      <c r="D400" s="577" t="s">
        <v>259</v>
      </c>
      <c r="E400" s="585" t="s">
        <v>12534</v>
      </c>
      <c r="F400" s="585"/>
      <c r="G400" s="585"/>
    </row>
    <row r="401" spans="1:7">
      <c r="A401" s="594"/>
      <c r="B401" s="597" t="s">
        <v>260</v>
      </c>
      <c r="C401" s="600"/>
      <c r="D401" s="578" t="s">
        <v>261</v>
      </c>
      <c r="E401" s="585" t="s">
        <v>17922</v>
      </c>
      <c r="F401" s="586"/>
      <c r="G401" s="586"/>
    </row>
    <row r="402" spans="1:7">
      <c r="A402" s="595"/>
      <c r="B402" s="598"/>
      <c r="C402" s="601"/>
      <c r="D402" s="578" t="s">
        <v>619</v>
      </c>
      <c r="E402" s="585">
        <v>45236</v>
      </c>
      <c r="F402" s="585"/>
      <c r="G402" s="585"/>
    </row>
    <row r="403" spans="1:7">
      <c r="A403" s="587"/>
      <c r="B403" s="588"/>
      <c r="C403" s="589"/>
      <c r="D403" s="588"/>
      <c r="E403" s="588"/>
      <c r="F403" s="590" t="s">
        <v>25849</v>
      </c>
      <c r="G403" s="591">
        <v>770.87955878868956</v>
      </c>
    </row>
    <row r="404" spans="1:7">
      <c r="A404" s="592" t="s">
        <v>634</v>
      </c>
      <c r="B404" s="592" t="s">
        <v>579</v>
      </c>
      <c r="C404" s="579" t="s">
        <v>627</v>
      </c>
      <c r="D404" s="579" t="s">
        <v>252</v>
      </c>
      <c r="E404" s="580" t="s">
        <v>253</v>
      </c>
      <c r="F404" s="581" t="s">
        <v>254</v>
      </c>
      <c r="G404" s="576" t="s">
        <v>255</v>
      </c>
    </row>
    <row r="405" spans="1:7">
      <c r="A405" s="593" t="s">
        <v>12474</v>
      </c>
      <c r="B405" s="596" t="s">
        <v>4025</v>
      </c>
      <c r="C405" s="599" t="s">
        <v>865</v>
      </c>
      <c r="D405" s="577" t="s">
        <v>256</v>
      </c>
      <c r="E405" s="582">
        <v>523.95000000000005</v>
      </c>
      <c r="F405" s="582">
        <v>313.95</v>
      </c>
      <c r="G405" s="582">
        <v>740.86320000000012</v>
      </c>
    </row>
    <row r="406" spans="1:7">
      <c r="A406" s="594"/>
      <c r="B406" s="597"/>
      <c r="C406" s="600"/>
      <c r="D406" s="577" t="s">
        <v>257</v>
      </c>
      <c r="E406" s="583" t="s">
        <v>6265</v>
      </c>
      <c r="F406" s="583" t="s">
        <v>17911</v>
      </c>
      <c r="G406" s="584" t="s">
        <v>6293</v>
      </c>
    </row>
    <row r="407" spans="1:7">
      <c r="A407" s="594"/>
      <c r="B407" s="597"/>
      <c r="C407" s="600"/>
      <c r="D407" s="577" t="s">
        <v>258</v>
      </c>
      <c r="E407" s="583" t="s">
        <v>6266</v>
      </c>
      <c r="F407" s="583" t="s">
        <v>12479</v>
      </c>
      <c r="G407" s="584" t="s">
        <v>263</v>
      </c>
    </row>
    <row r="408" spans="1:7">
      <c r="A408" s="594"/>
      <c r="B408" s="597"/>
      <c r="C408" s="600"/>
      <c r="D408" s="577" t="s">
        <v>259</v>
      </c>
      <c r="E408" s="585" t="s">
        <v>6268</v>
      </c>
      <c r="F408" s="585" t="s">
        <v>17912</v>
      </c>
      <c r="G408" s="585" t="s">
        <v>6294</v>
      </c>
    </row>
    <row r="409" spans="1:7">
      <c r="A409" s="594"/>
      <c r="B409" s="597" t="s">
        <v>260</v>
      </c>
      <c r="C409" s="600"/>
      <c r="D409" s="578" t="s">
        <v>261</v>
      </c>
      <c r="E409" s="585" t="s">
        <v>17923</v>
      </c>
      <c r="F409" s="585" t="s">
        <v>17924</v>
      </c>
      <c r="G409" s="586" t="s">
        <v>17925</v>
      </c>
    </row>
    <row r="410" spans="1:7">
      <c r="A410" s="595"/>
      <c r="B410" s="598"/>
      <c r="C410" s="601"/>
      <c r="D410" s="578" t="s">
        <v>619</v>
      </c>
      <c r="E410" s="585">
        <v>45236</v>
      </c>
      <c r="F410" s="585">
        <v>45236</v>
      </c>
      <c r="G410" s="585">
        <v>45236</v>
      </c>
    </row>
    <row r="411" spans="1:7">
      <c r="A411" s="587"/>
      <c r="B411" s="588"/>
      <c r="C411" s="589"/>
      <c r="D411" s="588"/>
      <c r="E411" s="588"/>
      <c r="F411" s="590" t="s">
        <v>25849</v>
      </c>
      <c r="G411" s="591">
        <v>524.5529489805873</v>
      </c>
    </row>
    <row r="412" spans="1:7">
      <c r="A412" s="592" t="s">
        <v>634</v>
      </c>
      <c r="B412" s="592" t="s">
        <v>579</v>
      </c>
      <c r="C412" s="579" t="s">
        <v>627</v>
      </c>
      <c r="D412" s="579" t="s">
        <v>252</v>
      </c>
      <c r="E412" s="580" t="s">
        <v>253</v>
      </c>
      <c r="F412" s="581" t="s">
        <v>254</v>
      </c>
      <c r="G412" s="576" t="s">
        <v>255</v>
      </c>
    </row>
    <row r="413" spans="1:7">
      <c r="A413" s="593" t="s">
        <v>12475</v>
      </c>
      <c r="B413" s="596" t="s">
        <v>4040</v>
      </c>
      <c r="C413" s="599" t="s">
        <v>865</v>
      </c>
      <c r="D413" s="577" t="s">
        <v>256</v>
      </c>
      <c r="E413" s="582">
        <v>16.920000000000002</v>
      </c>
      <c r="F413" s="582">
        <v>22.995000000000001</v>
      </c>
      <c r="G413" s="582">
        <v>96</v>
      </c>
    </row>
    <row r="414" spans="1:7">
      <c r="A414" s="594"/>
      <c r="B414" s="597"/>
      <c r="C414" s="600"/>
      <c r="D414" s="577" t="s">
        <v>257</v>
      </c>
      <c r="E414" s="583" t="s">
        <v>12492</v>
      </c>
      <c r="F414" s="584" t="s">
        <v>12498</v>
      </c>
      <c r="G414" s="583" t="s">
        <v>12512</v>
      </c>
    </row>
    <row r="415" spans="1:7">
      <c r="A415" s="594"/>
      <c r="B415" s="597"/>
      <c r="C415" s="600"/>
      <c r="D415" s="577" t="s">
        <v>258</v>
      </c>
      <c r="E415" s="583" t="s">
        <v>12493</v>
      </c>
      <c r="F415" s="584" t="s">
        <v>12497</v>
      </c>
      <c r="G415" s="583" t="s">
        <v>12511</v>
      </c>
    </row>
    <row r="416" spans="1:7">
      <c r="A416" s="594"/>
      <c r="B416" s="597"/>
      <c r="C416" s="600"/>
      <c r="D416" s="577" t="s">
        <v>259</v>
      </c>
      <c r="E416" s="585" t="s">
        <v>12494</v>
      </c>
      <c r="F416" s="585" t="s">
        <v>12499</v>
      </c>
      <c r="G416" s="585" t="s">
        <v>12513</v>
      </c>
    </row>
    <row r="417" spans="1:7">
      <c r="A417" s="594"/>
      <c r="B417" s="597" t="s">
        <v>260</v>
      </c>
      <c r="C417" s="600"/>
      <c r="D417" s="578" t="s">
        <v>261</v>
      </c>
      <c r="E417" s="585" t="s">
        <v>17916</v>
      </c>
      <c r="F417" s="586" t="s">
        <v>17915</v>
      </c>
      <c r="G417" s="585" t="s">
        <v>17917</v>
      </c>
    </row>
    <row r="418" spans="1:7">
      <c r="A418" s="595"/>
      <c r="B418" s="598"/>
      <c r="C418" s="601"/>
      <c r="D418" s="578" t="s">
        <v>619</v>
      </c>
      <c r="E418" s="585">
        <v>45236</v>
      </c>
      <c r="F418" s="585">
        <v>45236</v>
      </c>
      <c r="G418" s="585">
        <v>44700</v>
      </c>
    </row>
    <row r="419" spans="1:7">
      <c r="A419" s="587"/>
      <c r="B419" s="588"/>
      <c r="C419" s="589"/>
      <c r="D419" s="588"/>
      <c r="E419" s="588"/>
      <c r="F419" s="590" t="s">
        <v>25849</v>
      </c>
      <c r="G419" s="591">
        <v>45.158522861881075</v>
      </c>
    </row>
    <row r="420" spans="1:7">
      <c r="A420" s="506"/>
      <c r="B420" s="507"/>
      <c r="C420" s="508"/>
      <c r="D420" s="509"/>
      <c r="E420" s="510"/>
      <c r="F420" s="510"/>
      <c r="G420" s="510"/>
    </row>
    <row r="421" spans="1:7">
      <c r="A421" s="511"/>
      <c r="B421" s="512"/>
      <c r="C421" s="513"/>
      <c r="D421" s="514"/>
      <c r="E421" s="514"/>
      <c r="F421" s="515"/>
      <c r="G421" s="516"/>
    </row>
    <row r="422" spans="1:7">
      <c r="A422" s="522"/>
      <c r="B422" s="523"/>
      <c r="C422" s="523"/>
      <c r="D422" s="523"/>
      <c r="E422" s="524"/>
      <c r="F422" s="522"/>
      <c r="G422" s="525"/>
    </row>
    <row r="423" spans="1:7">
      <c r="A423" s="526"/>
      <c r="B423" s="517"/>
      <c r="C423" s="508"/>
      <c r="D423" s="518"/>
      <c r="E423" s="519"/>
      <c r="F423" s="519"/>
      <c r="G423" s="519"/>
    </row>
    <row r="424" spans="1:7">
      <c r="A424" s="506"/>
      <c r="B424" s="507"/>
      <c r="C424" s="508"/>
      <c r="D424" s="518"/>
      <c r="E424" s="520"/>
      <c r="F424" s="521"/>
      <c r="G424" s="521"/>
    </row>
    <row r="425" spans="1:7">
      <c r="A425" s="506"/>
      <c r="B425" s="507"/>
      <c r="C425" s="508"/>
      <c r="D425" s="518"/>
      <c r="E425" s="520"/>
      <c r="F425" s="521"/>
      <c r="G425" s="521"/>
    </row>
    <row r="426" spans="1:7">
      <c r="A426" s="506"/>
      <c r="B426" s="507"/>
      <c r="C426" s="508"/>
      <c r="D426" s="518"/>
      <c r="E426" s="510"/>
      <c r="F426" s="527"/>
      <c r="G426" s="528"/>
    </row>
    <row r="427" spans="1:7">
      <c r="A427" s="506"/>
      <c r="B427" s="507"/>
      <c r="C427" s="508"/>
      <c r="D427" s="509"/>
      <c r="E427" s="510"/>
      <c r="F427" s="510"/>
      <c r="G427" s="510"/>
    </row>
    <row r="428" spans="1:7">
      <c r="A428" s="506"/>
      <c r="B428" s="507"/>
      <c r="C428" s="508"/>
      <c r="D428" s="509"/>
      <c r="E428" s="510"/>
      <c r="F428" s="510"/>
      <c r="G428" s="510"/>
    </row>
    <row r="429" spans="1:7">
      <c r="A429" s="511"/>
      <c r="B429" s="512"/>
      <c r="C429" s="513"/>
      <c r="D429" s="514"/>
      <c r="E429" s="514"/>
      <c r="F429" s="515"/>
      <c r="G429" s="516"/>
    </row>
    <row r="430" spans="1:7">
      <c r="A430" s="522"/>
      <c r="B430" s="523"/>
      <c r="C430" s="523"/>
      <c r="D430" s="523"/>
      <c r="E430" s="524"/>
      <c r="F430" s="522"/>
      <c r="G430" s="525"/>
    </row>
    <row r="431" spans="1:7">
      <c r="A431" s="526"/>
      <c r="B431" s="517"/>
      <c r="C431" s="508"/>
      <c r="D431" s="518"/>
      <c r="E431" s="519"/>
      <c r="F431" s="519"/>
      <c r="G431" s="519"/>
    </row>
    <row r="432" spans="1:7">
      <c r="A432" s="506"/>
      <c r="B432" s="507"/>
      <c r="C432" s="508"/>
      <c r="D432" s="518"/>
      <c r="E432" s="520"/>
      <c r="F432" s="521"/>
      <c r="G432" s="521"/>
    </row>
    <row r="433" spans="1:7">
      <c r="A433" s="506"/>
      <c r="B433" s="507"/>
      <c r="C433" s="508"/>
      <c r="D433" s="518"/>
      <c r="E433" s="520"/>
      <c r="F433" s="521"/>
      <c r="G433" s="521"/>
    </row>
    <row r="434" spans="1:7">
      <c r="A434" s="506"/>
      <c r="B434" s="507"/>
      <c r="C434" s="508"/>
      <c r="D434" s="518"/>
      <c r="E434" s="510"/>
      <c r="F434" s="527"/>
      <c r="G434" s="528"/>
    </row>
    <row r="435" spans="1:7">
      <c r="A435" s="506"/>
      <c r="B435" s="507"/>
      <c r="C435" s="508"/>
      <c r="D435" s="509"/>
      <c r="E435" s="510"/>
      <c r="F435" s="510"/>
      <c r="G435" s="510"/>
    </row>
    <row r="436" spans="1:7">
      <c r="A436" s="506"/>
      <c r="B436" s="507"/>
      <c r="C436" s="508"/>
      <c r="D436" s="509"/>
      <c r="E436" s="510"/>
      <c r="F436" s="510"/>
      <c r="G436" s="510"/>
    </row>
    <row r="437" spans="1:7">
      <c r="A437" s="511"/>
      <c r="B437" s="512"/>
      <c r="C437" s="513"/>
      <c r="D437" s="514"/>
      <c r="E437" s="514"/>
      <c r="F437" s="515"/>
      <c r="G437" s="516"/>
    </row>
    <row r="438" spans="1:7">
      <c r="A438" s="522"/>
      <c r="B438" s="523"/>
      <c r="C438" s="523"/>
      <c r="D438" s="523"/>
      <c r="E438" s="524"/>
      <c r="F438" s="522"/>
      <c r="G438" s="525"/>
    </row>
    <row r="439" spans="1:7">
      <c r="A439" s="526"/>
      <c r="B439" s="517"/>
      <c r="C439" s="508"/>
      <c r="D439" s="518"/>
      <c r="E439" s="519"/>
      <c r="F439" s="519"/>
      <c r="G439" s="519"/>
    </row>
    <row r="440" spans="1:7">
      <c r="A440" s="506"/>
      <c r="B440" s="507"/>
      <c r="C440" s="508"/>
      <c r="D440" s="518"/>
      <c r="E440" s="520"/>
      <c r="F440" s="521"/>
      <c r="G440" s="521"/>
    </row>
    <row r="441" spans="1:7">
      <c r="A441" s="506"/>
      <c r="B441" s="507"/>
      <c r="C441" s="508"/>
      <c r="D441" s="518"/>
      <c r="E441" s="520"/>
      <c r="F441" s="521"/>
      <c r="G441" s="521"/>
    </row>
    <row r="442" spans="1:7">
      <c r="A442" s="506"/>
      <c r="B442" s="507"/>
      <c r="C442" s="508"/>
      <c r="D442" s="518"/>
      <c r="E442" s="510"/>
      <c r="F442" s="527"/>
      <c r="G442" s="528"/>
    </row>
    <row r="443" spans="1:7">
      <c r="A443" s="506"/>
      <c r="B443" s="507"/>
      <c r="C443" s="508"/>
      <c r="D443" s="509"/>
      <c r="E443" s="510"/>
      <c r="F443" s="510"/>
      <c r="G443" s="510"/>
    </row>
    <row r="444" spans="1:7">
      <c r="A444" s="506"/>
      <c r="B444" s="507"/>
      <c r="C444" s="508"/>
      <c r="D444" s="509"/>
      <c r="E444" s="510"/>
      <c r="F444" s="510"/>
      <c r="G444" s="510"/>
    </row>
    <row r="445" spans="1:7">
      <c r="A445" s="511"/>
      <c r="B445" s="512"/>
      <c r="C445" s="513"/>
      <c r="D445" s="514"/>
      <c r="E445" s="514"/>
      <c r="F445" s="515"/>
      <c r="G445" s="516"/>
    </row>
    <row r="446" spans="1:7">
      <c r="A446" s="522"/>
      <c r="B446" s="523"/>
      <c r="C446" s="523"/>
      <c r="D446" s="523"/>
      <c r="E446" s="524"/>
      <c r="F446" s="522"/>
      <c r="G446" s="525"/>
    </row>
    <row r="447" spans="1:7">
      <c r="A447" s="526"/>
      <c r="B447" s="517"/>
      <c r="C447" s="508"/>
      <c r="D447" s="518"/>
      <c r="E447" s="519"/>
      <c r="F447" s="519"/>
      <c r="G447" s="519"/>
    </row>
    <row r="448" spans="1:7">
      <c r="A448" s="506"/>
      <c r="B448" s="507"/>
      <c r="C448" s="508"/>
      <c r="D448" s="518"/>
      <c r="E448" s="520"/>
      <c r="F448" s="521"/>
      <c r="G448" s="521"/>
    </row>
    <row r="449" spans="1:7">
      <c r="A449" s="506"/>
      <c r="B449" s="507"/>
      <c r="C449" s="508"/>
      <c r="D449" s="518"/>
      <c r="E449" s="520"/>
      <c r="F449" s="521"/>
      <c r="G449" s="521"/>
    </row>
    <row r="450" spans="1:7">
      <c r="A450" s="506"/>
      <c r="B450" s="507"/>
      <c r="C450" s="508"/>
      <c r="D450" s="518"/>
      <c r="E450" s="510"/>
      <c r="F450" s="527"/>
      <c r="G450" s="528"/>
    </row>
    <row r="451" spans="1:7">
      <c r="A451" s="506"/>
      <c r="B451" s="507"/>
      <c r="C451" s="508"/>
      <c r="D451" s="509"/>
      <c r="E451" s="510"/>
      <c r="F451" s="510"/>
      <c r="G451" s="510"/>
    </row>
    <row r="452" spans="1:7">
      <c r="A452" s="506"/>
      <c r="B452" s="507"/>
      <c r="C452" s="508"/>
      <c r="D452" s="509"/>
      <c r="E452" s="510"/>
      <c r="F452" s="510"/>
      <c r="G452" s="510"/>
    </row>
    <row r="453" spans="1:7">
      <c r="A453" s="511"/>
      <c r="B453" s="512"/>
      <c r="C453" s="513"/>
      <c r="D453" s="514"/>
      <c r="E453" s="514"/>
      <c r="F453" s="515"/>
      <c r="G453" s="516"/>
    </row>
    <row r="454" spans="1:7">
      <c r="A454" s="522"/>
      <c r="B454" s="523"/>
      <c r="C454" s="523"/>
      <c r="D454" s="523"/>
      <c r="E454" s="524"/>
      <c r="F454" s="522"/>
      <c r="G454" s="525"/>
    </row>
    <row r="455" spans="1:7">
      <c r="A455" s="526"/>
      <c r="B455" s="517"/>
      <c r="C455" s="508"/>
      <c r="D455" s="518"/>
      <c r="E455" s="519"/>
      <c r="F455" s="519"/>
      <c r="G455" s="519"/>
    </row>
    <row r="456" spans="1:7">
      <c r="A456" s="506"/>
      <c r="B456" s="507"/>
      <c r="C456" s="508"/>
      <c r="D456" s="518"/>
      <c r="E456" s="520"/>
      <c r="F456" s="521"/>
      <c r="G456" s="521"/>
    </row>
    <row r="457" spans="1:7">
      <c r="A457" s="506"/>
      <c r="B457" s="507"/>
      <c r="C457" s="508"/>
      <c r="D457" s="518"/>
      <c r="E457" s="520"/>
      <c r="F457" s="521"/>
      <c r="G457" s="521"/>
    </row>
    <row r="458" spans="1:7">
      <c r="A458" s="506"/>
      <c r="B458" s="507"/>
      <c r="C458" s="508"/>
      <c r="D458" s="518"/>
      <c r="E458" s="510"/>
      <c r="F458" s="527"/>
      <c r="G458" s="528"/>
    </row>
    <row r="459" spans="1:7">
      <c r="A459" s="506"/>
      <c r="B459" s="507"/>
      <c r="C459" s="508"/>
      <c r="D459" s="509"/>
      <c r="E459" s="510"/>
      <c r="F459" s="510"/>
      <c r="G459" s="510"/>
    </row>
    <row r="460" spans="1:7">
      <c r="A460" s="506"/>
      <c r="B460" s="507"/>
      <c r="C460" s="508"/>
      <c r="D460" s="509"/>
      <c r="E460" s="510"/>
      <c r="F460" s="510"/>
      <c r="G460" s="510"/>
    </row>
    <row r="461" spans="1:7">
      <c r="A461" s="511"/>
      <c r="B461" s="512"/>
      <c r="C461" s="513"/>
      <c r="D461" s="514"/>
      <c r="E461" s="514"/>
      <c r="F461" s="515"/>
      <c r="G461" s="516"/>
    </row>
    <row r="462" spans="1:7">
      <c r="A462" s="522"/>
      <c r="B462" s="523"/>
      <c r="C462" s="523"/>
      <c r="D462" s="523"/>
      <c r="E462" s="524"/>
      <c r="F462" s="522"/>
      <c r="G462" s="525"/>
    </row>
    <row r="463" spans="1:7">
      <c r="A463" s="526"/>
      <c r="B463" s="517"/>
      <c r="C463" s="508"/>
      <c r="D463" s="518"/>
      <c r="E463" s="519"/>
      <c r="F463" s="519"/>
      <c r="G463" s="519"/>
    </row>
    <row r="464" spans="1:7">
      <c r="A464" s="506"/>
      <c r="B464" s="507"/>
      <c r="C464" s="508"/>
      <c r="D464" s="518"/>
      <c r="E464" s="520"/>
      <c r="F464" s="521"/>
      <c r="G464" s="521"/>
    </row>
    <row r="465" spans="1:7">
      <c r="A465" s="506"/>
      <c r="B465" s="507"/>
      <c r="C465" s="508"/>
      <c r="D465" s="518"/>
      <c r="E465" s="520"/>
      <c r="F465" s="521"/>
      <c r="G465" s="521"/>
    </row>
    <row r="466" spans="1:7">
      <c r="A466" s="506"/>
      <c r="B466" s="507"/>
      <c r="C466" s="508"/>
      <c r="D466" s="518"/>
      <c r="E466" s="510"/>
      <c r="F466" s="527"/>
      <c r="G466" s="528"/>
    </row>
    <row r="467" spans="1:7">
      <c r="A467" s="506"/>
      <c r="B467" s="507"/>
      <c r="C467" s="508"/>
      <c r="D467" s="509"/>
      <c r="E467" s="510"/>
      <c r="F467" s="510"/>
      <c r="G467" s="510"/>
    </row>
    <row r="468" spans="1:7">
      <c r="A468" s="506"/>
      <c r="B468" s="507"/>
      <c r="C468" s="508"/>
      <c r="D468" s="509"/>
      <c r="E468" s="510"/>
      <c r="F468" s="510"/>
      <c r="G468" s="510"/>
    </row>
    <row r="469" spans="1:7">
      <c r="A469" s="511"/>
      <c r="B469" s="512"/>
      <c r="C469" s="513"/>
      <c r="D469" s="514"/>
      <c r="E469" s="514"/>
      <c r="F469" s="515"/>
      <c r="G469" s="516"/>
    </row>
    <row r="471" spans="1:7">
      <c r="A471" s="522"/>
      <c r="B471" s="523"/>
      <c r="C471" s="523"/>
      <c r="D471" s="523"/>
      <c r="E471" s="524"/>
      <c r="F471" s="522"/>
      <c r="G471" s="525"/>
    </row>
    <row r="472" spans="1:7">
      <c r="A472" s="526"/>
      <c r="B472" s="529"/>
      <c r="C472" s="530"/>
      <c r="D472" s="531"/>
      <c r="E472" s="532"/>
      <c r="F472" s="532"/>
      <c r="G472" s="532"/>
    </row>
    <row r="473" spans="1:7">
      <c r="A473" s="506"/>
      <c r="B473" s="533"/>
      <c r="C473" s="530"/>
      <c r="D473" s="531"/>
      <c r="E473" s="534"/>
      <c r="F473" s="535"/>
      <c r="G473" s="535"/>
    </row>
    <row r="474" spans="1:7">
      <c r="A474" s="506"/>
      <c r="B474" s="533"/>
      <c r="C474" s="530"/>
      <c r="D474" s="531"/>
      <c r="E474" s="536"/>
      <c r="F474" s="535"/>
      <c r="G474" s="535"/>
    </row>
    <row r="475" spans="1:7">
      <c r="A475" s="506"/>
      <c r="B475" s="533"/>
      <c r="C475" s="530"/>
      <c r="D475" s="531"/>
      <c r="E475" s="537"/>
      <c r="F475" s="537"/>
      <c r="G475" s="537"/>
    </row>
    <row r="476" spans="1:7">
      <c r="A476" s="506"/>
      <c r="B476" s="533"/>
      <c r="C476" s="530"/>
      <c r="D476" s="538"/>
      <c r="E476" s="537"/>
      <c r="F476" s="539"/>
      <c r="G476" s="539"/>
    </row>
    <row r="477" spans="1:7">
      <c r="A477" s="506"/>
      <c r="B477" s="533"/>
      <c r="C477" s="530"/>
      <c r="D477" s="538"/>
      <c r="E477" s="537"/>
      <c r="F477" s="537"/>
      <c r="G477" s="537"/>
    </row>
    <row r="478" spans="1:7">
      <c r="A478" s="511"/>
      <c r="B478" s="540"/>
      <c r="C478" s="541"/>
      <c r="D478" s="542"/>
      <c r="E478" s="542"/>
      <c r="F478" s="543"/>
      <c r="G478" s="544"/>
    </row>
    <row r="480" spans="1:7">
      <c r="A480" s="522"/>
      <c r="B480" s="523"/>
      <c r="C480" s="523"/>
      <c r="D480" s="523"/>
      <c r="E480" s="524"/>
      <c r="F480" s="522"/>
      <c r="G480" s="525"/>
    </row>
    <row r="481" spans="1:7">
      <c r="A481" s="526"/>
      <c r="B481" s="529"/>
      <c r="C481" s="530"/>
      <c r="D481" s="531"/>
      <c r="E481" s="532"/>
      <c r="F481" s="532"/>
      <c r="G481" s="532"/>
    </row>
    <row r="482" spans="1:7">
      <c r="A482" s="506"/>
      <c r="B482" s="533"/>
      <c r="C482" s="530"/>
      <c r="D482" s="531"/>
      <c r="E482" s="536"/>
      <c r="F482" s="535"/>
      <c r="G482" s="535"/>
    </row>
    <row r="483" spans="1:7">
      <c r="A483" s="506"/>
      <c r="B483" s="533"/>
      <c r="C483" s="530"/>
      <c r="D483" s="531"/>
      <c r="E483" s="536"/>
      <c r="F483" s="535"/>
      <c r="G483" s="535"/>
    </row>
    <row r="484" spans="1:7">
      <c r="A484" s="506"/>
      <c r="B484" s="533"/>
      <c r="C484" s="530"/>
      <c r="D484" s="531"/>
      <c r="E484" s="537"/>
      <c r="F484" s="537"/>
      <c r="G484" s="537"/>
    </row>
    <row r="485" spans="1:7">
      <c r="A485" s="506"/>
      <c r="B485" s="533"/>
      <c r="C485" s="530"/>
      <c r="D485" s="538"/>
      <c r="E485" s="537"/>
      <c r="F485" s="539"/>
      <c r="G485" s="539"/>
    </row>
    <row r="486" spans="1:7">
      <c r="A486" s="506"/>
      <c r="B486" s="533"/>
      <c r="C486" s="530"/>
      <c r="D486" s="538"/>
      <c r="E486" s="537"/>
      <c r="F486" s="537"/>
      <c r="G486" s="537"/>
    </row>
    <row r="487" spans="1:7">
      <c r="A487" s="511"/>
      <c r="B487" s="540"/>
      <c r="C487" s="541"/>
      <c r="D487" s="542"/>
      <c r="E487" s="542"/>
      <c r="F487" s="543"/>
      <c r="G487" s="544"/>
    </row>
  </sheetData>
  <phoneticPr fontId="23" type="noConversion"/>
  <hyperlinks>
    <hyperlink ref="F48" r:id="rId1" display="tel:(53) 3035-8000" xr:uid="{D87344F9-E629-D24C-B05E-6ED0FBD82FC1}"/>
    <hyperlink ref="G416" r:id="rId2" display="https://www.google.com/search?q=telefone%20kalunga&amp;rlz=1C5CHFA_enBR944BR944&amp;oq=TELEFONE+KALUNGA&amp;aqs=chrome.0.0i271j69i57j0i512l8.4043j0j4&amp;sourceid=chrome&amp;ie=UTF-8&amp;tbs=lf:1,lf_ui:4&amp;tbm=lcl&amp;rflfq=1&amp;num=10&amp;rldimm=17544548999347946736&amp;lqi=ChB0ZWxlZm9uZSBrYWx1bmdhIgUQAYgBAUirkdHFs52AgAhaExAAGAAiB2thbHVuZ2EqBAgCEACSARBzdGF0aW9uZXJ5X3N0b3JlqgEPEAEqCyIHa2FsdW5nYSgM&amp;ved=2ahUKEwiS0NbKiu33AhWrIrkGHXPSAvYQvS56BAgEEAE&amp;sa=X&amp;rlst=f" xr:uid="{E630DBF4-B1C8-EC45-B64E-4916EF211DF5}"/>
  </hyperlinks>
  <pageMargins left="0.25" right="0.25" top="0.75" bottom="0.75" header="0.3" footer="0.3"/>
  <pageSetup paperSize="9" scale="37" fitToHeight="7" orientation="portrait" horizontalDpi="0" verticalDpi="0"/>
  <headerFooter alignWithMargins="0"/>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dimension ref="A1:N62"/>
  <sheetViews>
    <sheetView showGridLines="0" workbookViewId="0">
      <selection activeCell="D47" sqref="D47"/>
    </sheetView>
  </sheetViews>
  <sheetFormatPr defaultColWidth="11.453125" defaultRowHeight="12.5"/>
  <cols>
    <col min="1" max="1" width="8.81640625" customWidth="1"/>
    <col min="2" max="2" width="27" customWidth="1"/>
    <col min="3" max="3" width="10" customWidth="1"/>
    <col min="4" max="4" width="9" customWidth="1"/>
    <col min="5" max="5" width="30" customWidth="1"/>
    <col min="6" max="6" width="20.6328125" customWidth="1"/>
    <col min="7" max="9" width="18.81640625" customWidth="1"/>
    <col min="10" max="256" width="8.81640625" customWidth="1"/>
  </cols>
  <sheetData>
    <row r="1" spans="1:14" ht="18">
      <c r="A1" s="150"/>
      <c r="B1" s="151"/>
      <c r="C1" s="151"/>
      <c r="D1" s="286"/>
      <c r="E1" s="153"/>
      <c r="F1" s="78" t="str">
        <f>RESUMO!D1</f>
        <v>UNIDADE: ED. MATRIZ I e ANEXO</v>
      </c>
      <c r="G1" s="287"/>
      <c r="H1" s="287"/>
      <c r="I1" s="154"/>
      <c r="J1" s="155"/>
      <c r="K1" s="155"/>
      <c r="L1" s="156"/>
      <c r="M1" s="156"/>
      <c r="N1" s="75"/>
    </row>
    <row r="2" spans="1:14" ht="13">
      <c r="A2" s="157"/>
      <c r="B2" s="158"/>
      <c r="C2" s="159"/>
      <c r="D2" s="76"/>
      <c r="E2" s="94"/>
      <c r="F2" s="81" t="str">
        <f>RESUMO!D2</f>
        <v>UNIDADE: ED. SEDE MATRIZ I e ANEXO</v>
      </c>
      <c r="G2" s="288"/>
      <c r="H2" s="288"/>
      <c r="I2" s="160"/>
      <c r="J2" s="75"/>
      <c r="K2" s="75"/>
      <c r="L2" s="161"/>
      <c r="M2" s="161"/>
      <c r="N2" s="75"/>
    </row>
    <row r="3" spans="1:14">
      <c r="A3" s="157"/>
      <c r="B3" s="158"/>
      <c r="C3" s="159"/>
      <c r="D3" s="76"/>
      <c r="E3" s="94"/>
      <c r="F3" s="289" t="s">
        <v>571</v>
      </c>
      <c r="G3" s="290"/>
      <c r="H3" s="290"/>
      <c r="I3" s="290"/>
      <c r="J3" s="75"/>
      <c r="K3" s="75"/>
      <c r="L3" s="161"/>
      <c r="M3" s="161"/>
      <c r="N3" s="75"/>
    </row>
    <row r="4" spans="1:14">
      <c r="A4" s="157"/>
      <c r="B4" s="158"/>
      <c r="C4" s="159"/>
      <c r="D4" s="76"/>
      <c r="E4" s="94"/>
      <c r="F4" s="94"/>
      <c r="G4" s="163"/>
      <c r="H4" s="77"/>
      <c r="I4" s="84"/>
      <c r="J4" s="75"/>
      <c r="K4" s="75"/>
      <c r="L4" s="161"/>
      <c r="M4" s="161"/>
      <c r="N4" s="75"/>
    </row>
    <row r="5" spans="1:14">
      <c r="A5" s="157"/>
      <c r="B5" s="158"/>
      <c r="C5" s="159"/>
      <c r="D5" s="76"/>
      <c r="E5" s="94"/>
      <c r="F5" s="94"/>
      <c r="G5" s="164"/>
      <c r="H5" s="165" t="s">
        <v>572</v>
      </c>
      <c r="I5" s="166">
        <f>RESUMO!F5</f>
        <v>45200</v>
      </c>
      <c r="J5" s="155"/>
      <c r="K5" s="155"/>
      <c r="L5" s="156"/>
      <c r="M5" s="156"/>
      <c r="N5" s="75"/>
    </row>
    <row r="6" spans="1:14">
      <c r="A6" s="157"/>
      <c r="B6" s="158"/>
      <c r="C6" s="159"/>
      <c r="D6" s="76"/>
      <c r="E6" s="94"/>
      <c r="F6" s="94"/>
      <c r="G6" s="164"/>
      <c r="H6" s="165" t="s">
        <v>573</v>
      </c>
      <c r="I6" s="166"/>
      <c r="J6" s="167"/>
      <c r="K6" s="167"/>
      <c r="L6" s="156"/>
      <c r="M6" s="156"/>
      <c r="N6" s="75"/>
    </row>
    <row r="7" spans="1:14">
      <c r="A7" s="157"/>
      <c r="B7" s="158"/>
      <c r="C7" s="159"/>
      <c r="D7" s="76"/>
      <c r="E7" s="94"/>
      <c r="F7" s="94"/>
      <c r="G7" s="164"/>
      <c r="H7" s="165" t="s">
        <v>574</v>
      </c>
      <c r="I7" s="166" t="s">
        <v>575</v>
      </c>
      <c r="J7" s="167"/>
      <c r="K7" s="167"/>
      <c r="L7" s="156"/>
      <c r="M7" s="156"/>
      <c r="N7" s="75"/>
    </row>
    <row r="8" spans="1:14">
      <c r="A8" s="157"/>
      <c r="B8" s="158"/>
      <c r="C8" s="159"/>
      <c r="D8" s="76"/>
      <c r="E8" s="94"/>
      <c r="F8" s="94"/>
      <c r="G8" s="168"/>
      <c r="H8" s="165" t="s">
        <v>576</v>
      </c>
      <c r="I8" s="166">
        <f>RESUMO!F8</f>
        <v>45383</v>
      </c>
      <c r="J8" s="167"/>
      <c r="K8" s="167"/>
      <c r="L8" s="156"/>
      <c r="M8" s="156"/>
      <c r="N8" s="75"/>
    </row>
    <row r="9" spans="1:14" ht="13" thickBot="1">
      <c r="A9" s="291"/>
      <c r="B9" s="292"/>
      <c r="C9" s="293"/>
      <c r="D9" s="294"/>
      <c r="E9" s="295"/>
      <c r="F9" s="295"/>
      <c r="G9" s="296"/>
      <c r="H9" s="297"/>
      <c r="I9" s="298"/>
      <c r="J9" s="75"/>
      <c r="K9" s="75"/>
      <c r="L9" s="161"/>
      <c r="M9" s="161"/>
      <c r="N9" s="75"/>
    </row>
    <row r="10" spans="1:14" ht="15.5">
      <c r="A10" s="826" t="s">
        <v>0</v>
      </c>
      <c r="B10" s="827"/>
      <c r="C10" s="827"/>
      <c r="D10" s="827"/>
      <c r="E10" s="827"/>
      <c r="F10" s="827"/>
      <c r="G10" s="827"/>
      <c r="H10" s="827"/>
      <c r="I10" s="827"/>
      <c r="J10" s="299"/>
      <c r="K10" s="299"/>
    </row>
    <row r="11" spans="1:14" ht="13">
      <c r="A11" s="300"/>
      <c r="B11" s="299"/>
      <c r="C11" s="299"/>
      <c r="D11" s="299"/>
      <c r="E11" s="299"/>
      <c r="F11" s="299"/>
      <c r="G11" s="299"/>
      <c r="H11" s="299"/>
      <c r="I11" s="301"/>
      <c r="J11" s="299"/>
      <c r="K11" s="299"/>
    </row>
    <row r="12" spans="1:14" s="6" customFormat="1" ht="18">
      <c r="A12" s="302"/>
      <c r="B12" s="303"/>
      <c r="C12" s="303"/>
      <c r="D12" s="303"/>
      <c r="E12" s="303"/>
      <c r="F12" s="304" t="s">
        <v>1</v>
      </c>
      <c r="G12" s="303"/>
      <c r="H12" s="303"/>
      <c r="I12" s="305">
        <v>100</v>
      </c>
      <c r="J12"/>
      <c r="K12"/>
    </row>
    <row r="13" spans="1:14" ht="12.75" customHeight="1">
      <c r="A13" s="828" t="s">
        <v>2</v>
      </c>
      <c r="B13" s="828" t="s">
        <v>3</v>
      </c>
      <c r="C13" s="828" t="s">
        <v>4</v>
      </c>
      <c r="D13" s="828" t="s">
        <v>5</v>
      </c>
      <c r="E13" s="828" t="s">
        <v>6</v>
      </c>
      <c r="F13" s="830" t="s">
        <v>7</v>
      </c>
      <c r="G13" s="832" t="s">
        <v>8</v>
      </c>
      <c r="H13" s="833"/>
      <c r="I13" s="834"/>
      <c r="J13" s="306"/>
      <c r="K13" s="306"/>
    </row>
    <row r="14" spans="1:14" ht="13">
      <c r="A14" s="829"/>
      <c r="B14" s="829"/>
      <c r="C14" s="829"/>
      <c r="D14" s="829"/>
      <c r="E14" s="829"/>
      <c r="F14" s="831"/>
      <c r="G14" s="307" t="s">
        <v>9</v>
      </c>
      <c r="H14" s="307" t="s">
        <v>10</v>
      </c>
      <c r="I14" s="308" t="s">
        <v>11</v>
      </c>
      <c r="J14" s="306"/>
      <c r="K14" s="306"/>
    </row>
    <row r="15" spans="1:14" ht="13">
      <c r="A15" s="309">
        <v>1</v>
      </c>
      <c r="B15" s="310" t="s">
        <v>38</v>
      </c>
      <c r="C15" s="311">
        <v>4</v>
      </c>
      <c r="D15" s="312">
        <v>0.04</v>
      </c>
      <c r="E15" s="313" t="s">
        <v>12</v>
      </c>
      <c r="F15" s="314" t="s">
        <v>44</v>
      </c>
      <c r="G15" s="314">
        <v>0.03</v>
      </c>
      <c r="H15" s="314">
        <v>0.04</v>
      </c>
      <c r="I15" s="314">
        <v>5.5E-2</v>
      </c>
    </row>
    <row r="16" spans="1:14" ht="13">
      <c r="A16" s="309">
        <v>2</v>
      </c>
      <c r="B16" s="310" t="s">
        <v>39</v>
      </c>
      <c r="C16" s="311">
        <v>0.8</v>
      </c>
      <c r="D16" s="312">
        <v>8.0000000000000002E-3</v>
      </c>
      <c r="E16" s="313" t="s">
        <v>12</v>
      </c>
      <c r="F16" s="314" t="s">
        <v>44</v>
      </c>
      <c r="G16" s="314">
        <v>8.0000000000000002E-3</v>
      </c>
      <c r="H16" s="314">
        <v>8.0000000000000002E-3</v>
      </c>
      <c r="I16" s="314">
        <v>0.01</v>
      </c>
    </row>
    <row r="17" spans="1:11" ht="13">
      <c r="A17" s="309">
        <v>3</v>
      </c>
      <c r="B17" s="310" t="s">
        <v>40</v>
      </c>
      <c r="C17" s="311">
        <v>1.27</v>
      </c>
      <c r="D17" s="312">
        <v>1.2699999999999999E-2</v>
      </c>
      <c r="E17" s="313" t="s">
        <v>12</v>
      </c>
      <c r="F17" s="314" t="s">
        <v>44</v>
      </c>
      <c r="G17" s="314">
        <v>9.7000000000000003E-3</v>
      </c>
      <c r="H17" s="314">
        <v>1.2699999999999999E-2</v>
      </c>
      <c r="I17" s="314">
        <v>1.2699999999999999E-2</v>
      </c>
    </row>
    <row r="18" spans="1:11" ht="13">
      <c r="A18" s="309">
        <v>4</v>
      </c>
      <c r="B18" s="310" t="s">
        <v>41</v>
      </c>
      <c r="C18" s="311">
        <v>1.0691856</v>
      </c>
      <c r="D18" s="312">
        <v>1.0120000000000001E-2</v>
      </c>
      <c r="E18" s="313" t="s">
        <v>25848</v>
      </c>
      <c r="F18" s="314" t="s">
        <v>44</v>
      </c>
      <c r="G18" s="314">
        <v>5.8999999999999999E-3</v>
      </c>
      <c r="H18" s="314">
        <v>1.23E-2</v>
      </c>
      <c r="I18" s="314">
        <v>1.3899999999999999E-2</v>
      </c>
    </row>
    <row r="19" spans="1:11" ht="13">
      <c r="A19" s="309">
        <v>5</v>
      </c>
      <c r="B19" s="310" t="s">
        <v>42</v>
      </c>
      <c r="C19" s="311">
        <v>7.9282997343999986</v>
      </c>
      <c r="D19" s="312">
        <v>7.3999999999999996E-2</v>
      </c>
      <c r="E19" s="313" t="s">
        <v>12</v>
      </c>
      <c r="F19" s="314" t="s">
        <v>44</v>
      </c>
      <c r="G19" s="314">
        <v>6.1600000000000002E-2</v>
      </c>
      <c r="H19" s="314">
        <v>7.3999999999999996E-2</v>
      </c>
      <c r="I19" s="314">
        <v>8.9599999999999999E-2</v>
      </c>
    </row>
    <row r="20" spans="1:11" ht="13">
      <c r="A20" s="309">
        <v>6</v>
      </c>
      <c r="B20" s="310" t="s">
        <v>43</v>
      </c>
      <c r="C20" s="311">
        <v>10.174981428571426</v>
      </c>
      <c r="D20" s="315">
        <f>SUM(D21:D24)</f>
        <v>0.10149999999999999</v>
      </c>
      <c r="E20" s="316"/>
      <c r="F20" s="317"/>
      <c r="G20" s="318"/>
      <c r="H20" s="318"/>
      <c r="I20" s="319"/>
    </row>
    <row r="21" spans="1:11" ht="13">
      <c r="A21" s="320" t="s">
        <v>13</v>
      </c>
      <c r="B21" s="840" t="s">
        <v>14</v>
      </c>
      <c r="C21" s="841"/>
      <c r="D21" s="314">
        <v>6.4999999999999997E-3</v>
      </c>
      <c r="E21" s="316"/>
      <c r="F21" s="317"/>
      <c r="G21" s="321"/>
      <c r="H21" s="321"/>
      <c r="I21" s="322"/>
    </row>
    <row r="22" spans="1:11" ht="13">
      <c r="A22" s="320" t="s">
        <v>15</v>
      </c>
      <c r="B22" s="840" t="s">
        <v>16</v>
      </c>
      <c r="C22" s="841"/>
      <c r="D22" s="314">
        <v>0.03</v>
      </c>
      <c r="E22" s="316"/>
      <c r="F22" s="317"/>
      <c r="G22" s="321"/>
      <c r="H22" s="321"/>
      <c r="I22" s="322"/>
    </row>
    <row r="23" spans="1:11" ht="13">
      <c r="A23" s="320" t="s">
        <v>17</v>
      </c>
      <c r="B23" s="840" t="s">
        <v>18</v>
      </c>
      <c r="C23" s="841"/>
      <c r="D23" s="314">
        <v>0.02</v>
      </c>
      <c r="E23" s="316"/>
      <c r="F23" s="317"/>
      <c r="G23" s="321"/>
      <c r="H23" s="321"/>
      <c r="I23" s="322"/>
    </row>
    <row r="24" spans="1:11" ht="13">
      <c r="A24" s="323" t="s">
        <v>19</v>
      </c>
      <c r="B24" s="842" t="s">
        <v>20</v>
      </c>
      <c r="C24" s="843"/>
      <c r="D24" s="314">
        <v>4.4999999999999998E-2</v>
      </c>
      <c r="E24" s="316"/>
      <c r="F24" s="835" t="s">
        <v>21</v>
      </c>
      <c r="G24" s="836"/>
      <c r="H24" s="836"/>
      <c r="I24" s="836"/>
    </row>
    <row r="25" spans="1:11" ht="13">
      <c r="A25" s="324" t="s">
        <v>22</v>
      </c>
      <c r="B25" s="325"/>
      <c r="C25" s="326">
        <v>25.24</v>
      </c>
      <c r="D25" s="325"/>
      <c r="E25" s="325"/>
      <c r="F25" s="835" t="s">
        <v>23</v>
      </c>
      <c r="G25" s="836"/>
      <c r="H25" s="836"/>
      <c r="I25" s="836"/>
    </row>
    <row r="26" spans="1:11" ht="13">
      <c r="A26" s="327" t="s">
        <v>24</v>
      </c>
      <c r="B26" s="328"/>
      <c r="C26" s="329">
        <v>125.24</v>
      </c>
      <c r="D26" s="330"/>
      <c r="E26" s="328"/>
      <c r="F26" s="314" t="s">
        <v>25</v>
      </c>
      <c r="G26" s="314">
        <v>0.2034</v>
      </c>
      <c r="H26" s="314">
        <v>0.22120000000000001</v>
      </c>
      <c r="I26" s="314">
        <v>0.25</v>
      </c>
    </row>
    <row r="27" spans="1:11" ht="13">
      <c r="A27" s="837" t="s">
        <v>26</v>
      </c>
      <c r="B27" s="838"/>
      <c r="C27" s="839"/>
      <c r="D27" s="314">
        <v>0.28070000000000001</v>
      </c>
      <c r="E27" s="314" t="s">
        <v>45</v>
      </c>
      <c r="F27" s="314" t="s">
        <v>27</v>
      </c>
      <c r="G27" s="314">
        <v>0.22795918367346935</v>
      </c>
      <c r="H27" s="314">
        <v>0.2461224489795919</v>
      </c>
      <c r="I27" s="314">
        <v>0.27551020408163263</v>
      </c>
      <c r="J27" s="299"/>
      <c r="K27" s="299"/>
    </row>
    <row r="28" spans="1:11" ht="13">
      <c r="A28" s="331" t="s">
        <v>28</v>
      </c>
      <c r="B28" s="332"/>
      <c r="C28" s="333"/>
      <c r="D28" s="333"/>
      <c r="E28" s="333"/>
      <c r="F28" s="333"/>
      <c r="G28" s="333"/>
      <c r="H28" s="334"/>
      <c r="I28" s="335"/>
      <c r="J28" s="333"/>
      <c r="K28" s="333"/>
    </row>
    <row r="29" spans="1:11" ht="13">
      <c r="A29" s="336" t="s">
        <v>29</v>
      </c>
      <c r="B29" s="337"/>
      <c r="C29" s="338"/>
      <c r="D29" s="338"/>
      <c r="E29" s="338"/>
      <c r="F29" s="338"/>
      <c r="G29" s="338"/>
      <c r="H29" s="334"/>
      <c r="I29" s="339"/>
      <c r="J29" s="338"/>
      <c r="K29" s="338"/>
    </row>
    <row r="30" spans="1:11" ht="13">
      <c r="A30" s="336" t="s">
        <v>30</v>
      </c>
      <c r="B30" s="337"/>
      <c r="C30" s="338"/>
      <c r="D30" s="338"/>
      <c r="E30" s="338"/>
      <c r="F30" s="338"/>
      <c r="G30" s="338"/>
      <c r="H30" s="334"/>
      <c r="I30" s="339"/>
      <c r="J30" s="338"/>
      <c r="K30" s="338"/>
    </row>
    <row r="31" spans="1:11" ht="13">
      <c r="A31" s="336" t="s">
        <v>31</v>
      </c>
      <c r="B31" s="340"/>
      <c r="C31" s="338"/>
      <c r="D31" s="338"/>
      <c r="E31" s="338"/>
      <c r="F31" s="338"/>
      <c r="G31" s="338"/>
      <c r="H31" s="334"/>
      <c r="I31" s="339"/>
      <c r="J31" s="338"/>
      <c r="K31" s="338"/>
    </row>
    <row r="32" spans="1:11" ht="13">
      <c r="A32" s="336" t="s">
        <v>32</v>
      </c>
      <c r="B32" s="341"/>
      <c r="C32" s="338"/>
      <c r="D32" s="338"/>
      <c r="E32" s="338"/>
      <c r="F32" s="338"/>
      <c r="G32" s="338"/>
      <c r="H32" s="334"/>
      <c r="I32" s="339"/>
      <c r="J32" s="338"/>
      <c r="K32" s="338"/>
    </row>
    <row r="33" spans="1:11" ht="13">
      <c r="A33" s="336" t="s">
        <v>33</v>
      </c>
      <c r="B33" s="340"/>
      <c r="C33" s="338"/>
      <c r="D33" s="338"/>
      <c r="E33" s="338"/>
      <c r="F33" s="338"/>
      <c r="G33" s="338"/>
      <c r="H33" s="334"/>
      <c r="I33" s="339"/>
      <c r="J33" s="338"/>
      <c r="K33" s="338"/>
    </row>
    <row r="34" spans="1:11" ht="13">
      <c r="A34" s="336" t="s">
        <v>34</v>
      </c>
      <c r="B34" s="340"/>
      <c r="C34" s="338"/>
      <c r="D34" s="338"/>
      <c r="E34" s="338"/>
      <c r="F34" s="338"/>
      <c r="G34" s="338"/>
      <c r="H34" s="334"/>
      <c r="I34" s="339"/>
      <c r="J34" s="338"/>
      <c r="K34" s="338"/>
    </row>
    <row r="35" spans="1:11" ht="13">
      <c r="A35" s="300"/>
      <c r="B35" s="299"/>
      <c r="C35" s="299"/>
      <c r="D35" s="299"/>
      <c r="E35" s="299"/>
      <c r="F35" s="299"/>
      <c r="G35" s="299"/>
      <c r="H35" s="299"/>
      <c r="I35" s="301"/>
      <c r="J35" s="299"/>
      <c r="K35" s="299"/>
    </row>
    <row r="36" spans="1:11" ht="13">
      <c r="A36" s="300"/>
      <c r="B36" s="299"/>
      <c r="C36" s="299"/>
      <c r="D36" s="299"/>
      <c r="E36" s="299"/>
      <c r="F36" s="299"/>
      <c r="G36" s="299"/>
      <c r="H36" s="299"/>
      <c r="I36" s="301"/>
      <c r="J36" s="299"/>
      <c r="K36" s="299"/>
    </row>
    <row r="37" spans="1:11" ht="13.5" thickBot="1">
      <c r="A37" s="300"/>
      <c r="B37" s="299"/>
      <c r="C37" s="299"/>
      <c r="D37" s="299"/>
      <c r="E37" s="299"/>
      <c r="F37" s="299"/>
      <c r="G37" s="299"/>
      <c r="H37" s="299"/>
      <c r="I37" s="301"/>
      <c r="J37" s="299"/>
      <c r="K37" s="299"/>
    </row>
    <row r="38" spans="1:11" ht="15.5">
      <c r="A38" s="826" t="s">
        <v>35</v>
      </c>
      <c r="B38" s="827"/>
      <c r="C38" s="827"/>
      <c r="D38" s="827"/>
      <c r="E38" s="827"/>
      <c r="F38" s="827"/>
      <c r="G38" s="827"/>
      <c r="H38" s="827"/>
      <c r="I38" s="827"/>
      <c r="J38" s="299"/>
      <c r="K38" s="299"/>
    </row>
    <row r="39" spans="1:11" ht="13">
      <c r="A39" s="300"/>
      <c r="B39" s="299"/>
      <c r="C39" s="299"/>
      <c r="D39" s="299"/>
      <c r="E39" s="299"/>
      <c r="F39" s="299"/>
      <c r="G39" s="299"/>
      <c r="H39" s="299"/>
      <c r="I39" s="301"/>
      <c r="J39" s="299"/>
      <c r="K39" s="299"/>
    </row>
    <row r="40" spans="1:11" ht="18">
      <c r="A40" s="302"/>
      <c r="B40" s="303"/>
      <c r="C40" s="303"/>
      <c r="D40" s="303"/>
      <c r="E40" s="303"/>
      <c r="F40" s="304" t="s">
        <v>1</v>
      </c>
      <c r="G40" s="303"/>
      <c r="H40" s="303"/>
      <c r="I40" s="305">
        <v>100</v>
      </c>
    </row>
    <row r="41" spans="1:11" ht="12.75" customHeight="1">
      <c r="A41" s="828" t="s">
        <v>2</v>
      </c>
      <c r="B41" s="828" t="s">
        <v>3</v>
      </c>
      <c r="C41" s="828" t="s">
        <v>4</v>
      </c>
      <c r="D41" s="828" t="s">
        <v>5</v>
      </c>
      <c r="E41" s="828" t="s">
        <v>6</v>
      </c>
      <c r="F41" s="830" t="s">
        <v>7</v>
      </c>
      <c r="G41" s="832" t="s">
        <v>8</v>
      </c>
      <c r="H41" s="833"/>
      <c r="I41" s="834"/>
    </row>
    <row r="42" spans="1:11">
      <c r="A42" s="829"/>
      <c r="B42" s="829"/>
      <c r="C42" s="829"/>
      <c r="D42" s="829"/>
      <c r="E42" s="829"/>
      <c r="F42" s="831"/>
      <c r="G42" s="307" t="s">
        <v>9</v>
      </c>
      <c r="H42" s="307" t="s">
        <v>36</v>
      </c>
      <c r="I42" s="308" t="s">
        <v>11</v>
      </c>
    </row>
    <row r="43" spans="1:11" ht="13">
      <c r="A43" s="309">
        <v>1</v>
      </c>
      <c r="B43" s="310" t="s">
        <v>38</v>
      </c>
      <c r="C43" s="311">
        <v>4</v>
      </c>
      <c r="D43" s="312">
        <v>0.04</v>
      </c>
      <c r="E43" s="313" t="s">
        <v>37</v>
      </c>
      <c r="F43" s="314" t="s">
        <v>44</v>
      </c>
      <c r="G43" s="314">
        <v>0.03</v>
      </c>
      <c r="H43" s="314">
        <v>0.04</v>
      </c>
      <c r="I43" s="314">
        <v>5.5E-2</v>
      </c>
    </row>
    <row r="44" spans="1:11" ht="13">
      <c r="A44" s="309">
        <v>2</v>
      </c>
      <c r="B44" s="310" t="s">
        <v>39</v>
      </c>
      <c r="C44" s="311">
        <v>0.8</v>
      </c>
      <c r="D44" s="312">
        <v>8.0000000000000002E-3</v>
      </c>
      <c r="E44" s="313" t="s">
        <v>37</v>
      </c>
      <c r="F44" s="314" t="s">
        <v>44</v>
      </c>
      <c r="G44" s="314">
        <v>8.0000000000000002E-3</v>
      </c>
      <c r="H44" s="314">
        <v>8.0000000000000002E-3</v>
      </c>
      <c r="I44" s="314">
        <v>0.01</v>
      </c>
    </row>
    <row r="45" spans="1:11" ht="13">
      <c r="A45" s="309">
        <v>3</v>
      </c>
      <c r="B45" s="310" t="s">
        <v>40</v>
      </c>
      <c r="C45" s="311">
        <v>1.27</v>
      </c>
      <c r="D45" s="312">
        <v>1.2699999999999999E-2</v>
      </c>
      <c r="E45" s="313" t="s">
        <v>37</v>
      </c>
      <c r="F45" s="314" t="s">
        <v>44</v>
      </c>
      <c r="G45" s="314">
        <v>9.7000000000000003E-3</v>
      </c>
      <c r="H45" s="314">
        <v>1.2699999999999999E-2</v>
      </c>
      <c r="I45" s="314">
        <v>1.2699999999999999E-2</v>
      </c>
    </row>
    <row r="46" spans="1:11" ht="13">
      <c r="A46" s="309">
        <v>4</v>
      </c>
      <c r="B46" s="310" t="s">
        <v>41</v>
      </c>
      <c r="C46" s="311">
        <v>1.014</v>
      </c>
      <c r="D46" s="312">
        <v>1.0120000000000001E-2</v>
      </c>
      <c r="E46" s="313" t="s">
        <v>25848</v>
      </c>
      <c r="F46" s="314" t="s">
        <v>44</v>
      </c>
      <c r="G46" s="314">
        <v>5.8999999999999999E-3</v>
      </c>
      <c r="H46" s="314">
        <v>1.23E-2</v>
      </c>
      <c r="I46" s="314">
        <v>1.3899999999999999E-2</v>
      </c>
    </row>
    <row r="47" spans="1:11" ht="13">
      <c r="A47" s="309">
        <v>5</v>
      </c>
      <c r="B47" s="310" t="s">
        <v>42</v>
      </c>
      <c r="C47" s="311">
        <v>7.9282997343999986</v>
      </c>
      <c r="D47" s="312">
        <v>7.3999999999999996E-2</v>
      </c>
      <c r="E47" s="313" t="s">
        <v>37</v>
      </c>
      <c r="F47" s="314" t="s">
        <v>44</v>
      </c>
      <c r="G47" s="314">
        <v>6.1600000000000002E-2</v>
      </c>
      <c r="H47" s="314">
        <v>7.3999999999999996E-2</v>
      </c>
      <c r="I47" s="314">
        <v>8.9599999999999999E-2</v>
      </c>
    </row>
    <row r="48" spans="1:11" ht="13">
      <c r="A48" s="309">
        <v>6</v>
      </c>
      <c r="B48" s="310" t="s">
        <v>43</v>
      </c>
      <c r="C48" s="311">
        <v>8.1700589795918344</v>
      </c>
      <c r="D48" s="315">
        <v>8.1499999999999989E-2</v>
      </c>
      <c r="E48" s="316"/>
      <c r="F48" s="317"/>
      <c r="G48" s="318"/>
      <c r="H48" s="318"/>
      <c r="I48" s="319"/>
    </row>
    <row r="49" spans="1:11" ht="13">
      <c r="A49" s="320" t="s">
        <v>13</v>
      </c>
      <c r="B49" s="840" t="s">
        <v>14</v>
      </c>
      <c r="C49" s="841"/>
      <c r="D49" s="314">
        <v>6.4999999999999997E-3</v>
      </c>
      <c r="E49" s="316"/>
      <c r="F49" s="317"/>
      <c r="G49" s="321"/>
      <c r="H49" s="321"/>
      <c r="I49" s="322"/>
    </row>
    <row r="50" spans="1:11" ht="13">
      <c r="A50" s="320" t="s">
        <v>15</v>
      </c>
      <c r="B50" s="840" t="s">
        <v>16</v>
      </c>
      <c r="C50" s="841"/>
      <c r="D50" s="314">
        <v>0.03</v>
      </c>
      <c r="E50" s="316"/>
      <c r="F50" s="317"/>
      <c r="G50" s="321"/>
      <c r="H50" s="321"/>
      <c r="I50" s="322"/>
    </row>
    <row r="51" spans="1:11" ht="13">
      <c r="A51" s="320" t="s">
        <v>17</v>
      </c>
      <c r="B51" s="840" t="s">
        <v>18</v>
      </c>
      <c r="C51" s="841"/>
      <c r="D51" s="314">
        <v>0.02</v>
      </c>
      <c r="E51" s="316"/>
      <c r="F51" s="317"/>
      <c r="G51" s="321"/>
      <c r="H51" s="321"/>
      <c r="I51" s="322"/>
    </row>
    <row r="52" spans="1:11" ht="13">
      <c r="A52" s="323" t="s">
        <v>19</v>
      </c>
      <c r="B52" s="842" t="s">
        <v>20</v>
      </c>
      <c r="C52" s="843"/>
      <c r="D52" s="314">
        <v>4.4999999999999998E-2</v>
      </c>
      <c r="E52" s="316"/>
      <c r="F52" s="835" t="s">
        <v>21</v>
      </c>
      <c r="G52" s="836"/>
      <c r="H52" s="836"/>
      <c r="I52" s="836"/>
    </row>
    <row r="53" spans="1:11" ht="13">
      <c r="A53" s="324" t="s">
        <v>22</v>
      </c>
      <c r="B53" s="325"/>
      <c r="C53" s="326">
        <v>23.24</v>
      </c>
      <c r="D53" s="325"/>
      <c r="E53" s="325"/>
      <c r="F53" s="835" t="s">
        <v>23</v>
      </c>
      <c r="G53" s="836"/>
      <c r="H53" s="836"/>
      <c r="I53" s="836"/>
    </row>
    <row r="54" spans="1:11" ht="13">
      <c r="A54" s="327" t="s">
        <v>24</v>
      </c>
      <c r="B54" s="328"/>
      <c r="C54" s="329">
        <v>123.24</v>
      </c>
      <c r="D54" s="330"/>
      <c r="E54" s="328"/>
      <c r="F54" s="314" t="s">
        <v>25</v>
      </c>
      <c r="G54" s="314">
        <v>0.2034</v>
      </c>
      <c r="H54" s="314">
        <v>0.22120000000000001</v>
      </c>
      <c r="I54" s="314">
        <v>0.25</v>
      </c>
    </row>
    <row r="55" spans="1:11" ht="13">
      <c r="A55" s="837" t="s">
        <v>26</v>
      </c>
      <c r="B55" s="838"/>
      <c r="C55" s="839"/>
      <c r="D55" s="314">
        <v>0.25280000000000002</v>
      </c>
      <c r="E55" s="342" t="s">
        <v>44</v>
      </c>
      <c r="F55" s="314" t="s">
        <v>27</v>
      </c>
      <c r="G55" s="314">
        <v>0.22800000000000001</v>
      </c>
      <c r="H55" s="314">
        <v>0.24610000000000001</v>
      </c>
      <c r="I55" s="314">
        <v>0.27550000000000002</v>
      </c>
    </row>
    <row r="56" spans="1:11" ht="13">
      <c r="A56" s="331" t="s">
        <v>28</v>
      </c>
      <c r="B56" s="332"/>
      <c r="C56" s="333"/>
      <c r="D56" s="333"/>
      <c r="E56" s="333"/>
      <c r="F56" s="333"/>
      <c r="G56" s="333"/>
      <c r="H56" s="334"/>
      <c r="I56" s="335"/>
    </row>
    <row r="57" spans="1:11" ht="13">
      <c r="A57" s="336" t="s">
        <v>29</v>
      </c>
      <c r="B57" s="337"/>
      <c r="C57" s="338"/>
      <c r="D57" s="338"/>
      <c r="E57" s="338"/>
      <c r="F57" s="338"/>
      <c r="G57" s="338"/>
      <c r="H57" s="334"/>
      <c r="I57" s="339"/>
    </row>
    <row r="58" spans="1:11" ht="13">
      <c r="A58" s="336" t="s">
        <v>30</v>
      </c>
      <c r="B58" s="337"/>
      <c r="C58" s="338"/>
      <c r="D58" s="338"/>
      <c r="E58" s="338"/>
      <c r="F58" s="338"/>
      <c r="G58" s="338"/>
      <c r="H58" s="334"/>
      <c r="I58" s="339"/>
      <c r="J58" s="338"/>
      <c r="K58" s="338"/>
    </row>
    <row r="59" spans="1:11" ht="13">
      <c r="A59" s="336" t="s">
        <v>31</v>
      </c>
      <c r="B59" s="340"/>
      <c r="C59" s="338"/>
      <c r="D59" s="338"/>
      <c r="E59" s="338"/>
      <c r="F59" s="338"/>
      <c r="G59" s="338"/>
      <c r="H59" s="334"/>
      <c r="I59" s="339"/>
      <c r="J59" s="338"/>
      <c r="K59" s="338"/>
    </row>
    <row r="60" spans="1:11" ht="13">
      <c r="A60" s="336" t="s">
        <v>32</v>
      </c>
      <c r="B60" s="341"/>
      <c r="C60" s="338"/>
      <c r="D60" s="338"/>
      <c r="E60" s="338"/>
      <c r="F60" s="338"/>
      <c r="G60" s="338"/>
      <c r="H60" s="334"/>
      <c r="I60" s="339"/>
      <c r="J60" s="338"/>
      <c r="K60" s="338"/>
    </row>
    <row r="61" spans="1:11" ht="13">
      <c r="A61" s="336" t="s">
        <v>33</v>
      </c>
      <c r="B61" s="340"/>
      <c r="C61" s="338"/>
      <c r="D61" s="338"/>
      <c r="E61" s="338"/>
      <c r="F61" s="338"/>
      <c r="G61" s="338"/>
      <c r="H61" s="334"/>
      <c r="I61" s="339"/>
      <c r="J61" s="338"/>
      <c r="K61" s="338"/>
    </row>
    <row r="62" spans="1:11" ht="13">
      <c r="A62" s="343" t="s">
        <v>34</v>
      </c>
      <c r="B62" s="344"/>
      <c r="C62" s="345"/>
      <c r="D62" s="345"/>
      <c r="E62" s="345"/>
      <c r="F62" s="345"/>
      <c r="G62" s="345"/>
      <c r="H62" s="346"/>
      <c r="I62" s="347"/>
      <c r="J62" s="338"/>
      <c r="K62" s="338"/>
    </row>
  </sheetData>
  <mergeCells count="30">
    <mergeCell ref="F53:I53"/>
    <mergeCell ref="A55:C55"/>
    <mergeCell ref="B50:C50"/>
    <mergeCell ref="B51:C51"/>
    <mergeCell ref="B52:C52"/>
    <mergeCell ref="F52:I52"/>
    <mergeCell ref="E41:E42"/>
    <mergeCell ref="F41:F42"/>
    <mergeCell ref="G41:I41"/>
    <mergeCell ref="B49:C49"/>
    <mergeCell ref="A41:A42"/>
    <mergeCell ref="B41:B42"/>
    <mergeCell ref="C41:C42"/>
    <mergeCell ref="D41:D42"/>
    <mergeCell ref="F24:I24"/>
    <mergeCell ref="F25:I25"/>
    <mergeCell ref="A27:C27"/>
    <mergeCell ref="A38:I38"/>
    <mergeCell ref="B21:C21"/>
    <mergeCell ref="B22:C22"/>
    <mergeCell ref="B23:C23"/>
    <mergeCell ref="B24:C24"/>
    <mergeCell ref="A10:I10"/>
    <mergeCell ref="A13:A14"/>
    <mergeCell ref="B13:B14"/>
    <mergeCell ref="C13:C14"/>
    <mergeCell ref="D13:D14"/>
    <mergeCell ref="E13:E14"/>
    <mergeCell ref="F13:F14"/>
    <mergeCell ref="G13:I13"/>
  </mergeCells>
  <phoneticPr fontId="23" type="noConversion"/>
  <pageMargins left="0.78740157499999996" right="0.78740157499999996" top="0.984251969" bottom="0.984251969" header="0.49212598499999999" footer="0.49212598499999999"/>
  <pageSetup paperSize="9" orientation="portrait" horizontalDpi="0" verticalDpi="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2:D12"/>
  <sheetViews>
    <sheetView workbookViewId="0">
      <selection activeCell="D7" sqref="D7"/>
    </sheetView>
  </sheetViews>
  <sheetFormatPr defaultColWidth="11.453125" defaultRowHeight="12.5"/>
  <cols>
    <col min="1" max="1" width="4.453125" customWidth="1"/>
    <col min="2" max="2" width="39.453125" customWidth="1"/>
    <col min="3" max="4" width="8.453125" customWidth="1"/>
    <col min="5" max="5" width="4.453125" customWidth="1"/>
    <col min="6" max="256" width="8.81640625" customWidth="1"/>
  </cols>
  <sheetData>
    <row r="2" spans="1:4">
      <c r="A2" s="348" t="s">
        <v>46</v>
      </c>
      <c r="B2" t="s">
        <v>47</v>
      </c>
    </row>
    <row r="3" spans="1:4">
      <c r="A3" s="348" t="s">
        <v>48</v>
      </c>
      <c r="B3" t="s">
        <v>49</v>
      </c>
    </row>
    <row r="5" spans="1:4">
      <c r="C5" s="348" t="s">
        <v>48</v>
      </c>
      <c r="D5" s="349">
        <f>30/252</f>
        <v>0.11904761904761904</v>
      </c>
    </row>
    <row r="6" spans="1:4">
      <c r="C6" t="s">
        <v>50</v>
      </c>
      <c r="D6">
        <f>(1+(10.65/100))</f>
        <v>1.1065</v>
      </c>
    </row>
    <row r="9" spans="1:4">
      <c r="A9" t="s">
        <v>46</v>
      </c>
      <c r="B9" s="350">
        <f>POWER(D6,D5)</f>
        <v>1.0121207105156422</v>
      </c>
    </row>
    <row r="12" spans="1:4" ht="14.5">
      <c r="B12" s="351" t="s">
        <v>51</v>
      </c>
    </row>
  </sheetData>
  <phoneticPr fontId="23" type="noConversion"/>
  <hyperlinks>
    <hyperlink ref="B12" r:id="rId1" xr:uid="{00000000-0004-0000-0500-000000000000}"/>
  </hyperlinks>
  <pageMargins left="0.78740157499999996" right="0.78740157499999996" top="0.984251969" bottom="0.984251969" header="0.49212598499999999" footer="0.49212598499999999"/>
  <pageSetup paperSize="9" orientation="portrait" horizontalDpi="0" verticalDpi="0"/>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5BB77-95AB-5346-9D63-E681D66AAB85}">
  <sheetPr>
    <pageSetUpPr fitToPage="1"/>
  </sheetPr>
  <dimension ref="A1:M370"/>
  <sheetViews>
    <sheetView showGridLines="0" view="pageBreakPreview" topLeftCell="A131" zoomScale="85" zoomScaleNormal="55" zoomScaleSheetLayoutView="85" workbookViewId="0">
      <selection activeCell="R16" sqref="R16"/>
    </sheetView>
  </sheetViews>
  <sheetFormatPr defaultColWidth="8.81640625" defaultRowHeight="12.5"/>
  <cols>
    <col min="1" max="2" width="17.1796875" style="692" customWidth="1"/>
    <col min="3" max="3" width="79.36328125" style="692" customWidth="1"/>
    <col min="4" max="5" width="15.453125" style="692" customWidth="1"/>
    <col min="6" max="9" width="25.453125" style="692" customWidth="1"/>
    <col min="10" max="10" width="26.81640625" style="692" customWidth="1"/>
    <col min="11" max="11" width="6.6328125" style="692" hidden="1" customWidth="1"/>
    <col min="12" max="12" width="9.1796875" style="692" hidden="1" customWidth="1"/>
    <col min="13" max="13" width="32" style="692" hidden="1" customWidth="1"/>
    <col min="14" max="14" width="9.1796875" style="692" customWidth="1"/>
    <col min="15" max="16384" width="8.81640625" style="692"/>
  </cols>
  <sheetData>
    <row r="1" spans="1:11" ht="18">
      <c r="A1" s="638"/>
      <c r="B1" s="638"/>
      <c r="C1" s="638"/>
      <c r="D1" s="638"/>
      <c r="E1" s="638"/>
      <c r="F1" s="638"/>
      <c r="G1" s="737" t="str">
        <f>RESUMO!D1</f>
        <v>UNIDADE: ED. MATRIZ I e ANEXO</v>
      </c>
      <c r="H1" s="736"/>
      <c r="I1" s="735"/>
      <c r="J1" s="735"/>
      <c r="K1" s="638"/>
    </row>
    <row r="2" spans="1:11">
      <c r="A2" s="638"/>
      <c r="B2" s="638"/>
      <c r="C2" s="638"/>
      <c r="D2" s="638"/>
      <c r="E2" s="638"/>
      <c r="F2" s="638"/>
      <c r="G2" s="734" t="str">
        <f>RESUMO!D2</f>
        <v>UNIDADE: ED. SEDE MATRIZ I e ANEXO</v>
      </c>
      <c r="H2" s="732"/>
      <c r="I2" s="731"/>
      <c r="J2" s="731"/>
      <c r="K2" s="638"/>
    </row>
    <row r="3" spans="1:11">
      <c r="A3" s="638"/>
      <c r="B3" s="638"/>
      <c r="C3" s="638"/>
      <c r="D3" s="638"/>
      <c r="E3" s="638"/>
      <c r="F3" s="638"/>
      <c r="G3" s="733" t="str">
        <f>RESUMO!D3</f>
        <v>END: SETOR BANCÁRIO SUL SBS, QUADRA 04, LOTES 3/4, BRASÍLIA - DF</v>
      </c>
      <c r="H3" s="732"/>
      <c r="I3" s="731"/>
      <c r="J3" s="731"/>
      <c r="K3" s="638"/>
    </row>
    <row r="4" spans="1:11">
      <c r="A4" s="638"/>
      <c r="B4" s="638"/>
      <c r="C4" s="638"/>
      <c r="D4" s="638"/>
      <c r="E4" s="638"/>
      <c r="F4" s="638"/>
      <c r="G4" s="725"/>
      <c r="H4" s="730"/>
      <c r="J4" s="730"/>
      <c r="K4" s="638"/>
    </row>
    <row r="5" spans="1:11">
      <c r="A5" s="638"/>
      <c r="B5" s="638"/>
      <c r="C5" s="638"/>
      <c r="D5" s="638"/>
      <c r="E5" s="638"/>
      <c r="F5" s="638"/>
      <c r="G5" s="725"/>
      <c r="H5" s="729" t="s">
        <v>572</v>
      </c>
      <c r="I5" s="729"/>
      <c r="J5" s="728">
        <f>RESUMO!F5</f>
        <v>45200</v>
      </c>
      <c r="K5" s="638"/>
    </row>
    <row r="6" spans="1:11">
      <c r="A6" s="638"/>
      <c r="B6" s="638"/>
      <c r="C6" s="638"/>
      <c r="D6" s="638"/>
      <c r="E6" s="638"/>
      <c r="F6" s="638"/>
      <c r="G6" s="725"/>
      <c r="H6" s="727" t="s">
        <v>18305</v>
      </c>
      <c r="I6" s="727"/>
      <c r="J6" s="726"/>
      <c r="K6" s="638"/>
    </row>
    <row r="7" spans="1:11">
      <c r="A7" s="638"/>
      <c r="B7" s="638"/>
      <c r="C7" s="638"/>
      <c r="D7" s="638"/>
      <c r="E7" s="638"/>
      <c r="F7" s="638"/>
      <c r="G7" s="725"/>
      <c r="H7" s="727" t="s">
        <v>574</v>
      </c>
      <c r="I7" s="727"/>
      <c r="J7" s="738">
        <v>1</v>
      </c>
      <c r="K7" s="638"/>
    </row>
    <row r="8" spans="1:11">
      <c r="A8" s="638"/>
      <c r="B8" s="638"/>
      <c r="C8" s="638"/>
      <c r="D8" s="638"/>
      <c r="E8" s="638"/>
      <c r="F8" s="638"/>
      <c r="G8" s="725"/>
      <c r="H8" s="727" t="s">
        <v>18306</v>
      </c>
      <c r="I8" s="727"/>
      <c r="J8" s="726">
        <f>RESUMO!F8</f>
        <v>45383</v>
      </c>
      <c r="K8" s="638"/>
    </row>
    <row r="9" spans="1:11">
      <c r="A9" s="638"/>
      <c r="B9" s="638"/>
      <c r="C9" s="638"/>
      <c r="D9" s="638"/>
      <c r="E9" s="638"/>
      <c r="F9" s="638"/>
      <c r="G9" s="725"/>
      <c r="H9" s="724"/>
      <c r="I9" s="724"/>
      <c r="J9" s="723"/>
      <c r="K9" s="638"/>
    </row>
    <row r="10" spans="1:11" ht="20">
      <c r="A10" s="716" t="s">
        <v>18301</v>
      </c>
      <c r="B10" s="719"/>
      <c r="C10" s="722"/>
      <c r="D10" s="721"/>
      <c r="E10" s="720"/>
      <c r="F10" s="719"/>
      <c r="G10" s="718"/>
      <c r="H10" s="717"/>
      <c r="I10" s="717"/>
      <c r="J10" s="716"/>
    </row>
    <row r="11" spans="1:11" ht="20">
      <c r="A11" s="705"/>
      <c r="B11" s="705"/>
      <c r="C11" s="705"/>
      <c r="D11" s="705"/>
      <c r="E11" s="705"/>
      <c r="F11" s="705"/>
      <c r="G11" s="705"/>
      <c r="H11" s="705"/>
      <c r="I11" s="705"/>
      <c r="J11" s="705"/>
    </row>
    <row r="12" spans="1:11" ht="20">
      <c r="A12" s="705"/>
      <c r="B12" s="705"/>
      <c r="C12" s="705"/>
      <c r="D12" s="705"/>
      <c r="E12" s="705"/>
      <c r="F12" s="705"/>
      <c r="G12" s="705"/>
      <c r="H12" s="705"/>
      <c r="I12" s="705"/>
      <c r="J12" s="705"/>
    </row>
    <row r="13" spans="1:11" ht="20">
      <c r="A13" s="705"/>
      <c r="B13" s="705"/>
      <c r="C13" s="705"/>
      <c r="D13" s="705"/>
      <c r="E13" s="705"/>
      <c r="F13" s="705"/>
      <c r="G13" s="705"/>
      <c r="H13" s="705"/>
      <c r="I13" s="705"/>
      <c r="J13" s="705"/>
    </row>
    <row r="14" spans="1:11" ht="20">
      <c r="A14" s="705"/>
      <c r="B14" s="705"/>
      <c r="C14" s="705"/>
      <c r="D14" s="705"/>
      <c r="E14" s="705"/>
      <c r="F14" s="705"/>
      <c r="G14" s="705"/>
      <c r="H14" s="705"/>
      <c r="I14" s="705"/>
      <c r="J14" s="705"/>
    </row>
    <row r="15" spans="1:11" ht="20">
      <c r="A15" s="705"/>
      <c r="B15" s="705"/>
      <c r="C15" s="705"/>
      <c r="D15" s="705"/>
      <c r="E15" s="705"/>
      <c r="F15" s="705"/>
      <c r="G15" s="705"/>
      <c r="H15" s="705"/>
      <c r="I15" s="705"/>
      <c r="J15" s="705"/>
    </row>
    <row r="16" spans="1:11" ht="20">
      <c r="A16" s="705"/>
      <c r="B16" s="705"/>
      <c r="C16" s="705"/>
      <c r="D16" s="705"/>
      <c r="E16" s="705"/>
      <c r="F16" s="705"/>
      <c r="G16" s="705"/>
      <c r="H16" s="705"/>
      <c r="I16" s="705"/>
      <c r="J16" s="705"/>
    </row>
    <row r="17" spans="1:10" ht="20">
      <c r="A17" s="705"/>
      <c r="B17" s="705"/>
      <c r="C17" s="705"/>
      <c r="D17" s="705"/>
      <c r="E17" s="705"/>
      <c r="F17" s="705"/>
      <c r="G17" s="705"/>
      <c r="H17" s="705"/>
      <c r="I17" s="705"/>
      <c r="J17" s="705"/>
    </row>
    <row r="18" spans="1:10" ht="20">
      <c r="A18" s="705"/>
      <c r="B18" s="705"/>
      <c r="C18" s="705"/>
      <c r="D18" s="705"/>
      <c r="E18" s="705"/>
      <c r="F18" s="705"/>
      <c r="G18" s="705"/>
      <c r="H18" s="705"/>
      <c r="I18" s="705"/>
      <c r="J18" s="705"/>
    </row>
    <row r="19" spans="1:10" ht="20">
      <c r="A19" s="705"/>
      <c r="B19" s="705"/>
      <c r="C19" s="705"/>
      <c r="D19" s="705"/>
      <c r="E19" s="705"/>
      <c r="F19" s="705"/>
      <c r="G19" s="705"/>
      <c r="H19" s="705"/>
      <c r="I19" s="705"/>
      <c r="J19" s="705"/>
    </row>
    <row r="20" spans="1:10" ht="20">
      <c r="A20" s="705"/>
      <c r="B20" s="705"/>
      <c r="C20" s="705"/>
      <c r="D20" s="705"/>
      <c r="E20" s="705"/>
      <c r="F20" s="705"/>
      <c r="G20" s="705"/>
      <c r="H20" s="705"/>
      <c r="I20" s="705"/>
      <c r="J20" s="705"/>
    </row>
    <row r="21" spans="1:10" ht="20">
      <c r="A21" s="705"/>
      <c r="B21" s="705"/>
      <c r="C21" s="705"/>
      <c r="D21" s="705"/>
      <c r="E21" s="705"/>
      <c r="F21" s="705"/>
      <c r="G21" s="705"/>
      <c r="H21" s="705"/>
      <c r="I21" s="705"/>
      <c r="J21" s="705"/>
    </row>
    <row r="22" spans="1:10" ht="20">
      <c r="A22" s="705"/>
      <c r="B22" s="705"/>
      <c r="C22" s="705"/>
      <c r="D22" s="705"/>
      <c r="E22" s="705"/>
      <c r="F22" s="705"/>
      <c r="G22" s="705"/>
      <c r="H22" s="705"/>
      <c r="I22" s="705"/>
      <c r="J22" s="705"/>
    </row>
    <row r="23" spans="1:10" ht="20">
      <c r="A23" s="705"/>
      <c r="B23" s="705"/>
      <c r="C23" s="705"/>
      <c r="D23" s="705"/>
      <c r="E23" s="705"/>
      <c r="F23" s="705"/>
      <c r="G23" s="705"/>
      <c r="H23" s="705"/>
      <c r="I23" s="705"/>
      <c r="J23" s="705"/>
    </row>
    <row r="24" spans="1:10" ht="20">
      <c r="A24" s="705"/>
      <c r="B24" s="705"/>
      <c r="C24" s="705"/>
      <c r="D24" s="705"/>
      <c r="E24" s="705"/>
      <c r="F24" s="705"/>
      <c r="G24" s="705"/>
      <c r="H24" s="705"/>
      <c r="I24" s="705"/>
      <c r="J24" s="705"/>
    </row>
    <row r="25" spans="1:10" ht="20">
      <c r="A25" s="705"/>
      <c r="B25" s="705"/>
      <c r="C25" s="705"/>
      <c r="D25" s="705"/>
      <c r="E25" s="705"/>
      <c r="F25" s="705"/>
      <c r="G25" s="705"/>
      <c r="H25" s="705"/>
      <c r="I25" s="705"/>
      <c r="J25" s="705"/>
    </row>
    <row r="26" spans="1:10" ht="20">
      <c r="A26" s="705"/>
      <c r="B26" s="705"/>
      <c r="C26" s="705"/>
      <c r="D26" s="705"/>
      <c r="E26" s="705"/>
      <c r="F26" s="705"/>
      <c r="G26" s="705"/>
      <c r="H26" s="705"/>
      <c r="I26" s="705"/>
      <c r="J26" s="705"/>
    </row>
    <row r="27" spans="1:10" ht="20">
      <c r="A27" s="705"/>
      <c r="B27" s="705"/>
      <c r="C27" s="705"/>
      <c r="D27" s="705"/>
      <c r="E27" s="705"/>
      <c r="F27" s="705"/>
      <c r="G27" s="705"/>
      <c r="H27" s="705"/>
      <c r="I27" s="705"/>
      <c r="J27" s="705"/>
    </row>
    <row r="28" spans="1:10" ht="20">
      <c r="A28" s="705"/>
      <c r="B28" s="705"/>
      <c r="C28" s="705"/>
      <c r="D28" s="705"/>
      <c r="E28" s="705"/>
      <c r="F28" s="705"/>
      <c r="G28" s="705"/>
      <c r="H28" s="705"/>
      <c r="I28" s="705"/>
      <c r="J28" s="705"/>
    </row>
    <row r="29" spans="1:10" ht="20">
      <c r="A29" s="705"/>
      <c r="B29" s="705"/>
      <c r="C29" s="705"/>
      <c r="D29" s="705"/>
      <c r="E29" s="715"/>
      <c r="F29" s="715"/>
      <c r="G29" s="715"/>
      <c r="H29" s="715"/>
      <c r="I29" s="715"/>
      <c r="J29" s="705"/>
    </row>
    <row r="30" spans="1:10" ht="20">
      <c r="A30" s="705"/>
      <c r="B30" s="705"/>
      <c r="C30" s="705"/>
      <c r="D30" s="705"/>
      <c r="E30" s="714" t="s">
        <v>387</v>
      </c>
      <c r="F30" s="714" t="s">
        <v>18300</v>
      </c>
      <c r="G30" s="714" t="s">
        <v>628</v>
      </c>
      <c r="H30" s="714" t="s">
        <v>18299</v>
      </c>
      <c r="I30" s="714" t="s">
        <v>637</v>
      </c>
      <c r="J30" s="705"/>
    </row>
    <row r="31" spans="1:10" ht="20">
      <c r="A31" s="705"/>
      <c r="B31" s="705"/>
      <c r="C31" s="705"/>
      <c r="D31" s="705"/>
      <c r="E31" s="713" t="s">
        <v>18199</v>
      </c>
      <c r="F31" s="712">
        <v>0.2</v>
      </c>
      <c r="G31" s="711">
        <v>107</v>
      </c>
      <c r="H31" s="710">
        <f>SUMIF(K:K,E31,F:F)</f>
        <v>9966656.5403914321</v>
      </c>
      <c r="I31" s="710">
        <f>H31</f>
        <v>9966656.5403914321</v>
      </c>
      <c r="J31" s="705"/>
    </row>
    <row r="32" spans="1:10" ht="20">
      <c r="A32" s="705"/>
      <c r="B32" s="705"/>
      <c r="C32" s="705"/>
      <c r="D32" s="705"/>
      <c r="E32" s="709" t="s">
        <v>18113</v>
      </c>
      <c r="F32" s="708">
        <v>0.3</v>
      </c>
      <c r="G32" s="707">
        <v>85</v>
      </c>
      <c r="H32" s="706">
        <f>SUMIF(K:K,E32,F:F)</f>
        <v>1171235.7211479386</v>
      </c>
      <c r="I32" s="706">
        <f>H32+I31</f>
        <v>11137892.26153937</v>
      </c>
      <c r="J32" s="705"/>
    </row>
    <row r="33" spans="1:13" ht="20">
      <c r="A33" s="705"/>
      <c r="B33" s="705"/>
      <c r="C33" s="705"/>
      <c r="D33" s="705"/>
      <c r="E33" s="709" t="s">
        <v>17973</v>
      </c>
      <c r="F33" s="708">
        <v>0.5</v>
      </c>
      <c r="G33" s="707">
        <v>139</v>
      </c>
      <c r="H33" s="706">
        <f>SUMIF(K:K,E33,F:F)</f>
        <v>583899.92375525832</v>
      </c>
      <c r="I33" s="706">
        <f>H33+I32</f>
        <v>11721792.185294628</v>
      </c>
      <c r="J33" s="705"/>
      <c r="M33" s="704">
        <f>I33-RESUMO!D28</f>
        <v>0</v>
      </c>
    </row>
    <row r="34" spans="1:13" ht="14">
      <c r="A34" s="700"/>
      <c r="B34" s="700"/>
      <c r="C34" s="700"/>
      <c r="D34" s="700"/>
      <c r="E34" s="700"/>
      <c r="F34" s="700"/>
      <c r="G34" s="700"/>
      <c r="H34" s="700"/>
      <c r="I34" s="700"/>
      <c r="J34" s="700"/>
    </row>
    <row r="35" spans="1:13" ht="31">
      <c r="A35" s="702" t="s">
        <v>18298</v>
      </c>
      <c r="B35" s="702" t="s">
        <v>18297</v>
      </c>
      <c r="C35" s="702" t="s">
        <v>579</v>
      </c>
      <c r="D35" s="702" t="s">
        <v>627</v>
      </c>
      <c r="E35" s="702" t="s">
        <v>628</v>
      </c>
      <c r="F35" s="703" t="s">
        <v>18296</v>
      </c>
      <c r="G35" s="702" t="s">
        <v>18295</v>
      </c>
      <c r="H35" s="702" t="s">
        <v>18294</v>
      </c>
      <c r="I35" s="702" t="s">
        <v>578</v>
      </c>
      <c r="J35" s="702" t="s">
        <v>387</v>
      </c>
    </row>
    <row r="36" spans="1:13" ht="15.5">
      <c r="A36" s="701"/>
      <c r="B36" s="701"/>
      <c r="C36" s="701"/>
      <c r="D36" s="701"/>
      <c r="E36" s="701"/>
      <c r="F36" s="701"/>
      <c r="G36" s="701"/>
      <c r="H36" s="701"/>
      <c r="I36" s="701"/>
      <c r="J36" s="700"/>
    </row>
    <row r="37" spans="1:13" ht="37.5">
      <c r="A37" s="698" t="s">
        <v>583</v>
      </c>
      <c r="B37" s="748" t="s">
        <v>4120</v>
      </c>
      <c r="C37" s="749" t="s">
        <v>730</v>
      </c>
      <c r="D37" s="750" t="s">
        <v>644</v>
      </c>
      <c r="E37" s="751">
        <v>1200</v>
      </c>
      <c r="F37" s="697">
        <v>734390.71394183987</v>
      </c>
      <c r="G37" s="696">
        <f t="shared" ref="G37:G100" si="0">F37/$F$370</f>
        <v>6.2651743208957181E-2</v>
      </c>
      <c r="H37" s="696">
        <f t="shared" ref="H37:H100" si="1">H36+G37</f>
        <v>6.2651743208957181E-2</v>
      </c>
      <c r="I37" s="695">
        <f t="shared" ref="I37:I100" si="2">(A37/COUNT($F$37:$F$153))*100</f>
        <v>0.85470085470085477</v>
      </c>
      <c r="J37" s="699" t="s">
        <v>18199</v>
      </c>
      <c r="K37" s="692" t="str">
        <f t="shared" ref="K37:K100" si="3">IF(H36&gt;=0%, IF(H36&lt;=85%,"A",IF(H36&gt;95%,"C","B")))</f>
        <v>A</v>
      </c>
    </row>
    <row r="38" spans="1:13" ht="25">
      <c r="A38" s="698" t="s">
        <v>584</v>
      </c>
      <c r="B38" s="748" t="s">
        <v>647</v>
      </c>
      <c r="C38" s="749" t="s">
        <v>4041</v>
      </c>
      <c r="D38" s="249" t="s">
        <v>682</v>
      </c>
      <c r="E38" s="751">
        <v>12</v>
      </c>
      <c r="F38" s="697">
        <v>523943.96303724474</v>
      </c>
      <c r="G38" s="696">
        <f t="shared" si="0"/>
        <v>4.4698281180462297E-2</v>
      </c>
      <c r="H38" s="696">
        <f t="shared" si="1"/>
        <v>0.10735002438941948</v>
      </c>
      <c r="I38" s="695">
        <f t="shared" si="2"/>
        <v>1.7094017094017095</v>
      </c>
      <c r="J38" s="699" t="s">
        <v>18199</v>
      </c>
      <c r="K38" s="692" t="str">
        <f t="shared" si="3"/>
        <v>A</v>
      </c>
    </row>
    <row r="39" spans="1:13" ht="37.5">
      <c r="A39" s="698" t="s">
        <v>586</v>
      </c>
      <c r="B39" s="748" t="s">
        <v>4250</v>
      </c>
      <c r="C39" s="749" t="s">
        <v>1070</v>
      </c>
      <c r="D39" s="750" t="s">
        <v>657</v>
      </c>
      <c r="E39" s="751">
        <v>15</v>
      </c>
      <c r="F39" s="697">
        <v>478709.71528499993</v>
      </c>
      <c r="G39" s="696">
        <f t="shared" si="0"/>
        <v>4.0839293831327013E-2</v>
      </c>
      <c r="H39" s="696">
        <f t="shared" si="1"/>
        <v>0.14818931822074649</v>
      </c>
      <c r="I39" s="695">
        <f t="shared" si="2"/>
        <v>2.5641025641025639</v>
      </c>
      <c r="J39" s="699" t="s">
        <v>18199</v>
      </c>
      <c r="K39" s="692" t="str">
        <f t="shared" si="3"/>
        <v>A</v>
      </c>
    </row>
    <row r="40" spans="1:13" ht="23.5">
      <c r="A40" s="698" t="s">
        <v>588</v>
      </c>
      <c r="B40" s="748" t="s">
        <v>898</v>
      </c>
      <c r="C40" s="749" t="s">
        <v>967</v>
      </c>
      <c r="D40" s="750" t="s">
        <v>760</v>
      </c>
      <c r="E40" s="751">
        <v>12000</v>
      </c>
      <c r="F40" s="697">
        <v>427736.10584879998</v>
      </c>
      <c r="G40" s="696">
        <f t="shared" si="0"/>
        <v>3.6490674726805776E-2</v>
      </c>
      <c r="H40" s="696">
        <f t="shared" si="1"/>
        <v>0.18467999294755227</v>
      </c>
      <c r="I40" s="695">
        <f t="shared" si="2"/>
        <v>3.4188034188034191</v>
      </c>
      <c r="J40" s="699" t="s">
        <v>18199</v>
      </c>
      <c r="K40" s="692" t="str">
        <f t="shared" si="3"/>
        <v>A</v>
      </c>
    </row>
    <row r="41" spans="1:13" ht="25">
      <c r="A41" s="698" t="s">
        <v>590</v>
      </c>
      <c r="B41" s="748" t="s">
        <v>4072</v>
      </c>
      <c r="C41" s="749" t="s">
        <v>710</v>
      </c>
      <c r="D41" s="750" t="s">
        <v>644</v>
      </c>
      <c r="E41" s="751">
        <v>1800</v>
      </c>
      <c r="F41" s="697">
        <v>380598.01105320005</v>
      </c>
      <c r="G41" s="696">
        <f t="shared" si="0"/>
        <v>3.2469267927362919E-2</v>
      </c>
      <c r="H41" s="696">
        <f t="shared" si="1"/>
        <v>0.21714926087491521</v>
      </c>
      <c r="I41" s="695">
        <f t="shared" si="2"/>
        <v>4.2735042735042734</v>
      </c>
      <c r="J41" s="699" t="s">
        <v>18199</v>
      </c>
      <c r="K41" s="692" t="str">
        <f t="shared" si="3"/>
        <v>A</v>
      </c>
    </row>
    <row r="42" spans="1:13" ht="50">
      <c r="A42" s="698" t="s">
        <v>592</v>
      </c>
      <c r="B42" s="748" t="s">
        <v>4109</v>
      </c>
      <c r="C42" s="749" t="s">
        <v>787</v>
      </c>
      <c r="D42" s="750" t="s">
        <v>644</v>
      </c>
      <c r="E42" s="751">
        <v>1800</v>
      </c>
      <c r="F42" s="697">
        <v>372707.87141951994</v>
      </c>
      <c r="G42" s="696">
        <f t="shared" si="0"/>
        <v>3.1796150753047328E-2</v>
      </c>
      <c r="H42" s="696">
        <f t="shared" si="1"/>
        <v>0.24894541162796252</v>
      </c>
      <c r="I42" s="695">
        <f t="shared" si="2"/>
        <v>5.1282051282051277</v>
      </c>
      <c r="J42" s="699" t="s">
        <v>18199</v>
      </c>
      <c r="K42" s="692" t="str">
        <f t="shared" si="3"/>
        <v>A</v>
      </c>
    </row>
    <row r="43" spans="1:13" ht="25">
      <c r="A43" s="698" t="s">
        <v>594</v>
      </c>
      <c r="B43" s="748" t="s">
        <v>4266</v>
      </c>
      <c r="C43" s="749" t="s">
        <v>4013</v>
      </c>
      <c r="D43" s="750" t="s">
        <v>657</v>
      </c>
      <c r="E43" s="751">
        <v>1500</v>
      </c>
      <c r="F43" s="697">
        <v>328573.98300329997</v>
      </c>
      <c r="G43" s="696">
        <f t="shared" si="0"/>
        <v>2.8031036364516586E-2</v>
      </c>
      <c r="H43" s="696">
        <f t="shared" si="1"/>
        <v>0.27697644799247911</v>
      </c>
      <c r="I43" s="695">
        <f t="shared" si="2"/>
        <v>5.982905982905983</v>
      </c>
      <c r="J43" s="699" t="s">
        <v>18199</v>
      </c>
      <c r="K43" s="692" t="str">
        <f t="shared" si="3"/>
        <v>A</v>
      </c>
    </row>
    <row r="44" spans="1:13" ht="25">
      <c r="A44" s="698" t="s">
        <v>596</v>
      </c>
      <c r="B44" s="748" t="s">
        <v>4210</v>
      </c>
      <c r="C44" s="749" t="s">
        <v>1020</v>
      </c>
      <c r="D44" s="750" t="s">
        <v>657</v>
      </c>
      <c r="E44" s="751">
        <v>900</v>
      </c>
      <c r="F44" s="697">
        <v>321322.90908365999</v>
      </c>
      <c r="G44" s="696">
        <f t="shared" si="0"/>
        <v>2.7412438644558994E-2</v>
      </c>
      <c r="H44" s="696">
        <f t="shared" si="1"/>
        <v>0.30438888663703811</v>
      </c>
      <c r="I44" s="695">
        <f t="shared" si="2"/>
        <v>6.8376068376068382</v>
      </c>
      <c r="J44" s="699" t="s">
        <v>18199</v>
      </c>
      <c r="K44" s="692" t="str">
        <f t="shared" si="3"/>
        <v>A</v>
      </c>
    </row>
    <row r="45" spans="1:13" ht="25">
      <c r="A45" s="698" t="s">
        <v>598</v>
      </c>
      <c r="B45" s="748" t="s">
        <v>4211</v>
      </c>
      <c r="C45" s="749" t="s">
        <v>1024</v>
      </c>
      <c r="D45" s="750" t="s">
        <v>657</v>
      </c>
      <c r="E45" s="751">
        <v>900</v>
      </c>
      <c r="F45" s="697">
        <v>282879.45508284</v>
      </c>
      <c r="G45" s="696">
        <f t="shared" si="0"/>
        <v>2.4132781968078363E-2</v>
      </c>
      <c r="H45" s="696">
        <f t="shared" si="1"/>
        <v>0.3285216686051165</v>
      </c>
      <c r="I45" s="695">
        <f t="shared" si="2"/>
        <v>7.6923076923076925</v>
      </c>
      <c r="J45" s="699" t="s">
        <v>18199</v>
      </c>
      <c r="K45" s="692" t="str">
        <f t="shared" si="3"/>
        <v>A</v>
      </c>
    </row>
    <row r="46" spans="1:13" ht="23.5">
      <c r="A46" s="698" t="s">
        <v>600</v>
      </c>
      <c r="B46" s="748" t="s">
        <v>801</v>
      </c>
      <c r="C46" s="749" t="s">
        <v>4004</v>
      </c>
      <c r="D46" s="752" t="s">
        <v>865</v>
      </c>
      <c r="E46" s="751">
        <v>1000</v>
      </c>
      <c r="F46" s="697">
        <v>251913.5644914</v>
      </c>
      <c r="G46" s="696">
        <f t="shared" si="0"/>
        <v>2.1491045098669628E-2</v>
      </c>
      <c r="H46" s="696">
        <f t="shared" si="1"/>
        <v>0.35001271370378612</v>
      </c>
      <c r="I46" s="695">
        <f t="shared" si="2"/>
        <v>8.5470085470085468</v>
      </c>
      <c r="J46" s="699" t="s">
        <v>18199</v>
      </c>
      <c r="K46" s="692" t="str">
        <f t="shared" si="3"/>
        <v>A</v>
      </c>
    </row>
    <row r="47" spans="1:13" ht="23.5">
      <c r="A47" s="698" t="s">
        <v>602</v>
      </c>
      <c r="B47" s="748" t="s">
        <v>4073</v>
      </c>
      <c r="C47" s="749" t="s">
        <v>711</v>
      </c>
      <c r="D47" s="750" t="s">
        <v>644</v>
      </c>
      <c r="E47" s="751">
        <v>1100</v>
      </c>
      <c r="F47" s="697">
        <v>200326.84042140003</v>
      </c>
      <c r="G47" s="696">
        <f t="shared" si="0"/>
        <v>1.7090120457238327E-2</v>
      </c>
      <c r="H47" s="696">
        <f t="shared" si="1"/>
        <v>0.36710283416102446</v>
      </c>
      <c r="I47" s="695">
        <f t="shared" si="2"/>
        <v>9.4017094017094021</v>
      </c>
      <c r="J47" s="699" t="s">
        <v>18199</v>
      </c>
      <c r="K47" s="692" t="str">
        <f t="shared" si="3"/>
        <v>A</v>
      </c>
    </row>
    <row r="48" spans="1:13" ht="23.5">
      <c r="A48" s="698" t="s">
        <v>604</v>
      </c>
      <c r="B48" s="748" t="s">
        <v>4050</v>
      </c>
      <c r="C48" s="749" t="s">
        <v>689</v>
      </c>
      <c r="D48" s="249" t="s">
        <v>682</v>
      </c>
      <c r="E48" s="751">
        <v>12</v>
      </c>
      <c r="F48" s="697">
        <v>184113.2495156184</v>
      </c>
      <c r="G48" s="696">
        <f t="shared" si="0"/>
        <v>1.5706919778580835E-2</v>
      </c>
      <c r="H48" s="696">
        <f t="shared" si="1"/>
        <v>0.38280975393960531</v>
      </c>
      <c r="I48" s="695">
        <f t="shared" si="2"/>
        <v>10.256410256410255</v>
      </c>
      <c r="J48" s="699" t="s">
        <v>18199</v>
      </c>
      <c r="K48" s="692" t="str">
        <f t="shared" si="3"/>
        <v>A</v>
      </c>
    </row>
    <row r="49" spans="1:11" ht="23.5">
      <c r="A49" s="698" t="s">
        <v>606</v>
      </c>
      <c r="B49" s="748" t="s">
        <v>758</v>
      </c>
      <c r="C49" s="749" t="s">
        <v>835</v>
      </c>
      <c r="D49" s="750" t="s">
        <v>644</v>
      </c>
      <c r="E49" s="751">
        <v>8000</v>
      </c>
      <c r="F49" s="697">
        <v>179746.06057919998</v>
      </c>
      <c r="G49" s="696">
        <f t="shared" si="0"/>
        <v>1.5334349708459885E-2</v>
      </c>
      <c r="H49" s="696">
        <f t="shared" si="1"/>
        <v>0.39814410364806518</v>
      </c>
      <c r="I49" s="695">
        <f t="shared" si="2"/>
        <v>11.111111111111111</v>
      </c>
      <c r="J49" s="699" t="s">
        <v>18199</v>
      </c>
      <c r="K49" s="692" t="str">
        <f t="shared" si="3"/>
        <v>A</v>
      </c>
    </row>
    <row r="50" spans="1:11" ht="23.5">
      <c r="A50" s="698" t="s">
        <v>18293</v>
      </c>
      <c r="B50" s="748" t="s">
        <v>803</v>
      </c>
      <c r="C50" s="749" t="s">
        <v>4005</v>
      </c>
      <c r="D50" s="752" t="s">
        <v>865</v>
      </c>
      <c r="E50" s="751">
        <v>1000</v>
      </c>
      <c r="F50" s="697">
        <v>176636.31862859998</v>
      </c>
      <c r="G50" s="696">
        <f t="shared" si="0"/>
        <v>1.5069053932742134E-2</v>
      </c>
      <c r="H50" s="696">
        <f t="shared" si="1"/>
        <v>0.41321315758080734</v>
      </c>
      <c r="I50" s="695">
        <f t="shared" si="2"/>
        <v>11.965811965811966</v>
      </c>
      <c r="J50" s="699" t="s">
        <v>18199</v>
      </c>
      <c r="K50" s="692" t="str">
        <f t="shared" si="3"/>
        <v>A</v>
      </c>
    </row>
    <row r="51" spans="1:11" ht="23.5">
      <c r="A51" s="698" t="s">
        <v>18292</v>
      </c>
      <c r="B51" s="748" t="s">
        <v>748</v>
      </c>
      <c r="C51" s="749" t="s">
        <v>783</v>
      </c>
      <c r="D51" s="750" t="s">
        <v>644</v>
      </c>
      <c r="E51" s="751">
        <v>1800</v>
      </c>
      <c r="F51" s="697">
        <v>169423.62216515999</v>
      </c>
      <c r="G51" s="696">
        <f t="shared" si="0"/>
        <v>1.4453730239110323E-2</v>
      </c>
      <c r="H51" s="696">
        <f t="shared" si="1"/>
        <v>0.42766688781991768</v>
      </c>
      <c r="I51" s="695">
        <f t="shared" si="2"/>
        <v>12.820512820512819</v>
      </c>
      <c r="J51" s="699" t="s">
        <v>18199</v>
      </c>
      <c r="K51" s="692" t="str">
        <f t="shared" si="3"/>
        <v>A</v>
      </c>
    </row>
    <row r="52" spans="1:11" ht="50">
      <c r="A52" s="698" t="s">
        <v>18291</v>
      </c>
      <c r="B52" s="748" t="s">
        <v>4234</v>
      </c>
      <c r="C52" s="749" t="s">
        <v>1051</v>
      </c>
      <c r="D52" s="750" t="s">
        <v>657</v>
      </c>
      <c r="E52" s="751">
        <v>2</v>
      </c>
      <c r="F52" s="697">
        <v>166441.5512816328</v>
      </c>
      <c r="G52" s="696">
        <f t="shared" si="0"/>
        <v>1.4199326233614619E-2</v>
      </c>
      <c r="H52" s="696">
        <f t="shared" si="1"/>
        <v>0.44186621405353232</v>
      </c>
      <c r="I52" s="695">
        <f t="shared" si="2"/>
        <v>13.675213675213676</v>
      </c>
      <c r="J52" s="699" t="s">
        <v>18199</v>
      </c>
      <c r="K52" s="692" t="str">
        <f t="shared" si="3"/>
        <v>A</v>
      </c>
    </row>
    <row r="53" spans="1:11" ht="25">
      <c r="A53" s="698" t="s">
        <v>18290</v>
      </c>
      <c r="B53" s="748" t="s">
        <v>4074</v>
      </c>
      <c r="C53" s="749" t="s">
        <v>712</v>
      </c>
      <c r="D53" s="750" t="s">
        <v>644</v>
      </c>
      <c r="E53" s="751">
        <v>500</v>
      </c>
      <c r="F53" s="697">
        <v>158926.92709859996</v>
      </c>
      <c r="G53" s="696">
        <f t="shared" si="0"/>
        <v>1.3558244727967371E-2</v>
      </c>
      <c r="H53" s="696">
        <f t="shared" si="1"/>
        <v>0.45542445878149967</v>
      </c>
      <c r="I53" s="695">
        <f t="shared" si="2"/>
        <v>14.529914529914532</v>
      </c>
      <c r="J53" s="699" t="s">
        <v>18199</v>
      </c>
      <c r="K53" s="692" t="str">
        <f t="shared" si="3"/>
        <v>A</v>
      </c>
    </row>
    <row r="54" spans="1:11" ht="50">
      <c r="A54" s="698" t="s">
        <v>18289</v>
      </c>
      <c r="B54" s="748" t="s">
        <v>4077</v>
      </c>
      <c r="C54" s="749" t="s">
        <v>717</v>
      </c>
      <c r="D54" s="750" t="s">
        <v>644</v>
      </c>
      <c r="E54" s="751">
        <v>2000</v>
      </c>
      <c r="F54" s="697">
        <v>158044.30195679999</v>
      </c>
      <c r="G54" s="696">
        <f t="shared" si="0"/>
        <v>1.3482946929827998E-2</v>
      </c>
      <c r="H54" s="696">
        <f t="shared" si="1"/>
        <v>0.46890740571132766</v>
      </c>
      <c r="I54" s="695">
        <f t="shared" si="2"/>
        <v>15.384615384615385</v>
      </c>
      <c r="J54" s="699" t="s">
        <v>18199</v>
      </c>
      <c r="K54" s="692" t="str">
        <f t="shared" si="3"/>
        <v>A</v>
      </c>
    </row>
    <row r="55" spans="1:11" ht="25">
      <c r="A55" s="698" t="s">
        <v>18288</v>
      </c>
      <c r="B55" s="748" t="s">
        <v>4265</v>
      </c>
      <c r="C55" s="749" t="s">
        <v>4012</v>
      </c>
      <c r="D55" s="750" t="s">
        <v>657</v>
      </c>
      <c r="E55" s="751">
        <v>1500</v>
      </c>
      <c r="F55" s="697">
        <v>148227.05384369998</v>
      </c>
      <c r="G55" s="696">
        <f t="shared" si="0"/>
        <v>1.2645425844492936E-2</v>
      </c>
      <c r="H55" s="696">
        <f t="shared" si="1"/>
        <v>0.48155283155582063</v>
      </c>
      <c r="I55" s="695">
        <f t="shared" si="2"/>
        <v>16.239316239316238</v>
      </c>
      <c r="J55" s="699" t="s">
        <v>18199</v>
      </c>
      <c r="K55" s="692" t="str">
        <f t="shared" si="3"/>
        <v>A</v>
      </c>
    </row>
    <row r="56" spans="1:11" ht="37.5">
      <c r="A56" s="698" t="s">
        <v>18287</v>
      </c>
      <c r="B56" s="748" t="s">
        <v>744</v>
      </c>
      <c r="C56" s="749" t="s">
        <v>781</v>
      </c>
      <c r="D56" s="750" t="s">
        <v>644</v>
      </c>
      <c r="E56" s="751">
        <v>300</v>
      </c>
      <c r="F56" s="697">
        <v>141315.34339602001</v>
      </c>
      <c r="G56" s="696">
        <f t="shared" si="0"/>
        <v>1.2055779625005191E-2</v>
      </c>
      <c r="H56" s="696">
        <f t="shared" si="1"/>
        <v>0.49360861118082583</v>
      </c>
      <c r="I56" s="695">
        <f t="shared" si="2"/>
        <v>17.094017094017094</v>
      </c>
      <c r="J56" s="699" t="s">
        <v>18199</v>
      </c>
      <c r="K56" s="692" t="str">
        <f t="shared" si="3"/>
        <v>A</v>
      </c>
    </row>
    <row r="57" spans="1:11" ht="23.5">
      <c r="A57" s="698" t="s">
        <v>18286</v>
      </c>
      <c r="B57" s="748" t="s">
        <v>4172</v>
      </c>
      <c r="C57" s="749" t="s">
        <v>891</v>
      </c>
      <c r="D57" s="750" t="s">
        <v>657</v>
      </c>
      <c r="E57" s="751">
        <v>50</v>
      </c>
      <c r="F57" s="697">
        <v>138942.05799096002</v>
      </c>
      <c r="G57" s="696">
        <f t="shared" si="0"/>
        <v>1.1853311831041283E-2</v>
      </c>
      <c r="H57" s="696">
        <f t="shared" si="1"/>
        <v>0.5054619230118671</v>
      </c>
      <c r="I57" s="695">
        <f t="shared" si="2"/>
        <v>17.948717948717949</v>
      </c>
      <c r="J57" s="699" t="s">
        <v>18199</v>
      </c>
      <c r="K57" s="692" t="str">
        <f t="shared" si="3"/>
        <v>A</v>
      </c>
    </row>
    <row r="58" spans="1:11" ht="23.5">
      <c r="A58" s="698" t="s">
        <v>18285</v>
      </c>
      <c r="B58" s="748" t="s">
        <v>4215</v>
      </c>
      <c r="C58" s="749" t="s">
        <v>1032</v>
      </c>
      <c r="D58" s="750" t="s">
        <v>657</v>
      </c>
      <c r="E58" s="751">
        <v>2000</v>
      </c>
      <c r="F58" s="697">
        <v>134431.65184679997</v>
      </c>
      <c r="G58" s="696">
        <f t="shared" si="0"/>
        <v>1.1468523730991317E-2</v>
      </c>
      <c r="H58" s="696">
        <f t="shared" si="1"/>
        <v>0.51693044674285837</v>
      </c>
      <c r="I58" s="695">
        <f t="shared" si="2"/>
        <v>18.803418803418804</v>
      </c>
      <c r="J58" s="699" t="s">
        <v>18199</v>
      </c>
      <c r="K58" s="692" t="str">
        <f t="shared" si="3"/>
        <v>A</v>
      </c>
    </row>
    <row r="59" spans="1:11" ht="25">
      <c r="A59" s="698" t="s">
        <v>18284</v>
      </c>
      <c r="B59" s="748" t="s">
        <v>17963</v>
      </c>
      <c r="C59" s="749" t="s">
        <v>373</v>
      </c>
      <c r="D59" s="750" t="s">
        <v>644</v>
      </c>
      <c r="E59" s="751">
        <v>400</v>
      </c>
      <c r="F59" s="697">
        <v>126189.68035823997</v>
      </c>
      <c r="G59" s="696">
        <f t="shared" si="0"/>
        <v>1.0765391363664431E-2</v>
      </c>
      <c r="H59" s="696">
        <f t="shared" si="1"/>
        <v>0.52769583810652276</v>
      </c>
      <c r="I59" s="695">
        <f t="shared" si="2"/>
        <v>19.658119658119659</v>
      </c>
      <c r="J59" s="699" t="s">
        <v>18199</v>
      </c>
      <c r="K59" s="692" t="str">
        <f t="shared" si="3"/>
        <v>A</v>
      </c>
    </row>
    <row r="60" spans="1:11" ht="87.5">
      <c r="A60" s="698" t="s">
        <v>18283</v>
      </c>
      <c r="B60" s="748" t="s">
        <v>4097</v>
      </c>
      <c r="C60" s="757" t="s">
        <v>817</v>
      </c>
      <c r="D60" s="750" t="s">
        <v>657</v>
      </c>
      <c r="E60" s="751">
        <v>4</v>
      </c>
      <c r="F60" s="697">
        <v>123683.243904</v>
      </c>
      <c r="G60" s="696">
        <f t="shared" si="0"/>
        <v>1.0551564295702556E-2</v>
      </c>
      <c r="H60" s="696">
        <f t="shared" si="1"/>
        <v>0.53824740240222535</v>
      </c>
      <c r="I60" s="695">
        <f t="shared" si="2"/>
        <v>20.512820512820511</v>
      </c>
      <c r="J60" s="699" t="s">
        <v>18199</v>
      </c>
      <c r="K60" s="692" t="str">
        <f t="shared" si="3"/>
        <v>A</v>
      </c>
    </row>
    <row r="61" spans="1:11" ht="23.5">
      <c r="A61" s="698" t="s">
        <v>18282</v>
      </c>
      <c r="B61" s="748" t="s">
        <v>752</v>
      </c>
      <c r="C61" s="749" t="s">
        <v>829</v>
      </c>
      <c r="D61" s="750" t="s">
        <v>644</v>
      </c>
      <c r="E61" s="751">
        <v>2600</v>
      </c>
      <c r="F61" s="697">
        <v>107827.16358960001</v>
      </c>
      <c r="G61" s="696">
        <f t="shared" si="0"/>
        <v>9.1988632698055128E-3</v>
      </c>
      <c r="H61" s="696">
        <f t="shared" si="1"/>
        <v>0.54744626567203092</v>
      </c>
      <c r="I61" s="695">
        <f t="shared" si="2"/>
        <v>21.367521367521366</v>
      </c>
      <c r="J61" s="699" t="s">
        <v>18199</v>
      </c>
      <c r="K61" s="692" t="str">
        <f t="shared" si="3"/>
        <v>A</v>
      </c>
    </row>
    <row r="62" spans="1:11" ht="37.5">
      <c r="A62" s="698" t="s">
        <v>18281</v>
      </c>
      <c r="B62" s="748" t="s">
        <v>888</v>
      </c>
      <c r="C62" s="749" t="s">
        <v>960</v>
      </c>
      <c r="D62" s="750" t="s">
        <v>760</v>
      </c>
      <c r="E62" s="751">
        <v>10000</v>
      </c>
      <c r="F62" s="697">
        <v>102499.10836199998</v>
      </c>
      <c r="G62" s="696">
        <f t="shared" si="0"/>
        <v>8.7443205562532066E-3</v>
      </c>
      <c r="H62" s="696">
        <f t="shared" si="1"/>
        <v>0.5561905862282841</v>
      </c>
      <c r="I62" s="695">
        <f t="shared" si="2"/>
        <v>22.222222222222221</v>
      </c>
      <c r="J62" s="699" t="s">
        <v>18199</v>
      </c>
      <c r="K62" s="692" t="str">
        <f t="shared" si="3"/>
        <v>A</v>
      </c>
    </row>
    <row r="63" spans="1:11" ht="25">
      <c r="A63" s="698" t="s">
        <v>18280</v>
      </c>
      <c r="B63" s="748" t="s">
        <v>4104</v>
      </c>
      <c r="C63" s="749" t="s">
        <v>825</v>
      </c>
      <c r="D63" s="750" t="s">
        <v>644</v>
      </c>
      <c r="E63" s="751">
        <v>120</v>
      </c>
      <c r="F63" s="697">
        <v>101392.64431840798</v>
      </c>
      <c r="G63" s="696">
        <f t="shared" si="0"/>
        <v>8.6499267958024713E-3</v>
      </c>
      <c r="H63" s="696">
        <f t="shared" si="1"/>
        <v>0.56484051302408655</v>
      </c>
      <c r="I63" s="695">
        <f t="shared" si="2"/>
        <v>23.076923076923077</v>
      </c>
      <c r="J63" s="699" t="s">
        <v>18199</v>
      </c>
      <c r="K63" s="692" t="str">
        <f t="shared" si="3"/>
        <v>A</v>
      </c>
    </row>
    <row r="64" spans="1:11" ht="37.5">
      <c r="A64" s="698" t="s">
        <v>18279</v>
      </c>
      <c r="B64" s="748" t="s">
        <v>4126</v>
      </c>
      <c r="C64" s="753" t="s">
        <v>749</v>
      </c>
      <c r="D64" s="750" t="s">
        <v>644</v>
      </c>
      <c r="E64" s="751">
        <v>200</v>
      </c>
      <c r="F64" s="697">
        <v>94481.72503596</v>
      </c>
      <c r="G64" s="696">
        <f t="shared" si="0"/>
        <v>8.0603480715594374E-3</v>
      </c>
      <c r="H64" s="696">
        <f t="shared" si="1"/>
        <v>0.57290086109564597</v>
      </c>
      <c r="I64" s="695">
        <f t="shared" si="2"/>
        <v>23.931623931623932</v>
      </c>
      <c r="J64" s="699" t="s">
        <v>18199</v>
      </c>
      <c r="K64" s="692" t="str">
        <f t="shared" si="3"/>
        <v>A</v>
      </c>
    </row>
    <row r="65" spans="1:11" ht="23.5">
      <c r="A65" s="698" t="s">
        <v>18278</v>
      </c>
      <c r="B65" s="748" t="s">
        <v>4051</v>
      </c>
      <c r="C65" s="749" t="s">
        <v>693</v>
      </c>
      <c r="D65" s="249" t="s">
        <v>682</v>
      </c>
      <c r="E65" s="751">
        <v>12</v>
      </c>
      <c r="F65" s="697">
        <v>91122.210377409589</v>
      </c>
      <c r="G65" s="696">
        <f t="shared" si="0"/>
        <v>7.7737438897547946E-3</v>
      </c>
      <c r="H65" s="696">
        <f t="shared" si="1"/>
        <v>0.5806746049854008</v>
      </c>
      <c r="I65" s="695">
        <f t="shared" si="2"/>
        <v>24.786324786324787</v>
      </c>
      <c r="J65" s="699" t="s">
        <v>18199</v>
      </c>
      <c r="K65" s="692" t="str">
        <f t="shared" si="3"/>
        <v>A</v>
      </c>
    </row>
    <row r="66" spans="1:11" ht="25">
      <c r="A66" s="698" t="s">
        <v>18277</v>
      </c>
      <c r="B66" s="754" t="s">
        <v>4130</v>
      </c>
      <c r="C66" s="755" t="s">
        <v>759</v>
      </c>
      <c r="D66" s="756" t="s">
        <v>760</v>
      </c>
      <c r="E66" s="751">
        <v>800</v>
      </c>
      <c r="F66" s="697">
        <v>87771.002011199991</v>
      </c>
      <c r="G66" s="696">
        <f t="shared" si="0"/>
        <v>7.4878483276057065E-3</v>
      </c>
      <c r="H66" s="696">
        <f t="shared" si="1"/>
        <v>0.58816245331300654</v>
      </c>
      <c r="I66" s="695">
        <f t="shared" si="2"/>
        <v>25.641025641025639</v>
      </c>
      <c r="J66" s="699" t="s">
        <v>18199</v>
      </c>
      <c r="K66" s="692" t="str">
        <f t="shared" si="3"/>
        <v>A</v>
      </c>
    </row>
    <row r="67" spans="1:11" ht="25">
      <c r="A67" s="698" t="s">
        <v>18276</v>
      </c>
      <c r="B67" s="748" t="s">
        <v>4208</v>
      </c>
      <c r="C67" s="749" t="s">
        <v>1015</v>
      </c>
      <c r="D67" s="750" t="s">
        <v>657</v>
      </c>
      <c r="E67" s="751">
        <v>600</v>
      </c>
      <c r="F67" s="697">
        <v>86920.696614600005</v>
      </c>
      <c r="G67" s="696">
        <f t="shared" si="0"/>
        <v>7.4153077652788363E-3</v>
      </c>
      <c r="H67" s="696">
        <f t="shared" si="1"/>
        <v>0.59557776107828542</v>
      </c>
      <c r="I67" s="695">
        <f t="shared" si="2"/>
        <v>26.495726495726498</v>
      </c>
      <c r="J67" s="699" t="s">
        <v>18199</v>
      </c>
      <c r="K67" s="692" t="str">
        <f t="shared" si="3"/>
        <v>A</v>
      </c>
    </row>
    <row r="68" spans="1:11" ht="37.5">
      <c r="A68" s="698" t="s">
        <v>18275</v>
      </c>
      <c r="B68" s="748" t="s">
        <v>886</v>
      </c>
      <c r="C68" s="749" t="s">
        <v>958</v>
      </c>
      <c r="D68" s="750" t="s">
        <v>760</v>
      </c>
      <c r="E68" s="751">
        <v>12000</v>
      </c>
      <c r="F68" s="697">
        <v>84973.358966399988</v>
      </c>
      <c r="G68" s="696">
        <f t="shared" si="0"/>
        <v>7.2491780798675035E-3</v>
      </c>
      <c r="H68" s="696">
        <f t="shared" si="1"/>
        <v>0.60282693915815289</v>
      </c>
      <c r="I68" s="695">
        <f t="shared" si="2"/>
        <v>27.350427350427353</v>
      </c>
      <c r="J68" s="699" t="s">
        <v>18199</v>
      </c>
      <c r="K68" s="692" t="str">
        <f t="shared" si="3"/>
        <v>A</v>
      </c>
    </row>
    <row r="69" spans="1:11" ht="23.5">
      <c r="A69" s="698" t="s">
        <v>18274</v>
      </c>
      <c r="B69" s="748" t="s">
        <v>4121</v>
      </c>
      <c r="C69" s="753" t="s">
        <v>12478</v>
      </c>
      <c r="D69" s="750" t="s">
        <v>644</v>
      </c>
      <c r="E69" s="751">
        <v>1200</v>
      </c>
      <c r="F69" s="697">
        <v>78846.153086159989</v>
      </c>
      <c r="G69" s="696">
        <f t="shared" si="0"/>
        <v>6.7264588758940034E-3</v>
      </c>
      <c r="H69" s="696">
        <f t="shared" si="1"/>
        <v>0.60955339803404684</v>
      </c>
      <c r="I69" s="695">
        <f t="shared" si="2"/>
        <v>28.205128205128204</v>
      </c>
      <c r="J69" s="699" t="s">
        <v>18199</v>
      </c>
      <c r="K69" s="692" t="str">
        <f t="shared" si="3"/>
        <v>A</v>
      </c>
    </row>
    <row r="70" spans="1:11" ht="37.5">
      <c r="A70" s="698" t="s">
        <v>18273</v>
      </c>
      <c r="B70" s="748" t="s">
        <v>4221</v>
      </c>
      <c r="C70" s="749" t="s">
        <v>1042</v>
      </c>
      <c r="D70" s="750" t="s">
        <v>657</v>
      </c>
      <c r="E70" s="751">
        <v>1500</v>
      </c>
      <c r="F70" s="697">
        <v>76628.675081699985</v>
      </c>
      <c r="G70" s="696">
        <f t="shared" si="0"/>
        <v>6.5372831961509423E-3</v>
      </c>
      <c r="H70" s="696">
        <f t="shared" si="1"/>
        <v>0.61609068123019783</v>
      </c>
      <c r="I70" s="695">
        <f t="shared" si="2"/>
        <v>29.059829059829063</v>
      </c>
      <c r="J70" s="699" t="s">
        <v>18199</v>
      </c>
      <c r="K70" s="692" t="str">
        <f t="shared" si="3"/>
        <v>A</v>
      </c>
    </row>
    <row r="71" spans="1:11" ht="25">
      <c r="A71" s="698" t="s">
        <v>18272</v>
      </c>
      <c r="B71" s="748" t="s">
        <v>17964</v>
      </c>
      <c r="C71" s="749" t="s">
        <v>4038</v>
      </c>
      <c r="D71" s="750" t="s">
        <v>644</v>
      </c>
      <c r="E71" s="751">
        <v>200</v>
      </c>
      <c r="F71" s="697">
        <v>76132.366179119985</v>
      </c>
      <c r="G71" s="696">
        <f t="shared" si="0"/>
        <v>6.4949424947688935E-3</v>
      </c>
      <c r="H71" s="696">
        <f t="shared" si="1"/>
        <v>0.62258562372496673</v>
      </c>
      <c r="I71" s="695">
        <f t="shared" si="2"/>
        <v>29.914529914529915</v>
      </c>
      <c r="J71" s="699" t="s">
        <v>18199</v>
      </c>
      <c r="K71" s="692" t="str">
        <f t="shared" si="3"/>
        <v>A</v>
      </c>
    </row>
    <row r="72" spans="1:11" ht="23.5">
      <c r="A72" s="698" t="s">
        <v>18271</v>
      </c>
      <c r="B72" s="748" t="s">
        <v>797</v>
      </c>
      <c r="C72" s="749" t="s">
        <v>4002</v>
      </c>
      <c r="D72" s="752" t="s">
        <v>865</v>
      </c>
      <c r="E72" s="751">
        <v>1000</v>
      </c>
      <c r="F72" s="697">
        <v>75435.317540999997</v>
      </c>
      <c r="G72" s="696">
        <f t="shared" si="0"/>
        <v>6.4354764483571117E-3</v>
      </c>
      <c r="H72" s="696">
        <f t="shared" si="1"/>
        <v>0.6290211001733238</v>
      </c>
      <c r="I72" s="695">
        <f t="shared" si="2"/>
        <v>30.76923076923077</v>
      </c>
      <c r="J72" s="699" t="s">
        <v>18199</v>
      </c>
      <c r="K72" s="692" t="str">
        <f t="shared" si="3"/>
        <v>A</v>
      </c>
    </row>
    <row r="73" spans="1:11" ht="25">
      <c r="A73" s="698" t="s">
        <v>18270</v>
      </c>
      <c r="B73" s="748" t="s">
        <v>4059</v>
      </c>
      <c r="C73" s="749" t="s">
        <v>671</v>
      </c>
      <c r="D73" s="750" t="s">
        <v>644</v>
      </c>
      <c r="E73" s="751">
        <v>3100</v>
      </c>
      <c r="F73" s="697">
        <v>75191.184615780003</v>
      </c>
      <c r="G73" s="696">
        <f t="shared" si="0"/>
        <v>6.4146491788269226E-3</v>
      </c>
      <c r="H73" s="696">
        <f t="shared" si="1"/>
        <v>0.63543574935215075</v>
      </c>
      <c r="I73" s="695">
        <f t="shared" si="2"/>
        <v>31.623931623931622</v>
      </c>
      <c r="J73" s="699" t="s">
        <v>18199</v>
      </c>
      <c r="K73" s="692" t="str">
        <f t="shared" si="3"/>
        <v>A</v>
      </c>
    </row>
    <row r="74" spans="1:11" ht="50">
      <c r="A74" s="698" t="s">
        <v>18269</v>
      </c>
      <c r="B74" s="748" t="s">
        <v>896</v>
      </c>
      <c r="C74" s="749" t="s">
        <v>965</v>
      </c>
      <c r="D74" s="750" t="s">
        <v>760</v>
      </c>
      <c r="E74" s="751">
        <v>5600</v>
      </c>
      <c r="F74" s="697">
        <v>74308.707779040007</v>
      </c>
      <c r="G74" s="696">
        <f t="shared" si="0"/>
        <v>6.3393640327681919E-3</v>
      </c>
      <c r="H74" s="696">
        <f t="shared" si="1"/>
        <v>0.64177511338491899</v>
      </c>
      <c r="I74" s="695">
        <f t="shared" si="2"/>
        <v>32.478632478632477</v>
      </c>
      <c r="J74" s="699" t="s">
        <v>18199</v>
      </c>
      <c r="K74" s="692" t="str">
        <f t="shared" si="3"/>
        <v>A</v>
      </c>
    </row>
    <row r="75" spans="1:11" ht="23.5">
      <c r="A75" s="698" t="s">
        <v>18268</v>
      </c>
      <c r="B75" s="748" t="s">
        <v>683</v>
      </c>
      <c r="C75" s="749" t="s">
        <v>651</v>
      </c>
      <c r="D75" s="750" t="s">
        <v>644</v>
      </c>
      <c r="E75" s="751">
        <v>3000</v>
      </c>
      <c r="F75" s="697">
        <v>72554.90029379999</v>
      </c>
      <c r="G75" s="696">
        <f t="shared" si="0"/>
        <v>6.1897446351951635E-3</v>
      </c>
      <c r="H75" s="696">
        <f t="shared" si="1"/>
        <v>0.64796485802011416</v>
      </c>
      <c r="I75" s="695">
        <f t="shared" si="2"/>
        <v>33.333333333333329</v>
      </c>
      <c r="J75" s="699" t="s">
        <v>18199</v>
      </c>
      <c r="K75" s="692" t="str">
        <f t="shared" si="3"/>
        <v>A</v>
      </c>
    </row>
    <row r="76" spans="1:11" ht="23.5">
      <c r="A76" s="698" t="s">
        <v>18267</v>
      </c>
      <c r="B76" s="748" t="s">
        <v>4320</v>
      </c>
      <c r="C76" s="749" t="s">
        <v>376</v>
      </c>
      <c r="D76" s="750" t="s">
        <v>644</v>
      </c>
      <c r="E76" s="751">
        <v>12000</v>
      </c>
      <c r="F76" s="697">
        <v>71479.22755679999</v>
      </c>
      <c r="G76" s="696">
        <f t="shared" si="0"/>
        <v>6.0979777176456895E-3</v>
      </c>
      <c r="H76" s="696">
        <f t="shared" si="1"/>
        <v>0.65406283573775981</v>
      </c>
      <c r="I76" s="695">
        <f t="shared" si="2"/>
        <v>34.188034188034187</v>
      </c>
      <c r="J76" s="699" t="s">
        <v>18199</v>
      </c>
      <c r="K76" s="692" t="str">
        <f t="shared" si="3"/>
        <v>A</v>
      </c>
    </row>
    <row r="77" spans="1:11" ht="23.5">
      <c r="A77" s="698" t="s">
        <v>18266</v>
      </c>
      <c r="B77" s="748" t="s">
        <v>4255</v>
      </c>
      <c r="C77" s="749" t="s">
        <v>1081</v>
      </c>
      <c r="D77" s="750" t="s">
        <v>657</v>
      </c>
      <c r="E77" s="751">
        <v>30</v>
      </c>
      <c r="F77" s="697">
        <v>68079.313616327985</v>
      </c>
      <c r="G77" s="696">
        <f t="shared" si="0"/>
        <v>5.8079270251639283E-3</v>
      </c>
      <c r="H77" s="696">
        <f t="shared" si="1"/>
        <v>0.65987076276292378</v>
      </c>
      <c r="I77" s="695">
        <f t="shared" si="2"/>
        <v>35.042735042735039</v>
      </c>
      <c r="J77" s="699" t="s">
        <v>18199</v>
      </c>
      <c r="K77" s="692" t="str">
        <f t="shared" si="3"/>
        <v>A</v>
      </c>
    </row>
    <row r="78" spans="1:11" ht="25">
      <c r="A78" s="698" t="s">
        <v>18265</v>
      </c>
      <c r="B78" s="748" t="s">
        <v>4209</v>
      </c>
      <c r="C78" s="749" t="s">
        <v>1017</v>
      </c>
      <c r="D78" s="750" t="s">
        <v>657</v>
      </c>
      <c r="E78" s="751">
        <v>600</v>
      </c>
      <c r="F78" s="697">
        <v>67933.0384146</v>
      </c>
      <c r="G78" s="696">
        <f t="shared" si="0"/>
        <v>5.795448114139427E-3</v>
      </c>
      <c r="H78" s="696">
        <f t="shared" si="1"/>
        <v>0.66566621087706324</v>
      </c>
      <c r="I78" s="695">
        <f t="shared" si="2"/>
        <v>35.897435897435898</v>
      </c>
      <c r="J78" s="699" t="s">
        <v>18199</v>
      </c>
      <c r="K78" s="692" t="str">
        <f t="shared" si="3"/>
        <v>A</v>
      </c>
    </row>
    <row r="79" spans="1:11" ht="23.5">
      <c r="A79" s="698" t="s">
        <v>18264</v>
      </c>
      <c r="B79" s="748" t="s">
        <v>4214</v>
      </c>
      <c r="C79" s="749" t="s">
        <v>1030</v>
      </c>
      <c r="D79" s="750" t="s">
        <v>657</v>
      </c>
      <c r="E79" s="751">
        <v>2500</v>
      </c>
      <c r="F79" s="697">
        <v>64302.864808499988</v>
      </c>
      <c r="G79" s="696">
        <f t="shared" si="0"/>
        <v>5.4857536963647978E-3</v>
      </c>
      <c r="H79" s="696">
        <f t="shared" si="1"/>
        <v>0.67115196457342807</v>
      </c>
      <c r="I79" s="695">
        <f t="shared" si="2"/>
        <v>36.752136752136757</v>
      </c>
      <c r="J79" s="699" t="s">
        <v>18199</v>
      </c>
      <c r="K79" s="692" t="str">
        <f t="shared" si="3"/>
        <v>A</v>
      </c>
    </row>
    <row r="80" spans="1:11" ht="25">
      <c r="A80" s="698" t="s">
        <v>18263</v>
      </c>
      <c r="B80" s="748" t="s">
        <v>4101</v>
      </c>
      <c r="C80" s="749" t="s">
        <v>821</v>
      </c>
      <c r="D80" s="750" t="s">
        <v>644</v>
      </c>
      <c r="E80" s="751">
        <v>800</v>
      </c>
      <c r="F80" s="697">
        <v>60000.456895199997</v>
      </c>
      <c r="G80" s="696">
        <f t="shared" si="0"/>
        <v>5.1187101721929988E-3</v>
      </c>
      <c r="H80" s="696">
        <f t="shared" si="1"/>
        <v>0.67627067474562108</v>
      </c>
      <c r="I80" s="695">
        <f t="shared" si="2"/>
        <v>37.606837606837608</v>
      </c>
      <c r="J80" s="699" t="s">
        <v>18199</v>
      </c>
      <c r="K80" s="692" t="str">
        <f t="shared" si="3"/>
        <v>A</v>
      </c>
    </row>
    <row r="81" spans="1:11" ht="23.5">
      <c r="A81" s="698" t="s">
        <v>18262</v>
      </c>
      <c r="B81" s="748" t="s">
        <v>4112</v>
      </c>
      <c r="C81" s="749" t="s">
        <v>837</v>
      </c>
      <c r="D81" s="750" t="s">
        <v>644</v>
      </c>
      <c r="E81" s="751">
        <v>2000</v>
      </c>
      <c r="F81" s="697">
        <v>54069.1407396</v>
      </c>
      <c r="G81" s="696">
        <f t="shared" si="0"/>
        <v>4.6127025530644985E-3</v>
      </c>
      <c r="H81" s="696">
        <f t="shared" si="1"/>
        <v>0.68088337729868553</v>
      </c>
      <c r="I81" s="695">
        <f t="shared" si="2"/>
        <v>38.461538461538467</v>
      </c>
      <c r="J81" s="699" t="s">
        <v>18199</v>
      </c>
      <c r="K81" s="692" t="str">
        <f t="shared" si="3"/>
        <v>A</v>
      </c>
    </row>
    <row r="82" spans="1:11" ht="25">
      <c r="A82" s="698" t="s">
        <v>18261</v>
      </c>
      <c r="B82" s="748" t="s">
        <v>4095</v>
      </c>
      <c r="C82" s="749" t="s">
        <v>814</v>
      </c>
      <c r="D82" s="750" t="s">
        <v>657</v>
      </c>
      <c r="E82" s="751">
        <v>20</v>
      </c>
      <c r="F82" s="697">
        <v>53839.505287151995</v>
      </c>
      <c r="G82" s="696">
        <f t="shared" si="0"/>
        <v>4.5931120801386864E-3</v>
      </c>
      <c r="H82" s="696">
        <f t="shared" si="1"/>
        <v>0.68547648937882422</v>
      </c>
      <c r="I82" s="695">
        <f t="shared" si="2"/>
        <v>39.316239316239319</v>
      </c>
      <c r="J82" s="699" t="s">
        <v>18199</v>
      </c>
      <c r="K82" s="692" t="str">
        <f t="shared" si="3"/>
        <v>A</v>
      </c>
    </row>
    <row r="83" spans="1:11" ht="23.5">
      <c r="A83" s="698" t="s">
        <v>18260</v>
      </c>
      <c r="B83" s="748" t="s">
        <v>4057</v>
      </c>
      <c r="C83" s="749" t="s">
        <v>668</v>
      </c>
      <c r="D83" s="750" t="s">
        <v>644</v>
      </c>
      <c r="E83" s="751">
        <v>2969.6590000000001</v>
      </c>
      <c r="F83" s="697">
        <v>53618.079255829158</v>
      </c>
      <c r="G83" s="696">
        <f t="shared" si="0"/>
        <v>4.574221962670078E-3</v>
      </c>
      <c r="H83" s="696">
        <f t="shared" si="1"/>
        <v>0.69005071134149432</v>
      </c>
      <c r="I83" s="695">
        <f t="shared" si="2"/>
        <v>40.17094017094017</v>
      </c>
      <c r="J83" s="699" t="s">
        <v>18199</v>
      </c>
      <c r="K83" s="692" t="str">
        <f t="shared" si="3"/>
        <v>A</v>
      </c>
    </row>
    <row r="84" spans="1:11" ht="23.5">
      <c r="A84" s="698" t="s">
        <v>18259</v>
      </c>
      <c r="B84" s="748" t="s">
        <v>754</v>
      </c>
      <c r="C84" s="749" t="s">
        <v>831</v>
      </c>
      <c r="D84" s="750" t="s">
        <v>644</v>
      </c>
      <c r="E84" s="751">
        <v>1700</v>
      </c>
      <c r="F84" s="697">
        <v>52676.815952159996</v>
      </c>
      <c r="G84" s="696">
        <f t="shared" si="0"/>
        <v>4.4939216733636345E-3</v>
      </c>
      <c r="H84" s="696">
        <f t="shared" si="1"/>
        <v>0.69454463301485792</v>
      </c>
      <c r="I84" s="695">
        <f t="shared" si="2"/>
        <v>41.025641025641022</v>
      </c>
      <c r="J84" s="699" t="s">
        <v>18199</v>
      </c>
      <c r="K84" s="692" t="str">
        <f t="shared" si="3"/>
        <v>A</v>
      </c>
    </row>
    <row r="85" spans="1:11" ht="50">
      <c r="A85" s="698" t="s">
        <v>18258</v>
      </c>
      <c r="B85" s="748" t="s">
        <v>4084</v>
      </c>
      <c r="C85" s="749" t="s">
        <v>800</v>
      </c>
      <c r="D85" s="750" t="s">
        <v>657</v>
      </c>
      <c r="E85" s="751">
        <v>30</v>
      </c>
      <c r="F85" s="697">
        <v>50775.582991679992</v>
      </c>
      <c r="G85" s="696">
        <f t="shared" si="0"/>
        <v>4.3317252335679218E-3</v>
      </c>
      <c r="H85" s="696">
        <f t="shared" si="1"/>
        <v>0.69887635824842587</v>
      </c>
      <c r="I85" s="695">
        <f t="shared" si="2"/>
        <v>41.880341880341881</v>
      </c>
      <c r="J85" s="699" t="s">
        <v>18199</v>
      </c>
      <c r="K85" s="692" t="str">
        <f t="shared" si="3"/>
        <v>A</v>
      </c>
    </row>
    <row r="86" spans="1:11" ht="23.5">
      <c r="A86" s="698" t="s">
        <v>18257</v>
      </c>
      <c r="B86" s="748" t="s">
        <v>1055</v>
      </c>
      <c r="C86" s="749" t="s">
        <v>374</v>
      </c>
      <c r="D86" s="750" t="s">
        <v>655</v>
      </c>
      <c r="E86" s="751">
        <v>1200</v>
      </c>
      <c r="F86" s="697">
        <v>49713.930845999996</v>
      </c>
      <c r="G86" s="696">
        <f t="shared" si="0"/>
        <v>4.241154429300305E-3</v>
      </c>
      <c r="H86" s="696">
        <f t="shared" si="1"/>
        <v>0.70311751267772615</v>
      </c>
      <c r="I86" s="695">
        <f t="shared" si="2"/>
        <v>42.735042735042732</v>
      </c>
      <c r="J86" s="699" t="s">
        <v>18199</v>
      </c>
      <c r="K86" s="692" t="str">
        <f t="shared" si="3"/>
        <v>A</v>
      </c>
    </row>
    <row r="87" spans="1:11" ht="23.5">
      <c r="A87" s="698" t="s">
        <v>18256</v>
      </c>
      <c r="B87" s="748" t="s">
        <v>4246</v>
      </c>
      <c r="C87" s="749" t="s">
        <v>1062</v>
      </c>
      <c r="D87" s="750" t="s">
        <v>657</v>
      </c>
      <c r="E87" s="751">
        <v>18</v>
      </c>
      <c r="F87" s="697">
        <v>48960.645200636391</v>
      </c>
      <c r="G87" s="696">
        <f t="shared" si="0"/>
        <v>4.1768907370716857E-3</v>
      </c>
      <c r="H87" s="696">
        <f t="shared" si="1"/>
        <v>0.70729440341479788</v>
      </c>
      <c r="I87" s="695">
        <f t="shared" si="2"/>
        <v>43.589743589743591</v>
      </c>
      <c r="J87" s="699" t="s">
        <v>18199</v>
      </c>
      <c r="K87" s="692" t="str">
        <f t="shared" si="3"/>
        <v>A</v>
      </c>
    </row>
    <row r="88" spans="1:11" ht="23.5">
      <c r="A88" s="698" t="s">
        <v>18255</v>
      </c>
      <c r="B88" s="748" t="s">
        <v>4080</v>
      </c>
      <c r="C88" s="749" t="s">
        <v>3998</v>
      </c>
      <c r="D88" s="752" t="s">
        <v>909</v>
      </c>
      <c r="E88" s="751">
        <v>500</v>
      </c>
      <c r="F88" s="697">
        <v>46183.275314099999</v>
      </c>
      <c r="G88" s="696">
        <f t="shared" si="0"/>
        <v>3.9399500165203782E-3</v>
      </c>
      <c r="H88" s="696">
        <f t="shared" si="1"/>
        <v>0.71123435343131824</v>
      </c>
      <c r="I88" s="695">
        <f t="shared" si="2"/>
        <v>44.444444444444443</v>
      </c>
      <c r="J88" s="699" t="s">
        <v>18199</v>
      </c>
      <c r="K88" s="692" t="str">
        <f t="shared" si="3"/>
        <v>A</v>
      </c>
    </row>
    <row r="89" spans="1:11" ht="50">
      <c r="A89" s="698" t="s">
        <v>18254</v>
      </c>
      <c r="B89" s="748" t="s">
        <v>4085</v>
      </c>
      <c r="C89" s="749" t="s">
        <v>802</v>
      </c>
      <c r="D89" s="750" t="s">
        <v>657</v>
      </c>
      <c r="E89" s="751">
        <v>30</v>
      </c>
      <c r="F89" s="697">
        <v>45652.911061679995</v>
      </c>
      <c r="G89" s="696">
        <f t="shared" si="0"/>
        <v>3.8947040128345799E-3</v>
      </c>
      <c r="H89" s="696">
        <f t="shared" si="1"/>
        <v>0.71512905744415278</v>
      </c>
      <c r="I89" s="695">
        <f t="shared" si="2"/>
        <v>45.299145299145302</v>
      </c>
      <c r="J89" s="699" t="s">
        <v>18199</v>
      </c>
      <c r="K89" s="692" t="str">
        <f t="shared" si="3"/>
        <v>A</v>
      </c>
    </row>
    <row r="90" spans="1:11" ht="50">
      <c r="A90" s="698" t="s">
        <v>18253</v>
      </c>
      <c r="B90" s="748" t="s">
        <v>4086</v>
      </c>
      <c r="C90" s="749" t="s">
        <v>804</v>
      </c>
      <c r="D90" s="750" t="s">
        <v>657</v>
      </c>
      <c r="E90" s="751">
        <v>30</v>
      </c>
      <c r="F90" s="697">
        <v>45652.911061679995</v>
      </c>
      <c r="G90" s="696">
        <f t="shared" si="0"/>
        <v>3.8947040128345799E-3</v>
      </c>
      <c r="H90" s="696">
        <f t="shared" si="1"/>
        <v>0.71902376145698732</v>
      </c>
      <c r="I90" s="695">
        <f t="shared" si="2"/>
        <v>46.153846153846153</v>
      </c>
      <c r="J90" s="699" t="s">
        <v>18199</v>
      </c>
      <c r="K90" s="692" t="str">
        <f t="shared" si="3"/>
        <v>A</v>
      </c>
    </row>
    <row r="91" spans="1:11" ht="50">
      <c r="A91" s="698" t="s">
        <v>18252</v>
      </c>
      <c r="B91" s="748" t="s">
        <v>4087</v>
      </c>
      <c r="C91" s="749" t="s">
        <v>806</v>
      </c>
      <c r="D91" s="750" t="s">
        <v>657</v>
      </c>
      <c r="E91" s="751">
        <v>30</v>
      </c>
      <c r="F91" s="697">
        <v>45652.911061679995</v>
      </c>
      <c r="G91" s="696">
        <f t="shared" si="0"/>
        <v>3.8947040128345799E-3</v>
      </c>
      <c r="H91" s="696">
        <f t="shared" si="1"/>
        <v>0.72291846546982186</v>
      </c>
      <c r="I91" s="695">
        <f t="shared" si="2"/>
        <v>47.008547008547005</v>
      </c>
      <c r="J91" s="699" t="s">
        <v>18199</v>
      </c>
      <c r="K91" s="692" t="str">
        <f t="shared" si="3"/>
        <v>A</v>
      </c>
    </row>
    <row r="92" spans="1:11" ht="25">
      <c r="A92" s="698" t="s">
        <v>18251</v>
      </c>
      <c r="B92" s="748" t="s">
        <v>4124</v>
      </c>
      <c r="C92" s="749" t="s">
        <v>741</v>
      </c>
      <c r="D92" s="750" t="s">
        <v>644</v>
      </c>
      <c r="E92" s="751">
        <v>100</v>
      </c>
      <c r="F92" s="697">
        <v>43193.468357099999</v>
      </c>
      <c r="G92" s="696">
        <f t="shared" si="0"/>
        <v>3.6848860374173527E-3</v>
      </c>
      <c r="H92" s="696">
        <f t="shared" si="1"/>
        <v>0.7266033515072392</v>
      </c>
      <c r="I92" s="695">
        <f t="shared" si="2"/>
        <v>47.863247863247864</v>
      </c>
      <c r="J92" s="699" t="s">
        <v>18199</v>
      </c>
      <c r="K92" s="692" t="str">
        <f t="shared" si="3"/>
        <v>A</v>
      </c>
    </row>
    <row r="93" spans="1:11" ht="25">
      <c r="A93" s="698" t="s">
        <v>18250</v>
      </c>
      <c r="B93" s="748" t="s">
        <v>4088</v>
      </c>
      <c r="C93" s="749" t="s">
        <v>807</v>
      </c>
      <c r="D93" s="750" t="s">
        <v>657</v>
      </c>
      <c r="E93" s="751">
        <v>30</v>
      </c>
      <c r="F93" s="697">
        <v>43119.501631056002</v>
      </c>
      <c r="G93" s="696">
        <f t="shared" si="0"/>
        <v>3.6785758482521845E-3</v>
      </c>
      <c r="H93" s="696">
        <f t="shared" si="1"/>
        <v>0.73028192735549136</v>
      </c>
      <c r="I93" s="695">
        <f t="shared" si="2"/>
        <v>48.717948717948715</v>
      </c>
      <c r="J93" s="699" t="s">
        <v>18199</v>
      </c>
      <c r="K93" s="692" t="str">
        <f t="shared" si="3"/>
        <v>A</v>
      </c>
    </row>
    <row r="94" spans="1:11" ht="23.5">
      <c r="A94" s="698" t="s">
        <v>18249</v>
      </c>
      <c r="B94" s="748" t="s">
        <v>680</v>
      </c>
      <c r="C94" s="749" t="s">
        <v>649</v>
      </c>
      <c r="D94" s="750" t="s">
        <v>644</v>
      </c>
      <c r="E94" s="751">
        <v>5400</v>
      </c>
      <c r="F94" s="697">
        <v>40213.434934080004</v>
      </c>
      <c r="G94" s="696">
        <f t="shared" si="0"/>
        <v>3.430655850095098E-3</v>
      </c>
      <c r="H94" s="696">
        <f t="shared" si="1"/>
        <v>0.73371258320558641</v>
      </c>
      <c r="I94" s="695">
        <f t="shared" si="2"/>
        <v>49.572649572649574</v>
      </c>
      <c r="J94" s="699" t="s">
        <v>18199</v>
      </c>
      <c r="K94" s="692" t="str">
        <f t="shared" si="3"/>
        <v>A</v>
      </c>
    </row>
    <row r="95" spans="1:11" ht="25">
      <c r="A95" s="698" t="s">
        <v>18248</v>
      </c>
      <c r="B95" s="748" t="s">
        <v>795</v>
      </c>
      <c r="C95" s="749" t="s">
        <v>922</v>
      </c>
      <c r="D95" s="750" t="s">
        <v>644</v>
      </c>
      <c r="E95" s="751">
        <v>50</v>
      </c>
      <c r="F95" s="697">
        <v>39925.541130209996</v>
      </c>
      <c r="G95" s="696">
        <f t="shared" si="0"/>
        <v>3.4060952880821337E-3</v>
      </c>
      <c r="H95" s="696">
        <f t="shared" si="1"/>
        <v>0.73711867849366852</v>
      </c>
      <c r="I95" s="695">
        <f t="shared" si="2"/>
        <v>50.427350427350426</v>
      </c>
      <c r="J95" s="699" t="s">
        <v>18199</v>
      </c>
      <c r="K95" s="692" t="str">
        <f t="shared" si="3"/>
        <v>A</v>
      </c>
    </row>
    <row r="96" spans="1:11" ht="23.5">
      <c r="A96" s="698" t="s">
        <v>18247</v>
      </c>
      <c r="B96" s="748" t="s">
        <v>4111</v>
      </c>
      <c r="C96" s="749" t="s">
        <v>792</v>
      </c>
      <c r="D96" s="750" t="s">
        <v>657</v>
      </c>
      <c r="E96" s="751">
        <v>250</v>
      </c>
      <c r="F96" s="697">
        <v>39766.975998299997</v>
      </c>
      <c r="G96" s="696">
        <f t="shared" si="0"/>
        <v>3.3925679085309995E-3</v>
      </c>
      <c r="H96" s="696">
        <f t="shared" si="1"/>
        <v>0.74051124640219956</v>
      </c>
      <c r="I96" s="695">
        <f t="shared" si="2"/>
        <v>51.282051282051277</v>
      </c>
      <c r="J96" s="699" t="s">
        <v>18199</v>
      </c>
      <c r="K96" s="692" t="str">
        <f t="shared" si="3"/>
        <v>A</v>
      </c>
    </row>
    <row r="97" spans="1:11" ht="25">
      <c r="A97" s="698" t="s">
        <v>18246</v>
      </c>
      <c r="B97" s="748" t="s">
        <v>4202</v>
      </c>
      <c r="C97" s="749" t="s">
        <v>999</v>
      </c>
      <c r="D97" s="750" t="s">
        <v>657</v>
      </c>
      <c r="E97" s="751">
        <v>500</v>
      </c>
      <c r="F97" s="697">
        <v>39582.789566399995</v>
      </c>
      <c r="G97" s="696">
        <f t="shared" si="0"/>
        <v>3.3768547454763711E-3</v>
      </c>
      <c r="H97" s="696">
        <f t="shared" si="1"/>
        <v>0.7438881011476759</v>
      </c>
      <c r="I97" s="695">
        <f t="shared" si="2"/>
        <v>52.136752136752143</v>
      </c>
      <c r="J97" s="699" t="s">
        <v>18199</v>
      </c>
      <c r="K97" s="692" t="str">
        <f t="shared" si="3"/>
        <v>A</v>
      </c>
    </row>
    <row r="98" spans="1:11" ht="37.5">
      <c r="A98" s="698" t="s">
        <v>18245</v>
      </c>
      <c r="B98" s="748" t="s">
        <v>4129</v>
      </c>
      <c r="C98" s="749" t="s">
        <v>755</v>
      </c>
      <c r="D98" s="750" t="s">
        <v>655</v>
      </c>
      <c r="E98" s="751">
        <v>50</v>
      </c>
      <c r="F98" s="697">
        <v>38820.067912979997</v>
      </c>
      <c r="G98" s="696">
        <f t="shared" si="0"/>
        <v>3.3117860562040212E-3</v>
      </c>
      <c r="H98" s="696">
        <f t="shared" si="1"/>
        <v>0.74719988720387986</v>
      </c>
      <c r="I98" s="695">
        <f t="shared" si="2"/>
        <v>52.991452991452995</v>
      </c>
      <c r="J98" s="699" t="s">
        <v>18199</v>
      </c>
      <c r="K98" s="692" t="str">
        <f t="shared" si="3"/>
        <v>A</v>
      </c>
    </row>
    <row r="99" spans="1:11" ht="25">
      <c r="A99" s="698" t="s">
        <v>18244</v>
      </c>
      <c r="B99" s="748" t="s">
        <v>4204</v>
      </c>
      <c r="C99" s="749" t="s">
        <v>1005</v>
      </c>
      <c r="D99" s="750" t="s">
        <v>657</v>
      </c>
      <c r="E99" s="751">
        <v>200</v>
      </c>
      <c r="F99" s="697">
        <v>38553.254815319997</v>
      </c>
      <c r="G99" s="696">
        <f t="shared" si="0"/>
        <v>3.2890239142514682E-3</v>
      </c>
      <c r="H99" s="696">
        <f t="shared" si="1"/>
        <v>0.75048891111813132</v>
      </c>
      <c r="I99" s="695">
        <f t="shared" si="2"/>
        <v>53.846153846153847</v>
      </c>
      <c r="J99" s="699" t="s">
        <v>18199</v>
      </c>
      <c r="K99" s="692" t="str">
        <f t="shared" si="3"/>
        <v>A</v>
      </c>
    </row>
    <row r="100" spans="1:11" ht="37.5">
      <c r="A100" s="698" t="s">
        <v>18243</v>
      </c>
      <c r="B100" s="748" t="s">
        <v>4249</v>
      </c>
      <c r="C100" s="749" t="s">
        <v>1068</v>
      </c>
      <c r="D100" s="750" t="s">
        <v>657</v>
      </c>
      <c r="E100" s="751">
        <v>20</v>
      </c>
      <c r="F100" s="697">
        <v>38296.772100000002</v>
      </c>
      <c r="G100" s="696">
        <f t="shared" si="0"/>
        <v>3.2671430694740152E-3</v>
      </c>
      <c r="H100" s="696">
        <f t="shared" si="1"/>
        <v>0.75375605418760538</v>
      </c>
      <c r="I100" s="695">
        <f t="shared" si="2"/>
        <v>54.700854700854705</v>
      </c>
      <c r="J100" s="699" t="s">
        <v>18199</v>
      </c>
      <c r="K100" s="692" t="str">
        <f t="shared" si="3"/>
        <v>A</v>
      </c>
    </row>
    <row r="101" spans="1:11" ht="25">
      <c r="A101" s="698" t="s">
        <v>18242</v>
      </c>
      <c r="B101" s="748" t="s">
        <v>4122</v>
      </c>
      <c r="C101" s="749" t="s">
        <v>733</v>
      </c>
      <c r="D101" s="750" t="s">
        <v>644</v>
      </c>
      <c r="E101" s="751">
        <v>120</v>
      </c>
      <c r="F101" s="697">
        <v>38157.063098400002</v>
      </c>
      <c r="G101" s="696">
        <f t="shared" ref="G101:G164" si="4">F101/$F$370</f>
        <v>3.2552243287736577E-3</v>
      </c>
      <c r="H101" s="696">
        <f t="shared" ref="H101:H164" si="5">H100+G101</f>
        <v>0.75701127851637906</v>
      </c>
      <c r="I101" s="695">
        <f t="shared" ref="I101:I164" si="6">(A101/COUNT($F$37:$F$153))*100</f>
        <v>55.555555555555557</v>
      </c>
      <c r="J101" s="699" t="s">
        <v>18199</v>
      </c>
      <c r="K101" s="692" t="str">
        <f t="shared" ref="K101:K164" si="7">IF(H100&gt;=0%, IF(H100&lt;=85%,"A",IF(H100&gt;95%,"C","B")))</f>
        <v>A</v>
      </c>
    </row>
    <row r="102" spans="1:11" ht="23.5">
      <c r="A102" s="698" t="s">
        <v>18241</v>
      </c>
      <c r="B102" s="748" t="s">
        <v>4060</v>
      </c>
      <c r="C102" s="749" t="s">
        <v>672</v>
      </c>
      <c r="D102" s="750" t="s">
        <v>644</v>
      </c>
      <c r="E102" s="751">
        <v>600</v>
      </c>
      <c r="F102" s="697">
        <v>36293.257314719995</v>
      </c>
      <c r="G102" s="696">
        <f t="shared" si="4"/>
        <v>3.0962208458405437E-3</v>
      </c>
      <c r="H102" s="696">
        <f t="shared" si="5"/>
        <v>0.76010749936221955</v>
      </c>
      <c r="I102" s="695">
        <f t="shared" si="6"/>
        <v>56.410256410256409</v>
      </c>
      <c r="J102" s="699" t="s">
        <v>18199</v>
      </c>
      <c r="K102" s="692" t="str">
        <f t="shared" si="7"/>
        <v>A</v>
      </c>
    </row>
    <row r="103" spans="1:11" ht="25">
      <c r="A103" s="698" t="s">
        <v>18240</v>
      </c>
      <c r="B103" s="748" t="s">
        <v>4032</v>
      </c>
      <c r="C103" s="749" t="s">
        <v>785</v>
      </c>
      <c r="D103" s="750" t="s">
        <v>760</v>
      </c>
      <c r="E103" s="751">
        <v>500</v>
      </c>
      <c r="F103" s="697">
        <v>36135.556271099995</v>
      </c>
      <c r="G103" s="696">
        <f t="shared" si="4"/>
        <v>3.0827671826867266E-3</v>
      </c>
      <c r="H103" s="696">
        <f t="shared" si="5"/>
        <v>0.76319026654490629</v>
      </c>
      <c r="I103" s="695">
        <f t="shared" si="6"/>
        <v>57.26495726495726</v>
      </c>
      <c r="J103" s="699" t="s">
        <v>18199</v>
      </c>
      <c r="K103" s="692" t="str">
        <f t="shared" si="7"/>
        <v>A</v>
      </c>
    </row>
    <row r="104" spans="1:11" ht="23.5">
      <c r="A104" s="698" t="s">
        <v>18239</v>
      </c>
      <c r="B104" s="748" t="s">
        <v>4217</v>
      </c>
      <c r="C104" s="749" t="s">
        <v>1036</v>
      </c>
      <c r="D104" s="750" t="s">
        <v>657</v>
      </c>
      <c r="E104" s="751">
        <v>500</v>
      </c>
      <c r="F104" s="697">
        <v>35809.011069299995</v>
      </c>
      <c r="G104" s="696">
        <f t="shared" si="4"/>
        <v>3.0549092240539449E-3</v>
      </c>
      <c r="H104" s="696">
        <f t="shared" si="5"/>
        <v>0.76624517576896023</v>
      </c>
      <c r="I104" s="695">
        <f t="shared" si="6"/>
        <v>58.119658119658126</v>
      </c>
      <c r="J104" s="699" t="s">
        <v>18199</v>
      </c>
      <c r="K104" s="692" t="str">
        <f t="shared" si="7"/>
        <v>A</v>
      </c>
    </row>
    <row r="105" spans="1:11" ht="23.5">
      <c r="A105" s="698" t="s">
        <v>18238</v>
      </c>
      <c r="B105" s="748" t="s">
        <v>4187</v>
      </c>
      <c r="C105" s="749" t="s">
        <v>919</v>
      </c>
      <c r="D105" s="750" t="s">
        <v>644</v>
      </c>
      <c r="E105" s="751">
        <v>80</v>
      </c>
      <c r="F105" s="697">
        <v>34464.200303088001</v>
      </c>
      <c r="G105" s="696">
        <f t="shared" si="4"/>
        <v>2.9401818218825343E-3</v>
      </c>
      <c r="H105" s="696">
        <f t="shared" si="5"/>
        <v>0.76918535759084272</v>
      </c>
      <c r="I105" s="695">
        <f t="shared" si="6"/>
        <v>58.974358974358978</v>
      </c>
      <c r="J105" s="699" t="s">
        <v>18199</v>
      </c>
      <c r="K105" s="692" t="str">
        <f t="shared" si="7"/>
        <v>A</v>
      </c>
    </row>
    <row r="106" spans="1:11" ht="23.5">
      <c r="A106" s="698" t="s">
        <v>18237</v>
      </c>
      <c r="B106" s="748" t="s">
        <v>4267</v>
      </c>
      <c r="C106" s="749" t="s">
        <v>4016</v>
      </c>
      <c r="D106" s="750" t="s">
        <v>657</v>
      </c>
      <c r="E106" s="751">
        <v>50</v>
      </c>
      <c r="F106" s="697">
        <v>34118.221195979997</v>
      </c>
      <c r="G106" s="696">
        <f t="shared" si="4"/>
        <v>2.9106659337283279E-3</v>
      </c>
      <c r="H106" s="696">
        <f t="shared" si="5"/>
        <v>0.77209602352457107</v>
      </c>
      <c r="I106" s="695">
        <f t="shared" si="6"/>
        <v>59.82905982905983</v>
      </c>
      <c r="J106" s="699" t="s">
        <v>18199</v>
      </c>
      <c r="K106" s="692" t="str">
        <f t="shared" si="7"/>
        <v>A</v>
      </c>
    </row>
    <row r="107" spans="1:11" ht="37.5">
      <c r="A107" s="698" t="s">
        <v>18236</v>
      </c>
      <c r="B107" s="748" t="s">
        <v>4123</v>
      </c>
      <c r="C107" s="749" t="s">
        <v>737</v>
      </c>
      <c r="D107" s="750" t="s">
        <v>644</v>
      </c>
      <c r="E107" s="751">
        <v>100</v>
      </c>
      <c r="F107" s="697">
        <v>33747.153739379995</v>
      </c>
      <c r="G107" s="696">
        <f t="shared" si="4"/>
        <v>2.879009728709993E-3</v>
      </c>
      <c r="H107" s="696">
        <f t="shared" si="5"/>
        <v>0.7749750332532811</v>
      </c>
      <c r="I107" s="695">
        <f t="shared" si="6"/>
        <v>60.683760683760681</v>
      </c>
      <c r="J107" s="699" t="s">
        <v>18199</v>
      </c>
      <c r="K107" s="692" t="str">
        <f t="shared" si="7"/>
        <v>A</v>
      </c>
    </row>
    <row r="108" spans="1:11" ht="23.5">
      <c r="A108" s="698" t="s">
        <v>18235</v>
      </c>
      <c r="B108" s="748" t="s">
        <v>4102</v>
      </c>
      <c r="C108" s="749" t="s">
        <v>823</v>
      </c>
      <c r="D108" s="750" t="s">
        <v>657</v>
      </c>
      <c r="E108" s="751">
        <v>80</v>
      </c>
      <c r="F108" s="697">
        <v>32417.465478767997</v>
      </c>
      <c r="G108" s="696">
        <f t="shared" si="4"/>
        <v>2.7655724454351597E-3</v>
      </c>
      <c r="H108" s="696">
        <f t="shared" si="5"/>
        <v>0.77774060569871628</v>
      </c>
      <c r="I108" s="695">
        <f t="shared" si="6"/>
        <v>61.53846153846154</v>
      </c>
      <c r="J108" s="699" t="s">
        <v>18199</v>
      </c>
      <c r="K108" s="692" t="str">
        <f t="shared" si="7"/>
        <v>A</v>
      </c>
    </row>
    <row r="109" spans="1:11" ht="23.5">
      <c r="A109" s="698" t="s">
        <v>18234</v>
      </c>
      <c r="B109" s="748" t="s">
        <v>4252</v>
      </c>
      <c r="C109" s="749" t="s">
        <v>1076</v>
      </c>
      <c r="D109" s="750" t="s">
        <v>657</v>
      </c>
      <c r="E109" s="751">
        <v>5</v>
      </c>
      <c r="F109" s="697">
        <v>32067.188188775999</v>
      </c>
      <c r="G109" s="696">
        <f t="shared" si="4"/>
        <v>2.7356898741990451E-3</v>
      </c>
      <c r="H109" s="696">
        <f t="shared" si="5"/>
        <v>0.78047629557291531</v>
      </c>
      <c r="I109" s="695">
        <f t="shared" si="6"/>
        <v>62.393162393162392</v>
      </c>
      <c r="J109" s="699" t="s">
        <v>18199</v>
      </c>
      <c r="K109" s="692" t="str">
        <f t="shared" si="7"/>
        <v>A</v>
      </c>
    </row>
    <row r="110" spans="1:11" ht="25">
      <c r="A110" s="698" t="s">
        <v>18233</v>
      </c>
      <c r="B110" s="748" t="s">
        <v>914</v>
      </c>
      <c r="C110" s="749" t="s">
        <v>982</v>
      </c>
      <c r="D110" s="750" t="s">
        <v>760</v>
      </c>
      <c r="E110" s="751">
        <v>400</v>
      </c>
      <c r="F110" s="697">
        <v>31682.820304079996</v>
      </c>
      <c r="G110" s="696">
        <f t="shared" si="4"/>
        <v>2.7028989938780129E-3</v>
      </c>
      <c r="H110" s="696">
        <f t="shared" si="5"/>
        <v>0.7831791945667933</v>
      </c>
      <c r="I110" s="695">
        <f t="shared" si="6"/>
        <v>63.247863247863243</v>
      </c>
      <c r="J110" s="699" t="s">
        <v>18199</v>
      </c>
      <c r="K110" s="692" t="str">
        <f t="shared" si="7"/>
        <v>A</v>
      </c>
    </row>
    <row r="111" spans="1:11" ht="25">
      <c r="A111" s="698" t="s">
        <v>18232</v>
      </c>
      <c r="B111" s="748" t="s">
        <v>866</v>
      </c>
      <c r="C111" s="749" t="s">
        <v>948</v>
      </c>
      <c r="D111" s="750" t="s">
        <v>760</v>
      </c>
      <c r="E111" s="751">
        <v>200</v>
      </c>
      <c r="F111" s="697">
        <v>30783.969717839995</v>
      </c>
      <c r="G111" s="696">
        <f t="shared" si="4"/>
        <v>2.626216983820913E-3</v>
      </c>
      <c r="H111" s="696">
        <f t="shared" si="5"/>
        <v>0.78580541155061423</v>
      </c>
      <c r="I111" s="695">
        <f t="shared" si="6"/>
        <v>64.102564102564102</v>
      </c>
      <c r="J111" s="699" t="s">
        <v>18199</v>
      </c>
      <c r="K111" s="692" t="str">
        <f t="shared" si="7"/>
        <v>A</v>
      </c>
    </row>
    <row r="112" spans="1:11" ht="25">
      <c r="A112" s="698" t="s">
        <v>18231</v>
      </c>
      <c r="B112" s="748" t="s">
        <v>4203</v>
      </c>
      <c r="C112" s="749" t="s">
        <v>1002</v>
      </c>
      <c r="D112" s="750" t="s">
        <v>657</v>
      </c>
      <c r="E112" s="751">
        <v>300</v>
      </c>
      <c r="F112" s="697">
        <v>29731.686661079999</v>
      </c>
      <c r="G112" s="696">
        <f t="shared" si="4"/>
        <v>2.5364454676460976E-3</v>
      </c>
      <c r="H112" s="696">
        <f t="shared" si="5"/>
        <v>0.78834185701826032</v>
      </c>
      <c r="I112" s="695">
        <f t="shared" si="6"/>
        <v>64.957264957264954</v>
      </c>
      <c r="J112" s="699" t="s">
        <v>18199</v>
      </c>
      <c r="K112" s="692" t="str">
        <f t="shared" si="7"/>
        <v>A</v>
      </c>
    </row>
    <row r="113" spans="1:11" ht="50">
      <c r="A113" s="698" t="s">
        <v>18230</v>
      </c>
      <c r="B113" s="748" t="s">
        <v>4271</v>
      </c>
      <c r="C113" s="749" t="s">
        <v>1098</v>
      </c>
      <c r="D113" s="750" t="s">
        <v>657</v>
      </c>
      <c r="E113" s="751">
        <v>100</v>
      </c>
      <c r="F113" s="697">
        <v>29612.90404134</v>
      </c>
      <c r="G113" s="696">
        <f t="shared" si="4"/>
        <v>2.5263119814127369E-3</v>
      </c>
      <c r="H113" s="696">
        <f t="shared" si="5"/>
        <v>0.79086816899967305</v>
      </c>
      <c r="I113" s="695">
        <f t="shared" si="6"/>
        <v>65.811965811965806</v>
      </c>
      <c r="J113" s="699" t="s">
        <v>18199</v>
      </c>
      <c r="K113" s="692" t="str">
        <f t="shared" si="7"/>
        <v>A</v>
      </c>
    </row>
    <row r="114" spans="1:11" ht="23.5">
      <c r="A114" s="698" t="s">
        <v>18229</v>
      </c>
      <c r="B114" s="748" t="s">
        <v>4254</v>
      </c>
      <c r="C114" s="749" t="s">
        <v>1079</v>
      </c>
      <c r="D114" s="750" t="s">
        <v>657</v>
      </c>
      <c r="E114" s="751">
        <v>50</v>
      </c>
      <c r="F114" s="697">
        <v>29562.222516030004</v>
      </c>
      <c r="G114" s="696">
        <f t="shared" si="4"/>
        <v>2.5219882803515993E-3</v>
      </c>
      <c r="H114" s="696">
        <f t="shared" si="5"/>
        <v>0.7933901572800246</v>
      </c>
      <c r="I114" s="695">
        <f t="shared" si="6"/>
        <v>66.666666666666657</v>
      </c>
      <c r="J114" s="699" t="s">
        <v>18199</v>
      </c>
      <c r="K114" s="692" t="str">
        <f t="shared" si="7"/>
        <v>A</v>
      </c>
    </row>
    <row r="115" spans="1:11" ht="23.5">
      <c r="A115" s="698" t="s">
        <v>18228</v>
      </c>
      <c r="B115" s="748" t="s">
        <v>4218</v>
      </c>
      <c r="C115" s="749" t="s">
        <v>1037</v>
      </c>
      <c r="D115" s="750" t="s">
        <v>657</v>
      </c>
      <c r="E115" s="751">
        <v>300</v>
      </c>
      <c r="F115" s="697">
        <v>29353.599431639999</v>
      </c>
      <c r="G115" s="696">
        <f t="shared" si="4"/>
        <v>2.5041903974773634E-3</v>
      </c>
      <c r="H115" s="696">
        <f t="shared" si="5"/>
        <v>0.795894347677502</v>
      </c>
      <c r="I115" s="695">
        <f t="shared" si="6"/>
        <v>67.521367521367523</v>
      </c>
      <c r="J115" s="699" t="s">
        <v>18199</v>
      </c>
      <c r="K115" s="692" t="str">
        <f t="shared" si="7"/>
        <v>A</v>
      </c>
    </row>
    <row r="116" spans="1:11" ht="23.5">
      <c r="A116" s="698" t="s">
        <v>18227</v>
      </c>
      <c r="B116" s="748" t="s">
        <v>805</v>
      </c>
      <c r="C116" s="749" t="s">
        <v>4010</v>
      </c>
      <c r="D116" s="752" t="s">
        <v>865</v>
      </c>
      <c r="E116" s="751">
        <v>500</v>
      </c>
      <c r="F116" s="697">
        <v>28400.211516599997</v>
      </c>
      <c r="G116" s="696">
        <f t="shared" si="4"/>
        <v>2.4228557431882304E-3</v>
      </c>
      <c r="H116" s="696">
        <f t="shared" si="5"/>
        <v>0.79831720342069024</v>
      </c>
      <c r="I116" s="695">
        <f t="shared" si="6"/>
        <v>68.376068376068375</v>
      </c>
      <c r="J116" s="699" t="s">
        <v>18199</v>
      </c>
      <c r="K116" s="692" t="str">
        <f t="shared" si="7"/>
        <v>A</v>
      </c>
    </row>
    <row r="117" spans="1:11" ht="23.5">
      <c r="A117" s="698" t="s">
        <v>18226</v>
      </c>
      <c r="B117" s="748" t="s">
        <v>4110</v>
      </c>
      <c r="C117" s="749" t="s">
        <v>789</v>
      </c>
      <c r="D117" s="750" t="s">
        <v>760</v>
      </c>
      <c r="E117" s="751">
        <v>400</v>
      </c>
      <c r="F117" s="697">
        <v>28380.796616879998</v>
      </c>
      <c r="G117" s="696">
        <f t="shared" si="4"/>
        <v>2.4211994350560699E-3</v>
      </c>
      <c r="H117" s="696">
        <f t="shared" si="5"/>
        <v>0.80073840285574627</v>
      </c>
      <c r="I117" s="695">
        <f t="shared" si="6"/>
        <v>69.230769230769226</v>
      </c>
      <c r="J117" s="699" t="s">
        <v>18199</v>
      </c>
      <c r="K117" s="692" t="str">
        <f t="shared" si="7"/>
        <v>A</v>
      </c>
    </row>
    <row r="118" spans="1:11" ht="25">
      <c r="A118" s="698" t="s">
        <v>18225</v>
      </c>
      <c r="B118" s="748" t="s">
        <v>4272</v>
      </c>
      <c r="C118" s="749" t="s">
        <v>1099</v>
      </c>
      <c r="D118" s="750" t="s">
        <v>657</v>
      </c>
      <c r="E118" s="751">
        <v>50</v>
      </c>
      <c r="F118" s="697">
        <v>27836.965675890002</v>
      </c>
      <c r="G118" s="696">
        <f t="shared" si="4"/>
        <v>2.374804572189259E-3</v>
      </c>
      <c r="H118" s="696">
        <f t="shared" si="5"/>
        <v>0.80311320742793557</v>
      </c>
      <c r="I118" s="695">
        <f t="shared" si="6"/>
        <v>70.085470085470078</v>
      </c>
      <c r="J118" s="699" t="s">
        <v>18199</v>
      </c>
      <c r="K118" s="692" t="str">
        <f t="shared" si="7"/>
        <v>A</v>
      </c>
    </row>
    <row r="119" spans="1:11" ht="23.5">
      <c r="A119" s="698" t="s">
        <v>18224</v>
      </c>
      <c r="B119" s="748" t="s">
        <v>4224</v>
      </c>
      <c r="C119" s="749" t="s">
        <v>1045</v>
      </c>
      <c r="D119" s="750" t="s">
        <v>657</v>
      </c>
      <c r="E119" s="751">
        <v>150</v>
      </c>
      <c r="F119" s="697">
        <v>27579.35223054</v>
      </c>
      <c r="G119" s="696">
        <f t="shared" si="4"/>
        <v>2.352827263491261E-3</v>
      </c>
      <c r="H119" s="696">
        <f t="shared" si="5"/>
        <v>0.80546603469142686</v>
      </c>
      <c r="I119" s="695">
        <f t="shared" si="6"/>
        <v>70.940170940170944</v>
      </c>
      <c r="J119" s="699" t="s">
        <v>18199</v>
      </c>
      <c r="K119" s="692" t="str">
        <f t="shared" si="7"/>
        <v>A</v>
      </c>
    </row>
    <row r="120" spans="1:11" ht="25">
      <c r="A120" s="698" t="s">
        <v>18223</v>
      </c>
      <c r="B120" s="748" t="s">
        <v>4220</v>
      </c>
      <c r="C120" s="749" t="s">
        <v>1041</v>
      </c>
      <c r="D120" s="750" t="s">
        <v>657</v>
      </c>
      <c r="E120" s="751">
        <v>200</v>
      </c>
      <c r="F120" s="697">
        <v>26969.844304079994</v>
      </c>
      <c r="G120" s="696">
        <f t="shared" si="4"/>
        <v>2.3008294190639683E-3</v>
      </c>
      <c r="H120" s="696">
        <f t="shared" si="5"/>
        <v>0.80776686411049081</v>
      </c>
      <c r="I120" s="695">
        <f t="shared" si="6"/>
        <v>71.794871794871796</v>
      </c>
      <c r="J120" s="699" t="s">
        <v>18199</v>
      </c>
      <c r="K120" s="692" t="str">
        <f t="shared" si="7"/>
        <v>A</v>
      </c>
    </row>
    <row r="121" spans="1:11" ht="23.5">
      <c r="A121" s="698" t="s">
        <v>18222</v>
      </c>
      <c r="B121" s="748" t="s">
        <v>4264</v>
      </c>
      <c r="C121" s="749" t="s">
        <v>4023</v>
      </c>
      <c r="D121" s="750" t="s">
        <v>657</v>
      </c>
      <c r="E121" s="751">
        <v>150</v>
      </c>
      <c r="F121" s="697">
        <v>24951.960961289999</v>
      </c>
      <c r="G121" s="696">
        <f t="shared" si="4"/>
        <v>2.1286813967400869E-3</v>
      </c>
      <c r="H121" s="696">
        <f t="shared" si="5"/>
        <v>0.80989554550723086</v>
      </c>
      <c r="I121" s="695">
        <f t="shared" si="6"/>
        <v>72.649572649572647</v>
      </c>
      <c r="J121" s="699" t="s">
        <v>18199</v>
      </c>
      <c r="K121" s="692" t="str">
        <f t="shared" si="7"/>
        <v>A</v>
      </c>
    </row>
    <row r="122" spans="1:11" ht="23.5">
      <c r="A122" s="698" t="s">
        <v>18221</v>
      </c>
      <c r="B122" s="748" t="s">
        <v>4049</v>
      </c>
      <c r="C122" s="749" t="s">
        <v>684</v>
      </c>
      <c r="D122" s="249" t="s">
        <v>685</v>
      </c>
      <c r="E122" s="751">
        <v>100</v>
      </c>
      <c r="F122" s="697">
        <v>24601.222183859998</v>
      </c>
      <c r="G122" s="696">
        <f t="shared" si="4"/>
        <v>2.0987594554630513E-3</v>
      </c>
      <c r="H122" s="696">
        <f t="shared" si="5"/>
        <v>0.81199430496269387</v>
      </c>
      <c r="I122" s="695">
        <f t="shared" si="6"/>
        <v>73.504273504273513</v>
      </c>
      <c r="J122" s="699" t="s">
        <v>18199</v>
      </c>
      <c r="K122" s="692" t="str">
        <f t="shared" si="7"/>
        <v>A</v>
      </c>
    </row>
    <row r="123" spans="1:11" ht="23.5">
      <c r="A123" s="698" t="s">
        <v>18220</v>
      </c>
      <c r="B123" s="748" t="s">
        <v>641</v>
      </c>
      <c r="C123" s="749" t="s">
        <v>687</v>
      </c>
      <c r="D123" s="249" t="s">
        <v>685</v>
      </c>
      <c r="E123" s="751">
        <v>100</v>
      </c>
      <c r="F123" s="697">
        <v>24601.222183859998</v>
      </c>
      <c r="G123" s="696">
        <f t="shared" si="4"/>
        <v>2.0987594554630513E-3</v>
      </c>
      <c r="H123" s="696">
        <f t="shared" si="5"/>
        <v>0.81409306441815688</v>
      </c>
      <c r="I123" s="695">
        <f t="shared" si="6"/>
        <v>74.358974358974365</v>
      </c>
      <c r="J123" s="699" t="s">
        <v>18199</v>
      </c>
      <c r="K123" s="692" t="str">
        <f t="shared" si="7"/>
        <v>A</v>
      </c>
    </row>
    <row r="124" spans="1:11" ht="25">
      <c r="A124" s="698" t="s">
        <v>18219</v>
      </c>
      <c r="B124" s="748" t="s">
        <v>705</v>
      </c>
      <c r="C124" s="749" t="s">
        <v>722</v>
      </c>
      <c r="D124" s="750" t="s">
        <v>644</v>
      </c>
      <c r="E124" s="751">
        <v>200</v>
      </c>
      <c r="F124" s="697">
        <v>24088.370223239996</v>
      </c>
      <c r="G124" s="696">
        <f t="shared" si="4"/>
        <v>2.05500744617019E-3</v>
      </c>
      <c r="H124" s="696">
        <f t="shared" si="5"/>
        <v>0.81614807186432703</v>
      </c>
      <c r="I124" s="695">
        <f t="shared" si="6"/>
        <v>75.213675213675216</v>
      </c>
      <c r="J124" s="699" t="s">
        <v>18199</v>
      </c>
      <c r="K124" s="692" t="str">
        <f t="shared" si="7"/>
        <v>A</v>
      </c>
    </row>
    <row r="125" spans="1:11" ht="23.5">
      <c r="A125" s="698" t="s">
        <v>18218</v>
      </c>
      <c r="B125" s="748" t="s">
        <v>4263</v>
      </c>
      <c r="C125" s="749" t="s">
        <v>4022</v>
      </c>
      <c r="D125" s="750" t="s">
        <v>657</v>
      </c>
      <c r="E125" s="751">
        <v>150</v>
      </c>
      <c r="F125" s="697">
        <v>23812.406396009999</v>
      </c>
      <c r="G125" s="696">
        <f t="shared" si="4"/>
        <v>2.0314646446200819E-3</v>
      </c>
      <c r="H125" s="696">
        <f t="shared" si="5"/>
        <v>0.81817953650894715</v>
      </c>
      <c r="I125" s="695">
        <f t="shared" si="6"/>
        <v>76.068376068376068</v>
      </c>
      <c r="J125" s="699" t="s">
        <v>18199</v>
      </c>
      <c r="K125" s="692" t="str">
        <f t="shared" si="7"/>
        <v>A</v>
      </c>
    </row>
    <row r="126" spans="1:11" ht="23.5">
      <c r="A126" s="698" t="s">
        <v>18217</v>
      </c>
      <c r="B126" s="748" t="s">
        <v>4251</v>
      </c>
      <c r="C126" s="749" t="s">
        <v>1073</v>
      </c>
      <c r="D126" s="750" t="s">
        <v>1074</v>
      </c>
      <c r="E126" s="751">
        <v>500</v>
      </c>
      <c r="F126" s="697">
        <v>22929.175098899996</v>
      </c>
      <c r="G126" s="696">
        <f t="shared" si="4"/>
        <v>1.9561151346519693E-3</v>
      </c>
      <c r="H126" s="696">
        <f t="shared" si="5"/>
        <v>0.82013565164359914</v>
      </c>
      <c r="I126" s="695">
        <f t="shared" si="6"/>
        <v>76.923076923076934</v>
      </c>
      <c r="J126" s="699" t="s">
        <v>18199</v>
      </c>
      <c r="K126" s="692" t="str">
        <f t="shared" si="7"/>
        <v>A</v>
      </c>
    </row>
    <row r="127" spans="1:11" ht="37.5">
      <c r="A127" s="698" t="s">
        <v>18216</v>
      </c>
      <c r="B127" s="748" t="s">
        <v>4269</v>
      </c>
      <c r="C127" s="749" t="s">
        <v>1095</v>
      </c>
      <c r="D127" s="750" t="s">
        <v>657</v>
      </c>
      <c r="E127" s="751">
        <v>50</v>
      </c>
      <c r="F127" s="697">
        <v>22753.272362669999</v>
      </c>
      <c r="G127" s="696">
        <f t="shared" si="4"/>
        <v>1.9411086635040954E-3</v>
      </c>
      <c r="H127" s="696">
        <f t="shared" si="5"/>
        <v>0.82207676030710319</v>
      </c>
      <c r="I127" s="695">
        <f t="shared" si="6"/>
        <v>77.777777777777786</v>
      </c>
      <c r="J127" s="699" t="s">
        <v>18199</v>
      </c>
      <c r="K127" s="692" t="str">
        <f t="shared" si="7"/>
        <v>A</v>
      </c>
    </row>
    <row r="128" spans="1:11" ht="23.5">
      <c r="A128" s="698" t="s">
        <v>18215</v>
      </c>
      <c r="B128" s="748" t="s">
        <v>4216</v>
      </c>
      <c r="C128" s="749" t="s">
        <v>1034</v>
      </c>
      <c r="D128" s="750" t="s">
        <v>657</v>
      </c>
      <c r="E128" s="751">
        <v>500</v>
      </c>
      <c r="F128" s="697">
        <v>22686.5746593</v>
      </c>
      <c r="G128" s="696">
        <f t="shared" si="4"/>
        <v>1.9354186032884168E-3</v>
      </c>
      <c r="H128" s="696">
        <f t="shared" si="5"/>
        <v>0.82401217891039158</v>
      </c>
      <c r="I128" s="695">
        <f t="shared" si="6"/>
        <v>78.632478632478637</v>
      </c>
      <c r="J128" s="699" t="s">
        <v>18199</v>
      </c>
      <c r="K128" s="692" t="str">
        <f t="shared" si="7"/>
        <v>A</v>
      </c>
    </row>
    <row r="129" spans="1:11" ht="25">
      <c r="A129" s="698" t="s">
        <v>18214</v>
      </c>
      <c r="B129" s="748" t="s">
        <v>4195</v>
      </c>
      <c r="C129" s="749" t="s">
        <v>983</v>
      </c>
      <c r="D129" s="750" t="s">
        <v>760</v>
      </c>
      <c r="E129" s="751">
        <v>250</v>
      </c>
      <c r="F129" s="697">
        <v>22667.32894005</v>
      </c>
      <c r="G129" s="696">
        <f t="shared" si="4"/>
        <v>1.9337767281428955E-3</v>
      </c>
      <c r="H129" s="696">
        <f t="shared" si="5"/>
        <v>0.82594595563853446</v>
      </c>
      <c r="I129" s="695">
        <f t="shared" si="6"/>
        <v>79.487179487179489</v>
      </c>
      <c r="J129" s="699" t="s">
        <v>18199</v>
      </c>
      <c r="K129" s="692" t="str">
        <f t="shared" si="7"/>
        <v>A</v>
      </c>
    </row>
    <row r="130" spans="1:11" ht="25">
      <c r="A130" s="698" t="s">
        <v>18213</v>
      </c>
      <c r="B130" s="748" t="s">
        <v>4075</v>
      </c>
      <c r="C130" s="749" t="s">
        <v>714</v>
      </c>
      <c r="D130" s="750" t="s">
        <v>644</v>
      </c>
      <c r="E130" s="751">
        <v>20</v>
      </c>
      <c r="F130" s="697">
        <v>21745.088238131997</v>
      </c>
      <c r="G130" s="696">
        <f t="shared" si="4"/>
        <v>1.8550992795634039E-3</v>
      </c>
      <c r="H130" s="696">
        <f t="shared" si="5"/>
        <v>0.82780105491809786</v>
      </c>
      <c r="I130" s="695">
        <f t="shared" si="6"/>
        <v>80.341880341880341</v>
      </c>
      <c r="J130" s="699" t="s">
        <v>18199</v>
      </c>
      <c r="K130" s="692" t="str">
        <f t="shared" si="7"/>
        <v>A</v>
      </c>
    </row>
    <row r="131" spans="1:11" ht="25">
      <c r="A131" s="698" t="s">
        <v>18212</v>
      </c>
      <c r="B131" s="748" t="s">
        <v>736</v>
      </c>
      <c r="C131" s="749" t="s">
        <v>777</v>
      </c>
      <c r="D131" s="750" t="s">
        <v>644</v>
      </c>
      <c r="E131" s="751">
        <v>50</v>
      </c>
      <c r="F131" s="697">
        <v>21596.734178549999</v>
      </c>
      <c r="G131" s="696">
        <f t="shared" si="4"/>
        <v>1.8424430187086764E-3</v>
      </c>
      <c r="H131" s="696">
        <f t="shared" si="5"/>
        <v>0.82964349793680658</v>
      </c>
      <c r="I131" s="695">
        <f t="shared" si="6"/>
        <v>81.196581196581192</v>
      </c>
      <c r="J131" s="699" t="s">
        <v>18199</v>
      </c>
      <c r="K131" s="692" t="str">
        <f t="shared" si="7"/>
        <v>A</v>
      </c>
    </row>
    <row r="132" spans="1:11" ht="25">
      <c r="A132" s="698" t="s">
        <v>18211</v>
      </c>
      <c r="B132" s="748" t="s">
        <v>918</v>
      </c>
      <c r="C132" s="749" t="s">
        <v>996</v>
      </c>
      <c r="D132" s="750" t="s">
        <v>657</v>
      </c>
      <c r="E132" s="751">
        <v>300</v>
      </c>
      <c r="F132" s="697">
        <v>21408.652241459997</v>
      </c>
      <c r="G132" s="696">
        <f t="shared" si="4"/>
        <v>1.8263975254840176E-3</v>
      </c>
      <c r="H132" s="696">
        <f t="shared" si="5"/>
        <v>0.83146989546229055</v>
      </c>
      <c r="I132" s="695">
        <f t="shared" si="6"/>
        <v>82.051282051282044</v>
      </c>
      <c r="J132" s="699" t="s">
        <v>18199</v>
      </c>
      <c r="K132" s="692" t="str">
        <f t="shared" si="7"/>
        <v>A</v>
      </c>
    </row>
    <row r="133" spans="1:11" ht="37.5">
      <c r="A133" s="698" t="s">
        <v>18210</v>
      </c>
      <c r="B133" s="748" t="s">
        <v>889</v>
      </c>
      <c r="C133" s="749" t="s">
        <v>962</v>
      </c>
      <c r="D133" s="750" t="s">
        <v>760</v>
      </c>
      <c r="E133" s="751">
        <v>1500</v>
      </c>
      <c r="F133" s="697">
        <v>21402.537155100003</v>
      </c>
      <c r="G133" s="696">
        <f t="shared" si="4"/>
        <v>1.8258758402106968E-3</v>
      </c>
      <c r="H133" s="696">
        <f t="shared" si="5"/>
        <v>0.83329577130250121</v>
      </c>
      <c r="I133" s="695">
        <f t="shared" si="6"/>
        <v>82.90598290598291</v>
      </c>
      <c r="J133" s="699" t="s">
        <v>18199</v>
      </c>
      <c r="K133" s="692" t="str">
        <f t="shared" si="7"/>
        <v>A</v>
      </c>
    </row>
    <row r="134" spans="1:11" ht="25">
      <c r="A134" s="698" t="s">
        <v>18209</v>
      </c>
      <c r="B134" s="748" t="s">
        <v>4079</v>
      </c>
      <c r="C134" s="749" t="s">
        <v>720</v>
      </c>
      <c r="D134" s="750" t="s">
        <v>644</v>
      </c>
      <c r="E134" s="751">
        <v>50</v>
      </c>
      <c r="F134" s="697">
        <v>20805.198055829998</v>
      </c>
      <c r="G134" s="696">
        <f t="shared" si="4"/>
        <v>1.774916132870092E-3</v>
      </c>
      <c r="H134" s="696">
        <f t="shared" si="5"/>
        <v>0.83507068743537127</v>
      </c>
      <c r="I134" s="695">
        <f t="shared" si="6"/>
        <v>83.760683760683762</v>
      </c>
      <c r="J134" s="699" t="s">
        <v>18199</v>
      </c>
      <c r="K134" s="692" t="str">
        <f t="shared" si="7"/>
        <v>A</v>
      </c>
    </row>
    <row r="135" spans="1:11" ht="37.5">
      <c r="A135" s="698" t="s">
        <v>18208</v>
      </c>
      <c r="B135" s="748" t="s">
        <v>4092</v>
      </c>
      <c r="C135" s="749" t="s">
        <v>811</v>
      </c>
      <c r="D135" s="750" t="s">
        <v>657</v>
      </c>
      <c r="E135" s="751">
        <v>10</v>
      </c>
      <c r="F135" s="697">
        <v>20659.120773480005</v>
      </c>
      <c r="G135" s="696">
        <f t="shared" si="4"/>
        <v>1.7624541065825714E-3</v>
      </c>
      <c r="H135" s="696">
        <f t="shared" si="5"/>
        <v>0.83683314154195387</v>
      </c>
      <c r="I135" s="695">
        <f t="shared" si="6"/>
        <v>84.615384615384613</v>
      </c>
      <c r="J135" s="699" t="s">
        <v>18199</v>
      </c>
      <c r="K135" s="692" t="str">
        <f t="shared" si="7"/>
        <v>A</v>
      </c>
    </row>
    <row r="136" spans="1:11" ht="25">
      <c r="A136" s="698" t="s">
        <v>18207</v>
      </c>
      <c r="B136" s="748" t="s">
        <v>4150</v>
      </c>
      <c r="C136" s="749" t="s">
        <v>854</v>
      </c>
      <c r="D136" s="750" t="s">
        <v>657</v>
      </c>
      <c r="E136" s="751">
        <v>10</v>
      </c>
      <c r="F136" s="697">
        <v>20425.552188875998</v>
      </c>
      <c r="G136" s="696">
        <f t="shared" si="4"/>
        <v>1.7425280934856128E-3</v>
      </c>
      <c r="H136" s="696">
        <f t="shared" si="5"/>
        <v>0.8385756696354395</v>
      </c>
      <c r="I136" s="695">
        <f t="shared" si="6"/>
        <v>85.470085470085465</v>
      </c>
      <c r="J136" s="699" t="s">
        <v>18199</v>
      </c>
      <c r="K136" s="692" t="str">
        <f t="shared" si="7"/>
        <v>A</v>
      </c>
    </row>
    <row r="137" spans="1:11" ht="37.5">
      <c r="A137" s="698" t="s">
        <v>18206</v>
      </c>
      <c r="B137" s="748" t="s">
        <v>4082</v>
      </c>
      <c r="C137" s="749" t="s">
        <v>796</v>
      </c>
      <c r="D137" s="750" t="s">
        <v>657</v>
      </c>
      <c r="E137" s="751">
        <v>10</v>
      </c>
      <c r="F137" s="697">
        <v>19959.289456014001</v>
      </c>
      <c r="G137" s="696">
        <f t="shared" si="4"/>
        <v>1.7027506664939504E-3</v>
      </c>
      <c r="H137" s="696">
        <f t="shared" si="5"/>
        <v>0.84027842030193345</v>
      </c>
      <c r="I137" s="695">
        <f t="shared" si="6"/>
        <v>86.324786324786331</v>
      </c>
      <c r="J137" s="699" t="s">
        <v>18199</v>
      </c>
      <c r="K137" s="692" t="str">
        <f t="shared" si="7"/>
        <v>A</v>
      </c>
    </row>
    <row r="138" spans="1:11" ht="37.5">
      <c r="A138" s="698" t="s">
        <v>18205</v>
      </c>
      <c r="B138" s="748" t="s">
        <v>4083</v>
      </c>
      <c r="C138" s="749" t="s">
        <v>798</v>
      </c>
      <c r="D138" s="750" t="s">
        <v>657</v>
      </c>
      <c r="E138" s="751">
        <v>10</v>
      </c>
      <c r="F138" s="697">
        <v>19819.693156014004</v>
      </c>
      <c r="G138" s="696">
        <f t="shared" si="4"/>
        <v>1.6908415405008173E-3</v>
      </c>
      <c r="H138" s="696">
        <f t="shared" si="5"/>
        <v>0.84196926184243426</v>
      </c>
      <c r="I138" s="695">
        <f t="shared" si="6"/>
        <v>87.179487179487182</v>
      </c>
      <c r="J138" s="699" t="s">
        <v>18199</v>
      </c>
      <c r="K138" s="692" t="str">
        <f t="shared" si="7"/>
        <v>A</v>
      </c>
    </row>
    <row r="139" spans="1:11" ht="37.5">
      <c r="A139" s="698" t="s">
        <v>18204</v>
      </c>
      <c r="B139" s="748" t="s">
        <v>4078</v>
      </c>
      <c r="C139" s="749" t="s">
        <v>719</v>
      </c>
      <c r="D139" s="750" t="s">
        <v>644</v>
      </c>
      <c r="E139" s="751">
        <v>300</v>
      </c>
      <c r="F139" s="697">
        <v>19610.118357839998</v>
      </c>
      <c r="G139" s="696">
        <f t="shared" si="4"/>
        <v>1.6729624657943979E-3</v>
      </c>
      <c r="H139" s="696">
        <f t="shared" si="5"/>
        <v>0.84364222430822866</v>
      </c>
      <c r="I139" s="695">
        <f t="shared" si="6"/>
        <v>88.034188034188034</v>
      </c>
      <c r="J139" s="699" t="s">
        <v>18199</v>
      </c>
      <c r="K139" s="692" t="str">
        <f t="shared" si="7"/>
        <v>A</v>
      </c>
    </row>
    <row r="140" spans="1:11" ht="25">
      <c r="A140" s="698" t="s">
        <v>18203</v>
      </c>
      <c r="B140" s="748" t="s">
        <v>872</v>
      </c>
      <c r="C140" s="749" t="s">
        <v>952</v>
      </c>
      <c r="D140" s="750" t="s">
        <v>760</v>
      </c>
      <c r="E140" s="751">
        <v>400</v>
      </c>
      <c r="F140" s="697">
        <v>19530.136081439996</v>
      </c>
      <c r="G140" s="696">
        <f t="shared" si="4"/>
        <v>1.6661390828905155E-3</v>
      </c>
      <c r="H140" s="696">
        <f t="shared" si="5"/>
        <v>0.84530836339111914</v>
      </c>
      <c r="I140" s="695">
        <f t="shared" si="6"/>
        <v>88.888888888888886</v>
      </c>
      <c r="J140" s="699" t="s">
        <v>18199</v>
      </c>
      <c r="K140" s="692" t="str">
        <f t="shared" si="7"/>
        <v>A</v>
      </c>
    </row>
    <row r="141" spans="1:11" ht="25">
      <c r="A141" s="698" t="s">
        <v>18202</v>
      </c>
      <c r="B141" s="748" t="s">
        <v>4302</v>
      </c>
      <c r="C141" s="749" t="s">
        <v>333</v>
      </c>
      <c r="D141" s="750" t="s">
        <v>760</v>
      </c>
      <c r="E141" s="751">
        <v>25</v>
      </c>
      <c r="F141" s="697">
        <v>19526.517079379999</v>
      </c>
      <c r="G141" s="696">
        <f t="shared" si="4"/>
        <v>1.6658303415305947E-3</v>
      </c>
      <c r="H141" s="696">
        <f t="shared" si="5"/>
        <v>0.8469741937326497</v>
      </c>
      <c r="I141" s="695">
        <f t="shared" si="6"/>
        <v>89.743589743589752</v>
      </c>
      <c r="J141" s="699" t="s">
        <v>18199</v>
      </c>
      <c r="K141" s="692" t="str">
        <f t="shared" si="7"/>
        <v>A</v>
      </c>
    </row>
    <row r="142" spans="1:11" ht="23.5">
      <c r="A142" s="698" t="s">
        <v>18201</v>
      </c>
      <c r="B142" s="748" t="s">
        <v>1057</v>
      </c>
      <c r="C142" s="749" t="s">
        <v>375</v>
      </c>
      <c r="D142" s="750" t="s">
        <v>655</v>
      </c>
      <c r="E142" s="751">
        <v>1200</v>
      </c>
      <c r="F142" s="697">
        <v>19390.125859200001</v>
      </c>
      <c r="G142" s="696">
        <f t="shared" si="4"/>
        <v>1.6541946446999422E-3</v>
      </c>
      <c r="H142" s="696">
        <f t="shared" si="5"/>
        <v>0.84862838837734966</v>
      </c>
      <c r="I142" s="695">
        <f t="shared" si="6"/>
        <v>90.598290598290603</v>
      </c>
      <c r="J142" s="699" t="s">
        <v>18199</v>
      </c>
      <c r="K142" s="692" t="str">
        <f t="shared" si="7"/>
        <v>A</v>
      </c>
    </row>
    <row r="143" spans="1:11" ht="25">
      <c r="A143" s="698" t="s">
        <v>18200</v>
      </c>
      <c r="B143" s="748" t="s">
        <v>763</v>
      </c>
      <c r="C143" s="749" t="s">
        <v>841</v>
      </c>
      <c r="D143" s="750" t="s">
        <v>644</v>
      </c>
      <c r="E143" s="751">
        <v>200</v>
      </c>
      <c r="F143" s="697">
        <v>19210.929290639997</v>
      </c>
      <c r="G143" s="696">
        <f t="shared" si="4"/>
        <v>1.6389071728076482E-3</v>
      </c>
      <c r="H143" s="696">
        <f t="shared" si="5"/>
        <v>0.85026729555015734</v>
      </c>
      <c r="I143" s="695">
        <f t="shared" si="6"/>
        <v>91.452991452991455</v>
      </c>
      <c r="J143" s="699" t="s">
        <v>18199</v>
      </c>
      <c r="K143" s="692" t="str">
        <f t="shared" si="7"/>
        <v>A</v>
      </c>
    </row>
    <row r="144" spans="1:11" ht="23.5">
      <c r="A144" s="698" t="s">
        <v>18198</v>
      </c>
      <c r="B144" s="748" t="s">
        <v>4317</v>
      </c>
      <c r="C144" s="749" t="s">
        <v>302</v>
      </c>
      <c r="D144" s="750" t="s">
        <v>644</v>
      </c>
      <c r="E144" s="751">
        <v>30</v>
      </c>
      <c r="F144" s="697">
        <v>19025.900849718</v>
      </c>
      <c r="G144" s="696">
        <f t="shared" si="4"/>
        <v>1.6231221769642547E-3</v>
      </c>
      <c r="H144" s="696">
        <f t="shared" si="5"/>
        <v>0.8518904177271216</v>
      </c>
      <c r="I144" s="695">
        <f t="shared" si="6"/>
        <v>92.307692307692307</v>
      </c>
      <c r="J144" s="699" t="s">
        <v>18113</v>
      </c>
      <c r="K144" s="692" t="str">
        <f t="shared" si="7"/>
        <v>B</v>
      </c>
    </row>
    <row r="145" spans="1:11" ht="23.5">
      <c r="A145" s="698" t="s">
        <v>18197</v>
      </c>
      <c r="B145" s="748" t="s">
        <v>799</v>
      </c>
      <c r="C145" s="749" t="s">
        <v>4003</v>
      </c>
      <c r="D145" s="752" t="s">
        <v>865</v>
      </c>
      <c r="E145" s="751">
        <v>250</v>
      </c>
      <c r="F145" s="697">
        <v>18858.829385249999</v>
      </c>
      <c r="G145" s="696">
        <f t="shared" si="4"/>
        <v>1.6088691120892779E-3</v>
      </c>
      <c r="H145" s="696">
        <f t="shared" si="5"/>
        <v>0.85349928683921084</v>
      </c>
      <c r="I145" s="695">
        <f t="shared" si="6"/>
        <v>93.162393162393158</v>
      </c>
      <c r="J145" s="699" t="s">
        <v>18113</v>
      </c>
      <c r="K145" s="692" t="str">
        <f t="shared" si="7"/>
        <v>B</v>
      </c>
    </row>
    <row r="146" spans="1:11" ht="25">
      <c r="A146" s="698" t="s">
        <v>18196</v>
      </c>
      <c r="B146" s="748" t="s">
        <v>852</v>
      </c>
      <c r="C146" s="753" t="s">
        <v>932</v>
      </c>
      <c r="D146" s="750" t="s">
        <v>760</v>
      </c>
      <c r="E146" s="751">
        <v>120</v>
      </c>
      <c r="F146" s="697">
        <v>18835.55099784</v>
      </c>
      <c r="G146" s="696">
        <f t="shared" si="4"/>
        <v>1.6068832052380029E-3</v>
      </c>
      <c r="H146" s="696">
        <f t="shared" si="5"/>
        <v>0.85510617004444889</v>
      </c>
      <c r="I146" s="695">
        <f t="shared" si="6"/>
        <v>94.01709401709401</v>
      </c>
      <c r="J146" s="699" t="s">
        <v>18113</v>
      </c>
      <c r="K146" s="692" t="str">
        <f t="shared" si="7"/>
        <v>B</v>
      </c>
    </row>
    <row r="147" spans="1:11" ht="25">
      <c r="A147" s="698" t="s">
        <v>18195</v>
      </c>
      <c r="B147" s="748" t="s">
        <v>4197</v>
      </c>
      <c r="C147" s="749" t="s">
        <v>985</v>
      </c>
      <c r="D147" s="750" t="s">
        <v>657</v>
      </c>
      <c r="E147" s="751">
        <v>150</v>
      </c>
      <c r="F147" s="697">
        <v>18541.337964029997</v>
      </c>
      <c r="G147" s="696">
        <f t="shared" si="4"/>
        <v>1.5817835422206783E-3</v>
      </c>
      <c r="H147" s="696">
        <f t="shared" si="5"/>
        <v>0.8566879535866696</v>
      </c>
      <c r="I147" s="695">
        <f t="shared" si="6"/>
        <v>94.871794871794862</v>
      </c>
      <c r="J147" s="699" t="s">
        <v>18113</v>
      </c>
      <c r="K147" s="692" t="str">
        <f t="shared" si="7"/>
        <v>B</v>
      </c>
    </row>
    <row r="148" spans="1:11" ht="25">
      <c r="A148" s="698" t="s">
        <v>18194</v>
      </c>
      <c r="B148" s="748" t="s">
        <v>4233</v>
      </c>
      <c r="C148" s="749" t="s">
        <v>1050</v>
      </c>
      <c r="D148" s="750" t="s">
        <v>657</v>
      </c>
      <c r="E148" s="751">
        <v>50</v>
      </c>
      <c r="F148" s="697">
        <v>18371.014469279999</v>
      </c>
      <c r="G148" s="696">
        <f t="shared" si="4"/>
        <v>1.5672530427835979E-3</v>
      </c>
      <c r="H148" s="696">
        <f t="shared" si="5"/>
        <v>0.8582552066294532</v>
      </c>
      <c r="I148" s="695">
        <f t="shared" si="6"/>
        <v>95.726495726495727</v>
      </c>
      <c r="J148" s="699" t="s">
        <v>18113</v>
      </c>
      <c r="K148" s="692" t="str">
        <f t="shared" si="7"/>
        <v>B</v>
      </c>
    </row>
    <row r="149" spans="1:11" ht="25">
      <c r="A149" s="698" t="s">
        <v>18193</v>
      </c>
      <c r="B149" s="748" t="s">
        <v>4196</v>
      </c>
      <c r="C149" s="749" t="s">
        <v>984</v>
      </c>
      <c r="D149" s="750" t="s">
        <v>760</v>
      </c>
      <c r="E149" s="751">
        <v>120</v>
      </c>
      <c r="F149" s="697">
        <v>18293.734674791998</v>
      </c>
      <c r="G149" s="696">
        <f t="shared" si="4"/>
        <v>1.5606602118182996E-3</v>
      </c>
      <c r="H149" s="696">
        <f t="shared" si="5"/>
        <v>0.85981586684127154</v>
      </c>
      <c r="I149" s="695">
        <f t="shared" si="6"/>
        <v>96.581196581196579</v>
      </c>
      <c r="J149" s="699" t="s">
        <v>18113</v>
      </c>
      <c r="K149" s="692" t="str">
        <f t="shared" si="7"/>
        <v>B</v>
      </c>
    </row>
    <row r="150" spans="1:11" ht="23.5">
      <c r="A150" s="698" t="s">
        <v>18192</v>
      </c>
      <c r="B150" s="748" t="s">
        <v>4257</v>
      </c>
      <c r="C150" s="749" t="s">
        <v>1083</v>
      </c>
      <c r="D150" s="750" t="s">
        <v>657</v>
      </c>
      <c r="E150" s="751">
        <v>500</v>
      </c>
      <c r="F150" s="697">
        <v>17596.817999999999</v>
      </c>
      <c r="G150" s="696">
        <f t="shared" si="4"/>
        <v>1.501205423354612E-3</v>
      </c>
      <c r="H150" s="696">
        <f t="shared" si="5"/>
        <v>0.86131707226462617</v>
      </c>
      <c r="I150" s="695">
        <f t="shared" si="6"/>
        <v>97.435897435897431</v>
      </c>
      <c r="J150" s="699" t="s">
        <v>18113</v>
      </c>
      <c r="K150" s="692" t="str">
        <f t="shared" si="7"/>
        <v>B</v>
      </c>
    </row>
    <row r="151" spans="1:11" ht="37.5">
      <c r="A151" s="698" t="s">
        <v>18191</v>
      </c>
      <c r="B151" s="748" t="s">
        <v>4091</v>
      </c>
      <c r="C151" s="749" t="s">
        <v>810</v>
      </c>
      <c r="D151" s="750" t="s">
        <v>657</v>
      </c>
      <c r="E151" s="751">
        <v>10</v>
      </c>
      <c r="F151" s="697">
        <v>17244.646503480002</v>
      </c>
      <c r="G151" s="696">
        <f t="shared" si="4"/>
        <v>1.4711612551119939E-3</v>
      </c>
      <c r="H151" s="696">
        <f t="shared" si="5"/>
        <v>0.86278823351973821</v>
      </c>
      <c r="I151" s="695">
        <f t="shared" si="6"/>
        <v>98.290598290598282</v>
      </c>
      <c r="J151" s="699" t="s">
        <v>18113</v>
      </c>
      <c r="K151" s="692" t="str">
        <f t="shared" si="7"/>
        <v>B</v>
      </c>
    </row>
    <row r="152" spans="1:11" ht="23.5">
      <c r="A152" s="698" t="s">
        <v>18190</v>
      </c>
      <c r="B152" s="748" t="s">
        <v>4268</v>
      </c>
      <c r="C152" s="753" t="s">
        <v>4039</v>
      </c>
      <c r="D152" s="750" t="s">
        <v>657</v>
      </c>
      <c r="E152" s="751">
        <v>250</v>
      </c>
      <c r="F152" s="697">
        <v>17150.712409349999</v>
      </c>
      <c r="G152" s="696">
        <f t="shared" si="4"/>
        <v>1.4631476260828216E-3</v>
      </c>
      <c r="H152" s="696">
        <f t="shared" si="5"/>
        <v>0.86425138114582101</v>
      </c>
      <c r="I152" s="695">
        <f t="shared" si="6"/>
        <v>99.145299145299148</v>
      </c>
      <c r="J152" s="699" t="s">
        <v>18113</v>
      </c>
      <c r="K152" s="692" t="str">
        <f t="shared" si="7"/>
        <v>B</v>
      </c>
    </row>
    <row r="153" spans="1:11" ht="25">
      <c r="A153" s="698" t="s">
        <v>18189</v>
      </c>
      <c r="B153" s="748" t="s">
        <v>4192</v>
      </c>
      <c r="C153" s="749" t="s">
        <v>937</v>
      </c>
      <c r="D153" s="750" t="s">
        <v>760</v>
      </c>
      <c r="E153" s="751">
        <v>300</v>
      </c>
      <c r="F153" s="697">
        <v>16992.859858919997</v>
      </c>
      <c r="G153" s="696">
        <f t="shared" si="4"/>
        <v>1.4496810377032704E-3</v>
      </c>
      <c r="H153" s="696">
        <f t="shared" si="5"/>
        <v>0.86570106218352427</v>
      </c>
      <c r="I153" s="695">
        <f t="shared" si="6"/>
        <v>100.85470085470085</v>
      </c>
      <c r="J153" s="699" t="s">
        <v>18113</v>
      </c>
      <c r="K153" s="692" t="str">
        <f t="shared" si="7"/>
        <v>B</v>
      </c>
    </row>
    <row r="154" spans="1:11" ht="23.5">
      <c r="A154" s="698" t="s">
        <v>18188</v>
      </c>
      <c r="B154" s="748" t="s">
        <v>4219</v>
      </c>
      <c r="C154" s="749" t="s">
        <v>1038</v>
      </c>
      <c r="D154" s="750" t="s">
        <v>657</v>
      </c>
      <c r="E154" s="751">
        <v>300</v>
      </c>
      <c r="F154" s="697">
        <v>16947.825836400003</v>
      </c>
      <c r="G154" s="696">
        <f t="shared" si="4"/>
        <v>1.4458391318062788E-3</v>
      </c>
      <c r="H154" s="696">
        <f t="shared" si="5"/>
        <v>0.86714690131533056</v>
      </c>
      <c r="I154" s="695">
        <f t="shared" si="6"/>
        <v>102.56410256410255</v>
      </c>
      <c r="J154" s="699" t="s">
        <v>18113</v>
      </c>
      <c r="K154" s="692" t="str">
        <f t="shared" si="7"/>
        <v>B</v>
      </c>
    </row>
    <row r="155" spans="1:11" ht="50">
      <c r="A155" s="698" t="s">
        <v>18187</v>
      </c>
      <c r="B155" s="748" t="s">
        <v>4281</v>
      </c>
      <c r="C155" s="749" t="s">
        <v>1112</v>
      </c>
      <c r="D155" s="750" t="s">
        <v>657</v>
      </c>
      <c r="E155" s="751">
        <v>2</v>
      </c>
      <c r="F155" s="697">
        <v>16769.187550584</v>
      </c>
      <c r="G155" s="696">
        <f t="shared" si="4"/>
        <v>1.4305992876773143E-3</v>
      </c>
      <c r="H155" s="696">
        <f t="shared" si="5"/>
        <v>0.86857750060300787</v>
      </c>
      <c r="I155" s="695">
        <f t="shared" si="6"/>
        <v>104.27350427350429</v>
      </c>
      <c r="J155" s="699" t="s">
        <v>18113</v>
      </c>
      <c r="K155" s="692" t="str">
        <f t="shared" si="7"/>
        <v>B</v>
      </c>
    </row>
    <row r="156" spans="1:11" ht="50">
      <c r="A156" s="698" t="s">
        <v>18186</v>
      </c>
      <c r="B156" s="748" t="s">
        <v>4282</v>
      </c>
      <c r="C156" s="749" t="s">
        <v>1114</v>
      </c>
      <c r="D156" s="750" t="s">
        <v>657</v>
      </c>
      <c r="E156" s="751">
        <v>2</v>
      </c>
      <c r="F156" s="697">
        <v>16769.187550584</v>
      </c>
      <c r="G156" s="696">
        <f t="shared" si="4"/>
        <v>1.4305992876773143E-3</v>
      </c>
      <c r="H156" s="696">
        <f t="shared" si="5"/>
        <v>0.87000809989068517</v>
      </c>
      <c r="I156" s="695">
        <f t="shared" si="6"/>
        <v>105.98290598290599</v>
      </c>
      <c r="J156" s="699" t="s">
        <v>18113</v>
      </c>
      <c r="K156" s="692" t="str">
        <f t="shared" si="7"/>
        <v>B</v>
      </c>
    </row>
    <row r="157" spans="1:11" ht="50">
      <c r="A157" s="698" t="s">
        <v>18185</v>
      </c>
      <c r="B157" s="748" t="s">
        <v>4280</v>
      </c>
      <c r="C157" s="749" t="s">
        <v>1110</v>
      </c>
      <c r="D157" s="750" t="s">
        <v>657</v>
      </c>
      <c r="E157" s="751">
        <v>2</v>
      </c>
      <c r="F157" s="697">
        <v>16753.870378584001</v>
      </c>
      <c r="G157" s="696">
        <f t="shared" si="4"/>
        <v>1.4292925615591687E-3</v>
      </c>
      <c r="H157" s="696">
        <f t="shared" si="5"/>
        <v>0.87143739245224439</v>
      </c>
      <c r="I157" s="695">
        <f t="shared" si="6"/>
        <v>107.69230769230769</v>
      </c>
      <c r="J157" s="699" t="s">
        <v>18113</v>
      </c>
      <c r="K157" s="692" t="str">
        <f t="shared" si="7"/>
        <v>B</v>
      </c>
    </row>
    <row r="158" spans="1:11" ht="23.5">
      <c r="A158" s="698" t="s">
        <v>18184</v>
      </c>
      <c r="B158" s="748" t="s">
        <v>4279</v>
      </c>
      <c r="C158" s="749" t="s">
        <v>4006</v>
      </c>
      <c r="D158" s="750" t="s">
        <v>657</v>
      </c>
      <c r="E158" s="751">
        <v>250</v>
      </c>
      <c r="F158" s="697">
        <v>16487.754212249994</v>
      </c>
      <c r="G158" s="696">
        <f t="shared" si="4"/>
        <v>1.4065898756449912E-3</v>
      </c>
      <c r="H158" s="696">
        <f t="shared" si="5"/>
        <v>0.8728439823278894</v>
      </c>
      <c r="I158" s="695">
        <f t="shared" si="6"/>
        <v>109.40170940170941</v>
      </c>
      <c r="J158" s="699" t="s">
        <v>18113</v>
      </c>
      <c r="K158" s="692" t="str">
        <f t="shared" si="7"/>
        <v>B</v>
      </c>
    </row>
    <row r="159" spans="1:11" ht="23.5">
      <c r="A159" s="698" t="s">
        <v>18183</v>
      </c>
      <c r="B159" s="748" t="s">
        <v>4225</v>
      </c>
      <c r="C159" s="749" t="s">
        <v>4000</v>
      </c>
      <c r="D159" s="750" t="s">
        <v>657</v>
      </c>
      <c r="E159" s="751">
        <v>50</v>
      </c>
      <c r="F159" s="697">
        <v>16321.778950139998</v>
      </c>
      <c r="G159" s="696">
        <f t="shared" si="4"/>
        <v>1.3924303290938913E-3</v>
      </c>
      <c r="H159" s="696">
        <f t="shared" si="5"/>
        <v>0.87423641265698326</v>
      </c>
      <c r="I159" s="695">
        <f t="shared" si="6"/>
        <v>111.11111111111111</v>
      </c>
      <c r="J159" s="699" t="s">
        <v>18113</v>
      </c>
      <c r="K159" s="692" t="str">
        <f t="shared" si="7"/>
        <v>B</v>
      </c>
    </row>
    <row r="160" spans="1:11" ht="25">
      <c r="A160" s="698" t="s">
        <v>18182</v>
      </c>
      <c r="B160" s="748" t="s">
        <v>4319</v>
      </c>
      <c r="C160" s="749" t="s">
        <v>4015</v>
      </c>
      <c r="D160" s="750" t="s">
        <v>657</v>
      </c>
      <c r="E160" s="751">
        <v>25</v>
      </c>
      <c r="F160" s="697">
        <v>16127.420750594998</v>
      </c>
      <c r="G160" s="696">
        <f t="shared" si="4"/>
        <v>1.3758494004720012E-3</v>
      </c>
      <c r="H160" s="696">
        <f t="shared" si="5"/>
        <v>0.87561226205745524</v>
      </c>
      <c r="I160" s="695">
        <f t="shared" si="6"/>
        <v>112.82051282051282</v>
      </c>
      <c r="J160" s="699" t="s">
        <v>18113</v>
      </c>
      <c r="K160" s="692" t="str">
        <f t="shared" si="7"/>
        <v>B</v>
      </c>
    </row>
    <row r="161" spans="1:11" ht="25">
      <c r="A161" s="698" t="s">
        <v>18181</v>
      </c>
      <c r="B161" s="748" t="s">
        <v>870</v>
      </c>
      <c r="C161" s="749" t="s">
        <v>950</v>
      </c>
      <c r="D161" s="750" t="s">
        <v>760</v>
      </c>
      <c r="E161" s="751">
        <v>50</v>
      </c>
      <c r="F161" s="697">
        <v>15754.156829459998</v>
      </c>
      <c r="G161" s="696">
        <f t="shared" si="4"/>
        <v>1.344005812457937E-3</v>
      </c>
      <c r="H161" s="696">
        <f t="shared" si="5"/>
        <v>0.87695626786991321</v>
      </c>
      <c r="I161" s="695">
        <f t="shared" si="6"/>
        <v>114.52991452991452</v>
      </c>
      <c r="J161" s="699" t="s">
        <v>18113</v>
      </c>
      <c r="K161" s="692" t="str">
        <f t="shared" si="7"/>
        <v>B</v>
      </c>
    </row>
    <row r="162" spans="1:11" ht="25">
      <c r="A162" s="698" t="s">
        <v>18180</v>
      </c>
      <c r="B162" s="748" t="s">
        <v>859</v>
      </c>
      <c r="C162" s="749" t="s">
        <v>943</v>
      </c>
      <c r="D162" s="750" t="s">
        <v>760</v>
      </c>
      <c r="E162" s="751">
        <v>100</v>
      </c>
      <c r="F162" s="697">
        <v>15553.353058919998</v>
      </c>
      <c r="G162" s="696">
        <f t="shared" si="4"/>
        <v>1.326875004526372E-3</v>
      </c>
      <c r="H162" s="696">
        <f t="shared" si="5"/>
        <v>0.87828314287443954</v>
      </c>
      <c r="I162" s="695">
        <f t="shared" si="6"/>
        <v>116.23931623931625</v>
      </c>
      <c r="J162" s="699" t="s">
        <v>18113</v>
      </c>
      <c r="K162" s="692" t="str">
        <f t="shared" si="7"/>
        <v>B</v>
      </c>
    </row>
    <row r="163" spans="1:11" ht="25">
      <c r="A163" s="698" t="s">
        <v>18179</v>
      </c>
      <c r="B163" s="748" t="s">
        <v>4207</v>
      </c>
      <c r="C163" s="749" t="s">
        <v>1012</v>
      </c>
      <c r="D163" s="750" t="s">
        <v>657</v>
      </c>
      <c r="E163" s="751">
        <v>100</v>
      </c>
      <c r="F163" s="697">
        <v>15237.080095679999</v>
      </c>
      <c r="G163" s="696">
        <f t="shared" si="4"/>
        <v>1.2998933827538266E-3</v>
      </c>
      <c r="H163" s="696">
        <f t="shared" si="5"/>
        <v>0.87958303625719336</v>
      </c>
      <c r="I163" s="695">
        <f t="shared" si="6"/>
        <v>117.94871794871796</v>
      </c>
      <c r="J163" s="699" t="s">
        <v>18113</v>
      </c>
      <c r="K163" s="692" t="str">
        <f t="shared" si="7"/>
        <v>B</v>
      </c>
    </row>
    <row r="164" spans="1:11" ht="23.5">
      <c r="A164" s="698" t="s">
        <v>18178</v>
      </c>
      <c r="B164" s="748" t="s">
        <v>4052</v>
      </c>
      <c r="C164" s="749" t="s">
        <v>695</v>
      </c>
      <c r="D164" s="249" t="s">
        <v>682</v>
      </c>
      <c r="E164" s="751">
        <v>2</v>
      </c>
      <c r="F164" s="697">
        <v>15187.035062901599</v>
      </c>
      <c r="G164" s="696">
        <f t="shared" si="4"/>
        <v>1.2956239816257992E-3</v>
      </c>
      <c r="H164" s="696">
        <f t="shared" si="5"/>
        <v>0.88087866023881911</v>
      </c>
      <c r="I164" s="695">
        <f t="shared" si="6"/>
        <v>119.65811965811966</v>
      </c>
      <c r="J164" s="699" t="s">
        <v>18113</v>
      </c>
      <c r="K164" s="692" t="str">
        <f t="shared" si="7"/>
        <v>B</v>
      </c>
    </row>
    <row r="165" spans="1:11" ht="25">
      <c r="A165" s="698" t="s">
        <v>18177</v>
      </c>
      <c r="B165" s="748" t="s">
        <v>4205</v>
      </c>
      <c r="C165" s="749" t="s">
        <v>1007</v>
      </c>
      <c r="D165" s="750" t="s">
        <v>657</v>
      </c>
      <c r="E165" s="751">
        <v>150</v>
      </c>
      <c r="F165" s="697">
        <v>14969.580030540001</v>
      </c>
      <c r="G165" s="696">
        <f t="shared" ref="G165:G228" si="8">F165/$F$370</f>
        <v>1.2770726347904233E-3</v>
      </c>
      <c r="H165" s="696">
        <f t="shared" ref="H165:H228" si="9">H164+G165</f>
        <v>0.88215573287360949</v>
      </c>
      <c r="I165" s="695">
        <f t="shared" ref="I165:I228" si="10">(A165/COUNT($F$37:$F$153))*100</f>
        <v>121.36752136752136</v>
      </c>
      <c r="J165" s="699" t="s">
        <v>18113</v>
      </c>
      <c r="K165" s="692" t="str">
        <f t="shared" ref="K165:K228" si="11">IF(H164&gt;=0%, IF(H164&lt;=85%,"A",IF(H164&gt;95%,"C","B")))</f>
        <v>B</v>
      </c>
    </row>
    <row r="166" spans="1:11" ht="23.5">
      <c r="A166" s="698" t="s">
        <v>18176</v>
      </c>
      <c r="B166" s="748" t="s">
        <v>957</v>
      </c>
      <c r="C166" s="749" t="s">
        <v>1126</v>
      </c>
      <c r="D166" s="750" t="s">
        <v>644</v>
      </c>
      <c r="E166" s="751">
        <v>150</v>
      </c>
      <c r="F166" s="697">
        <v>14727.455499059999</v>
      </c>
      <c r="G166" s="696">
        <f t="shared" si="8"/>
        <v>1.2564167037132836E-3</v>
      </c>
      <c r="H166" s="696">
        <f t="shared" si="9"/>
        <v>0.88341214957732273</v>
      </c>
      <c r="I166" s="695">
        <f t="shared" si="10"/>
        <v>123.07692307692308</v>
      </c>
      <c r="J166" s="699" t="s">
        <v>18113</v>
      </c>
      <c r="K166" s="692" t="str">
        <f t="shared" si="11"/>
        <v>B</v>
      </c>
    </row>
    <row r="167" spans="1:11" ht="23.5">
      <c r="A167" s="698" t="s">
        <v>18175</v>
      </c>
      <c r="B167" s="748" t="s">
        <v>4105</v>
      </c>
      <c r="C167" s="749" t="s">
        <v>4017</v>
      </c>
      <c r="D167" s="750" t="s">
        <v>644</v>
      </c>
      <c r="E167" s="751">
        <v>30</v>
      </c>
      <c r="F167" s="697">
        <v>14330.84819499</v>
      </c>
      <c r="G167" s="696">
        <f t="shared" si="8"/>
        <v>1.222581664002585E-3</v>
      </c>
      <c r="H167" s="696">
        <f t="shared" si="9"/>
        <v>0.8846347312413253</v>
      </c>
      <c r="I167" s="695">
        <f t="shared" si="10"/>
        <v>124.78632478632478</v>
      </c>
      <c r="J167" s="699" t="s">
        <v>18113</v>
      </c>
      <c r="K167" s="692" t="str">
        <f t="shared" si="11"/>
        <v>B</v>
      </c>
    </row>
    <row r="168" spans="1:11" ht="25">
      <c r="A168" s="698" t="s">
        <v>18174</v>
      </c>
      <c r="B168" s="748" t="s">
        <v>4229</v>
      </c>
      <c r="C168" s="749" t="s">
        <v>1046</v>
      </c>
      <c r="D168" s="750" t="s">
        <v>657</v>
      </c>
      <c r="E168" s="751">
        <v>100</v>
      </c>
      <c r="F168" s="697">
        <v>14324.172546239999</v>
      </c>
      <c r="G168" s="696">
        <f t="shared" si="8"/>
        <v>1.222012156486629E-3</v>
      </c>
      <c r="H168" s="696">
        <f t="shared" si="9"/>
        <v>0.88585674339781195</v>
      </c>
      <c r="I168" s="695">
        <f t="shared" si="10"/>
        <v>126.49572649572649</v>
      </c>
      <c r="J168" s="699" t="s">
        <v>18113</v>
      </c>
      <c r="K168" s="692" t="str">
        <f t="shared" si="11"/>
        <v>B</v>
      </c>
    </row>
    <row r="169" spans="1:11" ht="23.5">
      <c r="A169" s="698" t="s">
        <v>18173</v>
      </c>
      <c r="B169" s="748" t="s">
        <v>4278</v>
      </c>
      <c r="C169" s="749" t="s">
        <v>1106</v>
      </c>
      <c r="D169" s="750" t="s">
        <v>657</v>
      </c>
      <c r="E169" s="751">
        <v>50</v>
      </c>
      <c r="F169" s="697">
        <v>14318.97853932</v>
      </c>
      <c r="G169" s="696">
        <f t="shared" si="8"/>
        <v>1.2215690495932551E-3</v>
      </c>
      <c r="H169" s="696">
        <f t="shared" si="9"/>
        <v>0.8870783124474052</v>
      </c>
      <c r="I169" s="695">
        <f t="shared" si="10"/>
        <v>128.2051282051282</v>
      </c>
      <c r="J169" s="699" t="s">
        <v>18113</v>
      </c>
      <c r="K169" s="692" t="str">
        <f t="shared" si="11"/>
        <v>B</v>
      </c>
    </row>
    <row r="170" spans="1:11" ht="25">
      <c r="A170" s="698" t="s">
        <v>18172</v>
      </c>
      <c r="B170" s="748" t="s">
        <v>1003</v>
      </c>
      <c r="C170" s="749" t="s">
        <v>284</v>
      </c>
      <c r="D170" s="750" t="s">
        <v>657</v>
      </c>
      <c r="E170" s="751">
        <v>30</v>
      </c>
      <c r="F170" s="697">
        <v>14307.475471218</v>
      </c>
      <c r="G170" s="696">
        <f t="shared" si="8"/>
        <v>1.2205877092043315E-3</v>
      </c>
      <c r="H170" s="696">
        <f t="shared" si="9"/>
        <v>0.88829890015660951</v>
      </c>
      <c r="I170" s="695">
        <f t="shared" si="10"/>
        <v>129.91452991452991</v>
      </c>
      <c r="J170" s="699" t="s">
        <v>18113</v>
      </c>
      <c r="K170" s="692" t="str">
        <f t="shared" si="11"/>
        <v>B</v>
      </c>
    </row>
    <row r="171" spans="1:11" ht="23.5">
      <c r="A171" s="698" t="s">
        <v>18171</v>
      </c>
      <c r="B171" s="748" t="s">
        <v>4226</v>
      </c>
      <c r="C171" s="749" t="s">
        <v>3999</v>
      </c>
      <c r="D171" s="750" t="s">
        <v>657</v>
      </c>
      <c r="E171" s="751">
        <v>50</v>
      </c>
      <c r="F171" s="697">
        <v>14248.922712479998</v>
      </c>
      <c r="G171" s="696">
        <f t="shared" si="8"/>
        <v>1.2155925038797176E-3</v>
      </c>
      <c r="H171" s="696">
        <f t="shared" si="9"/>
        <v>0.88951449266048921</v>
      </c>
      <c r="I171" s="695">
        <f t="shared" si="10"/>
        <v>131.62393162393161</v>
      </c>
      <c r="J171" s="699" t="s">
        <v>18113</v>
      </c>
      <c r="K171" s="692" t="str">
        <f t="shared" si="11"/>
        <v>B</v>
      </c>
    </row>
    <row r="172" spans="1:11" ht="25">
      <c r="A172" s="698" t="s">
        <v>18170</v>
      </c>
      <c r="B172" s="748" t="s">
        <v>4093</v>
      </c>
      <c r="C172" s="749" t="s">
        <v>812</v>
      </c>
      <c r="D172" s="750" t="s">
        <v>657</v>
      </c>
      <c r="E172" s="751">
        <v>10</v>
      </c>
      <c r="F172" s="697">
        <v>14198.608619999997</v>
      </c>
      <c r="G172" s="696">
        <f t="shared" si="8"/>
        <v>1.2113001489492895E-3</v>
      </c>
      <c r="H172" s="696">
        <f t="shared" si="9"/>
        <v>0.89072579280943853</v>
      </c>
      <c r="I172" s="695">
        <f t="shared" si="10"/>
        <v>133.33333333333331</v>
      </c>
      <c r="J172" s="699" t="s">
        <v>18113</v>
      </c>
      <c r="K172" s="692" t="str">
        <f t="shared" si="11"/>
        <v>B</v>
      </c>
    </row>
    <row r="173" spans="1:11" ht="23.5">
      <c r="A173" s="698" t="s">
        <v>18169</v>
      </c>
      <c r="B173" s="748" t="s">
        <v>4048</v>
      </c>
      <c r="C173" s="749" t="s">
        <v>643</v>
      </c>
      <c r="D173" s="750" t="s">
        <v>644</v>
      </c>
      <c r="E173" s="751">
        <v>1200</v>
      </c>
      <c r="F173" s="697">
        <v>14138.928</v>
      </c>
      <c r="G173" s="696">
        <f t="shared" si="8"/>
        <v>1.2062087244421337E-3</v>
      </c>
      <c r="H173" s="696">
        <f t="shared" si="9"/>
        <v>0.89193200153388064</v>
      </c>
      <c r="I173" s="695">
        <f t="shared" si="10"/>
        <v>135.04273504273505</v>
      </c>
      <c r="J173" s="699" t="s">
        <v>18113</v>
      </c>
      <c r="K173" s="692" t="str">
        <f t="shared" si="11"/>
        <v>B</v>
      </c>
    </row>
    <row r="174" spans="1:11" ht="25">
      <c r="A174" s="698" t="s">
        <v>18168</v>
      </c>
      <c r="B174" s="748" t="s">
        <v>828</v>
      </c>
      <c r="C174" s="749" t="s">
        <v>354</v>
      </c>
      <c r="D174" s="750" t="s">
        <v>760</v>
      </c>
      <c r="E174" s="751">
        <v>400</v>
      </c>
      <c r="F174" s="697">
        <v>13962.751834319999</v>
      </c>
      <c r="G174" s="696">
        <f t="shared" si="8"/>
        <v>1.1911789267034381E-3</v>
      </c>
      <c r="H174" s="696">
        <f t="shared" si="9"/>
        <v>0.89312318046058403</v>
      </c>
      <c r="I174" s="695">
        <f t="shared" si="10"/>
        <v>136.75213675213675</v>
      </c>
      <c r="J174" s="699" t="s">
        <v>18113</v>
      </c>
      <c r="K174" s="692" t="str">
        <f t="shared" si="11"/>
        <v>B</v>
      </c>
    </row>
    <row r="175" spans="1:11" ht="23.5">
      <c r="A175" s="698" t="s">
        <v>18167</v>
      </c>
      <c r="B175" s="748" t="s">
        <v>4318</v>
      </c>
      <c r="C175" s="749" t="s">
        <v>304</v>
      </c>
      <c r="D175" s="750" t="s">
        <v>644</v>
      </c>
      <c r="E175" s="751">
        <v>80</v>
      </c>
      <c r="F175" s="697">
        <v>13608.754879247999</v>
      </c>
      <c r="G175" s="696">
        <f t="shared" si="8"/>
        <v>1.1609790264257229E-3</v>
      </c>
      <c r="H175" s="696">
        <f t="shared" si="9"/>
        <v>0.89428415948700979</v>
      </c>
      <c r="I175" s="695">
        <f t="shared" si="10"/>
        <v>138.46153846153845</v>
      </c>
      <c r="J175" s="699" t="s">
        <v>18113</v>
      </c>
      <c r="K175" s="692" t="str">
        <f t="shared" si="11"/>
        <v>B</v>
      </c>
    </row>
    <row r="176" spans="1:11" ht="25">
      <c r="A176" s="698" t="s">
        <v>18166</v>
      </c>
      <c r="B176" s="748" t="s">
        <v>4068</v>
      </c>
      <c r="C176" s="749" t="s">
        <v>704</v>
      </c>
      <c r="D176" s="750" t="s">
        <v>644</v>
      </c>
      <c r="E176" s="751">
        <v>100</v>
      </c>
      <c r="F176" s="697">
        <v>13572.498979440003</v>
      </c>
      <c r="G176" s="696">
        <f t="shared" si="8"/>
        <v>1.157885992593108E-3</v>
      </c>
      <c r="H176" s="696">
        <f t="shared" si="9"/>
        <v>0.89544204547960293</v>
      </c>
      <c r="I176" s="695">
        <f t="shared" si="10"/>
        <v>140.17094017094016</v>
      </c>
      <c r="J176" s="699" t="s">
        <v>18113</v>
      </c>
      <c r="K176" s="692" t="str">
        <f t="shared" si="11"/>
        <v>B</v>
      </c>
    </row>
    <row r="177" spans="1:11" ht="25">
      <c r="A177" s="698" t="s">
        <v>18165</v>
      </c>
      <c r="B177" s="748" t="s">
        <v>4296</v>
      </c>
      <c r="C177" s="749" t="s">
        <v>326</v>
      </c>
      <c r="D177" s="750" t="s">
        <v>760</v>
      </c>
      <c r="E177" s="751">
        <v>50</v>
      </c>
      <c r="F177" s="697">
        <v>13547.627273159998</v>
      </c>
      <c r="G177" s="696">
        <f t="shared" si="8"/>
        <v>1.1557641578184559E-3</v>
      </c>
      <c r="H177" s="696">
        <f t="shared" si="9"/>
        <v>0.89659780963742142</v>
      </c>
      <c r="I177" s="695">
        <f t="shared" si="10"/>
        <v>141.88034188034189</v>
      </c>
      <c r="J177" s="699" t="s">
        <v>18113</v>
      </c>
      <c r="K177" s="692" t="str">
        <f t="shared" si="11"/>
        <v>B</v>
      </c>
    </row>
    <row r="178" spans="1:11" ht="25">
      <c r="A178" s="698" t="s">
        <v>18164</v>
      </c>
      <c r="B178" s="748" t="s">
        <v>4297</v>
      </c>
      <c r="C178" s="749" t="s">
        <v>327</v>
      </c>
      <c r="D178" s="750" t="s">
        <v>760</v>
      </c>
      <c r="E178" s="751">
        <v>50</v>
      </c>
      <c r="F178" s="697">
        <v>13547.627273159998</v>
      </c>
      <c r="G178" s="696">
        <f t="shared" si="8"/>
        <v>1.1557641578184559E-3</v>
      </c>
      <c r="H178" s="696">
        <f t="shared" si="9"/>
        <v>0.8977535737952399</v>
      </c>
      <c r="I178" s="695">
        <f t="shared" si="10"/>
        <v>143.58974358974359</v>
      </c>
      <c r="J178" s="699" t="s">
        <v>18113</v>
      </c>
      <c r="K178" s="692" t="str">
        <f t="shared" si="11"/>
        <v>B</v>
      </c>
    </row>
    <row r="179" spans="1:11" ht="23.5">
      <c r="A179" s="698" t="s">
        <v>18163</v>
      </c>
      <c r="B179" s="748" t="s">
        <v>4315</v>
      </c>
      <c r="C179" s="749" t="s">
        <v>299</v>
      </c>
      <c r="D179" s="750" t="s">
        <v>657</v>
      </c>
      <c r="E179" s="751">
        <v>40</v>
      </c>
      <c r="F179" s="697">
        <v>13540.936281623999</v>
      </c>
      <c r="G179" s="696">
        <f t="shared" si="8"/>
        <v>1.155193341391221E-3</v>
      </c>
      <c r="H179" s="696">
        <f t="shared" si="9"/>
        <v>0.89890876713663115</v>
      </c>
      <c r="I179" s="695">
        <f t="shared" si="10"/>
        <v>145.29914529914529</v>
      </c>
      <c r="J179" s="699" t="s">
        <v>18113</v>
      </c>
      <c r="K179" s="692" t="str">
        <f t="shared" si="11"/>
        <v>B</v>
      </c>
    </row>
    <row r="180" spans="1:11" ht="23.5">
      <c r="A180" s="698" t="s">
        <v>18162</v>
      </c>
      <c r="B180" s="748" t="s">
        <v>4135</v>
      </c>
      <c r="C180" s="749" t="s">
        <v>12542</v>
      </c>
      <c r="D180" s="750" t="s">
        <v>644</v>
      </c>
      <c r="E180" s="751">
        <v>4000</v>
      </c>
      <c r="F180" s="697">
        <v>13525.616138399999</v>
      </c>
      <c r="G180" s="696">
        <f t="shared" si="8"/>
        <v>1.1538863617944304E-3</v>
      </c>
      <c r="H180" s="696">
        <f t="shared" si="9"/>
        <v>0.90006265349842562</v>
      </c>
      <c r="I180" s="695">
        <f t="shared" si="10"/>
        <v>147.00854700854703</v>
      </c>
      <c r="J180" s="699" t="s">
        <v>18113</v>
      </c>
      <c r="K180" s="692" t="str">
        <f t="shared" si="11"/>
        <v>B</v>
      </c>
    </row>
    <row r="181" spans="1:11" ht="25">
      <c r="A181" s="698" t="s">
        <v>18161</v>
      </c>
      <c r="B181" s="748" t="s">
        <v>4137</v>
      </c>
      <c r="C181" s="749" t="s">
        <v>356</v>
      </c>
      <c r="D181" s="750" t="s">
        <v>760</v>
      </c>
      <c r="E181" s="751">
        <v>250</v>
      </c>
      <c r="F181" s="697">
        <v>13454.000034749999</v>
      </c>
      <c r="G181" s="696">
        <f t="shared" si="8"/>
        <v>1.1477767070148612E-3</v>
      </c>
      <c r="H181" s="696">
        <f t="shared" si="9"/>
        <v>0.90121043020544045</v>
      </c>
      <c r="I181" s="695">
        <f t="shared" si="10"/>
        <v>148.71794871794873</v>
      </c>
      <c r="J181" s="699" t="s">
        <v>18113</v>
      </c>
      <c r="K181" s="692" t="str">
        <f t="shared" si="11"/>
        <v>B</v>
      </c>
    </row>
    <row r="182" spans="1:11" ht="23.5">
      <c r="A182" s="698" t="s">
        <v>18160</v>
      </c>
      <c r="B182" s="748" t="s">
        <v>4212</v>
      </c>
      <c r="C182" s="749" t="s">
        <v>1026</v>
      </c>
      <c r="D182" s="750" t="s">
        <v>657</v>
      </c>
      <c r="E182" s="751">
        <v>500</v>
      </c>
      <c r="F182" s="697">
        <v>13449.116085299998</v>
      </c>
      <c r="G182" s="696">
        <f t="shared" si="8"/>
        <v>1.1473600514921565E-3</v>
      </c>
      <c r="H182" s="696">
        <f t="shared" si="9"/>
        <v>0.90235779025693263</v>
      </c>
      <c r="I182" s="695">
        <f t="shared" si="10"/>
        <v>150.42735042735043</v>
      </c>
      <c r="J182" s="699" t="s">
        <v>18113</v>
      </c>
      <c r="K182" s="692" t="str">
        <f t="shared" si="11"/>
        <v>B</v>
      </c>
    </row>
    <row r="183" spans="1:11" ht="25">
      <c r="A183" s="698" t="s">
        <v>18159</v>
      </c>
      <c r="B183" s="748" t="s">
        <v>4227</v>
      </c>
      <c r="C183" s="749" t="s">
        <v>4001</v>
      </c>
      <c r="D183" s="750" t="s">
        <v>657</v>
      </c>
      <c r="E183" s="751">
        <v>50</v>
      </c>
      <c r="F183" s="697">
        <v>13419.669462479998</v>
      </c>
      <c r="G183" s="696">
        <f t="shared" si="8"/>
        <v>1.1448479251590399E-3</v>
      </c>
      <c r="H183" s="696">
        <f t="shared" si="9"/>
        <v>0.90350263818209164</v>
      </c>
      <c r="I183" s="695">
        <f t="shared" si="10"/>
        <v>152.13675213675214</v>
      </c>
      <c r="J183" s="699" t="s">
        <v>18113</v>
      </c>
      <c r="K183" s="692" t="str">
        <f t="shared" si="11"/>
        <v>B</v>
      </c>
    </row>
    <row r="184" spans="1:11" ht="23.5">
      <c r="A184" s="698" t="s">
        <v>18158</v>
      </c>
      <c r="B184" s="748" t="s">
        <v>4277</v>
      </c>
      <c r="C184" s="749" t="s">
        <v>1105</v>
      </c>
      <c r="D184" s="750" t="s">
        <v>657</v>
      </c>
      <c r="E184" s="751">
        <v>50</v>
      </c>
      <c r="F184" s="697">
        <v>13401.356989319998</v>
      </c>
      <c r="G184" s="696">
        <f t="shared" si="8"/>
        <v>1.1432856663448139E-3</v>
      </c>
      <c r="H184" s="696">
        <f t="shared" si="9"/>
        <v>0.90464592384843645</v>
      </c>
      <c r="I184" s="695">
        <f t="shared" si="10"/>
        <v>153.84615384615387</v>
      </c>
      <c r="J184" s="699" t="s">
        <v>18113</v>
      </c>
      <c r="K184" s="692" t="str">
        <f t="shared" si="11"/>
        <v>B</v>
      </c>
    </row>
    <row r="185" spans="1:11" ht="23.5">
      <c r="A185" s="698" t="s">
        <v>18157</v>
      </c>
      <c r="B185" s="748" t="s">
        <v>4313</v>
      </c>
      <c r="C185" s="749" t="s">
        <v>296</v>
      </c>
      <c r="D185" s="750" t="s">
        <v>657</v>
      </c>
      <c r="E185" s="751">
        <v>40</v>
      </c>
      <c r="F185" s="697">
        <v>13397.856477624</v>
      </c>
      <c r="G185" s="696">
        <f t="shared" si="8"/>
        <v>1.1429870335384425E-3</v>
      </c>
      <c r="H185" s="696">
        <f t="shared" si="9"/>
        <v>0.90578891088197488</v>
      </c>
      <c r="I185" s="695">
        <f t="shared" si="10"/>
        <v>155.55555555555557</v>
      </c>
      <c r="J185" s="699" t="s">
        <v>18113</v>
      </c>
      <c r="K185" s="692" t="str">
        <f t="shared" si="11"/>
        <v>B</v>
      </c>
    </row>
    <row r="186" spans="1:11" ht="25">
      <c r="A186" s="698" t="s">
        <v>18156</v>
      </c>
      <c r="B186" s="748" t="s">
        <v>846</v>
      </c>
      <c r="C186" s="749" t="s">
        <v>928</v>
      </c>
      <c r="D186" s="750" t="s">
        <v>760</v>
      </c>
      <c r="E186" s="751">
        <v>200</v>
      </c>
      <c r="F186" s="697">
        <v>13270.121098919997</v>
      </c>
      <c r="G186" s="696">
        <f t="shared" si="8"/>
        <v>1.132089776814829E-3</v>
      </c>
      <c r="H186" s="696">
        <f t="shared" si="9"/>
        <v>0.90692100065878967</v>
      </c>
      <c r="I186" s="695">
        <f t="shared" si="10"/>
        <v>157.26495726495727</v>
      </c>
      <c r="J186" s="699" t="s">
        <v>18113</v>
      </c>
      <c r="K186" s="692" t="str">
        <f t="shared" si="11"/>
        <v>B</v>
      </c>
    </row>
    <row r="187" spans="1:11" ht="25">
      <c r="A187" s="698" t="s">
        <v>18155</v>
      </c>
      <c r="B187" s="748" t="s">
        <v>4309</v>
      </c>
      <c r="C187" s="749" t="s">
        <v>346</v>
      </c>
      <c r="D187" s="750" t="s">
        <v>760</v>
      </c>
      <c r="E187" s="751">
        <v>200</v>
      </c>
      <c r="F187" s="697">
        <v>13270.121098919997</v>
      </c>
      <c r="G187" s="696">
        <f t="shared" si="8"/>
        <v>1.132089776814829E-3</v>
      </c>
      <c r="H187" s="696">
        <f t="shared" si="9"/>
        <v>0.90805309043560445</v>
      </c>
      <c r="I187" s="695">
        <f t="shared" si="10"/>
        <v>158.97435897435898</v>
      </c>
      <c r="J187" s="699" t="s">
        <v>18113</v>
      </c>
      <c r="K187" s="692" t="str">
        <f t="shared" si="11"/>
        <v>B</v>
      </c>
    </row>
    <row r="188" spans="1:11" ht="23.5">
      <c r="A188" s="698" t="s">
        <v>18154</v>
      </c>
      <c r="B188" s="748" t="s">
        <v>4259</v>
      </c>
      <c r="C188" s="749" t="s">
        <v>1087</v>
      </c>
      <c r="D188" s="750" t="s">
        <v>657</v>
      </c>
      <c r="E188" s="751">
        <v>10</v>
      </c>
      <c r="F188" s="697">
        <v>13227.619814334001</v>
      </c>
      <c r="G188" s="696">
        <f t="shared" si="8"/>
        <v>1.1284639417962457E-3</v>
      </c>
      <c r="H188" s="696">
        <f t="shared" si="9"/>
        <v>0.90918155437740067</v>
      </c>
      <c r="I188" s="695">
        <f t="shared" si="10"/>
        <v>160.68376068376068</v>
      </c>
      <c r="J188" s="699" t="s">
        <v>18113</v>
      </c>
      <c r="K188" s="692" t="str">
        <f t="shared" si="11"/>
        <v>B</v>
      </c>
    </row>
    <row r="189" spans="1:11" ht="23.5">
      <c r="A189" s="698" t="s">
        <v>18153</v>
      </c>
      <c r="B189" s="748" t="s">
        <v>4127</v>
      </c>
      <c r="C189" s="753" t="s">
        <v>12477</v>
      </c>
      <c r="D189" s="750" t="s">
        <v>644</v>
      </c>
      <c r="E189" s="751">
        <v>200</v>
      </c>
      <c r="F189" s="697">
        <v>13141.025514359999</v>
      </c>
      <c r="G189" s="696">
        <f t="shared" si="8"/>
        <v>1.1210764793156672E-3</v>
      </c>
      <c r="H189" s="696">
        <f t="shared" si="9"/>
        <v>0.91030263085671637</v>
      </c>
      <c r="I189" s="695">
        <f t="shared" si="10"/>
        <v>162.39316239316238</v>
      </c>
      <c r="J189" s="699" t="s">
        <v>18113</v>
      </c>
      <c r="K189" s="692" t="str">
        <f t="shared" si="11"/>
        <v>B</v>
      </c>
    </row>
    <row r="190" spans="1:11" ht="25">
      <c r="A190" s="698" t="s">
        <v>18152</v>
      </c>
      <c r="B190" s="748" t="s">
        <v>4189</v>
      </c>
      <c r="C190" s="749" t="s">
        <v>934</v>
      </c>
      <c r="D190" s="750" t="s">
        <v>760</v>
      </c>
      <c r="E190" s="751">
        <v>360</v>
      </c>
      <c r="F190" s="697">
        <v>13050.24744924</v>
      </c>
      <c r="G190" s="696">
        <f t="shared" si="8"/>
        <v>1.1133320948661729E-3</v>
      </c>
      <c r="H190" s="696">
        <f t="shared" si="9"/>
        <v>0.91141596295158256</v>
      </c>
      <c r="I190" s="695">
        <f t="shared" si="10"/>
        <v>164.10256410256409</v>
      </c>
      <c r="J190" s="699" t="s">
        <v>18113</v>
      </c>
      <c r="K190" s="692" t="str">
        <f t="shared" si="11"/>
        <v>B</v>
      </c>
    </row>
    <row r="191" spans="1:11" ht="23.5">
      <c r="A191" s="698" t="s">
        <v>18151</v>
      </c>
      <c r="B191" s="748" t="s">
        <v>4131</v>
      </c>
      <c r="C191" s="749" t="s">
        <v>764</v>
      </c>
      <c r="D191" s="750" t="s">
        <v>644</v>
      </c>
      <c r="E191" s="751">
        <v>30</v>
      </c>
      <c r="F191" s="697">
        <v>12958.040507129999</v>
      </c>
      <c r="G191" s="696">
        <f t="shared" si="8"/>
        <v>1.1054658112252059E-3</v>
      </c>
      <c r="H191" s="696">
        <f t="shared" si="9"/>
        <v>0.91252142876280773</v>
      </c>
      <c r="I191" s="695">
        <f t="shared" si="10"/>
        <v>165.81196581196582</v>
      </c>
      <c r="J191" s="699" t="s">
        <v>18113</v>
      </c>
      <c r="K191" s="692" t="str">
        <f t="shared" si="11"/>
        <v>B</v>
      </c>
    </row>
    <row r="192" spans="1:11" ht="23.5">
      <c r="A192" s="698" t="s">
        <v>18150</v>
      </c>
      <c r="B192" s="748" t="s">
        <v>4256</v>
      </c>
      <c r="C192" s="749" t="s">
        <v>1082</v>
      </c>
      <c r="D192" s="750" t="s">
        <v>657</v>
      </c>
      <c r="E192" s="751">
        <v>500</v>
      </c>
      <c r="F192" s="697">
        <v>12935.07</v>
      </c>
      <c r="G192" s="696">
        <f t="shared" si="8"/>
        <v>1.1035061700059375E-3</v>
      </c>
      <c r="H192" s="696">
        <f t="shared" si="9"/>
        <v>0.91362493493281371</v>
      </c>
      <c r="I192" s="695">
        <f t="shared" si="10"/>
        <v>167.52136752136752</v>
      </c>
      <c r="J192" s="699" t="s">
        <v>18113</v>
      </c>
      <c r="K192" s="692" t="str">
        <f t="shared" si="11"/>
        <v>B</v>
      </c>
    </row>
    <row r="193" spans="1:11" ht="25">
      <c r="A193" s="698" t="s">
        <v>18149</v>
      </c>
      <c r="B193" s="748" t="s">
        <v>861</v>
      </c>
      <c r="C193" s="749" t="s">
        <v>946</v>
      </c>
      <c r="D193" s="750" t="s">
        <v>760</v>
      </c>
      <c r="E193" s="751">
        <v>100</v>
      </c>
      <c r="F193" s="697">
        <v>12913.830358919999</v>
      </c>
      <c r="G193" s="696">
        <f t="shared" si="8"/>
        <v>1.1016941910231804E-3</v>
      </c>
      <c r="H193" s="696">
        <f t="shared" si="9"/>
        <v>0.91472662912383684</v>
      </c>
      <c r="I193" s="695">
        <f t="shared" si="10"/>
        <v>169.23076923076923</v>
      </c>
      <c r="J193" s="699" t="s">
        <v>18113</v>
      </c>
      <c r="K193" s="692" t="str">
        <f t="shared" si="11"/>
        <v>B</v>
      </c>
    </row>
    <row r="194" spans="1:11" ht="25">
      <c r="A194" s="698" t="s">
        <v>18148</v>
      </c>
      <c r="B194" s="748" t="s">
        <v>4206</v>
      </c>
      <c r="C194" s="749" t="s">
        <v>1009</v>
      </c>
      <c r="D194" s="750" t="s">
        <v>657</v>
      </c>
      <c r="E194" s="751">
        <v>100</v>
      </c>
      <c r="F194" s="697">
        <v>12851.355507660001</v>
      </c>
      <c r="G194" s="696">
        <f t="shared" si="8"/>
        <v>1.0963643873316959E-3</v>
      </c>
      <c r="H194" s="696">
        <f t="shared" si="9"/>
        <v>0.91582299351116858</v>
      </c>
      <c r="I194" s="695">
        <f t="shared" si="10"/>
        <v>170.94017094017093</v>
      </c>
      <c r="J194" s="699" t="s">
        <v>18113</v>
      </c>
      <c r="K194" s="692" t="str">
        <f t="shared" si="11"/>
        <v>B</v>
      </c>
    </row>
    <row r="195" spans="1:11" ht="25">
      <c r="A195" s="698" t="s">
        <v>18147</v>
      </c>
      <c r="B195" s="748" t="s">
        <v>868</v>
      </c>
      <c r="C195" s="749" t="s">
        <v>949</v>
      </c>
      <c r="D195" s="750" t="s">
        <v>760</v>
      </c>
      <c r="E195" s="751">
        <v>50</v>
      </c>
      <c r="F195" s="697">
        <v>12729.14342946</v>
      </c>
      <c r="G195" s="696">
        <f t="shared" si="8"/>
        <v>1.0859383299278358E-3</v>
      </c>
      <c r="H195" s="696">
        <f t="shared" si="9"/>
        <v>0.91690893184109645</v>
      </c>
      <c r="I195" s="695">
        <f t="shared" si="10"/>
        <v>172.64957264957266</v>
      </c>
      <c r="J195" s="699" t="s">
        <v>18113</v>
      </c>
      <c r="K195" s="692" t="str">
        <f t="shared" si="11"/>
        <v>B</v>
      </c>
    </row>
    <row r="196" spans="1:11" ht="25">
      <c r="A196" s="698" t="s">
        <v>18146</v>
      </c>
      <c r="B196" s="748" t="s">
        <v>4183</v>
      </c>
      <c r="C196" s="749" t="s">
        <v>4011</v>
      </c>
      <c r="D196" s="750" t="s">
        <v>644</v>
      </c>
      <c r="E196" s="751">
        <v>200</v>
      </c>
      <c r="F196" s="697">
        <v>12719.501039159999</v>
      </c>
      <c r="G196" s="696">
        <f t="shared" si="8"/>
        <v>1.0851157261700163E-3</v>
      </c>
      <c r="H196" s="696">
        <f t="shared" si="9"/>
        <v>0.91799404756726644</v>
      </c>
      <c r="I196" s="695">
        <f t="shared" si="10"/>
        <v>174.35897435897436</v>
      </c>
      <c r="J196" s="699" t="s">
        <v>18113</v>
      </c>
      <c r="K196" s="692" t="str">
        <f t="shared" si="11"/>
        <v>B</v>
      </c>
    </row>
    <row r="197" spans="1:11" ht="25">
      <c r="A197" s="698" t="s">
        <v>18145</v>
      </c>
      <c r="B197" s="748" t="s">
        <v>4303</v>
      </c>
      <c r="C197" s="749" t="s">
        <v>335</v>
      </c>
      <c r="D197" s="750" t="s">
        <v>760</v>
      </c>
      <c r="E197" s="751">
        <v>10</v>
      </c>
      <c r="F197" s="697">
        <v>12650.550123437999</v>
      </c>
      <c r="G197" s="696">
        <f t="shared" si="8"/>
        <v>1.0792334417350047E-3</v>
      </c>
      <c r="H197" s="696">
        <f t="shared" si="9"/>
        <v>0.91907328100900143</v>
      </c>
      <c r="I197" s="695">
        <f t="shared" si="10"/>
        <v>176.06837606837607</v>
      </c>
      <c r="J197" s="699" t="s">
        <v>18113</v>
      </c>
      <c r="K197" s="692" t="str">
        <f t="shared" si="11"/>
        <v>B</v>
      </c>
    </row>
    <row r="198" spans="1:11" ht="25">
      <c r="A198" s="698" t="s">
        <v>18144</v>
      </c>
      <c r="B198" s="748" t="s">
        <v>4147</v>
      </c>
      <c r="C198" s="749" t="s">
        <v>847</v>
      </c>
      <c r="D198" s="750" t="s">
        <v>657</v>
      </c>
      <c r="E198" s="751">
        <v>5</v>
      </c>
      <c r="F198" s="697">
        <v>12621.098531501997</v>
      </c>
      <c r="G198" s="696">
        <f t="shared" si="8"/>
        <v>1.0767208914807056E-3</v>
      </c>
      <c r="H198" s="696">
        <f t="shared" si="9"/>
        <v>0.92015000190048213</v>
      </c>
      <c r="I198" s="695">
        <f t="shared" si="10"/>
        <v>177.77777777777777</v>
      </c>
      <c r="J198" s="699" t="s">
        <v>18113</v>
      </c>
      <c r="K198" s="692" t="str">
        <f t="shared" si="11"/>
        <v>B</v>
      </c>
    </row>
    <row r="199" spans="1:11" ht="37.5">
      <c r="A199" s="698" t="s">
        <v>18143</v>
      </c>
      <c r="B199" s="748" t="s">
        <v>4148</v>
      </c>
      <c r="C199" s="749" t="s">
        <v>849</v>
      </c>
      <c r="D199" s="750" t="s">
        <v>657</v>
      </c>
      <c r="E199" s="751">
        <v>5</v>
      </c>
      <c r="F199" s="697">
        <v>12621.098531501997</v>
      </c>
      <c r="G199" s="696">
        <f t="shared" si="8"/>
        <v>1.0767208914807056E-3</v>
      </c>
      <c r="H199" s="696">
        <f t="shared" si="9"/>
        <v>0.92122672279196283</v>
      </c>
      <c r="I199" s="695">
        <f t="shared" si="10"/>
        <v>179.4871794871795</v>
      </c>
      <c r="J199" s="699" t="s">
        <v>18113</v>
      </c>
      <c r="K199" s="692" t="str">
        <f t="shared" si="11"/>
        <v>B</v>
      </c>
    </row>
    <row r="200" spans="1:11" ht="25">
      <c r="A200" s="698" t="s">
        <v>18142</v>
      </c>
      <c r="B200" s="748" t="s">
        <v>4308</v>
      </c>
      <c r="C200" s="749" t="s">
        <v>345</v>
      </c>
      <c r="D200" s="750" t="s">
        <v>760</v>
      </c>
      <c r="E200" s="751">
        <v>200</v>
      </c>
      <c r="F200" s="697">
        <v>12435.10469892</v>
      </c>
      <c r="G200" s="696">
        <f t="shared" si="8"/>
        <v>1.0608535369292973E-3</v>
      </c>
      <c r="H200" s="696">
        <f t="shared" si="9"/>
        <v>0.92228757632889213</v>
      </c>
      <c r="I200" s="695">
        <f t="shared" si="10"/>
        <v>181.19658119658121</v>
      </c>
      <c r="J200" s="699" t="s">
        <v>18113</v>
      </c>
      <c r="K200" s="692" t="str">
        <f t="shared" si="11"/>
        <v>B</v>
      </c>
    </row>
    <row r="201" spans="1:11" ht="25">
      <c r="A201" s="698" t="s">
        <v>18141</v>
      </c>
      <c r="B201" s="748" t="s">
        <v>4270</v>
      </c>
      <c r="C201" s="749" t="s">
        <v>1097</v>
      </c>
      <c r="D201" s="750" t="s">
        <v>657</v>
      </c>
      <c r="E201" s="751">
        <v>50</v>
      </c>
      <c r="F201" s="697">
        <v>12424.350020669999</v>
      </c>
      <c r="G201" s="696">
        <f t="shared" si="8"/>
        <v>1.0599360425666612E-3</v>
      </c>
      <c r="H201" s="696">
        <f t="shared" si="9"/>
        <v>0.92334751237145885</v>
      </c>
      <c r="I201" s="695">
        <f t="shared" si="10"/>
        <v>182.90598290598291</v>
      </c>
      <c r="J201" s="699" t="s">
        <v>18113</v>
      </c>
      <c r="K201" s="692" t="str">
        <f t="shared" si="11"/>
        <v>B</v>
      </c>
    </row>
    <row r="202" spans="1:11" ht="23.5">
      <c r="A202" s="698" t="s">
        <v>18140</v>
      </c>
      <c r="B202" s="748" t="s">
        <v>4089</v>
      </c>
      <c r="C202" s="749" t="s">
        <v>4009</v>
      </c>
      <c r="D202" s="750" t="s">
        <v>657</v>
      </c>
      <c r="E202" s="751">
        <v>30</v>
      </c>
      <c r="F202" s="697">
        <v>12360.950504010001</v>
      </c>
      <c r="G202" s="696">
        <f t="shared" si="8"/>
        <v>1.0545273545727266E-3</v>
      </c>
      <c r="H202" s="696">
        <f t="shared" si="9"/>
        <v>0.92440203972603152</v>
      </c>
      <c r="I202" s="695">
        <f t="shared" si="10"/>
        <v>184.61538461538461</v>
      </c>
      <c r="J202" s="699" t="s">
        <v>18113</v>
      </c>
      <c r="K202" s="692" t="str">
        <f t="shared" si="11"/>
        <v>B</v>
      </c>
    </row>
    <row r="203" spans="1:11" ht="23.5">
      <c r="A203" s="698" t="s">
        <v>18139</v>
      </c>
      <c r="B203" s="748" t="s">
        <v>4314</v>
      </c>
      <c r="C203" s="749" t="s">
        <v>298</v>
      </c>
      <c r="D203" s="750" t="s">
        <v>657</v>
      </c>
      <c r="E203" s="751">
        <v>40</v>
      </c>
      <c r="F203" s="697">
        <v>12158.651157623999</v>
      </c>
      <c r="G203" s="696">
        <f t="shared" si="8"/>
        <v>1.0372689572911409E-3</v>
      </c>
      <c r="H203" s="696">
        <f t="shared" si="9"/>
        <v>0.92543930868332269</v>
      </c>
      <c r="I203" s="695">
        <f t="shared" si="10"/>
        <v>186.32478632478632</v>
      </c>
      <c r="J203" s="699" t="s">
        <v>18113</v>
      </c>
      <c r="K203" s="692" t="str">
        <f t="shared" si="11"/>
        <v>B</v>
      </c>
    </row>
    <row r="204" spans="1:11" ht="37.5">
      <c r="A204" s="698" t="s">
        <v>18138</v>
      </c>
      <c r="B204" s="748" t="s">
        <v>4064</v>
      </c>
      <c r="C204" s="749" t="s">
        <v>677</v>
      </c>
      <c r="D204" s="750" t="s">
        <v>644</v>
      </c>
      <c r="E204" s="751">
        <v>501</v>
      </c>
      <c r="F204" s="697">
        <v>12151.8656427438</v>
      </c>
      <c r="G204" s="696">
        <f t="shared" si="8"/>
        <v>1.0366900769652543E-3</v>
      </c>
      <c r="H204" s="696">
        <f t="shared" si="9"/>
        <v>0.92647599876028797</v>
      </c>
      <c r="I204" s="695">
        <f t="shared" si="10"/>
        <v>188.03418803418802</v>
      </c>
      <c r="J204" s="699" t="s">
        <v>18113</v>
      </c>
      <c r="K204" s="692" t="str">
        <f t="shared" si="11"/>
        <v>B</v>
      </c>
    </row>
    <row r="205" spans="1:11" ht="25">
      <c r="A205" s="698" t="s">
        <v>18137</v>
      </c>
      <c r="B205" s="748" t="s">
        <v>830</v>
      </c>
      <c r="C205" s="749" t="s">
        <v>355</v>
      </c>
      <c r="D205" s="750" t="s">
        <v>760</v>
      </c>
      <c r="E205" s="751">
        <v>300</v>
      </c>
      <c r="F205" s="697">
        <v>12067.714132019999</v>
      </c>
      <c r="G205" s="696">
        <f t="shared" si="8"/>
        <v>1.0295110117341396E-3</v>
      </c>
      <c r="H205" s="696">
        <f t="shared" si="9"/>
        <v>0.92750550977202206</v>
      </c>
      <c r="I205" s="695">
        <f t="shared" si="10"/>
        <v>189.74358974358972</v>
      </c>
      <c r="J205" s="699" t="s">
        <v>18113</v>
      </c>
      <c r="K205" s="692" t="str">
        <f t="shared" si="11"/>
        <v>B</v>
      </c>
    </row>
    <row r="206" spans="1:11" ht="23.5">
      <c r="A206" s="698" t="s">
        <v>18136</v>
      </c>
      <c r="B206" s="748" t="s">
        <v>4258</v>
      </c>
      <c r="C206" s="749" t="s">
        <v>1085</v>
      </c>
      <c r="D206" s="750" t="s">
        <v>657</v>
      </c>
      <c r="E206" s="751">
        <v>10</v>
      </c>
      <c r="F206" s="697">
        <v>11912.904191808</v>
      </c>
      <c r="G206" s="696">
        <f t="shared" si="8"/>
        <v>1.0163039920425422E-3</v>
      </c>
      <c r="H206" s="696">
        <f t="shared" si="9"/>
        <v>0.92852181376406462</v>
      </c>
      <c r="I206" s="695">
        <f t="shared" si="10"/>
        <v>191.45299145299145</v>
      </c>
      <c r="J206" s="699" t="s">
        <v>18113</v>
      </c>
      <c r="K206" s="692" t="str">
        <f t="shared" si="11"/>
        <v>B</v>
      </c>
    </row>
    <row r="207" spans="1:11" ht="25">
      <c r="A207" s="698" t="s">
        <v>18135</v>
      </c>
      <c r="B207" s="748" t="s">
        <v>4191</v>
      </c>
      <c r="C207" s="749" t="s">
        <v>936</v>
      </c>
      <c r="D207" s="750" t="s">
        <v>760</v>
      </c>
      <c r="E207" s="751">
        <v>250</v>
      </c>
      <c r="F207" s="697">
        <v>11804.228549099998</v>
      </c>
      <c r="G207" s="696">
        <f t="shared" si="8"/>
        <v>1.0070327440123699E-3</v>
      </c>
      <c r="H207" s="696">
        <f t="shared" si="9"/>
        <v>0.92952884650807699</v>
      </c>
      <c r="I207" s="695">
        <f t="shared" si="10"/>
        <v>193.16239316239316</v>
      </c>
      <c r="J207" s="699" t="s">
        <v>18113</v>
      </c>
      <c r="K207" s="692" t="str">
        <f t="shared" si="11"/>
        <v>B</v>
      </c>
    </row>
    <row r="208" spans="1:11" ht="25">
      <c r="A208" s="698" t="s">
        <v>18134</v>
      </c>
      <c r="B208" s="748" t="s">
        <v>4290</v>
      </c>
      <c r="C208" s="749" t="s">
        <v>319</v>
      </c>
      <c r="D208" s="750" t="s">
        <v>657</v>
      </c>
      <c r="E208" s="751">
        <v>3</v>
      </c>
      <c r="F208" s="697">
        <v>11787.0645795246</v>
      </c>
      <c r="G208" s="696">
        <f t="shared" si="8"/>
        <v>1.0055684654017209E-3</v>
      </c>
      <c r="H208" s="696">
        <f t="shared" si="9"/>
        <v>0.93053441497347866</v>
      </c>
      <c r="I208" s="695">
        <f t="shared" si="10"/>
        <v>194.87179487179486</v>
      </c>
      <c r="J208" s="699" t="s">
        <v>18113</v>
      </c>
      <c r="K208" s="692" t="str">
        <f t="shared" si="11"/>
        <v>B</v>
      </c>
    </row>
    <row r="209" spans="1:11" ht="37.5">
      <c r="A209" s="698" t="s">
        <v>18133</v>
      </c>
      <c r="B209" s="748" t="s">
        <v>4108</v>
      </c>
      <c r="C209" s="749" t="s">
        <v>775</v>
      </c>
      <c r="D209" s="750" t="s">
        <v>644</v>
      </c>
      <c r="E209" s="751">
        <v>100</v>
      </c>
      <c r="F209" s="697">
        <v>11731.138487819999</v>
      </c>
      <c r="G209" s="696">
        <f t="shared" si="8"/>
        <v>1.0007973441584384E-3</v>
      </c>
      <c r="H209" s="696">
        <f t="shared" si="9"/>
        <v>0.93153521231763714</v>
      </c>
      <c r="I209" s="695">
        <f t="shared" si="10"/>
        <v>196.58119658119656</v>
      </c>
      <c r="J209" s="699" t="s">
        <v>18113</v>
      </c>
      <c r="K209" s="692" t="str">
        <f t="shared" si="11"/>
        <v>B</v>
      </c>
    </row>
    <row r="210" spans="1:11" ht="23.5">
      <c r="A210" s="698" t="s">
        <v>18132</v>
      </c>
      <c r="B210" s="748" t="s">
        <v>4194</v>
      </c>
      <c r="C210" s="749" t="s">
        <v>978</v>
      </c>
      <c r="D210" s="750" t="s">
        <v>760</v>
      </c>
      <c r="E210" s="751">
        <v>500</v>
      </c>
      <c r="F210" s="697">
        <v>11593.742942700001</v>
      </c>
      <c r="G210" s="696">
        <f t="shared" si="8"/>
        <v>9.8907596717545763E-4</v>
      </c>
      <c r="H210" s="696">
        <f t="shared" si="9"/>
        <v>0.9325242882848126</v>
      </c>
      <c r="I210" s="695">
        <f t="shared" si="10"/>
        <v>198.2905982905983</v>
      </c>
      <c r="J210" s="699" t="s">
        <v>18113</v>
      </c>
      <c r="K210" s="692" t="str">
        <f t="shared" si="11"/>
        <v>B</v>
      </c>
    </row>
    <row r="211" spans="1:11" ht="25">
      <c r="A211" s="698" t="s">
        <v>18131</v>
      </c>
      <c r="B211" s="748" t="s">
        <v>4186</v>
      </c>
      <c r="C211" s="749" t="s">
        <v>915</v>
      </c>
      <c r="D211" s="750" t="s">
        <v>644</v>
      </c>
      <c r="E211" s="751">
        <v>12</v>
      </c>
      <c r="F211" s="697">
        <v>11227.034620058399</v>
      </c>
      <c r="G211" s="696">
        <f t="shared" si="8"/>
        <v>9.5779164504751111E-4</v>
      </c>
      <c r="H211" s="696">
        <f t="shared" si="9"/>
        <v>0.9334820799298601</v>
      </c>
      <c r="I211" s="695">
        <f t="shared" si="10"/>
        <v>200</v>
      </c>
      <c r="J211" s="699" t="s">
        <v>18113</v>
      </c>
      <c r="K211" s="692" t="str">
        <f t="shared" si="11"/>
        <v>B</v>
      </c>
    </row>
    <row r="212" spans="1:11" ht="25">
      <c r="A212" s="698" t="s">
        <v>18130</v>
      </c>
      <c r="B212" s="748" t="s">
        <v>927</v>
      </c>
      <c r="C212" s="749" t="s">
        <v>1119</v>
      </c>
      <c r="D212" s="750" t="s">
        <v>760</v>
      </c>
      <c r="E212" s="751">
        <v>150</v>
      </c>
      <c r="F212" s="697">
        <v>10914.924684870002</v>
      </c>
      <c r="G212" s="696">
        <f t="shared" si="8"/>
        <v>9.3116517613775268E-4</v>
      </c>
      <c r="H212" s="696">
        <f t="shared" si="9"/>
        <v>0.93441324510599788</v>
      </c>
      <c r="I212" s="695">
        <f t="shared" si="10"/>
        <v>201.7094017094017</v>
      </c>
      <c r="J212" s="699" t="s">
        <v>18113</v>
      </c>
      <c r="K212" s="692" t="str">
        <f t="shared" si="11"/>
        <v>B</v>
      </c>
    </row>
    <row r="213" spans="1:11" ht="25">
      <c r="A213" s="698" t="s">
        <v>18129</v>
      </c>
      <c r="B213" s="748" t="s">
        <v>4190</v>
      </c>
      <c r="C213" s="749" t="s">
        <v>935</v>
      </c>
      <c r="D213" s="750" t="s">
        <v>760</v>
      </c>
      <c r="E213" s="751">
        <v>300</v>
      </c>
      <c r="F213" s="697">
        <v>10841.657758919999</v>
      </c>
      <c r="G213" s="696">
        <f t="shared" si="8"/>
        <v>9.2491468774896183E-4</v>
      </c>
      <c r="H213" s="696">
        <f t="shared" si="9"/>
        <v>0.93533815979374679</v>
      </c>
      <c r="I213" s="695">
        <f t="shared" si="10"/>
        <v>203.41880341880341</v>
      </c>
      <c r="J213" s="699" t="s">
        <v>18113</v>
      </c>
      <c r="K213" s="692" t="str">
        <f t="shared" si="11"/>
        <v>B</v>
      </c>
    </row>
    <row r="214" spans="1:11" ht="25">
      <c r="A214" s="698" t="s">
        <v>18128</v>
      </c>
      <c r="B214" s="748" t="s">
        <v>850</v>
      </c>
      <c r="C214" s="749" t="s">
        <v>931</v>
      </c>
      <c r="D214" s="750" t="s">
        <v>760</v>
      </c>
      <c r="E214" s="751">
        <v>100</v>
      </c>
      <c r="F214" s="697">
        <v>10789.930798200001</v>
      </c>
      <c r="G214" s="696">
        <f t="shared" si="8"/>
        <v>9.2050179935251929E-4</v>
      </c>
      <c r="H214" s="696">
        <f t="shared" si="9"/>
        <v>0.93625866159309934</v>
      </c>
      <c r="I214" s="695">
        <f t="shared" si="10"/>
        <v>205.12820512820511</v>
      </c>
      <c r="J214" s="699" t="s">
        <v>18113</v>
      </c>
      <c r="K214" s="692" t="str">
        <f t="shared" si="11"/>
        <v>B</v>
      </c>
    </row>
    <row r="215" spans="1:11" ht="25">
      <c r="A215" s="698" t="s">
        <v>18127</v>
      </c>
      <c r="B215" s="748" t="s">
        <v>740</v>
      </c>
      <c r="C215" s="749" t="s">
        <v>779</v>
      </c>
      <c r="D215" s="750" t="s">
        <v>644</v>
      </c>
      <c r="E215" s="751">
        <v>30</v>
      </c>
      <c r="F215" s="697">
        <v>10751.292412181998</v>
      </c>
      <c r="G215" s="696">
        <f t="shared" si="8"/>
        <v>9.1720551279435324E-4</v>
      </c>
      <c r="H215" s="696">
        <f t="shared" si="9"/>
        <v>0.93717586710589373</v>
      </c>
      <c r="I215" s="695">
        <f t="shared" si="10"/>
        <v>206.83760683760687</v>
      </c>
      <c r="J215" s="699" t="s">
        <v>18113</v>
      </c>
      <c r="K215" s="692" t="str">
        <f t="shared" si="11"/>
        <v>B</v>
      </c>
    </row>
    <row r="216" spans="1:11" ht="25">
      <c r="A216" s="698" t="s">
        <v>18126</v>
      </c>
      <c r="B216" s="748" t="s">
        <v>848</v>
      </c>
      <c r="C216" s="749" t="s">
        <v>930</v>
      </c>
      <c r="D216" s="750" t="s">
        <v>760</v>
      </c>
      <c r="E216" s="751">
        <v>100</v>
      </c>
      <c r="F216" s="697">
        <v>10733.579998199999</v>
      </c>
      <c r="G216" s="696">
        <f t="shared" si="8"/>
        <v>9.1569444574061206E-4</v>
      </c>
      <c r="H216" s="696">
        <f t="shared" si="9"/>
        <v>0.93809156155163431</v>
      </c>
      <c r="I216" s="695">
        <f t="shared" si="10"/>
        <v>208.54700854700857</v>
      </c>
      <c r="J216" s="699" t="s">
        <v>18113</v>
      </c>
      <c r="K216" s="692" t="str">
        <f t="shared" si="11"/>
        <v>B</v>
      </c>
    </row>
    <row r="217" spans="1:11" ht="23.5">
      <c r="A217" s="698" t="s">
        <v>18125</v>
      </c>
      <c r="B217" s="748" t="s">
        <v>4260</v>
      </c>
      <c r="C217" s="749" t="s">
        <v>1089</v>
      </c>
      <c r="D217" s="750" t="s">
        <v>657</v>
      </c>
      <c r="E217" s="751">
        <v>10</v>
      </c>
      <c r="F217" s="697">
        <v>10636.213499999998</v>
      </c>
      <c r="G217" s="696">
        <f t="shared" si="8"/>
        <v>9.0738799424745645E-4</v>
      </c>
      <c r="H217" s="696">
        <f t="shared" si="9"/>
        <v>0.93899894954588181</v>
      </c>
      <c r="I217" s="695">
        <f t="shared" si="10"/>
        <v>210.25641025641028</v>
      </c>
      <c r="J217" s="699" t="s">
        <v>18113</v>
      </c>
      <c r="K217" s="692" t="str">
        <f t="shared" si="11"/>
        <v>B</v>
      </c>
    </row>
    <row r="218" spans="1:11" ht="25">
      <c r="A218" s="698" t="s">
        <v>18124</v>
      </c>
      <c r="B218" s="748" t="s">
        <v>4193</v>
      </c>
      <c r="C218" s="749" t="s">
        <v>938</v>
      </c>
      <c r="D218" s="750" t="s">
        <v>760</v>
      </c>
      <c r="E218" s="751">
        <v>150</v>
      </c>
      <c r="F218" s="697">
        <v>10601.90072946</v>
      </c>
      <c r="G218" s="696">
        <f t="shared" si="8"/>
        <v>9.044607310783444E-4</v>
      </c>
      <c r="H218" s="696">
        <f t="shared" si="9"/>
        <v>0.93990341027696012</v>
      </c>
      <c r="I218" s="695">
        <f t="shared" si="10"/>
        <v>211.96581196581198</v>
      </c>
      <c r="J218" s="699" t="s">
        <v>18113</v>
      </c>
      <c r="K218" s="692" t="str">
        <f t="shared" si="11"/>
        <v>B</v>
      </c>
    </row>
    <row r="219" spans="1:11" ht="23.5">
      <c r="A219" s="698" t="s">
        <v>18123</v>
      </c>
      <c r="B219" s="748" t="s">
        <v>4262</v>
      </c>
      <c r="C219" s="749" t="s">
        <v>1092</v>
      </c>
      <c r="D219" s="750" t="s">
        <v>657</v>
      </c>
      <c r="E219" s="751">
        <v>5</v>
      </c>
      <c r="F219" s="697">
        <v>10476.639560700001</v>
      </c>
      <c r="G219" s="696">
        <f t="shared" si="8"/>
        <v>8.9377455214086565E-4</v>
      </c>
      <c r="H219" s="696">
        <f t="shared" si="9"/>
        <v>0.94079718482910102</v>
      </c>
      <c r="I219" s="695">
        <f t="shared" si="10"/>
        <v>213.67521367521368</v>
      </c>
      <c r="J219" s="699" t="s">
        <v>18113</v>
      </c>
      <c r="K219" s="692" t="str">
        <f t="shared" si="11"/>
        <v>B</v>
      </c>
    </row>
    <row r="220" spans="1:11" ht="25">
      <c r="A220" s="698" t="s">
        <v>18122</v>
      </c>
      <c r="B220" s="748" t="s">
        <v>4128</v>
      </c>
      <c r="C220" s="749" t="s">
        <v>753</v>
      </c>
      <c r="D220" s="750" t="s">
        <v>644</v>
      </c>
      <c r="E220" s="751">
        <v>200</v>
      </c>
      <c r="F220" s="697">
        <v>10476.064526400001</v>
      </c>
      <c r="G220" s="696">
        <f t="shared" si="8"/>
        <v>8.937254952824168E-4</v>
      </c>
      <c r="H220" s="696">
        <f t="shared" si="9"/>
        <v>0.94169091032438346</v>
      </c>
      <c r="I220" s="695">
        <f t="shared" si="10"/>
        <v>215.38461538461539</v>
      </c>
      <c r="J220" s="699" t="s">
        <v>18113</v>
      </c>
      <c r="K220" s="692" t="str">
        <f t="shared" si="11"/>
        <v>B</v>
      </c>
    </row>
    <row r="221" spans="1:11" ht="37.5">
      <c r="A221" s="698" t="s">
        <v>18121</v>
      </c>
      <c r="B221" s="748" t="s">
        <v>4154</v>
      </c>
      <c r="C221" s="749" t="s">
        <v>862</v>
      </c>
      <c r="D221" s="750" t="s">
        <v>657</v>
      </c>
      <c r="E221" s="751">
        <v>3</v>
      </c>
      <c r="F221" s="697">
        <v>10433.877228471598</v>
      </c>
      <c r="G221" s="696">
        <f t="shared" si="8"/>
        <v>8.9012644683815858E-4</v>
      </c>
      <c r="H221" s="696">
        <f t="shared" si="9"/>
        <v>0.94258103677122163</v>
      </c>
      <c r="I221" s="695">
        <f t="shared" si="10"/>
        <v>217.09401709401709</v>
      </c>
      <c r="J221" s="699" t="s">
        <v>18113</v>
      </c>
      <c r="K221" s="692" t="str">
        <f t="shared" si="11"/>
        <v>B</v>
      </c>
    </row>
    <row r="222" spans="1:11" ht="23.5">
      <c r="A222" s="698" t="s">
        <v>18120</v>
      </c>
      <c r="B222" s="748" t="s">
        <v>4307</v>
      </c>
      <c r="C222" s="749" t="s">
        <v>343</v>
      </c>
      <c r="D222" s="750" t="s">
        <v>644</v>
      </c>
      <c r="E222" s="751">
        <v>300</v>
      </c>
      <c r="F222" s="697">
        <v>10274.57916732</v>
      </c>
      <c r="G222" s="696">
        <f t="shared" si="8"/>
        <v>8.7653654022375508E-4</v>
      </c>
      <c r="H222" s="696">
        <f t="shared" si="9"/>
        <v>0.94345757331144542</v>
      </c>
      <c r="I222" s="695">
        <f t="shared" si="10"/>
        <v>218.80341880341882</v>
      </c>
      <c r="J222" s="699" t="s">
        <v>18113</v>
      </c>
      <c r="K222" s="692" t="str">
        <f t="shared" si="11"/>
        <v>B</v>
      </c>
    </row>
    <row r="223" spans="1:11" ht="23.5">
      <c r="A223" s="698" t="s">
        <v>18119</v>
      </c>
      <c r="B223" s="748" t="s">
        <v>910</v>
      </c>
      <c r="C223" s="749" t="s">
        <v>974</v>
      </c>
      <c r="D223" s="750" t="s">
        <v>657</v>
      </c>
      <c r="E223" s="751">
        <v>50</v>
      </c>
      <c r="F223" s="697">
        <v>10188.358857359999</v>
      </c>
      <c r="G223" s="696">
        <f t="shared" si="8"/>
        <v>8.6918098327503463E-4</v>
      </c>
      <c r="H223" s="696">
        <f t="shared" si="9"/>
        <v>0.94432675429472046</v>
      </c>
      <c r="I223" s="695">
        <f t="shared" si="10"/>
        <v>220.51282051282053</v>
      </c>
      <c r="J223" s="699" t="s">
        <v>18113</v>
      </c>
      <c r="K223" s="692" t="str">
        <f t="shared" si="11"/>
        <v>B</v>
      </c>
    </row>
    <row r="224" spans="1:11" ht="25">
      <c r="A224" s="698" t="s">
        <v>18118</v>
      </c>
      <c r="B224" s="748" t="s">
        <v>727</v>
      </c>
      <c r="C224" s="749" t="s">
        <v>772</v>
      </c>
      <c r="D224" s="750" t="s">
        <v>644</v>
      </c>
      <c r="E224" s="751">
        <v>150</v>
      </c>
      <c r="F224" s="697">
        <v>10155.871340459998</v>
      </c>
      <c r="G224" s="696">
        <f t="shared" si="8"/>
        <v>8.6640943465973361E-4</v>
      </c>
      <c r="H224" s="696">
        <f t="shared" si="9"/>
        <v>0.94519316372938023</v>
      </c>
      <c r="I224" s="695">
        <f t="shared" si="10"/>
        <v>222.22222222222223</v>
      </c>
      <c r="J224" s="699" t="s">
        <v>18113</v>
      </c>
      <c r="K224" s="692" t="str">
        <f t="shared" si="11"/>
        <v>B</v>
      </c>
    </row>
    <row r="225" spans="1:11" ht="23.5">
      <c r="A225" s="698" t="s">
        <v>18117</v>
      </c>
      <c r="B225" s="748" t="s">
        <v>902</v>
      </c>
      <c r="C225" s="749" t="s">
        <v>970</v>
      </c>
      <c r="D225" s="750" t="s">
        <v>760</v>
      </c>
      <c r="E225" s="751">
        <v>300</v>
      </c>
      <c r="F225" s="697">
        <v>10059.750451079999</v>
      </c>
      <c r="G225" s="696">
        <f t="shared" si="8"/>
        <v>8.5820924753300849E-4</v>
      </c>
      <c r="H225" s="696">
        <f t="shared" si="9"/>
        <v>0.94605137297691322</v>
      </c>
      <c r="I225" s="695">
        <f t="shared" si="10"/>
        <v>223.93162393162393</v>
      </c>
      <c r="J225" s="699" t="s">
        <v>18113</v>
      </c>
      <c r="K225" s="692" t="str">
        <f t="shared" si="11"/>
        <v>B</v>
      </c>
    </row>
    <row r="226" spans="1:11" ht="25">
      <c r="A226" s="698" t="s">
        <v>18116</v>
      </c>
      <c r="B226" s="748" t="s">
        <v>4141</v>
      </c>
      <c r="C226" s="749" t="s">
        <v>365</v>
      </c>
      <c r="D226" s="750" t="s">
        <v>760</v>
      </c>
      <c r="E226" s="751">
        <v>200</v>
      </c>
      <c r="F226" s="697">
        <v>10005.999984359998</v>
      </c>
      <c r="G226" s="696">
        <f t="shared" si="8"/>
        <v>8.5362373143868357E-4</v>
      </c>
      <c r="H226" s="696">
        <f t="shared" si="9"/>
        <v>0.94690499670835193</v>
      </c>
      <c r="I226" s="695">
        <f t="shared" si="10"/>
        <v>225.64102564102564</v>
      </c>
      <c r="J226" s="699" t="s">
        <v>18113</v>
      </c>
      <c r="K226" s="692" t="str">
        <f t="shared" si="11"/>
        <v>B</v>
      </c>
    </row>
    <row r="227" spans="1:11" ht="23.5">
      <c r="A227" s="698" t="s">
        <v>18115</v>
      </c>
      <c r="B227" s="748" t="s">
        <v>1018</v>
      </c>
      <c r="C227" s="749" t="s">
        <v>293</v>
      </c>
      <c r="D227" s="750" t="s">
        <v>657</v>
      </c>
      <c r="E227" s="751">
        <v>50</v>
      </c>
      <c r="F227" s="697">
        <v>9938.4790470299995</v>
      </c>
      <c r="G227" s="696">
        <f t="shared" si="8"/>
        <v>8.4786344015705633E-4</v>
      </c>
      <c r="H227" s="696">
        <f t="shared" si="9"/>
        <v>0.94775286014850901</v>
      </c>
      <c r="I227" s="695">
        <f t="shared" si="10"/>
        <v>227.35042735042734</v>
      </c>
      <c r="J227" s="699" t="s">
        <v>18113</v>
      </c>
      <c r="K227" s="692" t="str">
        <f t="shared" si="11"/>
        <v>B</v>
      </c>
    </row>
    <row r="228" spans="1:11" ht="23.5">
      <c r="A228" s="698" t="s">
        <v>18114</v>
      </c>
      <c r="B228" s="748" t="s">
        <v>959</v>
      </c>
      <c r="C228" s="749" t="s">
        <v>1127</v>
      </c>
      <c r="D228" s="750" t="s">
        <v>644</v>
      </c>
      <c r="E228" s="751">
        <v>100</v>
      </c>
      <c r="F228" s="697">
        <v>9679.9880660399995</v>
      </c>
      <c r="G228" s="696">
        <f t="shared" si="8"/>
        <v>8.2581126785235659E-4</v>
      </c>
      <c r="H228" s="696">
        <f t="shared" si="9"/>
        <v>0.94857867141636132</v>
      </c>
      <c r="I228" s="695">
        <f t="shared" si="10"/>
        <v>229.05982905982904</v>
      </c>
      <c r="J228" s="699" t="s">
        <v>18113</v>
      </c>
      <c r="K228" s="692" t="str">
        <f t="shared" si="11"/>
        <v>B</v>
      </c>
    </row>
    <row r="229" spans="1:11" ht="23.5">
      <c r="A229" s="698" t="s">
        <v>18112</v>
      </c>
      <c r="B229" s="748" t="s">
        <v>4305</v>
      </c>
      <c r="C229" s="749" t="s">
        <v>339</v>
      </c>
      <c r="D229" s="750" t="s">
        <v>312</v>
      </c>
      <c r="E229" s="751">
        <v>100</v>
      </c>
      <c r="F229" s="697">
        <v>9493.542479339998</v>
      </c>
      <c r="G229" s="696">
        <f t="shared" ref="G229:G292" si="12">F229/$F$370</f>
        <v>8.0990537362110549E-4</v>
      </c>
      <c r="H229" s="696">
        <f t="shared" ref="H229:H292" si="13">H228+G229</f>
        <v>0.94938857678998245</v>
      </c>
      <c r="I229" s="695">
        <f t="shared" ref="I229:I292" si="14">(A229/COUNT($F$37:$F$153))*100</f>
        <v>230.76923076923075</v>
      </c>
      <c r="J229" s="699" t="s">
        <v>18113</v>
      </c>
      <c r="K229" s="692" t="str">
        <f t="shared" ref="K229:K292" si="15">IF(H228&gt;=0%, IF(H228&lt;=85%,"A",IF(H228&gt;95%,"C","B")))</f>
        <v>B</v>
      </c>
    </row>
    <row r="230" spans="1:11" ht="25">
      <c r="A230" s="698" t="s">
        <v>18111</v>
      </c>
      <c r="B230" s="748" t="s">
        <v>4323</v>
      </c>
      <c r="C230" s="749" t="s">
        <v>819</v>
      </c>
      <c r="D230" s="750" t="s">
        <v>644</v>
      </c>
      <c r="E230" s="751">
        <v>20</v>
      </c>
      <c r="F230" s="697">
        <v>9356.6613145679985</v>
      </c>
      <c r="G230" s="696">
        <f t="shared" si="12"/>
        <v>7.9822787903595827E-4</v>
      </c>
      <c r="H230" s="696">
        <f t="shared" si="13"/>
        <v>0.95018680466901839</v>
      </c>
      <c r="I230" s="695">
        <f t="shared" si="14"/>
        <v>232.47863247863251</v>
      </c>
      <c r="J230" s="699" t="s">
        <v>18113</v>
      </c>
      <c r="K230" s="692" t="str">
        <f t="shared" si="15"/>
        <v>B</v>
      </c>
    </row>
    <row r="231" spans="1:11" ht="25">
      <c r="A231" s="698" t="s">
        <v>18110</v>
      </c>
      <c r="B231" s="748" t="s">
        <v>844</v>
      </c>
      <c r="C231" s="749" t="s">
        <v>926</v>
      </c>
      <c r="D231" s="750" t="s">
        <v>760</v>
      </c>
      <c r="E231" s="751">
        <v>150</v>
      </c>
      <c r="F231" s="697">
        <v>9326.3285241899994</v>
      </c>
      <c r="G231" s="696">
        <f t="shared" si="12"/>
        <v>7.9564015269697292E-4</v>
      </c>
      <c r="H231" s="696">
        <f t="shared" si="13"/>
        <v>0.95098244482171534</v>
      </c>
      <c r="I231" s="695">
        <f t="shared" si="14"/>
        <v>234.18803418803421</v>
      </c>
      <c r="J231" s="694" t="s">
        <v>17973</v>
      </c>
      <c r="K231" s="692" t="str">
        <f t="shared" si="15"/>
        <v>C</v>
      </c>
    </row>
    <row r="232" spans="1:11" ht="25">
      <c r="A232" s="698" t="s">
        <v>18109</v>
      </c>
      <c r="B232" s="748" t="s">
        <v>1006</v>
      </c>
      <c r="C232" s="749" t="s">
        <v>285</v>
      </c>
      <c r="D232" s="750" t="s">
        <v>657</v>
      </c>
      <c r="E232" s="751">
        <v>20</v>
      </c>
      <c r="F232" s="697">
        <v>9282.1769808119989</v>
      </c>
      <c r="G232" s="696">
        <f t="shared" si="12"/>
        <v>7.9187353214270394E-4</v>
      </c>
      <c r="H232" s="696">
        <f t="shared" si="13"/>
        <v>0.95177431835385806</v>
      </c>
      <c r="I232" s="695">
        <f t="shared" si="14"/>
        <v>235.89743589743591</v>
      </c>
      <c r="J232" s="694" t="s">
        <v>17973</v>
      </c>
      <c r="K232" s="692" t="str">
        <f t="shared" si="15"/>
        <v>C</v>
      </c>
    </row>
    <row r="233" spans="1:11" ht="37.5">
      <c r="A233" s="698" t="s">
        <v>18108</v>
      </c>
      <c r="B233" s="748" t="s">
        <v>4275</v>
      </c>
      <c r="C233" s="749" t="s">
        <v>1103</v>
      </c>
      <c r="D233" s="750" t="s">
        <v>657</v>
      </c>
      <c r="E233" s="751">
        <v>20</v>
      </c>
      <c r="F233" s="697">
        <v>9199.4364352079992</v>
      </c>
      <c r="G233" s="696">
        <f t="shared" si="12"/>
        <v>7.8481483802016183E-4</v>
      </c>
      <c r="H233" s="696">
        <f t="shared" si="13"/>
        <v>0.95255913319187824</v>
      </c>
      <c r="I233" s="695">
        <f t="shared" si="14"/>
        <v>237.60683760683762</v>
      </c>
      <c r="J233" s="694" t="s">
        <v>17973</v>
      </c>
      <c r="K233" s="692" t="str">
        <f t="shared" si="15"/>
        <v>C</v>
      </c>
    </row>
    <row r="234" spans="1:11" ht="50">
      <c r="A234" s="698" t="s">
        <v>18107</v>
      </c>
      <c r="B234" s="748" t="s">
        <v>4276</v>
      </c>
      <c r="C234" s="749" t="s">
        <v>1104</v>
      </c>
      <c r="D234" s="750" t="s">
        <v>657</v>
      </c>
      <c r="E234" s="751">
        <v>20</v>
      </c>
      <c r="F234" s="697">
        <v>9199.4364352079992</v>
      </c>
      <c r="G234" s="696">
        <f t="shared" si="12"/>
        <v>7.8481483802016183E-4</v>
      </c>
      <c r="H234" s="696">
        <f t="shared" si="13"/>
        <v>0.95334394802989841</v>
      </c>
      <c r="I234" s="695">
        <f t="shared" si="14"/>
        <v>239.31623931623932</v>
      </c>
      <c r="J234" s="694" t="s">
        <v>17973</v>
      </c>
      <c r="K234" s="692" t="str">
        <f t="shared" si="15"/>
        <v>C</v>
      </c>
    </row>
    <row r="235" spans="1:11" ht="25">
      <c r="A235" s="698" t="s">
        <v>18106</v>
      </c>
      <c r="B235" s="748" t="s">
        <v>4285</v>
      </c>
      <c r="C235" s="749" t="s">
        <v>313</v>
      </c>
      <c r="D235" s="750" t="s">
        <v>657</v>
      </c>
      <c r="E235" s="751">
        <v>10</v>
      </c>
      <c r="F235" s="697">
        <v>8928.478480067999</v>
      </c>
      <c r="G235" s="696">
        <f t="shared" si="12"/>
        <v>7.6169909335784588E-4</v>
      </c>
      <c r="H235" s="696">
        <f t="shared" si="13"/>
        <v>0.9541056471232563</v>
      </c>
      <c r="I235" s="695">
        <f t="shared" si="14"/>
        <v>241.02564102564102</v>
      </c>
      <c r="J235" s="694" t="s">
        <v>17973</v>
      </c>
      <c r="K235" s="692" t="str">
        <f t="shared" si="15"/>
        <v>C</v>
      </c>
    </row>
    <row r="236" spans="1:11" ht="25">
      <c r="A236" s="698" t="s">
        <v>18105</v>
      </c>
      <c r="B236" s="748" t="s">
        <v>4230</v>
      </c>
      <c r="C236" s="749" t="s">
        <v>1047</v>
      </c>
      <c r="D236" s="750" t="s">
        <v>657</v>
      </c>
      <c r="E236" s="751">
        <v>30</v>
      </c>
      <c r="F236" s="697">
        <v>8898.291689489999</v>
      </c>
      <c r="G236" s="696">
        <f t="shared" si="12"/>
        <v>7.5912382243503685E-4</v>
      </c>
      <c r="H236" s="696">
        <f t="shared" si="13"/>
        <v>0.95486477094569133</v>
      </c>
      <c r="I236" s="695">
        <f t="shared" si="14"/>
        <v>242.73504273504273</v>
      </c>
      <c r="J236" s="694" t="s">
        <v>17973</v>
      </c>
      <c r="K236" s="692" t="str">
        <f t="shared" si="15"/>
        <v>C</v>
      </c>
    </row>
    <row r="237" spans="1:11" ht="23.5">
      <c r="A237" s="698" t="s">
        <v>18104</v>
      </c>
      <c r="B237" s="748" t="s">
        <v>4261</v>
      </c>
      <c r="C237" s="749" t="s">
        <v>1091</v>
      </c>
      <c r="D237" s="750" t="s">
        <v>657</v>
      </c>
      <c r="E237" s="751">
        <v>50</v>
      </c>
      <c r="F237" s="697">
        <v>8561.4794999999995</v>
      </c>
      <c r="G237" s="696">
        <f t="shared" si="12"/>
        <v>7.3038997489996947E-4</v>
      </c>
      <c r="H237" s="696">
        <f t="shared" si="13"/>
        <v>0.95559516092059127</v>
      </c>
      <c r="I237" s="695">
        <f t="shared" si="14"/>
        <v>244.44444444444446</v>
      </c>
      <c r="J237" s="694" t="s">
        <v>17973</v>
      </c>
      <c r="K237" s="692" t="str">
        <f t="shared" si="15"/>
        <v>C</v>
      </c>
    </row>
    <row r="238" spans="1:11" ht="25">
      <c r="A238" s="698" t="s">
        <v>18103</v>
      </c>
      <c r="B238" s="748" t="s">
        <v>4298</v>
      </c>
      <c r="C238" s="749" t="s">
        <v>328</v>
      </c>
      <c r="D238" s="750" t="s">
        <v>760</v>
      </c>
      <c r="E238" s="751">
        <v>50</v>
      </c>
      <c r="F238" s="697">
        <v>8472.4629096600002</v>
      </c>
      <c r="G238" s="696">
        <f t="shared" si="12"/>
        <v>7.2279586395406197E-4</v>
      </c>
      <c r="H238" s="696">
        <f t="shared" si="13"/>
        <v>0.95631795678454534</v>
      </c>
      <c r="I238" s="695">
        <f t="shared" si="14"/>
        <v>246.15384615384616</v>
      </c>
      <c r="J238" s="694" t="s">
        <v>17973</v>
      </c>
      <c r="K238" s="692" t="str">
        <f t="shared" si="15"/>
        <v>C</v>
      </c>
    </row>
    <row r="239" spans="1:11" ht="23.5">
      <c r="A239" s="698" t="s">
        <v>18102</v>
      </c>
      <c r="B239" s="748" t="s">
        <v>4132</v>
      </c>
      <c r="C239" s="749" t="s">
        <v>768</v>
      </c>
      <c r="D239" s="750" t="s">
        <v>760</v>
      </c>
      <c r="E239" s="751">
        <v>50</v>
      </c>
      <c r="F239" s="697">
        <v>8350.40669265</v>
      </c>
      <c r="G239" s="696">
        <f t="shared" si="12"/>
        <v>7.1238310325326024E-4</v>
      </c>
      <c r="H239" s="696">
        <f t="shared" si="13"/>
        <v>0.95703033988779862</v>
      </c>
      <c r="I239" s="695">
        <f t="shared" si="14"/>
        <v>247.86324786324786</v>
      </c>
      <c r="J239" s="694" t="s">
        <v>17973</v>
      </c>
      <c r="K239" s="692" t="str">
        <f t="shared" si="15"/>
        <v>C</v>
      </c>
    </row>
    <row r="240" spans="1:11" ht="25">
      <c r="A240" s="698" t="s">
        <v>18101</v>
      </c>
      <c r="B240" s="748" t="s">
        <v>4222</v>
      </c>
      <c r="C240" s="749" t="s">
        <v>1043</v>
      </c>
      <c r="D240" s="750" t="s">
        <v>657</v>
      </c>
      <c r="E240" s="751">
        <v>40</v>
      </c>
      <c r="F240" s="697">
        <v>8244.3349435679993</v>
      </c>
      <c r="G240" s="696">
        <f t="shared" si="12"/>
        <v>7.0333399647801208E-4</v>
      </c>
      <c r="H240" s="696">
        <f t="shared" si="13"/>
        <v>0.95773367388427666</v>
      </c>
      <c r="I240" s="695">
        <f t="shared" si="14"/>
        <v>249.57264957264957</v>
      </c>
      <c r="J240" s="694" t="s">
        <v>17973</v>
      </c>
      <c r="K240" s="692" t="str">
        <f t="shared" si="15"/>
        <v>C</v>
      </c>
    </row>
    <row r="241" spans="1:11" ht="25">
      <c r="A241" s="698" t="s">
        <v>18100</v>
      </c>
      <c r="B241" s="748" t="s">
        <v>863</v>
      </c>
      <c r="C241" s="749" t="s">
        <v>947</v>
      </c>
      <c r="D241" s="750" t="s">
        <v>760</v>
      </c>
      <c r="E241" s="751">
        <v>50</v>
      </c>
      <c r="F241" s="697">
        <v>8213.3952294599985</v>
      </c>
      <c r="G241" s="696">
        <f t="shared" si="12"/>
        <v>7.0069449275546574E-4</v>
      </c>
      <c r="H241" s="696">
        <f t="shared" si="13"/>
        <v>0.95843436837703211</v>
      </c>
      <c r="I241" s="695">
        <f t="shared" si="14"/>
        <v>251.28205128205127</v>
      </c>
      <c r="J241" s="694" t="s">
        <v>17973</v>
      </c>
      <c r="K241" s="692" t="str">
        <f t="shared" si="15"/>
        <v>C</v>
      </c>
    </row>
    <row r="242" spans="1:11" ht="23.5">
      <c r="A242" s="698" t="s">
        <v>18099</v>
      </c>
      <c r="B242" s="748" t="s">
        <v>4167</v>
      </c>
      <c r="C242" s="749" t="s">
        <v>882</v>
      </c>
      <c r="D242" s="750" t="s">
        <v>657</v>
      </c>
      <c r="E242" s="751">
        <v>5</v>
      </c>
      <c r="F242" s="697">
        <v>8129.8556167049992</v>
      </c>
      <c r="G242" s="696">
        <f t="shared" si="12"/>
        <v>6.9356762926612637E-4</v>
      </c>
      <c r="H242" s="696">
        <f t="shared" si="13"/>
        <v>0.9591279360062982</v>
      </c>
      <c r="I242" s="695">
        <f t="shared" si="14"/>
        <v>252.99145299145297</v>
      </c>
      <c r="J242" s="694" t="s">
        <v>17973</v>
      </c>
      <c r="K242" s="692" t="str">
        <f t="shared" si="15"/>
        <v>C</v>
      </c>
    </row>
    <row r="243" spans="1:11" ht="23.5">
      <c r="A243" s="698" t="s">
        <v>18098</v>
      </c>
      <c r="B243" s="748" t="s">
        <v>4171</v>
      </c>
      <c r="C243" s="749" t="s">
        <v>12414</v>
      </c>
      <c r="D243" s="750" t="s">
        <v>657</v>
      </c>
      <c r="E243" s="751">
        <v>50</v>
      </c>
      <c r="F243" s="697">
        <v>8083.6722299699995</v>
      </c>
      <c r="G243" s="696">
        <f t="shared" si="12"/>
        <v>6.8962766974415678E-4</v>
      </c>
      <c r="H243" s="696">
        <f t="shared" si="13"/>
        <v>0.95981756367604232</v>
      </c>
      <c r="I243" s="695">
        <f t="shared" si="14"/>
        <v>254.70085470085468</v>
      </c>
      <c r="J243" s="694" t="s">
        <v>17973</v>
      </c>
      <c r="K243" s="692" t="str">
        <f t="shared" si="15"/>
        <v>C</v>
      </c>
    </row>
    <row r="244" spans="1:11" ht="25">
      <c r="A244" s="698" t="s">
        <v>18097</v>
      </c>
      <c r="B244" s="748" t="s">
        <v>4146</v>
      </c>
      <c r="C244" s="749" t="s">
        <v>372</v>
      </c>
      <c r="D244" s="750" t="s">
        <v>657</v>
      </c>
      <c r="E244" s="751">
        <v>38</v>
      </c>
      <c r="F244" s="697">
        <v>8076.9315370283994</v>
      </c>
      <c r="G244" s="696">
        <f t="shared" si="12"/>
        <v>6.8905261323103616E-4</v>
      </c>
      <c r="H244" s="696">
        <f t="shared" si="13"/>
        <v>0.96050661628927336</v>
      </c>
      <c r="I244" s="695">
        <f t="shared" si="14"/>
        <v>256.41025641025641</v>
      </c>
      <c r="J244" s="694" t="s">
        <v>17973</v>
      </c>
      <c r="K244" s="692" t="str">
        <f t="shared" si="15"/>
        <v>C</v>
      </c>
    </row>
    <row r="245" spans="1:11" ht="23.5">
      <c r="A245" s="698" t="s">
        <v>18096</v>
      </c>
      <c r="B245" s="748" t="s">
        <v>874</v>
      </c>
      <c r="C245" s="749" t="s">
        <v>954</v>
      </c>
      <c r="D245" s="750" t="s">
        <v>760</v>
      </c>
      <c r="E245" s="751">
        <v>100</v>
      </c>
      <c r="F245" s="697">
        <v>8025.3718203599983</v>
      </c>
      <c r="G245" s="696">
        <f t="shared" si="12"/>
        <v>6.846539926230813E-4</v>
      </c>
      <c r="H245" s="696">
        <f t="shared" si="13"/>
        <v>0.96119127028189644</v>
      </c>
      <c r="I245" s="695">
        <f t="shared" si="14"/>
        <v>258.11965811965814</v>
      </c>
      <c r="J245" s="694" t="s">
        <v>17973</v>
      </c>
      <c r="K245" s="692" t="str">
        <f t="shared" si="15"/>
        <v>C</v>
      </c>
    </row>
    <row r="246" spans="1:11" ht="23.5">
      <c r="A246" s="698" t="s">
        <v>18095</v>
      </c>
      <c r="B246" s="748" t="s">
        <v>4033</v>
      </c>
      <c r="C246" s="749" t="s">
        <v>975</v>
      </c>
      <c r="D246" s="750" t="s">
        <v>760</v>
      </c>
      <c r="E246" s="751">
        <v>600</v>
      </c>
      <c r="F246" s="697">
        <v>7967.8207483199994</v>
      </c>
      <c r="G246" s="696">
        <f t="shared" si="12"/>
        <v>6.7974424237924073E-4</v>
      </c>
      <c r="H246" s="696">
        <f t="shared" si="13"/>
        <v>0.9618710145242757</v>
      </c>
      <c r="I246" s="695">
        <f t="shared" si="14"/>
        <v>259.82905982905982</v>
      </c>
      <c r="J246" s="694" t="s">
        <v>17973</v>
      </c>
      <c r="K246" s="692" t="str">
        <f t="shared" si="15"/>
        <v>C</v>
      </c>
    </row>
    <row r="247" spans="1:11" ht="25">
      <c r="A247" s="698" t="s">
        <v>18094</v>
      </c>
      <c r="B247" s="748" t="s">
        <v>925</v>
      </c>
      <c r="C247" s="749" t="s">
        <v>1118</v>
      </c>
      <c r="D247" s="750" t="s">
        <v>760</v>
      </c>
      <c r="E247" s="751">
        <v>150</v>
      </c>
      <c r="F247" s="697">
        <v>7921.9287848699996</v>
      </c>
      <c r="G247" s="696">
        <f t="shared" si="12"/>
        <v>6.7582914452350739E-4</v>
      </c>
      <c r="H247" s="696">
        <f t="shared" si="13"/>
        <v>0.96254684366879917</v>
      </c>
      <c r="I247" s="695">
        <f t="shared" si="14"/>
        <v>261.53846153846155</v>
      </c>
      <c r="J247" s="694" t="s">
        <v>17973</v>
      </c>
      <c r="K247" s="692" t="str">
        <f t="shared" si="15"/>
        <v>C</v>
      </c>
    </row>
    <row r="248" spans="1:11" ht="25">
      <c r="A248" s="698" t="s">
        <v>18093</v>
      </c>
      <c r="B248" s="748" t="s">
        <v>4310</v>
      </c>
      <c r="C248" s="753" t="s">
        <v>347</v>
      </c>
      <c r="D248" s="750" t="s">
        <v>760</v>
      </c>
      <c r="E248" s="751">
        <v>50</v>
      </c>
      <c r="F248" s="697">
        <v>7848.1462491000002</v>
      </c>
      <c r="G248" s="696">
        <f t="shared" si="12"/>
        <v>6.6953466884916784E-4</v>
      </c>
      <c r="H248" s="696">
        <f t="shared" si="13"/>
        <v>0.96321637833764828</v>
      </c>
      <c r="I248" s="695">
        <f t="shared" si="14"/>
        <v>263.24786324786322</v>
      </c>
      <c r="J248" s="694" t="s">
        <v>17973</v>
      </c>
      <c r="K248" s="692" t="str">
        <f t="shared" si="15"/>
        <v>C</v>
      </c>
    </row>
    <row r="249" spans="1:11" ht="25">
      <c r="A249" s="698" t="s">
        <v>18092</v>
      </c>
      <c r="B249" s="748" t="s">
        <v>4223</v>
      </c>
      <c r="C249" s="749" t="s">
        <v>1044</v>
      </c>
      <c r="D249" s="750" t="s">
        <v>657</v>
      </c>
      <c r="E249" s="751">
        <v>30</v>
      </c>
      <c r="F249" s="697">
        <v>7588.691387676</v>
      </c>
      <c r="G249" s="696">
        <f t="shared" si="12"/>
        <v>6.4740026676093649E-4</v>
      </c>
      <c r="H249" s="696">
        <f t="shared" si="13"/>
        <v>0.96386377860440919</v>
      </c>
      <c r="I249" s="695">
        <f t="shared" si="14"/>
        <v>264.95726495726495</v>
      </c>
      <c r="J249" s="694" t="s">
        <v>17973</v>
      </c>
      <c r="K249" s="692" t="str">
        <f t="shared" si="15"/>
        <v>C</v>
      </c>
    </row>
    <row r="250" spans="1:11" ht="25">
      <c r="A250" s="698" t="s">
        <v>18091</v>
      </c>
      <c r="B250" s="748" t="s">
        <v>4287</v>
      </c>
      <c r="C250" s="749" t="s">
        <v>316</v>
      </c>
      <c r="D250" s="750" t="s">
        <v>657</v>
      </c>
      <c r="E250" s="751">
        <v>10</v>
      </c>
      <c r="F250" s="697">
        <v>7530.6970653659992</v>
      </c>
      <c r="G250" s="696">
        <f t="shared" si="12"/>
        <v>6.4245270231061663E-4</v>
      </c>
      <c r="H250" s="696">
        <f t="shared" si="13"/>
        <v>0.96450623130671986</v>
      </c>
      <c r="I250" s="695">
        <f t="shared" si="14"/>
        <v>266.66666666666663</v>
      </c>
      <c r="J250" s="694" t="s">
        <v>17973</v>
      </c>
      <c r="K250" s="692" t="str">
        <f t="shared" si="15"/>
        <v>C</v>
      </c>
    </row>
    <row r="251" spans="1:11" ht="25">
      <c r="A251" s="698" t="s">
        <v>18090</v>
      </c>
      <c r="B251" s="748" t="s">
        <v>855</v>
      </c>
      <c r="C251" s="749" t="s">
        <v>933</v>
      </c>
      <c r="D251" s="750" t="s">
        <v>760</v>
      </c>
      <c r="E251" s="751">
        <v>250</v>
      </c>
      <c r="F251" s="697">
        <v>7474.7088571500008</v>
      </c>
      <c r="G251" s="696">
        <f t="shared" si="12"/>
        <v>6.3767628183404156E-4</v>
      </c>
      <c r="H251" s="696">
        <f t="shared" si="13"/>
        <v>0.96514390758855395</v>
      </c>
      <c r="I251" s="695">
        <f t="shared" si="14"/>
        <v>268.37606837606836</v>
      </c>
      <c r="J251" s="694" t="s">
        <v>17973</v>
      </c>
      <c r="K251" s="692" t="str">
        <f t="shared" si="15"/>
        <v>C</v>
      </c>
    </row>
    <row r="252" spans="1:11" ht="25">
      <c r="A252" s="698" t="s">
        <v>18089</v>
      </c>
      <c r="B252" s="748" t="s">
        <v>4178</v>
      </c>
      <c r="C252" s="749" t="s">
        <v>903</v>
      </c>
      <c r="D252" s="750" t="s">
        <v>657</v>
      </c>
      <c r="E252" s="751">
        <v>12</v>
      </c>
      <c r="F252" s="697">
        <v>7326.7826230871997</v>
      </c>
      <c r="G252" s="696">
        <f t="shared" si="12"/>
        <v>6.2505651928199948E-4</v>
      </c>
      <c r="H252" s="696">
        <f t="shared" si="13"/>
        <v>0.96576896410783597</v>
      </c>
      <c r="I252" s="695">
        <f t="shared" si="14"/>
        <v>270.08547008547009</v>
      </c>
      <c r="J252" s="694" t="s">
        <v>17973</v>
      </c>
      <c r="K252" s="692" t="str">
        <f t="shared" si="15"/>
        <v>C</v>
      </c>
    </row>
    <row r="253" spans="1:11" ht="23.5">
      <c r="A253" s="698" t="s">
        <v>18088</v>
      </c>
      <c r="B253" s="748" t="s">
        <v>4304</v>
      </c>
      <c r="C253" s="749" t="s">
        <v>336</v>
      </c>
      <c r="D253" s="750" t="s">
        <v>760</v>
      </c>
      <c r="E253" s="751">
        <v>25</v>
      </c>
      <c r="F253" s="697">
        <v>7107.5059127999994</v>
      </c>
      <c r="G253" s="696">
        <f t="shared" si="12"/>
        <v>6.063497629412506E-4</v>
      </c>
      <c r="H253" s="696">
        <f t="shared" si="13"/>
        <v>0.96637531387077724</v>
      </c>
      <c r="I253" s="695">
        <f t="shared" si="14"/>
        <v>271.79487179487182</v>
      </c>
      <c r="J253" s="694" t="s">
        <v>17973</v>
      </c>
      <c r="K253" s="692" t="str">
        <f t="shared" si="15"/>
        <v>C</v>
      </c>
    </row>
    <row r="254" spans="1:11" ht="37.5">
      <c r="A254" s="698" t="s">
        <v>18087</v>
      </c>
      <c r="B254" s="748" t="s">
        <v>1033</v>
      </c>
      <c r="C254" s="749" t="s">
        <v>308</v>
      </c>
      <c r="D254" s="750" t="s">
        <v>657</v>
      </c>
      <c r="E254" s="751">
        <v>2</v>
      </c>
      <c r="F254" s="697">
        <v>7065.4304353500002</v>
      </c>
      <c r="G254" s="696">
        <f t="shared" si="12"/>
        <v>6.0276025403468731E-4</v>
      </c>
      <c r="H254" s="696">
        <f t="shared" si="13"/>
        <v>0.96697807412481196</v>
      </c>
      <c r="I254" s="695">
        <f t="shared" si="14"/>
        <v>273.5042735042735</v>
      </c>
      <c r="J254" s="694" t="s">
        <v>17973</v>
      </c>
      <c r="K254" s="692" t="str">
        <f t="shared" si="15"/>
        <v>C</v>
      </c>
    </row>
    <row r="255" spans="1:11" ht="25">
      <c r="A255" s="698" t="s">
        <v>18086</v>
      </c>
      <c r="B255" s="748" t="s">
        <v>840</v>
      </c>
      <c r="C255" s="749" t="s">
        <v>364</v>
      </c>
      <c r="D255" s="750" t="s">
        <v>760</v>
      </c>
      <c r="E255" s="751">
        <v>200</v>
      </c>
      <c r="F255" s="697">
        <v>7046.0036251199999</v>
      </c>
      <c r="G255" s="696">
        <f t="shared" si="12"/>
        <v>6.0110292980278593E-4</v>
      </c>
      <c r="H255" s="696">
        <f t="shared" si="13"/>
        <v>0.96757917705461471</v>
      </c>
      <c r="I255" s="695">
        <f t="shared" si="14"/>
        <v>275.21367521367523</v>
      </c>
      <c r="J255" s="694" t="s">
        <v>17973</v>
      </c>
      <c r="K255" s="692" t="str">
        <f t="shared" si="15"/>
        <v>C</v>
      </c>
    </row>
    <row r="256" spans="1:11" ht="25">
      <c r="A256" s="698" t="s">
        <v>18085</v>
      </c>
      <c r="B256" s="748" t="s">
        <v>4301</v>
      </c>
      <c r="C256" s="749" t="s">
        <v>331</v>
      </c>
      <c r="D256" s="750" t="s">
        <v>760</v>
      </c>
      <c r="E256" s="751">
        <v>30</v>
      </c>
      <c r="F256" s="697">
        <v>6953.0436057959996</v>
      </c>
      <c r="G256" s="696">
        <f t="shared" si="12"/>
        <v>5.9317240025111707E-4</v>
      </c>
      <c r="H256" s="696">
        <f t="shared" si="13"/>
        <v>0.96817234945486585</v>
      </c>
      <c r="I256" s="695">
        <f t="shared" si="14"/>
        <v>276.92307692307691</v>
      </c>
      <c r="J256" s="694" t="s">
        <v>17973</v>
      </c>
      <c r="K256" s="692" t="str">
        <f t="shared" si="15"/>
        <v>C</v>
      </c>
    </row>
    <row r="257" spans="1:11" ht="23.5">
      <c r="A257" s="698" t="s">
        <v>18084</v>
      </c>
      <c r="B257" s="748" t="s">
        <v>4198</v>
      </c>
      <c r="C257" s="749" t="s">
        <v>986</v>
      </c>
      <c r="D257" s="750" t="s">
        <v>657</v>
      </c>
      <c r="E257" s="751">
        <v>600</v>
      </c>
      <c r="F257" s="697">
        <v>6942.0061746000001</v>
      </c>
      <c r="G257" s="696">
        <f t="shared" si="12"/>
        <v>5.9223078389915296E-4</v>
      </c>
      <c r="H257" s="696">
        <f t="shared" si="13"/>
        <v>0.96876458023876499</v>
      </c>
      <c r="I257" s="695">
        <f t="shared" si="14"/>
        <v>278.63247863247864</v>
      </c>
      <c r="J257" s="694" t="s">
        <v>17973</v>
      </c>
      <c r="K257" s="692" t="str">
        <f t="shared" si="15"/>
        <v>C</v>
      </c>
    </row>
    <row r="258" spans="1:11" ht="25">
      <c r="A258" s="698" t="s">
        <v>18083</v>
      </c>
      <c r="B258" s="748" t="s">
        <v>4125</v>
      </c>
      <c r="C258" s="749" t="s">
        <v>745</v>
      </c>
      <c r="D258" s="750" t="s">
        <v>644</v>
      </c>
      <c r="E258" s="751">
        <v>50</v>
      </c>
      <c r="F258" s="697">
        <v>6873.6833910000005</v>
      </c>
      <c r="G258" s="696">
        <f t="shared" si="12"/>
        <v>5.8640208616078887E-4</v>
      </c>
      <c r="H258" s="696">
        <f t="shared" si="13"/>
        <v>0.96935098232492578</v>
      </c>
      <c r="I258" s="695">
        <f t="shared" si="14"/>
        <v>280.34188034188031</v>
      </c>
      <c r="J258" s="694" t="s">
        <v>17973</v>
      </c>
      <c r="K258" s="692" t="str">
        <f t="shared" si="15"/>
        <v>C</v>
      </c>
    </row>
    <row r="259" spans="1:11" ht="23.5">
      <c r="A259" s="698" t="s">
        <v>18082</v>
      </c>
      <c r="B259" s="748" t="s">
        <v>4245</v>
      </c>
      <c r="C259" s="749" t="s">
        <v>1058</v>
      </c>
      <c r="D259" s="750" t="s">
        <v>657</v>
      </c>
      <c r="E259" s="751">
        <v>10</v>
      </c>
      <c r="F259" s="697">
        <v>6852.3795100079997</v>
      </c>
      <c r="G259" s="696">
        <f t="shared" si="12"/>
        <v>5.8458462679491423E-4</v>
      </c>
      <c r="H259" s="696">
        <f t="shared" si="13"/>
        <v>0.96993556695172067</v>
      </c>
      <c r="I259" s="695">
        <f t="shared" si="14"/>
        <v>282.05128205128204</v>
      </c>
      <c r="J259" s="694" t="s">
        <v>17973</v>
      </c>
      <c r="K259" s="692" t="str">
        <f t="shared" si="15"/>
        <v>C</v>
      </c>
    </row>
    <row r="260" spans="1:11" ht="23.5">
      <c r="A260" s="698" t="s">
        <v>18081</v>
      </c>
      <c r="B260" s="748" t="s">
        <v>4311</v>
      </c>
      <c r="C260" s="749" t="s">
        <v>350</v>
      </c>
      <c r="D260" s="750" t="s">
        <v>657</v>
      </c>
      <c r="E260" s="751">
        <v>500</v>
      </c>
      <c r="F260" s="697">
        <v>6844.3169399999997</v>
      </c>
      <c r="G260" s="696">
        <f t="shared" si="12"/>
        <v>5.8389679938076545E-4</v>
      </c>
      <c r="H260" s="696">
        <f t="shared" si="13"/>
        <v>0.97051946375110143</v>
      </c>
      <c r="I260" s="695">
        <f t="shared" si="14"/>
        <v>283.76068376068378</v>
      </c>
      <c r="J260" s="694" t="s">
        <v>17973</v>
      </c>
      <c r="K260" s="692" t="str">
        <f t="shared" si="15"/>
        <v>C</v>
      </c>
    </row>
    <row r="261" spans="1:11" ht="23.5">
      <c r="A261" s="698" t="s">
        <v>18080</v>
      </c>
      <c r="B261" s="748" t="s">
        <v>1035</v>
      </c>
      <c r="C261" s="749" t="s">
        <v>309</v>
      </c>
      <c r="D261" s="750" t="s">
        <v>657</v>
      </c>
      <c r="E261" s="751">
        <v>15</v>
      </c>
      <c r="F261" s="697">
        <v>6822.3736311119983</v>
      </c>
      <c r="G261" s="696">
        <f t="shared" si="12"/>
        <v>5.8202478966235991E-4</v>
      </c>
      <c r="H261" s="696">
        <f t="shared" si="13"/>
        <v>0.97110148854076384</v>
      </c>
      <c r="I261" s="695">
        <f t="shared" si="14"/>
        <v>285.47008547008545</v>
      </c>
      <c r="J261" s="694" t="s">
        <v>17973</v>
      </c>
      <c r="K261" s="692" t="str">
        <f t="shared" si="15"/>
        <v>C</v>
      </c>
    </row>
    <row r="262" spans="1:11" ht="23.5">
      <c r="A262" s="698" t="s">
        <v>18079</v>
      </c>
      <c r="B262" s="748" t="s">
        <v>4244</v>
      </c>
      <c r="C262" s="749" t="s">
        <v>1056</v>
      </c>
      <c r="D262" s="750" t="s">
        <v>657</v>
      </c>
      <c r="E262" s="751">
        <v>10</v>
      </c>
      <c r="F262" s="697">
        <v>6810.8848300079999</v>
      </c>
      <c r="G262" s="696">
        <f t="shared" si="12"/>
        <v>5.8104466640796447E-4</v>
      </c>
      <c r="H262" s="696">
        <f t="shared" si="13"/>
        <v>0.97168253320717179</v>
      </c>
      <c r="I262" s="695">
        <f t="shared" si="14"/>
        <v>287.17948717948718</v>
      </c>
      <c r="J262" s="694" t="s">
        <v>17973</v>
      </c>
      <c r="K262" s="692" t="str">
        <f t="shared" si="15"/>
        <v>C</v>
      </c>
    </row>
    <row r="263" spans="1:11" ht="23.5">
      <c r="A263" s="698" t="s">
        <v>18078</v>
      </c>
      <c r="B263" s="748" t="s">
        <v>1025</v>
      </c>
      <c r="C263" s="749" t="s">
        <v>295</v>
      </c>
      <c r="D263" s="750" t="s">
        <v>657</v>
      </c>
      <c r="E263" s="751">
        <v>20</v>
      </c>
      <c r="F263" s="697">
        <v>6794.2123188119986</v>
      </c>
      <c r="G263" s="696">
        <f t="shared" si="12"/>
        <v>5.796223146948094E-4</v>
      </c>
      <c r="H263" s="696">
        <f t="shared" si="13"/>
        <v>0.97226215552186657</v>
      </c>
      <c r="I263" s="695">
        <f t="shared" si="14"/>
        <v>288.88888888888886</v>
      </c>
      <c r="J263" s="694" t="s">
        <v>17973</v>
      </c>
      <c r="K263" s="692" t="str">
        <f t="shared" si="15"/>
        <v>C</v>
      </c>
    </row>
    <row r="264" spans="1:11" ht="23.5">
      <c r="A264" s="698" t="s">
        <v>18077</v>
      </c>
      <c r="B264" s="748" t="s">
        <v>4253</v>
      </c>
      <c r="C264" s="749" t="s">
        <v>1077</v>
      </c>
      <c r="D264" s="750" t="s">
        <v>657</v>
      </c>
      <c r="E264" s="751">
        <v>50</v>
      </c>
      <c r="F264" s="697">
        <v>6765.3250289099997</v>
      </c>
      <c r="G264" s="696">
        <f t="shared" si="12"/>
        <v>5.7715790571661251E-4</v>
      </c>
      <c r="H264" s="696">
        <f t="shared" si="13"/>
        <v>0.97283931342758323</v>
      </c>
      <c r="I264" s="695">
        <f t="shared" si="14"/>
        <v>290.59829059829059</v>
      </c>
      <c r="J264" s="694" t="s">
        <v>17973</v>
      </c>
      <c r="K264" s="692" t="str">
        <f t="shared" si="15"/>
        <v>C</v>
      </c>
    </row>
    <row r="265" spans="1:11" ht="23.5">
      <c r="A265" s="698" t="s">
        <v>18076</v>
      </c>
      <c r="B265" s="748" t="s">
        <v>4247</v>
      </c>
      <c r="C265" s="749" t="s">
        <v>1064</v>
      </c>
      <c r="D265" s="750" t="s">
        <v>657</v>
      </c>
      <c r="E265" s="751">
        <v>20</v>
      </c>
      <c r="F265" s="697">
        <v>6644.6622134999998</v>
      </c>
      <c r="G265" s="696">
        <f t="shared" si="12"/>
        <v>5.6686401775966888E-4</v>
      </c>
      <c r="H265" s="696">
        <f t="shared" si="13"/>
        <v>0.97340617744534286</v>
      </c>
      <c r="I265" s="695">
        <f t="shared" si="14"/>
        <v>292.30769230769226</v>
      </c>
      <c r="J265" s="694" t="s">
        <v>17973</v>
      </c>
      <c r="K265" s="692" t="str">
        <f t="shared" si="15"/>
        <v>C</v>
      </c>
    </row>
    <row r="266" spans="1:11" ht="23.5">
      <c r="A266" s="698" t="s">
        <v>18075</v>
      </c>
      <c r="B266" s="748" t="s">
        <v>4312</v>
      </c>
      <c r="C266" s="749" t="s">
        <v>352</v>
      </c>
      <c r="D266" s="750" t="s">
        <v>657</v>
      </c>
      <c r="E266" s="751">
        <v>500</v>
      </c>
      <c r="F266" s="697">
        <v>6534.2146455000002</v>
      </c>
      <c r="G266" s="696">
        <f t="shared" si="12"/>
        <v>5.5744160468033108E-4</v>
      </c>
      <c r="H266" s="696">
        <f t="shared" si="13"/>
        <v>0.97396361905002315</v>
      </c>
      <c r="I266" s="695">
        <f t="shared" si="14"/>
        <v>294.01709401709405</v>
      </c>
      <c r="J266" s="694" t="s">
        <v>17973</v>
      </c>
      <c r="K266" s="692" t="str">
        <f t="shared" si="15"/>
        <v>C</v>
      </c>
    </row>
    <row r="267" spans="1:11" ht="23.5">
      <c r="A267" s="698" t="s">
        <v>18074</v>
      </c>
      <c r="B267" s="748" t="s">
        <v>961</v>
      </c>
      <c r="C267" s="749" t="s">
        <v>1129</v>
      </c>
      <c r="D267" s="750" t="s">
        <v>760</v>
      </c>
      <c r="E267" s="751">
        <v>100</v>
      </c>
      <c r="F267" s="697">
        <v>6431.0452956000008</v>
      </c>
      <c r="G267" s="696">
        <f t="shared" si="12"/>
        <v>5.4864010502318576E-4</v>
      </c>
      <c r="H267" s="696">
        <f t="shared" si="13"/>
        <v>0.97451225915504636</v>
      </c>
      <c r="I267" s="695">
        <f t="shared" si="14"/>
        <v>295.72649572649573</v>
      </c>
      <c r="J267" s="694" t="s">
        <v>17973</v>
      </c>
      <c r="K267" s="692" t="str">
        <f t="shared" si="15"/>
        <v>C</v>
      </c>
    </row>
    <row r="268" spans="1:11" ht="23.5">
      <c r="A268" s="698" t="s">
        <v>18073</v>
      </c>
      <c r="B268" s="748" t="s">
        <v>686</v>
      </c>
      <c r="C268" s="749" t="s">
        <v>652</v>
      </c>
      <c r="D268" s="750" t="s">
        <v>644</v>
      </c>
      <c r="E268" s="751">
        <v>100</v>
      </c>
      <c r="F268" s="697">
        <v>6324.6234799799995</v>
      </c>
      <c r="G268" s="696">
        <f t="shared" si="12"/>
        <v>5.3956113365620398E-4</v>
      </c>
      <c r="H268" s="696">
        <f t="shared" si="13"/>
        <v>0.97505182028870252</v>
      </c>
      <c r="I268" s="695">
        <f t="shared" si="14"/>
        <v>297.43589743589746</v>
      </c>
      <c r="J268" s="694" t="s">
        <v>17973</v>
      </c>
      <c r="K268" s="692" t="str">
        <f t="shared" si="15"/>
        <v>C</v>
      </c>
    </row>
    <row r="269" spans="1:11" ht="25">
      <c r="A269" s="698" t="s">
        <v>18072</v>
      </c>
      <c r="B269" s="748" t="s">
        <v>4299</v>
      </c>
      <c r="C269" s="749" t="s">
        <v>329</v>
      </c>
      <c r="D269" s="750" t="s">
        <v>760</v>
      </c>
      <c r="E269" s="751">
        <v>35</v>
      </c>
      <c r="F269" s="697">
        <v>6054.4396567619997</v>
      </c>
      <c r="G269" s="696">
        <f t="shared" si="12"/>
        <v>5.1651143110671206E-4</v>
      </c>
      <c r="H269" s="696">
        <f t="shared" si="13"/>
        <v>0.97556833171980928</v>
      </c>
      <c r="I269" s="695">
        <f t="shared" si="14"/>
        <v>299.14529914529913</v>
      </c>
      <c r="J269" s="694" t="s">
        <v>17973</v>
      </c>
      <c r="K269" s="692" t="str">
        <f t="shared" si="15"/>
        <v>C</v>
      </c>
    </row>
    <row r="270" spans="1:11" ht="23.5">
      <c r="A270" s="698" t="s">
        <v>18071</v>
      </c>
      <c r="B270" s="748" t="s">
        <v>4180</v>
      </c>
      <c r="C270" s="749" t="s">
        <v>908</v>
      </c>
      <c r="D270" s="750" t="s">
        <v>909</v>
      </c>
      <c r="E270" s="751">
        <v>6</v>
      </c>
      <c r="F270" s="697">
        <v>6023.726447256</v>
      </c>
      <c r="G270" s="696">
        <f t="shared" si="12"/>
        <v>5.138912507605248E-4</v>
      </c>
      <c r="H270" s="696">
        <f t="shared" si="13"/>
        <v>0.97608222297056979</v>
      </c>
      <c r="I270" s="695">
        <f t="shared" si="14"/>
        <v>300.85470085470087</v>
      </c>
      <c r="J270" s="694" t="s">
        <v>17973</v>
      </c>
      <c r="K270" s="692" t="str">
        <f t="shared" si="15"/>
        <v>C</v>
      </c>
    </row>
    <row r="271" spans="1:11" ht="23.5">
      <c r="A271" s="698" t="s">
        <v>18070</v>
      </c>
      <c r="B271" s="748" t="s">
        <v>4182</v>
      </c>
      <c r="C271" s="749" t="s">
        <v>4008</v>
      </c>
      <c r="D271" s="750" t="s">
        <v>657</v>
      </c>
      <c r="E271" s="751">
        <v>50</v>
      </c>
      <c r="F271" s="697">
        <v>6012.6685248599997</v>
      </c>
      <c r="G271" s="696">
        <f t="shared" si="12"/>
        <v>5.1294788627997436E-4</v>
      </c>
      <c r="H271" s="696">
        <f t="shared" si="13"/>
        <v>0.97659517085684977</v>
      </c>
      <c r="I271" s="695">
        <f t="shared" si="14"/>
        <v>302.56410256410254</v>
      </c>
      <c r="J271" s="694" t="s">
        <v>17973</v>
      </c>
      <c r="K271" s="692" t="str">
        <f t="shared" si="15"/>
        <v>C</v>
      </c>
    </row>
    <row r="272" spans="1:11" ht="23.5">
      <c r="A272" s="698" t="s">
        <v>18069</v>
      </c>
      <c r="B272" s="748" t="s">
        <v>688</v>
      </c>
      <c r="C272" s="749" t="s">
        <v>654</v>
      </c>
      <c r="D272" s="750" t="s">
        <v>655</v>
      </c>
      <c r="E272" s="751">
        <v>100</v>
      </c>
      <c r="F272" s="697">
        <v>5978.6221399199994</v>
      </c>
      <c r="G272" s="696">
        <f t="shared" si="12"/>
        <v>5.1004334878248213E-4</v>
      </c>
      <c r="H272" s="696">
        <f t="shared" si="13"/>
        <v>0.97710521420563223</v>
      </c>
      <c r="I272" s="695">
        <f t="shared" si="14"/>
        <v>304.27350427350427</v>
      </c>
      <c r="J272" s="694" t="s">
        <v>17973</v>
      </c>
      <c r="K272" s="692" t="str">
        <f t="shared" si="15"/>
        <v>C</v>
      </c>
    </row>
    <row r="273" spans="1:11" ht="23.5">
      <c r="A273" s="698" t="s">
        <v>18068</v>
      </c>
      <c r="B273" s="748" t="s">
        <v>4056</v>
      </c>
      <c r="C273" s="749" t="s">
        <v>667</v>
      </c>
      <c r="D273" s="750" t="s">
        <v>644</v>
      </c>
      <c r="E273" s="751">
        <v>60</v>
      </c>
      <c r="F273" s="697">
        <v>5978.270869523998</v>
      </c>
      <c r="G273" s="696">
        <f t="shared" si="12"/>
        <v>5.1001338148819392E-4</v>
      </c>
      <c r="H273" s="696">
        <f t="shared" si="13"/>
        <v>0.97761522758712038</v>
      </c>
      <c r="I273" s="695">
        <f t="shared" si="14"/>
        <v>305.98290598290595</v>
      </c>
      <c r="J273" s="694" t="s">
        <v>17973</v>
      </c>
      <c r="K273" s="692" t="str">
        <f t="shared" si="15"/>
        <v>C</v>
      </c>
    </row>
    <row r="274" spans="1:11" ht="25">
      <c r="A274" s="698" t="s">
        <v>18067</v>
      </c>
      <c r="B274" s="748" t="s">
        <v>4063</v>
      </c>
      <c r="C274" s="749" t="s">
        <v>676</v>
      </c>
      <c r="D274" s="750" t="s">
        <v>644</v>
      </c>
      <c r="E274" s="751">
        <v>150</v>
      </c>
      <c r="F274" s="697">
        <v>5745.90550257</v>
      </c>
      <c r="G274" s="696">
        <f t="shared" si="12"/>
        <v>4.9019001631665402E-4</v>
      </c>
      <c r="H274" s="696">
        <f t="shared" si="13"/>
        <v>0.97810541760343706</v>
      </c>
      <c r="I274" s="695">
        <f t="shared" si="14"/>
        <v>307.69230769230774</v>
      </c>
      <c r="J274" s="694" t="s">
        <v>17973</v>
      </c>
      <c r="K274" s="692" t="str">
        <f t="shared" si="15"/>
        <v>C</v>
      </c>
    </row>
    <row r="275" spans="1:11" ht="23.5">
      <c r="A275" s="698" t="s">
        <v>18066</v>
      </c>
      <c r="B275" s="748" t="s">
        <v>1021</v>
      </c>
      <c r="C275" s="749" t="s">
        <v>294</v>
      </c>
      <c r="D275" s="750" t="s">
        <v>657</v>
      </c>
      <c r="E275" s="751">
        <v>40</v>
      </c>
      <c r="F275" s="697">
        <v>5597.8811976239995</v>
      </c>
      <c r="G275" s="696">
        <f t="shared" si="12"/>
        <v>4.7756188722119868E-4</v>
      </c>
      <c r="H275" s="696">
        <f t="shared" si="13"/>
        <v>0.9785829794906582</v>
      </c>
      <c r="I275" s="695">
        <f t="shared" si="14"/>
        <v>309.40170940170941</v>
      </c>
      <c r="J275" s="694" t="s">
        <v>17973</v>
      </c>
      <c r="K275" s="692" t="str">
        <f t="shared" si="15"/>
        <v>C</v>
      </c>
    </row>
    <row r="276" spans="1:11" ht="37.5">
      <c r="A276" s="698" t="s">
        <v>18065</v>
      </c>
      <c r="B276" s="748" t="s">
        <v>4288</v>
      </c>
      <c r="C276" s="749" t="s">
        <v>317</v>
      </c>
      <c r="D276" s="750" t="s">
        <v>657</v>
      </c>
      <c r="E276" s="751">
        <v>5</v>
      </c>
      <c r="F276" s="697">
        <v>5536.1083876829998</v>
      </c>
      <c r="G276" s="696">
        <f t="shared" si="12"/>
        <v>4.7229197550765578E-4</v>
      </c>
      <c r="H276" s="696">
        <f t="shared" si="13"/>
        <v>0.97905527146616589</v>
      </c>
      <c r="I276" s="695">
        <f t="shared" si="14"/>
        <v>311.11111111111114</v>
      </c>
      <c r="J276" s="694" t="s">
        <v>17973</v>
      </c>
      <c r="K276" s="692" t="str">
        <f t="shared" si="15"/>
        <v>C</v>
      </c>
    </row>
    <row r="277" spans="1:11" ht="23.5">
      <c r="A277" s="698" t="s">
        <v>18064</v>
      </c>
      <c r="B277" s="748" t="s">
        <v>4151</v>
      </c>
      <c r="C277" s="749" t="s">
        <v>856</v>
      </c>
      <c r="D277" s="750" t="s">
        <v>657</v>
      </c>
      <c r="E277" s="751">
        <v>5</v>
      </c>
      <c r="F277" s="697">
        <v>5347.3707450000002</v>
      </c>
      <c r="G277" s="696">
        <f t="shared" si="12"/>
        <v>4.5619054326082091E-4</v>
      </c>
      <c r="H277" s="696">
        <f t="shared" si="13"/>
        <v>0.97951146200942674</v>
      </c>
      <c r="I277" s="695">
        <f t="shared" si="14"/>
        <v>312.82051282051282</v>
      </c>
      <c r="J277" s="694" t="s">
        <v>17973</v>
      </c>
      <c r="K277" s="692" t="str">
        <f t="shared" si="15"/>
        <v>C</v>
      </c>
    </row>
    <row r="278" spans="1:11" ht="23.5">
      <c r="A278" s="698" t="s">
        <v>18063</v>
      </c>
      <c r="B278" s="748" t="s">
        <v>4248</v>
      </c>
      <c r="C278" s="749" t="s">
        <v>1065</v>
      </c>
      <c r="D278" s="750" t="s">
        <v>657</v>
      </c>
      <c r="E278" s="751">
        <v>40</v>
      </c>
      <c r="F278" s="697">
        <v>5308.5595925520001</v>
      </c>
      <c r="G278" s="696">
        <f t="shared" si="12"/>
        <v>4.5287951779351314E-4</v>
      </c>
      <c r="H278" s="696">
        <f t="shared" si="13"/>
        <v>0.97996434152722023</v>
      </c>
      <c r="I278" s="695">
        <f t="shared" si="14"/>
        <v>314.52991452991455</v>
      </c>
      <c r="J278" s="694" t="s">
        <v>17973</v>
      </c>
      <c r="K278" s="692" t="str">
        <f t="shared" si="15"/>
        <v>C</v>
      </c>
    </row>
    <row r="279" spans="1:11" ht="25">
      <c r="A279" s="698" t="s">
        <v>18062</v>
      </c>
      <c r="B279" s="748" t="s">
        <v>1031</v>
      </c>
      <c r="C279" s="749" t="s">
        <v>307</v>
      </c>
      <c r="D279" s="750" t="s">
        <v>657</v>
      </c>
      <c r="E279" s="751">
        <v>5</v>
      </c>
      <c r="F279" s="697">
        <v>5118.5231791919996</v>
      </c>
      <c r="G279" s="696">
        <f t="shared" si="12"/>
        <v>4.3666728587914703E-4</v>
      </c>
      <c r="H279" s="696">
        <f t="shared" si="13"/>
        <v>0.98040100881309933</v>
      </c>
      <c r="I279" s="695">
        <f t="shared" si="14"/>
        <v>316.23931623931622</v>
      </c>
      <c r="J279" s="694" t="s">
        <v>17973</v>
      </c>
      <c r="K279" s="692" t="str">
        <f t="shared" si="15"/>
        <v>C</v>
      </c>
    </row>
    <row r="280" spans="1:11" ht="25">
      <c r="A280" s="698" t="s">
        <v>18061</v>
      </c>
      <c r="B280" s="748" t="s">
        <v>703</v>
      </c>
      <c r="C280" s="749" t="s">
        <v>707</v>
      </c>
      <c r="D280" s="750" t="s">
        <v>644</v>
      </c>
      <c r="E280" s="751">
        <v>50</v>
      </c>
      <c r="F280" s="697">
        <v>5064.2543363399991</v>
      </c>
      <c r="G280" s="696">
        <f t="shared" si="12"/>
        <v>4.3203754650191406E-4</v>
      </c>
      <c r="H280" s="696">
        <f t="shared" si="13"/>
        <v>0.98083304635960122</v>
      </c>
      <c r="I280" s="695">
        <f t="shared" si="14"/>
        <v>317.94871794871796</v>
      </c>
      <c r="J280" s="694" t="s">
        <v>17973</v>
      </c>
      <c r="K280" s="692" t="str">
        <f t="shared" si="15"/>
        <v>C</v>
      </c>
    </row>
    <row r="281" spans="1:11" ht="25">
      <c r="A281" s="698" t="s">
        <v>18060</v>
      </c>
      <c r="B281" s="748" t="s">
        <v>4284</v>
      </c>
      <c r="C281" s="749" t="s">
        <v>311</v>
      </c>
      <c r="D281" s="750" t="s">
        <v>312</v>
      </c>
      <c r="E281" s="751">
        <v>10</v>
      </c>
      <c r="F281" s="697">
        <v>5053.7020343040003</v>
      </c>
      <c r="G281" s="696">
        <f t="shared" si="12"/>
        <v>4.3113731709422696E-4</v>
      </c>
      <c r="H281" s="696">
        <f t="shared" si="13"/>
        <v>0.98126418367669543</v>
      </c>
      <c r="I281" s="695">
        <f t="shared" si="14"/>
        <v>319.65811965811969</v>
      </c>
      <c r="J281" s="694" t="s">
        <v>17973</v>
      </c>
      <c r="K281" s="692" t="str">
        <f t="shared" si="15"/>
        <v>C</v>
      </c>
    </row>
    <row r="282" spans="1:11" ht="23.5">
      <c r="A282" s="698" t="s">
        <v>18059</v>
      </c>
      <c r="B282" s="748" t="s">
        <v>4316</v>
      </c>
      <c r="C282" s="749" t="s">
        <v>301</v>
      </c>
      <c r="D282" s="750" t="s">
        <v>657</v>
      </c>
      <c r="E282" s="751">
        <v>20</v>
      </c>
      <c r="F282" s="697">
        <v>4954.6221644160005</v>
      </c>
      <c r="G282" s="696">
        <f t="shared" si="12"/>
        <v>4.2268469582934065E-4</v>
      </c>
      <c r="H282" s="696">
        <f t="shared" si="13"/>
        <v>0.98168686837252472</v>
      </c>
      <c r="I282" s="695">
        <f t="shared" si="14"/>
        <v>321.36752136752136</v>
      </c>
      <c r="J282" s="694" t="s">
        <v>17973</v>
      </c>
      <c r="K282" s="692" t="str">
        <f t="shared" si="15"/>
        <v>C</v>
      </c>
    </row>
    <row r="283" spans="1:11" ht="37.5">
      <c r="A283" s="698" t="s">
        <v>18058</v>
      </c>
      <c r="B283" s="748" t="s">
        <v>4273</v>
      </c>
      <c r="C283" s="749" t="s">
        <v>1100</v>
      </c>
      <c r="D283" s="750" t="s">
        <v>657</v>
      </c>
      <c r="E283" s="751">
        <v>25</v>
      </c>
      <c r="F283" s="697">
        <v>4906.8215353349997</v>
      </c>
      <c r="G283" s="696">
        <f t="shared" si="12"/>
        <v>4.1860676744387003E-4</v>
      </c>
      <c r="H283" s="696">
        <f t="shared" si="13"/>
        <v>0.9821054751399686</v>
      </c>
      <c r="I283" s="695">
        <f t="shared" si="14"/>
        <v>323.07692307692309</v>
      </c>
      <c r="J283" s="694" t="s">
        <v>17973</v>
      </c>
      <c r="K283" s="692" t="str">
        <f t="shared" si="15"/>
        <v>C</v>
      </c>
    </row>
    <row r="284" spans="1:11" ht="25">
      <c r="A284" s="698" t="s">
        <v>18057</v>
      </c>
      <c r="B284" s="748" t="s">
        <v>4177</v>
      </c>
      <c r="C284" s="749" t="s">
        <v>901</v>
      </c>
      <c r="D284" s="750" t="s">
        <v>657</v>
      </c>
      <c r="E284" s="751">
        <v>8</v>
      </c>
      <c r="F284" s="697">
        <v>4878.4531568975999</v>
      </c>
      <c r="G284" s="696">
        <f t="shared" si="12"/>
        <v>4.1618662741844037E-4</v>
      </c>
      <c r="H284" s="696">
        <f t="shared" si="13"/>
        <v>0.98252166176738709</v>
      </c>
      <c r="I284" s="695">
        <f t="shared" si="14"/>
        <v>324.78632478632477</v>
      </c>
      <c r="J284" s="694" t="s">
        <v>17973</v>
      </c>
      <c r="K284" s="692" t="str">
        <f t="shared" si="15"/>
        <v>C</v>
      </c>
    </row>
    <row r="285" spans="1:11" ht="23.5">
      <c r="A285" s="698" t="s">
        <v>18056</v>
      </c>
      <c r="B285" s="748" t="s">
        <v>4199</v>
      </c>
      <c r="C285" s="749" t="s">
        <v>987</v>
      </c>
      <c r="D285" s="750" t="s">
        <v>657</v>
      </c>
      <c r="E285" s="751">
        <v>400</v>
      </c>
      <c r="F285" s="697">
        <v>4853.4073164000001</v>
      </c>
      <c r="G285" s="696">
        <f t="shared" si="12"/>
        <v>4.1404993704706352E-4</v>
      </c>
      <c r="H285" s="696">
        <f t="shared" si="13"/>
        <v>0.98293571170443417</v>
      </c>
      <c r="I285" s="695">
        <f t="shared" si="14"/>
        <v>326.4957264957265</v>
      </c>
      <c r="J285" s="694" t="s">
        <v>17973</v>
      </c>
      <c r="K285" s="692" t="str">
        <f t="shared" si="15"/>
        <v>C</v>
      </c>
    </row>
    <row r="286" spans="1:11" ht="23.5">
      <c r="A286" s="698" t="s">
        <v>18055</v>
      </c>
      <c r="B286" s="748" t="s">
        <v>4034</v>
      </c>
      <c r="C286" s="749" t="s">
        <v>976</v>
      </c>
      <c r="D286" s="750" t="s">
        <v>760</v>
      </c>
      <c r="E286" s="751">
        <v>500</v>
      </c>
      <c r="F286" s="697">
        <v>4752.077051700001</v>
      </c>
      <c r="G286" s="696">
        <f t="shared" si="12"/>
        <v>4.0540533193052496E-4</v>
      </c>
      <c r="H286" s="696">
        <f t="shared" si="13"/>
        <v>0.98334111703636473</v>
      </c>
      <c r="I286" s="695">
        <f t="shared" si="14"/>
        <v>328.20512820512818</v>
      </c>
      <c r="J286" s="694" t="s">
        <v>17973</v>
      </c>
      <c r="K286" s="692" t="str">
        <f t="shared" si="15"/>
        <v>C</v>
      </c>
    </row>
    <row r="287" spans="1:11" ht="23.5">
      <c r="A287" s="698" t="s">
        <v>18054</v>
      </c>
      <c r="B287" s="748" t="s">
        <v>4162</v>
      </c>
      <c r="C287" s="749" t="s">
        <v>877</v>
      </c>
      <c r="D287" s="750" t="s">
        <v>657</v>
      </c>
      <c r="E287" s="751">
        <v>21</v>
      </c>
      <c r="F287" s="697">
        <v>4747.0221287999993</v>
      </c>
      <c r="G287" s="696">
        <f t="shared" si="12"/>
        <v>4.0497409045992943E-4</v>
      </c>
      <c r="H287" s="696">
        <f t="shared" si="13"/>
        <v>0.98374609112682465</v>
      </c>
      <c r="I287" s="695">
        <f t="shared" si="14"/>
        <v>329.91452991452991</v>
      </c>
      <c r="J287" s="694" t="s">
        <v>17973</v>
      </c>
      <c r="K287" s="692" t="str">
        <f t="shared" si="15"/>
        <v>C</v>
      </c>
    </row>
    <row r="288" spans="1:11" ht="25">
      <c r="A288" s="698" t="s">
        <v>18053</v>
      </c>
      <c r="B288" s="748" t="s">
        <v>4143</v>
      </c>
      <c r="C288" s="749" t="s">
        <v>367</v>
      </c>
      <c r="D288" s="750" t="s">
        <v>760</v>
      </c>
      <c r="E288" s="751">
        <v>50</v>
      </c>
      <c r="F288" s="697">
        <v>4736.3784872399992</v>
      </c>
      <c r="G288" s="696">
        <f t="shared" si="12"/>
        <v>4.040660687690695E-4</v>
      </c>
      <c r="H288" s="696">
        <f t="shared" si="13"/>
        <v>0.98415015719559373</v>
      </c>
      <c r="I288" s="695">
        <f t="shared" si="14"/>
        <v>331.62393162393164</v>
      </c>
      <c r="J288" s="694" t="s">
        <v>17973</v>
      </c>
      <c r="K288" s="692" t="str">
        <f t="shared" si="15"/>
        <v>C</v>
      </c>
    </row>
    <row r="289" spans="1:11" ht="25">
      <c r="A289" s="698" t="s">
        <v>18052</v>
      </c>
      <c r="B289" s="748" t="s">
        <v>4300</v>
      </c>
      <c r="C289" s="749" t="s">
        <v>330</v>
      </c>
      <c r="D289" s="750" t="s">
        <v>760</v>
      </c>
      <c r="E289" s="751">
        <v>25</v>
      </c>
      <c r="F289" s="697">
        <v>4696.6431048300001</v>
      </c>
      <c r="G289" s="696">
        <f t="shared" si="12"/>
        <v>4.0067619614704428E-4</v>
      </c>
      <c r="H289" s="696">
        <f t="shared" si="13"/>
        <v>0.98455083339174077</v>
      </c>
      <c r="I289" s="695">
        <f t="shared" si="14"/>
        <v>333.33333333333337</v>
      </c>
      <c r="J289" s="694" t="s">
        <v>17973</v>
      </c>
      <c r="K289" s="692" t="str">
        <f t="shared" si="15"/>
        <v>C</v>
      </c>
    </row>
    <row r="290" spans="1:11" ht="23.5">
      <c r="A290" s="698" t="s">
        <v>18051</v>
      </c>
      <c r="B290" s="748" t="s">
        <v>4283</v>
      </c>
      <c r="C290" s="749" t="s">
        <v>1116</v>
      </c>
      <c r="D290" s="750" t="s">
        <v>657</v>
      </c>
      <c r="E290" s="751">
        <v>5</v>
      </c>
      <c r="F290" s="697">
        <v>4581.3921818309991</v>
      </c>
      <c r="G290" s="696">
        <f t="shared" si="12"/>
        <v>3.9084400315324709E-4</v>
      </c>
      <c r="H290" s="696">
        <f t="shared" si="13"/>
        <v>0.98494167739489402</v>
      </c>
      <c r="I290" s="695">
        <f t="shared" si="14"/>
        <v>335.04273504273505</v>
      </c>
      <c r="J290" s="694" t="s">
        <v>17973</v>
      </c>
      <c r="K290" s="692" t="str">
        <f t="shared" si="15"/>
        <v>C</v>
      </c>
    </row>
    <row r="291" spans="1:11" ht="37.5">
      <c r="A291" s="698" t="s">
        <v>18050</v>
      </c>
      <c r="B291" s="748" t="s">
        <v>4274</v>
      </c>
      <c r="C291" s="749" t="s">
        <v>1101</v>
      </c>
      <c r="D291" s="750" t="s">
        <v>657</v>
      </c>
      <c r="E291" s="751">
        <v>20</v>
      </c>
      <c r="F291" s="697">
        <v>4533.0213082679993</v>
      </c>
      <c r="G291" s="696">
        <f t="shared" si="12"/>
        <v>3.8671742653438476E-4</v>
      </c>
      <c r="H291" s="696">
        <f t="shared" si="13"/>
        <v>0.98532839482142842</v>
      </c>
      <c r="I291" s="695">
        <f t="shared" si="14"/>
        <v>336.75213675213678</v>
      </c>
      <c r="J291" s="694" t="s">
        <v>17973</v>
      </c>
      <c r="K291" s="692" t="str">
        <f t="shared" si="15"/>
        <v>C</v>
      </c>
    </row>
    <row r="292" spans="1:11" ht="23.5">
      <c r="A292" s="698" t="s">
        <v>18049</v>
      </c>
      <c r="B292" s="748" t="s">
        <v>4164</v>
      </c>
      <c r="C292" s="749" t="s">
        <v>880</v>
      </c>
      <c r="D292" s="750" t="s">
        <v>657</v>
      </c>
      <c r="E292" s="751">
        <v>10</v>
      </c>
      <c r="F292" s="697">
        <v>4524.1515130500002</v>
      </c>
      <c r="G292" s="696">
        <f t="shared" si="12"/>
        <v>3.8596073377974554E-4</v>
      </c>
      <c r="H292" s="696">
        <f t="shared" si="13"/>
        <v>0.98571435555520814</v>
      </c>
      <c r="I292" s="695">
        <f t="shared" si="14"/>
        <v>338.46153846153845</v>
      </c>
      <c r="J292" s="694" t="s">
        <v>17973</v>
      </c>
      <c r="K292" s="692" t="str">
        <f t="shared" si="15"/>
        <v>C</v>
      </c>
    </row>
    <row r="293" spans="1:11" ht="25">
      <c r="A293" s="698" t="s">
        <v>18048</v>
      </c>
      <c r="B293" s="748" t="s">
        <v>4306</v>
      </c>
      <c r="C293" s="749" t="s">
        <v>341</v>
      </c>
      <c r="D293" s="750" t="s">
        <v>312</v>
      </c>
      <c r="E293" s="751">
        <v>100</v>
      </c>
      <c r="F293" s="697">
        <v>4499.8874989199994</v>
      </c>
      <c r="G293" s="696">
        <f t="shared" ref="G293:G356" si="16">F293/$F$370</f>
        <v>3.8389074194347661E-4</v>
      </c>
      <c r="H293" s="696">
        <f t="shared" ref="H293:H356" si="17">H292+G293</f>
        <v>0.98609824629715159</v>
      </c>
      <c r="I293" s="695">
        <f t="shared" ref="I293:I356" si="18">(A293/COUNT($F$37:$F$153))*100</f>
        <v>340.17094017094018</v>
      </c>
      <c r="J293" s="694" t="s">
        <v>17973</v>
      </c>
      <c r="K293" s="692" t="str">
        <f t="shared" ref="K293:K356" si="19">IF(H292&gt;=0%, IF(H292&lt;=85%,"A",IF(H292&gt;95%,"C","B")))</f>
        <v>C</v>
      </c>
    </row>
    <row r="294" spans="1:11" ht="23.5">
      <c r="A294" s="698" t="s">
        <v>18047</v>
      </c>
      <c r="B294" s="748" t="s">
        <v>1010</v>
      </c>
      <c r="C294" s="749" t="s">
        <v>288</v>
      </c>
      <c r="D294" s="750" t="s">
        <v>657</v>
      </c>
      <c r="E294" s="751">
        <v>10</v>
      </c>
      <c r="F294" s="697">
        <v>4485.4871032079991</v>
      </c>
      <c r="G294" s="696">
        <f t="shared" si="16"/>
        <v>3.8266222709827522E-4</v>
      </c>
      <c r="H294" s="696">
        <f t="shared" si="17"/>
        <v>0.98648090852424986</v>
      </c>
      <c r="I294" s="695">
        <f t="shared" si="18"/>
        <v>341.88034188034186</v>
      </c>
      <c r="J294" s="694" t="s">
        <v>17973</v>
      </c>
      <c r="K294" s="692" t="str">
        <f t="shared" si="19"/>
        <v>C</v>
      </c>
    </row>
    <row r="295" spans="1:11" ht="25">
      <c r="A295" s="698" t="s">
        <v>18046</v>
      </c>
      <c r="B295" s="748" t="s">
        <v>4165</v>
      </c>
      <c r="C295" s="749" t="s">
        <v>881</v>
      </c>
      <c r="D295" s="750" t="s">
        <v>657</v>
      </c>
      <c r="E295" s="751">
        <v>10</v>
      </c>
      <c r="F295" s="697">
        <v>4366.6254130500001</v>
      </c>
      <c r="G295" s="696">
        <f t="shared" si="16"/>
        <v>3.7252199527373263E-4</v>
      </c>
      <c r="H295" s="696">
        <f t="shared" si="17"/>
        <v>0.98685343051952357</v>
      </c>
      <c r="I295" s="695">
        <f t="shared" si="18"/>
        <v>343.58974358974359</v>
      </c>
      <c r="J295" s="694" t="s">
        <v>17973</v>
      </c>
      <c r="K295" s="692" t="str">
        <f t="shared" si="19"/>
        <v>C</v>
      </c>
    </row>
    <row r="296" spans="1:11" ht="23.5">
      <c r="A296" s="698" t="s">
        <v>18045</v>
      </c>
      <c r="B296" s="748" t="s">
        <v>900</v>
      </c>
      <c r="C296" s="749" t="s">
        <v>969</v>
      </c>
      <c r="D296" s="750" t="s">
        <v>760</v>
      </c>
      <c r="E296" s="751">
        <v>300</v>
      </c>
      <c r="F296" s="697">
        <v>4314.0943007999995</v>
      </c>
      <c r="G296" s="696">
        <f t="shared" si="16"/>
        <v>3.6804050375608717E-4</v>
      </c>
      <c r="H296" s="696">
        <f t="shared" si="17"/>
        <v>0.98722147102327962</v>
      </c>
      <c r="I296" s="695">
        <f t="shared" si="18"/>
        <v>345.29914529914532</v>
      </c>
      <c r="J296" s="694" t="s">
        <v>17973</v>
      </c>
      <c r="K296" s="692" t="str">
        <f t="shared" si="19"/>
        <v>C</v>
      </c>
    </row>
    <row r="297" spans="1:11" ht="23.5">
      <c r="A297" s="698" t="s">
        <v>18044</v>
      </c>
      <c r="B297" s="748" t="s">
        <v>4293</v>
      </c>
      <c r="C297" s="749" t="s">
        <v>322</v>
      </c>
      <c r="D297" s="750" t="s">
        <v>657</v>
      </c>
      <c r="E297" s="751">
        <v>5</v>
      </c>
      <c r="F297" s="697">
        <v>4258.6451520209994</v>
      </c>
      <c r="G297" s="696">
        <f t="shared" si="16"/>
        <v>3.6331007107971171E-4</v>
      </c>
      <c r="H297" s="696">
        <f t="shared" si="17"/>
        <v>0.98758478109435932</v>
      </c>
      <c r="I297" s="695">
        <f t="shared" si="18"/>
        <v>347.008547008547</v>
      </c>
      <c r="J297" s="694" t="s">
        <v>17973</v>
      </c>
      <c r="K297" s="692" t="str">
        <f t="shared" si="19"/>
        <v>C</v>
      </c>
    </row>
    <row r="298" spans="1:11" ht="23.5">
      <c r="A298" s="698" t="s">
        <v>18043</v>
      </c>
      <c r="B298" s="748" t="s">
        <v>4166</v>
      </c>
      <c r="C298" s="749" t="s">
        <v>12413</v>
      </c>
      <c r="D298" s="750" t="s">
        <v>657</v>
      </c>
      <c r="E298" s="751">
        <v>10</v>
      </c>
      <c r="F298" s="697">
        <v>4129.9520530500004</v>
      </c>
      <c r="G298" s="696">
        <f t="shared" si="16"/>
        <v>3.5233111010372301E-4</v>
      </c>
      <c r="H298" s="696">
        <f t="shared" si="17"/>
        <v>0.98793711220446301</v>
      </c>
      <c r="I298" s="695">
        <f t="shared" si="18"/>
        <v>348.71794871794873</v>
      </c>
      <c r="J298" s="694" t="s">
        <v>17973</v>
      </c>
      <c r="K298" s="692" t="str">
        <f t="shared" si="19"/>
        <v>C</v>
      </c>
    </row>
    <row r="299" spans="1:11" ht="23.5">
      <c r="A299" s="698" t="s">
        <v>18042</v>
      </c>
      <c r="B299" s="748" t="s">
        <v>1016</v>
      </c>
      <c r="C299" s="749" t="s">
        <v>291</v>
      </c>
      <c r="D299" s="750" t="s">
        <v>657</v>
      </c>
      <c r="E299" s="751">
        <v>10</v>
      </c>
      <c r="F299" s="697">
        <v>4084.5841008119996</v>
      </c>
      <c r="G299" s="696">
        <f t="shared" si="16"/>
        <v>3.484607162662588E-4</v>
      </c>
      <c r="H299" s="696">
        <f t="shared" si="17"/>
        <v>0.98828557292072927</v>
      </c>
      <c r="I299" s="695">
        <f t="shared" si="18"/>
        <v>350.4273504273504</v>
      </c>
      <c r="J299" s="694" t="s">
        <v>17973</v>
      </c>
      <c r="K299" s="692" t="str">
        <f t="shared" si="19"/>
        <v>C</v>
      </c>
    </row>
    <row r="300" spans="1:11" ht="25">
      <c r="A300" s="698" t="s">
        <v>18041</v>
      </c>
      <c r="B300" s="748" t="s">
        <v>929</v>
      </c>
      <c r="C300" s="749" t="s">
        <v>1120</v>
      </c>
      <c r="D300" s="750" t="s">
        <v>760</v>
      </c>
      <c r="E300" s="751">
        <v>100</v>
      </c>
      <c r="F300" s="697">
        <v>4022.5713773399993</v>
      </c>
      <c r="G300" s="696">
        <f t="shared" si="16"/>
        <v>3.4317033724471312E-4</v>
      </c>
      <c r="H300" s="696">
        <f t="shared" si="17"/>
        <v>0.98862874325797401</v>
      </c>
      <c r="I300" s="695">
        <f t="shared" si="18"/>
        <v>352.13675213675214</v>
      </c>
      <c r="J300" s="694" t="s">
        <v>17973</v>
      </c>
      <c r="K300" s="692" t="str">
        <f t="shared" si="19"/>
        <v>C</v>
      </c>
    </row>
    <row r="301" spans="1:11" ht="23.5">
      <c r="A301" s="698" t="s">
        <v>18040</v>
      </c>
      <c r="B301" s="748" t="s">
        <v>1000</v>
      </c>
      <c r="C301" s="749" t="s">
        <v>1137</v>
      </c>
      <c r="D301" s="750" t="s">
        <v>657</v>
      </c>
      <c r="E301" s="751">
        <v>20</v>
      </c>
      <c r="F301" s="697">
        <v>3954.9772608119997</v>
      </c>
      <c r="G301" s="696">
        <f t="shared" si="16"/>
        <v>3.3740380295887258E-4</v>
      </c>
      <c r="H301" s="696">
        <f t="shared" si="17"/>
        <v>0.98896614706093289</v>
      </c>
      <c r="I301" s="695">
        <f t="shared" si="18"/>
        <v>353.84615384615381</v>
      </c>
      <c r="J301" s="694" t="s">
        <v>17973</v>
      </c>
      <c r="K301" s="692" t="str">
        <f t="shared" si="19"/>
        <v>C</v>
      </c>
    </row>
    <row r="302" spans="1:11" ht="25">
      <c r="A302" s="698" t="s">
        <v>18039</v>
      </c>
      <c r="B302" s="748" t="s">
        <v>4142</v>
      </c>
      <c r="C302" s="749" t="s">
        <v>366</v>
      </c>
      <c r="D302" s="750" t="s">
        <v>760</v>
      </c>
      <c r="E302" s="751">
        <v>50</v>
      </c>
      <c r="F302" s="697">
        <v>3698.2237286699997</v>
      </c>
      <c r="G302" s="696">
        <f t="shared" si="16"/>
        <v>3.1549985447699232E-4</v>
      </c>
      <c r="H302" s="696">
        <f t="shared" si="17"/>
        <v>0.98928164691540987</v>
      </c>
      <c r="I302" s="695">
        <f t="shared" si="18"/>
        <v>355.55555555555554</v>
      </c>
      <c r="J302" s="694" t="s">
        <v>17973</v>
      </c>
      <c r="K302" s="692" t="str">
        <f t="shared" si="19"/>
        <v>C</v>
      </c>
    </row>
    <row r="303" spans="1:11" ht="23.5">
      <c r="A303" s="698" t="s">
        <v>18038</v>
      </c>
      <c r="B303" s="748" t="s">
        <v>944</v>
      </c>
      <c r="C303" s="749" t="s">
        <v>1124</v>
      </c>
      <c r="D303" s="750" t="s">
        <v>760</v>
      </c>
      <c r="E303" s="751">
        <v>300</v>
      </c>
      <c r="F303" s="697">
        <v>3675.4051125599999</v>
      </c>
      <c r="G303" s="696">
        <f t="shared" si="16"/>
        <v>3.1355317126086887E-4</v>
      </c>
      <c r="H303" s="696">
        <f t="shared" si="17"/>
        <v>0.98959520008667079</v>
      </c>
      <c r="I303" s="695">
        <f t="shared" si="18"/>
        <v>357.26495726495727</v>
      </c>
      <c r="J303" s="694" t="s">
        <v>17973</v>
      </c>
      <c r="K303" s="692" t="str">
        <f t="shared" si="19"/>
        <v>C</v>
      </c>
    </row>
    <row r="304" spans="1:11" ht="23.5">
      <c r="A304" s="698" t="s">
        <v>18037</v>
      </c>
      <c r="B304" s="748" t="s">
        <v>4103</v>
      </c>
      <c r="C304" s="749" t="s">
        <v>4018</v>
      </c>
      <c r="D304" s="750" t="s">
        <v>657</v>
      </c>
      <c r="E304" s="751">
        <v>30</v>
      </c>
      <c r="F304" s="697">
        <v>3601.4400001980002</v>
      </c>
      <c r="G304" s="696">
        <f t="shared" si="16"/>
        <v>3.0724311976082681E-4</v>
      </c>
      <c r="H304" s="696">
        <f t="shared" si="17"/>
        <v>0.98990244320643161</v>
      </c>
      <c r="I304" s="695">
        <f t="shared" si="18"/>
        <v>358.97435897435901</v>
      </c>
      <c r="J304" s="694" t="s">
        <v>17973</v>
      </c>
      <c r="K304" s="692" t="str">
        <f t="shared" si="19"/>
        <v>C</v>
      </c>
    </row>
    <row r="305" spans="1:11" ht="25">
      <c r="A305" s="698" t="s">
        <v>18036</v>
      </c>
      <c r="B305" s="748" t="s">
        <v>1029</v>
      </c>
      <c r="C305" s="749" t="s">
        <v>306</v>
      </c>
      <c r="D305" s="750" t="s">
        <v>657</v>
      </c>
      <c r="E305" s="751">
        <v>5</v>
      </c>
      <c r="F305" s="697">
        <v>3583.2200191919997</v>
      </c>
      <c r="G305" s="696">
        <f t="shared" si="16"/>
        <v>3.0568875156200667E-4</v>
      </c>
      <c r="H305" s="696">
        <f t="shared" si="17"/>
        <v>0.99020813195799362</v>
      </c>
      <c r="I305" s="695">
        <f t="shared" si="18"/>
        <v>360.68376068376068</v>
      </c>
      <c r="J305" s="694" t="s">
        <v>17973</v>
      </c>
      <c r="K305" s="692" t="str">
        <f t="shared" si="19"/>
        <v>C</v>
      </c>
    </row>
    <row r="306" spans="1:11" ht="25">
      <c r="A306" s="698" t="s">
        <v>18035</v>
      </c>
      <c r="B306" s="748" t="s">
        <v>4231</v>
      </c>
      <c r="C306" s="749" t="s">
        <v>1048</v>
      </c>
      <c r="D306" s="750" t="s">
        <v>657</v>
      </c>
      <c r="E306" s="751">
        <v>10</v>
      </c>
      <c r="F306" s="697">
        <v>3546.2109140999996</v>
      </c>
      <c r="G306" s="696">
        <f t="shared" si="16"/>
        <v>3.0253146089288617E-4</v>
      </c>
      <c r="H306" s="696">
        <f t="shared" si="17"/>
        <v>0.99051066341888649</v>
      </c>
      <c r="I306" s="695">
        <f t="shared" si="18"/>
        <v>362.39316239316241</v>
      </c>
      <c r="J306" s="694" t="s">
        <v>17973</v>
      </c>
      <c r="K306" s="692" t="str">
        <f t="shared" si="19"/>
        <v>C</v>
      </c>
    </row>
    <row r="307" spans="1:11" ht="37.5">
      <c r="A307" s="698" t="s">
        <v>18034</v>
      </c>
      <c r="B307" s="748" t="s">
        <v>892</v>
      </c>
      <c r="C307" s="749" t="s">
        <v>963</v>
      </c>
      <c r="D307" s="750" t="s">
        <v>760</v>
      </c>
      <c r="E307" s="751">
        <v>100</v>
      </c>
      <c r="F307" s="697">
        <v>3521.7556914599995</v>
      </c>
      <c r="G307" s="696">
        <f t="shared" si="16"/>
        <v>3.0044515683174783E-4</v>
      </c>
      <c r="H307" s="696">
        <f t="shared" si="17"/>
        <v>0.99081110857571819</v>
      </c>
      <c r="I307" s="695">
        <f t="shared" si="18"/>
        <v>364.10256410256409</v>
      </c>
      <c r="J307" s="694" t="s">
        <v>17973</v>
      </c>
      <c r="K307" s="692" t="str">
        <f t="shared" si="19"/>
        <v>C</v>
      </c>
    </row>
    <row r="308" spans="1:11" ht="25">
      <c r="A308" s="698" t="s">
        <v>18033</v>
      </c>
      <c r="B308" s="748" t="s">
        <v>4155</v>
      </c>
      <c r="C308" s="749" t="s">
        <v>864</v>
      </c>
      <c r="D308" s="750" t="s">
        <v>865</v>
      </c>
      <c r="E308" s="751">
        <v>2</v>
      </c>
      <c r="F308" s="697">
        <v>3488.0586353747999</v>
      </c>
      <c r="G308" s="696">
        <f t="shared" si="16"/>
        <v>2.9757042099336011E-4</v>
      </c>
      <c r="H308" s="696">
        <f t="shared" si="17"/>
        <v>0.99110867899671151</v>
      </c>
      <c r="I308" s="695">
        <f t="shared" si="18"/>
        <v>365.81196581196582</v>
      </c>
      <c r="J308" s="694" t="s">
        <v>17973</v>
      </c>
      <c r="K308" s="692" t="str">
        <f t="shared" si="19"/>
        <v>C</v>
      </c>
    </row>
    <row r="309" spans="1:11" ht="23.5">
      <c r="A309" s="698" t="s">
        <v>18032</v>
      </c>
      <c r="B309" s="748" t="s">
        <v>941</v>
      </c>
      <c r="C309" s="749" t="s">
        <v>1123</v>
      </c>
      <c r="D309" s="750" t="s">
        <v>760</v>
      </c>
      <c r="E309" s="751">
        <v>300</v>
      </c>
      <c r="F309" s="697">
        <v>3483.3001125599999</v>
      </c>
      <c r="G309" s="696">
        <f t="shared" si="16"/>
        <v>2.971644657657312E-4</v>
      </c>
      <c r="H309" s="696">
        <f t="shared" si="17"/>
        <v>0.99140584346247729</v>
      </c>
      <c r="I309" s="695">
        <f t="shared" si="18"/>
        <v>367.52136752136749</v>
      </c>
      <c r="J309" s="694" t="s">
        <v>17973</v>
      </c>
      <c r="K309" s="692" t="str">
        <f t="shared" si="19"/>
        <v>C</v>
      </c>
    </row>
    <row r="310" spans="1:11" ht="25">
      <c r="A310" s="698" t="s">
        <v>18031</v>
      </c>
      <c r="B310" s="748" t="s">
        <v>4289</v>
      </c>
      <c r="C310" s="749" t="s">
        <v>318</v>
      </c>
      <c r="D310" s="750" t="s">
        <v>657</v>
      </c>
      <c r="E310" s="751">
        <v>5</v>
      </c>
      <c r="F310" s="697">
        <v>3415.5893626829998</v>
      </c>
      <c r="G310" s="696">
        <f t="shared" si="16"/>
        <v>2.913879813504943E-4</v>
      </c>
      <c r="H310" s="696">
        <f t="shared" si="17"/>
        <v>0.99169723144382782</v>
      </c>
      <c r="I310" s="695">
        <f t="shared" si="18"/>
        <v>369.23076923076923</v>
      </c>
      <c r="J310" s="694" t="s">
        <v>17973</v>
      </c>
      <c r="K310" s="692" t="str">
        <f t="shared" si="19"/>
        <v>C</v>
      </c>
    </row>
    <row r="311" spans="1:11" ht="25">
      <c r="A311" s="698" t="s">
        <v>18030</v>
      </c>
      <c r="B311" s="748" t="s">
        <v>4144</v>
      </c>
      <c r="C311" s="749" t="s">
        <v>370</v>
      </c>
      <c r="D311" s="750" t="s">
        <v>657</v>
      </c>
      <c r="E311" s="751">
        <v>5</v>
      </c>
      <c r="F311" s="697">
        <v>3402.2088396089998</v>
      </c>
      <c r="G311" s="696">
        <f t="shared" si="16"/>
        <v>2.9024647305018623E-4</v>
      </c>
      <c r="H311" s="696">
        <f t="shared" si="17"/>
        <v>0.99198747791687802</v>
      </c>
      <c r="I311" s="695">
        <f t="shared" si="18"/>
        <v>370.94017094017096</v>
      </c>
      <c r="J311" s="694" t="s">
        <v>17973</v>
      </c>
      <c r="K311" s="692" t="str">
        <f t="shared" si="19"/>
        <v>C</v>
      </c>
    </row>
    <row r="312" spans="1:11" ht="23.5">
      <c r="A312" s="698" t="s">
        <v>18029</v>
      </c>
      <c r="B312" s="748" t="s">
        <v>767</v>
      </c>
      <c r="C312" s="749" t="s">
        <v>4019</v>
      </c>
      <c r="D312" s="750" t="s">
        <v>657</v>
      </c>
      <c r="E312" s="751">
        <v>30</v>
      </c>
      <c r="F312" s="697">
        <v>3170.3559191459999</v>
      </c>
      <c r="G312" s="696">
        <f t="shared" si="16"/>
        <v>2.7046682529684461E-4</v>
      </c>
      <c r="H312" s="696">
        <f t="shared" si="17"/>
        <v>0.99225794474217488</v>
      </c>
      <c r="I312" s="695">
        <f t="shared" si="18"/>
        <v>372.64957264957263</v>
      </c>
      <c r="J312" s="694" t="s">
        <v>17973</v>
      </c>
      <c r="K312" s="692" t="str">
        <f t="shared" si="19"/>
        <v>C</v>
      </c>
    </row>
    <row r="313" spans="1:11" ht="25">
      <c r="A313" s="698" t="s">
        <v>18028</v>
      </c>
      <c r="B313" s="748" t="s">
        <v>4175</v>
      </c>
      <c r="C313" s="749" t="s">
        <v>897</v>
      </c>
      <c r="D313" s="750" t="s">
        <v>657</v>
      </c>
      <c r="E313" s="751">
        <v>30</v>
      </c>
      <c r="F313" s="697">
        <v>2963.8220662799999</v>
      </c>
      <c r="G313" s="696">
        <f t="shared" si="16"/>
        <v>2.5284717724293154E-4</v>
      </c>
      <c r="H313" s="696">
        <f t="shared" si="17"/>
        <v>0.99251079191941782</v>
      </c>
      <c r="I313" s="695">
        <f t="shared" si="18"/>
        <v>374.35897435897436</v>
      </c>
      <c r="J313" s="694" t="s">
        <v>17973</v>
      </c>
      <c r="K313" s="692" t="str">
        <f t="shared" si="19"/>
        <v>C</v>
      </c>
    </row>
    <row r="314" spans="1:11" ht="23.5">
      <c r="A314" s="698" t="s">
        <v>18027</v>
      </c>
      <c r="B314" s="748" t="s">
        <v>4176</v>
      </c>
      <c r="C314" s="749" t="s">
        <v>899</v>
      </c>
      <c r="D314" s="750" t="s">
        <v>657</v>
      </c>
      <c r="E314" s="751">
        <v>30</v>
      </c>
      <c r="F314" s="697">
        <v>2963.8220662799999</v>
      </c>
      <c r="G314" s="696">
        <f t="shared" si="16"/>
        <v>2.5284717724293154E-4</v>
      </c>
      <c r="H314" s="696">
        <f t="shared" si="17"/>
        <v>0.99276363909666077</v>
      </c>
      <c r="I314" s="695">
        <f t="shared" si="18"/>
        <v>376.06837606837604</v>
      </c>
      <c r="J314" s="694" t="s">
        <v>17973</v>
      </c>
      <c r="K314" s="692" t="str">
        <f t="shared" si="19"/>
        <v>C</v>
      </c>
    </row>
    <row r="315" spans="1:11" ht="23.5">
      <c r="A315" s="698" t="s">
        <v>18026</v>
      </c>
      <c r="B315" s="748" t="s">
        <v>904</v>
      </c>
      <c r="C315" s="749" t="s">
        <v>971</v>
      </c>
      <c r="D315" s="750" t="s">
        <v>760</v>
      </c>
      <c r="E315" s="751">
        <v>300</v>
      </c>
      <c r="F315" s="697">
        <v>2859.8156508600005</v>
      </c>
      <c r="G315" s="696">
        <f t="shared" si="16"/>
        <v>2.4397426653304208E-4</v>
      </c>
      <c r="H315" s="696">
        <f t="shared" si="17"/>
        <v>0.99300761336319376</v>
      </c>
      <c r="I315" s="695">
        <f t="shared" si="18"/>
        <v>377.77777777777777</v>
      </c>
      <c r="J315" s="694" t="s">
        <v>17973</v>
      </c>
      <c r="K315" s="692" t="str">
        <f t="shared" si="19"/>
        <v>C</v>
      </c>
    </row>
    <row r="316" spans="1:11" ht="25">
      <c r="A316" s="698" t="s">
        <v>18025</v>
      </c>
      <c r="B316" s="748" t="s">
        <v>4295</v>
      </c>
      <c r="C316" s="749" t="s">
        <v>324</v>
      </c>
      <c r="D316" s="750" t="s">
        <v>657</v>
      </c>
      <c r="E316" s="751">
        <v>3</v>
      </c>
      <c r="F316" s="697">
        <v>2856.3693102125999</v>
      </c>
      <c r="G316" s="696">
        <f t="shared" si="16"/>
        <v>2.4368025512310393E-4</v>
      </c>
      <c r="H316" s="696">
        <f t="shared" si="17"/>
        <v>0.99325129361831688</v>
      </c>
      <c r="I316" s="695">
        <f t="shared" si="18"/>
        <v>379.48717948717945</v>
      </c>
      <c r="J316" s="694" t="s">
        <v>17973</v>
      </c>
      <c r="K316" s="692" t="str">
        <f t="shared" si="19"/>
        <v>C</v>
      </c>
    </row>
    <row r="317" spans="1:11" ht="25">
      <c r="A317" s="698" t="s">
        <v>18024</v>
      </c>
      <c r="B317" s="748" t="s">
        <v>4291</v>
      </c>
      <c r="C317" s="749" t="s">
        <v>320</v>
      </c>
      <c r="D317" s="750" t="s">
        <v>657</v>
      </c>
      <c r="E317" s="751">
        <v>3</v>
      </c>
      <c r="F317" s="697">
        <v>2840.6551212125996</v>
      </c>
      <c r="G317" s="696">
        <f t="shared" si="16"/>
        <v>2.4233965901360164E-4</v>
      </c>
      <c r="H317" s="696">
        <f t="shared" si="17"/>
        <v>0.99349363327733042</v>
      </c>
      <c r="I317" s="695">
        <f t="shared" si="18"/>
        <v>381.19658119658118</v>
      </c>
      <c r="J317" s="694" t="s">
        <v>17973</v>
      </c>
      <c r="K317" s="692" t="str">
        <f t="shared" si="19"/>
        <v>C</v>
      </c>
    </row>
    <row r="318" spans="1:11" ht="23.5">
      <c r="A318" s="698" t="s">
        <v>18023</v>
      </c>
      <c r="B318" s="748" t="s">
        <v>4163</v>
      </c>
      <c r="C318" s="749" t="s">
        <v>878</v>
      </c>
      <c r="D318" s="750" t="s">
        <v>657</v>
      </c>
      <c r="E318" s="751">
        <v>10</v>
      </c>
      <c r="F318" s="697">
        <v>2795.1789779999995</v>
      </c>
      <c r="G318" s="696">
        <f t="shared" si="16"/>
        <v>2.3846003527571867E-4</v>
      </c>
      <c r="H318" s="696">
        <f t="shared" si="17"/>
        <v>0.99373209331260615</v>
      </c>
      <c r="I318" s="695">
        <f t="shared" si="18"/>
        <v>382.90598290598291</v>
      </c>
      <c r="J318" s="694" t="s">
        <v>17973</v>
      </c>
      <c r="K318" s="692" t="str">
        <f t="shared" si="19"/>
        <v>C</v>
      </c>
    </row>
    <row r="319" spans="1:11" ht="23.5">
      <c r="A319" s="698" t="s">
        <v>18022</v>
      </c>
      <c r="B319" s="748" t="s">
        <v>4053</v>
      </c>
      <c r="C319" s="749" t="s">
        <v>662</v>
      </c>
      <c r="D319" s="750" t="s">
        <v>644</v>
      </c>
      <c r="E319" s="751">
        <v>20</v>
      </c>
      <c r="F319" s="697">
        <v>2781.7102659239999</v>
      </c>
      <c r="G319" s="696">
        <f t="shared" si="16"/>
        <v>2.3731100346700802E-4</v>
      </c>
      <c r="H319" s="696">
        <f t="shared" si="17"/>
        <v>0.99396940431607317</v>
      </c>
      <c r="I319" s="695">
        <f t="shared" si="18"/>
        <v>384.61538461538464</v>
      </c>
      <c r="J319" s="694" t="s">
        <v>17973</v>
      </c>
      <c r="K319" s="692" t="str">
        <f t="shared" si="19"/>
        <v>C</v>
      </c>
    </row>
    <row r="320" spans="1:11" ht="23.5">
      <c r="A320" s="698" t="s">
        <v>18021</v>
      </c>
      <c r="B320" s="748" t="s">
        <v>4294</v>
      </c>
      <c r="C320" s="749" t="s">
        <v>323</v>
      </c>
      <c r="D320" s="750" t="s">
        <v>657</v>
      </c>
      <c r="E320" s="751">
        <v>3</v>
      </c>
      <c r="F320" s="697">
        <v>2777.7215232126</v>
      </c>
      <c r="G320" s="696">
        <f t="shared" si="16"/>
        <v>2.3697071909339456E-4</v>
      </c>
      <c r="H320" s="696">
        <f t="shared" si="17"/>
        <v>0.99420637503516651</v>
      </c>
      <c r="I320" s="695">
        <f t="shared" si="18"/>
        <v>386.32478632478632</v>
      </c>
      <c r="J320" s="694" t="s">
        <v>17973</v>
      </c>
      <c r="K320" s="692" t="str">
        <f t="shared" si="19"/>
        <v>C</v>
      </c>
    </row>
    <row r="321" spans="1:11" ht="25">
      <c r="A321" s="698" t="s">
        <v>18020</v>
      </c>
      <c r="B321" s="748" t="s">
        <v>4179</v>
      </c>
      <c r="C321" s="749" t="s">
        <v>906</v>
      </c>
      <c r="D321" s="750" t="s">
        <v>657</v>
      </c>
      <c r="E321" s="751">
        <v>1</v>
      </c>
      <c r="F321" s="697">
        <v>2771.3906952534003</v>
      </c>
      <c r="G321" s="696">
        <f t="shared" si="16"/>
        <v>2.364306286482541E-4</v>
      </c>
      <c r="H321" s="696">
        <f t="shared" si="17"/>
        <v>0.99444280566381471</v>
      </c>
      <c r="I321" s="695">
        <f t="shared" si="18"/>
        <v>388.03418803418805</v>
      </c>
      <c r="J321" s="694" t="s">
        <v>17973</v>
      </c>
      <c r="K321" s="692" t="str">
        <f t="shared" si="19"/>
        <v>C</v>
      </c>
    </row>
    <row r="322" spans="1:11" ht="25">
      <c r="A322" s="698" t="s">
        <v>18019</v>
      </c>
      <c r="B322" s="748" t="s">
        <v>4037</v>
      </c>
      <c r="C322" s="749" t="s">
        <v>369</v>
      </c>
      <c r="D322" s="750" t="s">
        <v>657</v>
      </c>
      <c r="E322" s="751">
        <v>20</v>
      </c>
      <c r="F322" s="697">
        <v>2676.2678784359996</v>
      </c>
      <c r="G322" s="696">
        <f t="shared" si="16"/>
        <v>2.2831558827612265E-4</v>
      </c>
      <c r="H322" s="696">
        <f t="shared" si="17"/>
        <v>0.99467112125209078</v>
      </c>
      <c r="I322" s="695">
        <f t="shared" si="18"/>
        <v>389.74358974358972</v>
      </c>
      <c r="J322" s="694" t="s">
        <v>17973</v>
      </c>
      <c r="K322" s="692" t="str">
        <f t="shared" si="19"/>
        <v>C</v>
      </c>
    </row>
    <row r="323" spans="1:11" ht="23.5">
      <c r="A323" s="698" t="s">
        <v>18018</v>
      </c>
      <c r="B323" s="748" t="s">
        <v>4156</v>
      </c>
      <c r="C323" s="749" t="s">
        <v>867</v>
      </c>
      <c r="D323" s="750" t="s">
        <v>657</v>
      </c>
      <c r="E323" s="751">
        <v>12</v>
      </c>
      <c r="F323" s="697">
        <v>2675.6579578680003</v>
      </c>
      <c r="G323" s="696">
        <f t="shared" si="16"/>
        <v>2.2826355522875602E-4</v>
      </c>
      <c r="H323" s="696">
        <f t="shared" si="17"/>
        <v>0.99489938480731954</v>
      </c>
      <c r="I323" s="695">
        <f t="shared" si="18"/>
        <v>391.45299145299145</v>
      </c>
      <c r="J323" s="694" t="s">
        <v>17973</v>
      </c>
      <c r="K323" s="692" t="str">
        <f t="shared" si="19"/>
        <v>C</v>
      </c>
    </row>
    <row r="324" spans="1:11" ht="25">
      <c r="A324" s="698" t="s">
        <v>18017</v>
      </c>
      <c r="B324" s="748" t="s">
        <v>4292</v>
      </c>
      <c r="C324" s="749" t="s">
        <v>321</v>
      </c>
      <c r="D324" s="750" t="s">
        <v>657</v>
      </c>
      <c r="E324" s="751">
        <v>3</v>
      </c>
      <c r="F324" s="697">
        <v>2647.2438072125997</v>
      </c>
      <c r="G324" s="696">
        <f t="shared" si="16"/>
        <v>2.2583951032109702E-4</v>
      </c>
      <c r="H324" s="696">
        <f t="shared" si="17"/>
        <v>0.99512522431764061</v>
      </c>
      <c r="I324" s="695">
        <f t="shared" si="18"/>
        <v>393.16239316239313</v>
      </c>
      <c r="J324" s="694" t="s">
        <v>17973</v>
      </c>
      <c r="K324" s="692" t="str">
        <f t="shared" si="19"/>
        <v>C</v>
      </c>
    </row>
    <row r="325" spans="1:11" ht="25">
      <c r="A325" s="698" t="s">
        <v>18016</v>
      </c>
      <c r="B325" s="748" t="s">
        <v>4138</v>
      </c>
      <c r="C325" s="749" t="s">
        <v>357</v>
      </c>
      <c r="D325" s="750" t="s">
        <v>760</v>
      </c>
      <c r="E325" s="751">
        <v>100</v>
      </c>
      <c r="F325" s="697">
        <v>2517.15540096</v>
      </c>
      <c r="G325" s="696">
        <f t="shared" si="16"/>
        <v>2.1474151402529169E-4</v>
      </c>
      <c r="H325" s="696">
        <f t="shared" si="17"/>
        <v>0.99533996583166595</v>
      </c>
      <c r="I325" s="695">
        <f t="shared" si="18"/>
        <v>394.87179487179492</v>
      </c>
      <c r="J325" s="694" t="s">
        <v>17973</v>
      </c>
      <c r="K325" s="692" t="str">
        <f t="shared" si="19"/>
        <v>C</v>
      </c>
    </row>
    <row r="326" spans="1:11" ht="23.5">
      <c r="A326" s="698" t="s">
        <v>18015</v>
      </c>
      <c r="B326" s="748" t="s">
        <v>771</v>
      </c>
      <c r="C326" s="749" t="s">
        <v>724</v>
      </c>
      <c r="D326" s="750" t="s">
        <v>644</v>
      </c>
      <c r="E326" s="751">
        <v>120</v>
      </c>
      <c r="F326" s="697">
        <v>2363.6672968320004</v>
      </c>
      <c r="G326" s="696">
        <f t="shared" si="16"/>
        <v>2.0164726173846513E-4</v>
      </c>
      <c r="H326" s="696">
        <f t="shared" si="17"/>
        <v>0.99554161309340439</v>
      </c>
      <c r="I326" s="695">
        <f t="shared" si="18"/>
        <v>396.58119658119659</v>
      </c>
      <c r="J326" s="694" t="s">
        <v>17973</v>
      </c>
      <c r="K326" s="692" t="str">
        <f t="shared" si="19"/>
        <v>C</v>
      </c>
    </row>
    <row r="327" spans="1:11" ht="25">
      <c r="A327" s="698" t="s">
        <v>18014</v>
      </c>
      <c r="B327" s="748" t="s">
        <v>4173</v>
      </c>
      <c r="C327" s="749" t="s">
        <v>893</v>
      </c>
      <c r="D327" s="750" t="s">
        <v>657</v>
      </c>
      <c r="E327" s="751">
        <v>30</v>
      </c>
      <c r="F327" s="697">
        <v>2287.3973855219997</v>
      </c>
      <c r="G327" s="696">
        <f t="shared" si="16"/>
        <v>1.9514058510537453E-4</v>
      </c>
      <c r="H327" s="696">
        <f t="shared" si="17"/>
        <v>0.99573675367850978</v>
      </c>
      <c r="I327" s="695">
        <f t="shared" si="18"/>
        <v>398.29059829059827</v>
      </c>
      <c r="J327" s="694" t="s">
        <v>17973</v>
      </c>
      <c r="K327" s="692" t="str">
        <f t="shared" si="19"/>
        <v>C</v>
      </c>
    </row>
    <row r="328" spans="1:11" ht="25">
      <c r="A328" s="698" t="s">
        <v>18013</v>
      </c>
      <c r="B328" s="748" t="s">
        <v>4174</v>
      </c>
      <c r="C328" s="749" t="s">
        <v>895</v>
      </c>
      <c r="D328" s="750" t="s">
        <v>657</v>
      </c>
      <c r="E328" s="751">
        <v>30</v>
      </c>
      <c r="F328" s="697">
        <v>2287.3973855219997</v>
      </c>
      <c r="G328" s="696">
        <f t="shared" si="16"/>
        <v>1.9514058510537453E-4</v>
      </c>
      <c r="H328" s="696">
        <f t="shared" si="17"/>
        <v>0.99593189426361517</v>
      </c>
      <c r="I328" s="695">
        <f t="shared" si="18"/>
        <v>400</v>
      </c>
      <c r="J328" s="694" t="s">
        <v>17973</v>
      </c>
      <c r="K328" s="692" t="str">
        <f t="shared" si="19"/>
        <v>C</v>
      </c>
    </row>
    <row r="329" spans="1:11" ht="23.5">
      <c r="A329" s="698" t="s">
        <v>18012</v>
      </c>
      <c r="B329" s="748" t="s">
        <v>4069</v>
      </c>
      <c r="C329" s="749" t="s">
        <v>706</v>
      </c>
      <c r="D329" s="750" t="s">
        <v>644</v>
      </c>
      <c r="E329" s="751">
        <v>50</v>
      </c>
      <c r="F329" s="697">
        <v>2281.0027735799999</v>
      </c>
      <c r="G329" s="696">
        <f t="shared" si="16"/>
        <v>1.9459505317297754E-4</v>
      </c>
      <c r="H329" s="696">
        <f t="shared" si="17"/>
        <v>0.99612648931678816</v>
      </c>
      <c r="I329" s="695">
        <f t="shared" si="18"/>
        <v>401.70940170940173</v>
      </c>
      <c r="J329" s="694" t="s">
        <v>17973</v>
      </c>
      <c r="K329" s="692" t="str">
        <f t="shared" si="19"/>
        <v>C</v>
      </c>
    </row>
    <row r="330" spans="1:11" ht="23.5">
      <c r="A330" s="698" t="s">
        <v>18011</v>
      </c>
      <c r="B330" s="748" t="s">
        <v>997</v>
      </c>
      <c r="C330" s="749" t="s">
        <v>1136</v>
      </c>
      <c r="D330" s="750" t="s">
        <v>657</v>
      </c>
      <c r="E330" s="751">
        <v>10</v>
      </c>
      <c r="F330" s="697">
        <v>2265.6461304059999</v>
      </c>
      <c r="G330" s="696">
        <f t="shared" si="16"/>
        <v>1.9328495972214282E-4</v>
      </c>
      <c r="H330" s="696">
        <f t="shared" si="17"/>
        <v>0.99631977427651031</v>
      </c>
      <c r="I330" s="695">
        <f t="shared" si="18"/>
        <v>403.41880341880341</v>
      </c>
      <c r="J330" s="694" t="s">
        <v>17973</v>
      </c>
      <c r="K330" s="692" t="str">
        <f t="shared" si="19"/>
        <v>C</v>
      </c>
    </row>
    <row r="331" spans="1:11" ht="23.5">
      <c r="A331" s="698" t="s">
        <v>18010</v>
      </c>
      <c r="B331" s="748" t="s">
        <v>907</v>
      </c>
      <c r="C331" s="749" t="s">
        <v>972</v>
      </c>
      <c r="D331" s="750" t="s">
        <v>760</v>
      </c>
      <c r="E331" s="751">
        <v>300</v>
      </c>
      <c r="F331" s="697">
        <v>2237.39545086</v>
      </c>
      <c r="G331" s="696">
        <f t="shared" si="16"/>
        <v>1.9087486072879594E-4</v>
      </c>
      <c r="H331" s="696">
        <f t="shared" si="17"/>
        <v>0.99651064913723908</v>
      </c>
      <c r="I331" s="695">
        <f t="shared" si="18"/>
        <v>405.12820512820508</v>
      </c>
      <c r="J331" s="694" t="s">
        <v>17973</v>
      </c>
      <c r="K331" s="692" t="str">
        <f t="shared" si="19"/>
        <v>C</v>
      </c>
    </row>
    <row r="332" spans="1:11" ht="23.5">
      <c r="A332" s="698" t="s">
        <v>18009</v>
      </c>
      <c r="B332" s="748" t="s">
        <v>4043</v>
      </c>
      <c r="C332" s="749" t="s">
        <v>845</v>
      </c>
      <c r="D332" s="750" t="s">
        <v>657</v>
      </c>
      <c r="E332" s="751">
        <v>5</v>
      </c>
      <c r="F332" s="697">
        <v>2235.8154896909996</v>
      </c>
      <c r="G332" s="696">
        <f t="shared" si="16"/>
        <v>1.9074007236674132E-4</v>
      </c>
      <c r="H332" s="696">
        <f t="shared" si="17"/>
        <v>0.99670138920960583</v>
      </c>
      <c r="I332" s="695">
        <f t="shared" si="18"/>
        <v>406.83760683760681</v>
      </c>
      <c r="J332" s="694" t="s">
        <v>17973</v>
      </c>
      <c r="K332" s="692" t="str">
        <f t="shared" si="19"/>
        <v>C</v>
      </c>
    </row>
    <row r="333" spans="1:11" ht="23.5">
      <c r="A333" s="698" t="s">
        <v>18008</v>
      </c>
      <c r="B333" s="748" t="s">
        <v>4235</v>
      </c>
      <c r="C333" s="749" t="s">
        <v>1052</v>
      </c>
      <c r="D333" s="750" t="s">
        <v>657</v>
      </c>
      <c r="E333" s="751">
        <v>20</v>
      </c>
      <c r="F333" s="697">
        <v>2112.1810020359999</v>
      </c>
      <c r="G333" s="696">
        <f t="shared" si="16"/>
        <v>1.8019266752449347E-4</v>
      </c>
      <c r="H333" s="696">
        <f t="shared" si="17"/>
        <v>0.99688158187713027</v>
      </c>
      <c r="I333" s="695">
        <f t="shared" si="18"/>
        <v>408.54700854700855</v>
      </c>
      <c r="J333" s="694" t="s">
        <v>17973</v>
      </c>
      <c r="K333" s="692" t="str">
        <f t="shared" si="19"/>
        <v>C</v>
      </c>
    </row>
    <row r="334" spans="1:11" ht="23.5">
      <c r="A334" s="698" t="s">
        <v>18007</v>
      </c>
      <c r="B334" s="748" t="s">
        <v>692</v>
      </c>
      <c r="C334" s="749" t="s">
        <v>658</v>
      </c>
      <c r="D334" s="750" t="s">
        <v>657</v>
      </c>
      <c r="E334" s="751">
        <v>80</v>
      </c>
      <c r="F334" s="697">
        <v>2016.2920730400001</v>
      </c>
      <c r="G334" s="696">
        <f t="shared" si="16"/>
        <v>1.7201226921336355E-4</v>
      </c>
      <c r="H334" s="696">
        <f t="shared" si="17"/>
        <v>0.99705359414634365</v>
      </c>
      <c r="I334" s="695">
        <f t="shared" si="18"/>
        <v>410.25641025641022</v>
      </c>
      <c r="J334" s="694" t="s">
        <v>17973</v>
      </c>
      <c r="K334" s="692" t="str">
        <f t="shared" si="19"/>
        <v>C</v>
      </c>
    </row>
    <row r="335" spans="1:11" ht="23.5">
      <c r="A335" s="698" t="s">
        <v>18006</v>
      </c>
      <c r="B335" s="748" t="s">
        <v>4170</v>
      </c>
      <c r="C335" s="749" t="s">
        <v>887</v>
      </c>
      <c r="D335" s="750" t="s">
        <v>657</v>
      </c>
      <c r="E335" s="751">
        <v>10</v>
      </c>
      <c r="F335" s="697">
        <v>1999.7024487480003</v>
      </c>
      <c r="G335" s="696">
        <f t="shared" si="16"/>
        <v>1.705969886803396E-4</v>
      </c>
      <c r="H335" s="696">
        <f t="shared" si="17"/>
        <v>0.99722419113502403</v>
      </c>
      <c r="I335" s="695">
        <f t="shared" si="18"/>
        <v>411.96581196581189</v>
      </c>
      <c r="J335" s="694" t="s">
        <v>17973</v>
      </c>
      <c r="K335" s="692" t="str">
        <f t="shared" si="19"/>
        <v>C</v>
      </c>
    </row>
    <row r="336" spans="1:11" ht="25">
      <c r="A336" s="698" t="s">
        <v>18005</v>
      </c>
      <c r="B336" s="748" t="s">
        <v>4139</v>
      </c>
      <c r="C336" s="749" t="s">
        <v>361</v>
      </c>
      <c r="D336" s="750" t="s">
        <v>657</v>
      </c>
      <c r="E336" s="751">
        <v>6</v>
      </c>
      <c r="F336" s="697">
        <v>1996.8927620003999</v>
      </c>
      <c r="G336" s="696">
        <f t="shared" si="16"/>
        <v>1.7035729097002487E-4</v>
      </c>
      <c r="H336" s="696">
        <f t="shared" si="17"/>
        <v>0.99739454842599407</v>
      </c>
      <c r="I336" s="695">
        <f t="shared" si="18"/>
        <v>413.67521367521374</v>
      </c>
      <c r="J336" s="694" t="s">
        <v>17973</v>
      </c>
      <c r="K336" s="692" t="str">
        <f t="shared" si="19"/>
        <v>C</v>
      </c>
    </row>
    <row r="337" spans="1:11" ht="23.5">
      <c r="A337" s="698" t="s">
        <v>18004</v>
      </c>
      <c r="B337" s="748" t="s">
        <v>4055</v>
      </c>
      <c r="C337" s="749" t="s">
        <v>666</v>
      </c>
      <c r="D337" s="750" t="s">
        <v>657</v>
      </c>
      <c r="E337" s="751">
        <v>50</v>
      </c>
      <c r="F337" s="697">
        <v>1992.58132131</v>
      </c>
      <c r="G337" s="696">
        <f t="shared" si="16"/>
        <v>1.699894768489207E-4</v>
      </c>
      <c r="H337" s="696">
        <f t="shared" si="17"/>
        <v>0.99756453790284294</v>
      </c>
      <c r="I337" s="695">
        <f t="shared" si="18"/>
        <v>415.38461538461542</v>
      </c>
      <c r="J337" s="694" t="s">
        <v>17973</v>
      </c>
      <c r="K337" s="692" t="str">
        <f t="shared" si="19"/>
        <v>C</v>
      </c>
    </row>
    <row r="338" spans="1:11" ht="37.5">
      <c r="A338" s="698" t="s">
        <v>18003</v>
      </c>
      <c r="B338" s="748" t="s">
        <v>894</v>
      </c>
      <c r="C338" s="749" t="s">
        <v>964</v>
      </c>
      <c r="D338" s="750" t="s">
        <v>760</v>
      </c>
      <c r="E338" s="751">
        <v>50</v>
      </c>
      <c r="F338" s="697">
        <v>1906.71807051</v>
      </c>
      <c r="G338" s="696">
        <f t="shared" si="16"/>
        <v>1.6266438104081395E-4</v>
      </c>
      <c r="H338" s="696">
        <f t="shared" si="17"/>
        <v>0.99772720228388379</v>
      </c>
      <c r="I338" s="695">
        <f t="shared" si="18"/>
        <v>417.09401709401715</v>
      </c>
      <c r="J338" s="694" t="s">
        <v>17973</v>
      </c>
      <c r="K338" s="692" t="str">
        <f t="shared" si="19"/>
        <v>C</v>
      </c>
    </row>
    <row r="339" spans="1:11" ht="23.5">
      <c r="A339" s="698" t="s">
        <v>18002</v>
      </c>
      <c r="B339" s="748" t="s">
        <v>1013</v>
      </c>
      <c r="C339" s="749" t="s">
        <v>289</v>
      </c>
      <c r="D339" s="750" t="s">
        <v>657</v>
      </c>
      <c r="E339" s="751">
        <v>10</v>
      </c>
      <c r="F339" s="697">
        <v>1892.5782204059999</v>
      </c>
      <c r="G339" s="696">
        <f t="shared" si="16"/>
        <v>1.6145809365058543E-4</v>
      </c>
      <c r="H339" s="696">
        <f t="shared" si="17"/>
        <v>0.99788866037753432</v>
      </c>
      <c r="I339" s="695">
        <f t="shared" si="18"/>
        <v>418.80341880341882</v>
      </c>
      <c r="J339" s="694" t="s">
        <v>17973</v>
      </c>
      <c r="K339" s="692" t="str">
        <f t="shared" si="19"/>
        <v>C</v>
      </c>
    </row>
    <row r="340" spans="1:11" ht="23.5">
      <c r="A340" s="698" t="s">
        <v>18001</v>
      </c>
      <c r="B340" s="748" t="s">
        <v>4157</v>
      </c>
      <c r="C340" s="749" t="s">
        <v>869</v>
      </c>
      <c r="D340" s="750" t="s">
        <v>657</v>
      </c>
      <c r="E340" s="751">
        <v>20</v>
      </c>
      <c r="F340" s="697">
        <v>1868.494733748</v>
      </c>
      <c r="G340" s="696">
        <f t="shared" si="16"/>
        <v>1.5940350282716054E-4</v>
      </c>
      <c r="H340" s="696">
        <f t="shared" si="17"/>
        <v>0.99804806388036149</v>
      </c>
      <c r="I340" s="695">
        <f t="shared" si="18"/>
        <v>420.51282051282055</v>
      </c>
      <c r="J340" s="694" t="s">
        <v>17973</v>
      </c>
      <c r="K340" s="692" t="str">
        <f t="shared" si="19"/>
        <v>C</v>
      </c>
    </row>
    <row r="341" spans="1:11" ht="23.5">
      <c r="A341" s="698" t="s">
        <v>18000</v>
      </c>
      <c r="B341" s="748" t="s">
        <v>4061</v>
      </c>
      <c r="C341" s="749" t="s">
        <v>673</v>
      </c>
      <c r="D341" s="750" t="s">
        <v>657</v>
      </c>
      <c r="E341" s="751">
        <v>40</v>
      </c>
      <c r="F341" s="697">
        <v>1833.63146712</v>
      </c>
      <c r="G341" s="696">
        <f t="shared" si="16"/>
        <v>1.5642927618358149E-4</v>
      </c>
      <c r="H341" s="696">
        <f t="shared" si="17"/>
        <v>0.99820449315654503</v>
      </c>
      <c r="I341" s="695">
        <f t="shared" si="18"/>
        <v>422.22222222222223</v>
      </c>
      <c r="J341" s="694" t="s">
        <v>17973</v>
      </c>
      <c r="K341" s="692" t="str">
        <f t="shared" si="19"/>
        <v>C</v>
      </c>
    </row>
    <row r="342" spans="1:11" ht="23.5">
      <c r="A342" s="698" t="s">
        <v>17999</v>
      </c>
      <c r="B342" s="748" t="s">
        <v>4200</v>
      </c>
      <c r="C342" s="749" t="s">
        <v>988</v>
      </c>
      <c r="D342" s="750" t="s">
        <v>657</v>
      </c>
      <c r="E342" s="751">
        <v>100</v>
      </c>
      <c r="F342" s="697">
        <v>1650.0705291000004</v>
      </c>
      <c r="G342" s="696">
        <f t="shared" si="16"/>
        <v>1.4076947475404557E-4</v>
      </c>
      <c r="H342" s="696">
        <f t="shared" si="17"/>
        <v>0.99834526263129908</v>
      </c>
      <c r="I342" s="695">
        <f t="shared" si="18"/>
        <v>423.93162393162396</v>
      </c>
      <c r="J342" s="694" t="s">
        <v>17973</v>
      </c>
      <c r="K342" s="692" t="str">
        <f t="shared" si="19"/>
        <v>C</v>
      </c>
    </row>
    <row r="343" spans="1:11" ht="25">
      <c r="A343" s="698" t="s">
        <v>17998</v>
      </c>
      <c r="B343" s="748" t="s">
        <v>4145</v>
      </c>
      <c r="C343" s="749" t="s">
        <v>371</v>
      </c>
      <c r="D343" s="750" t="s">
        <v>657</v>
      </c>
      <c r="E343" s="751">
        <v>50</v>
      </c>
      <c r="F343" s="697">
        <v>1395.9197123399999</v>
      </c>
      <c r="G343" s="696">
        <f t="shared" si="16"/>
        <v>1.190875670096956E-4</v>
      </c>
      <c r="H343" s="696">
        <f t="shared" si="17"/>
        <v>0.99846435019830881</v>
      </c>
      <c r="I343" s="695">
        <f t="shared" si="18"/>
        <v>425.64102564102564</v>
      </c>
      <c r="J343" s="694" t="s">
        <v>17973</v>
      </c>
      <c r="K343" s="692" t="str">
        <f t="shared" si="19"/>
        <v>C</v>
      </c>
    </row>
    <row r="344" spans="1:11" ht="25">
      <c r="A344" s="698" t="s">
        <v>17997</v>
      </c>
      <c r="B344" s="748" t="s">
        <v>4181</v>
      </c>
      <c r="C344" s="749" t="s">
        <v>911</v>
      </c>
      <c r="D344" s="750" t="s">
        <v>657</v>
      </c>
      <c r="E344" s="751">
        <v>6</v>
      </c>
      <c r="F344" s="697">
        <v>1353.1149274679999</v>
      </c>
      <c r="G344" s="696">
        <f t="shared" si="16"/>
        <v>1.1543584002159049E-4</v>
      </c>
      <c r="H344" s="696">
        <f t="shared" si="17"/>
        <v>0.99857978603833042</v>
      </c>
      <c r="I344" s="695">
        <f t="shared" si="18"/>
        <v>427.35042735042737</v>
      </c>
      <c r="J344" s="694" t="s">
        <v>17973</v>
      </c>
      <c r="K344" s="692" t="str">
        <f t="shared" si="19"/>
        <v>C</v>
      </c>
    </row>
    <row r="345" spans="1:11" ht="23.5">
      <c r="A345" s="698" t="s">
        <v>17996</v>
      </c>
      <c r="B345" s="748" t="s">
        <v>4158</v>
      </c>
      <c r="C345" s="749" t="s">
        <v>871</v>
      </c>
      <c r="D345" s="750" t="s">
        <v>657</v>
      </c>
      <c r="E345" s="751">
        <v>4</v>
      </c>
      <c r="F345" s="697">
        <v>1241.9736606288</v>
      </c>
      <c r="G345" s="696">
        <f t="shared" si="16"/>
        <v>1.0595424667116151E-4</v>
      </c>
      <c r="H345" s="696">
        <f t="shared" si="17"/>
        <v>0.99868574028500157</v>
      </c>
      <c r="I345" s="695">
        <f t="shared" si="18"/>
        <v>429.05982905982904</v>
      </c>
      <c r="J345" s="694" t="s">
        <v>17973</v>
      </c>
      <c r="K345" s="692" t="str">
        <f t="shared" si="19"/>
        <v>C</v>
      </c>
    </row>
    <row r="346" spans="1:11" ht="23.5">
      <c r="A346" s="698" t="s">
        <v>17995</v>
      </c>
      <c r="B346" s="748" t="s">
        <v>4149</v>
      </c>
      <c r="C346" s="749" t="s">
        <v>851</v>
      </c>
      <c r="D346" s="750" t="s">
        <v>657</v>
      </c>
      <c r="E346" s="751">
        <v>5</v>
      </c>
      <c r="F346" s="697">
        <v>1180.4263640279999</v>
      </c>
      <c r="G346" s="696">
        <f t="shared" si="16"/>
        <v>1.0070357376825735E-4</v>
      </c>
      <c r="H346" s="696">
        <f t="shared" si="17"/>
        <v>0.9987864438587698</v>
      </c>
      <c r="I346" s="695">
        <f t="shared" si="18"/>
        <v>430.76923076923077</v>
      </c>
      <c r="J346" s="694" t="s">
        <v>17973</v>
      </c>
      <c r="K346" s="692" t="str">
        <f t="shared" si="19"/>
        <v>C</v>
      </c>
    </row>
    <row r="347" spans="1:11" ht="23.5">
      <c r="A347" s="698" t="s">
        <v>17994</v>
      </c>
      <c r="B347" s="748" t="s">
        <v>4062</v>
      </c>
      <c r="C347" s="749" t="s">
        <v>675</v>
      </c>
      <c r="D347" s="750" t="s">
        <v>644</v>
      </c>
      <c r="E347" s="751">
        <v>10</v>
      </c>
      <c r="F347" s="697">
        <v>1178.3365433819999</v>
      </c>
      <c r="G347" s="696">
        <f t="shared" si="16"/>
        <v>1.0052528868923833E-4</v>
      </c>
      <c r="H347" s="696">
        <f t="shared" si="17"/>
        <v>0.998886969147459</v>
      </c>
      <c r="I347" s="695">
        <f t="shared" si="18"/>
        <v>432.47863247863245</v>
      </c>
      <c r="J347" s="694" t="s">
        <v>17973</v>
      </c>
      <c r="K347" s="692" t="str">
        <f t="shared" si="19"/>
        <v>C</v>
      </c>
    </row>
    <row r="348" spans="1:11" ht="23.5">
      <c r="A348" s="698" t="s">
        <v>17993</v>
      </c>
      <c r="B348" s="748" t="s">
        <v>4058</v>
      </c>
      <c r="C348" s="749" t="s">
        <v>670</v>
      </c>
      <c r="D348" s="750" t="s">
        <v>657</v>
      </c>
      <c r="E348" s="751">
        <v>20</v>
      </c>
      <c r="F348" s="697">
        <v>1177.4583673920001</v>
      </c>
      <c r="G348" s="696">
        <f t="shared" si="16"/>
        <v>1.0045037045351823E-4</v>
      </c>
      <c r="H348" s="696">
        <f t="shared" si="17"/>
        <v>0.99898741951791248</v>
      </c>
      <c r="I348" s="695">
        <f t="shared" si="18"/>
        <v>434.18803418803418</v>
      </c>
      <c r="J348" s="694" t="s">
        <v>17973</v>
      </c>
      <c r="K348" s="692" t="str">
        <f t="shared" si="19"/>
        <v>C</v>
      </c>
    </row>
    <row r="349" spans="1:11" ht="23.5">
      <c r="A349" s="698" t="s">
        <v>17992</v>
      </c>
      <c r="B349" s="748" t="s">
        <v>4232</v>
      </c>
      <c r="C349" s="749" t="s">
        <v>1049</v>
      </c>
      <c r="D349" s="750" t="s">
        <v>657</v>
      </c>
      <c r="E349" s="751">
        <v>5</v>
      </c>
      <c r="F349" s="697">
        <v>1095.6544873469998</v>
      </c>
      <c r="G349" s="696">
        <f t="shared" si="16"/>
        <v>9.3471584381229225E-5</v>
      </c>
      <c r="H349" s="696">
        <f t="shared" si="17"/>
        <v>0.9990808911022937</v>
      </c>
      <c r="I349" s="695">
        <f t="shared" si="18"/>
        <v>435.89743589743586</v>
      </c>
      <c r="J349" s="694" t="s">
        <v>17973</v>
      </c>
      <c r="K349" s="692" t="str">
        <f t="shared" si="19"/>
        <v>C</v>
      </c>
    </row>
    <row r="350" spans="1:11" ht="25">
      <c r="A350" s="698" t="s">
        <v>17991</v>
      </c>
      <c r="B350" s="748" t="s">
        <v>4031</v>
      </c>
      <c r="C350" s="749" t="s">
        <v>773</v>
      </c>
      <c r="D350" s="750" t="s">
        <v>644</v>
      </c>
      <c r="E350" s="751">
        <v>150</v>
      </c>
      <c r="F350" s="697">
        <v>1063.6454271600001</v>
      </c>
      <c r="G350" s="696">
        <f t="shared" si="16"/>
        <v>9.0740853475834387E-5</v>
      </c>
      <c r="H350" s="696">
        <f t="shared" si="17"/>
        <v>0.99917163195576952</v>
      </c>
      <c r="I350" s="695">
        <f t="shared" si="18"/>
        <v>437.60683760683764</v>
      </c>
      <c r="J350" s="694" t="s">
        <v>17973</v>
      </c>
      <c r="K350" s="692" t="str">
        <f t="shared" si="19"/>
        <v>C</v>
      </c>
    </row>
    <row r="351" spans="1:11" ht="23.5">
      <c r="A351" s="698" t="s">
        <v>17990</v>
      </c>
      <c r="B351" s="748" t="s">
        <v>4286</v>
      </c>
      <c r="C351" s="749" t="s">
        <v>314</v>
      </c>
      <c r="D351" s="750" t="s">
        <v>312</v>
      </c>
      <c r="E351" s="751">
        <v>50</v>
      </c>
      <c r="F351" s="697">
        <v>1033.8033241799999</v>
      </c>
      <c r="G351" s="696">
        <f t="shared" si="16"/>
        <v>8.8194988261005029E-5</v>
      </c>
      <c r="H351" s="696">
        <f t="shared" si="17"/>
        <v>0.99925982694403048</v>
      </c>
      <c r="I351" s="695">
        <f t="shared" si="18"/>
        <v>439.31623931623938</v>
      </c>
      <c r="J351" s="694" t="s">
        <v>17973</v>
      </c>
      <c r="K351" s="692" t="str">
        <f t="shared" si="19"/>
        <v>C</v>
      </c>
    </row>
    <row r="352" spans="1:11" ht="23.5">
      <c r="A352" s="698" t="s">
        <v>17989</v>
      </c>
      <c r="B352" s="748" t="s">
        <v>994</v>
      </c>
      <c r="C352" s="749" t="s">
        <v>1135</v>
      </c>
      <c r="D352" s="750" t="s">
        <v>657</v>
      </c>
      <c r="E352" s="751">
        <v>20</v>
      </c>
      <c r="F352" s="697">
        <v>1031.9075808119999</v>
      </c>
      <c r="G352" s="696">
        <f t="shared" si="16"/>
        <v>8.8033260144857549E-5</v>
      </c>
      <c r="H352" s="696">
        <f t="shared" si="17"/>
        <v>0.99934786020417532</v>
      </c>
      <c r="I352" s="695">
        <f t="shared" si="18"/>
        <v>441.02564102564105</v>
      </c>
      <c r="J352" s="694" t="s">
        <v>17973</v>
      </c>
      <c r="K352" s="692" t="str">
        <f t="shared" si="19"/>
        <v>C</v>
      </c>
    </row>
    <row r="353" spans="1:11" ht="23.5">
      <c r="A353" s="698" t="s">
        <v>17988</v>
      </c>
      <c r="B353" s="748" t="s">
        <v>4161</v>
      </c>
      <c r="C353" s="749" t="s">
        <v>876</v>
      </c>
      <c r="D353" s="750" t="s">
        <v>657</v>
      </c>
      <c r="E353" s="751">
        <v>12</v>
      </c>
      <c r="F353" s="697">
        <v>985.12052588639995</v>
      </c>
      <c r="G353" s="696">
        <f t="shared" si="16"/>
        <v>8.4041800973256136E-5</v>
      </c>
      <c r="H353" s="696">
        <f t="shared" si="17"/>
        <v>0.99943190200514853</v>
      </c>
      <c r="I353" s="695">
        <f t="shared" si="18"/>
        <v>442.73504273504278</v>
      </c>
      <c r="J353" s="694" t="s">
        <v>17973</v>
      </c>
      <c r="K353" s="692" t="str">
        <f t="shared" si="19"/>
        <v>C</v>
      </c>
    </row>
    <row r="354" spans="1:11" ht="25">
      <c r="A354" s="698" t="s">
        <v>17987</v>
      </c>
      <c r="B354" s="748" t="s">
        <v>834</v>
      </c>
      <c r="C354" s="749" t="s">
        <v>359</v>
      </c>
      <c r="D354" s="750" t="s">
        <v>657</v>
      </c>
      <c r="E354" s="751">
        <v>5</v>
      </c>
      <c r="F354" s="697">
        <v>772.20097218899991</v>
      </c>
      <c r="G354" s="696">
        <f t="shared" si="16"/>
        <v>6.5877381204364942E-5</v>
      </c>
      <c r="H354" s="696">
        <f t="shared" si="17"/>
        <v>0.99949777938635287</v>
      </c>
      <c r="I354" s="695">
        <f t="shared" si="18"/>
        <v>444.44444444444446</v>
      </c>
      <c r="J354" s="694" t="s">
        <v>17973</v>
      </c>
      <c r="K354" s="692" t="str">
        <f t="shared" si="19"/>
        <v>C</v>
      </c>
    </row>
    <row r="355" spans="1:11" ht="25">
      <c r="A355" s="698" t="s">
        <v>17986</v>
      </c>
      <c r="B355" s="748" t="s">
        <v>836</v>
      </c>
      <c r="C355" s="749" t="s">
        <v>360</v>
      </c>
      <c r="D355" s="750" t="s">
        <v>657</v>
      </c>
      <c r="E355" s="751">
        <v>4</v>
      </c>
      <c r="F355" s="697">
        <v>684.04980975119997</v>
      </c>
      <c r="G355" s="696">
        <f t="shared" si="16"/>
        <v>5.8357100939680798E-5</v>
      </c>
      <c r="H355" s="696">
        <f t="shared" si="17"/>
        <v>0.99955613648729258</v>
      </c>
      <c r="I355" s="695">
        <f t="shared" si="18"/>
        <v>446.15384615384619</v>
      </c>
      <c r="J355" s="694" t="s">
        <v>17973</v>
      </c>
      <c r="K355" s="692" t="str">
        <f t="shared" si="19"/>
        <v>C</v>
      </c>
    </row>
    <row r="356" spans="1:11" ht="23.5">
      <c r="A356" s="698" t="s">
        <v>17985</v>
      </c>
      <c r="B356" s="748" t="s">
        <v>981</v>
      </c>
      <c r="C356" s="749" t="s">
        <v>1131</v>
      </c>
      <c r="D356" s="750" t="s">
        <v>1132</v>
      </c>
      <c r="E356" s="751">
        <v>10</v>
      </c>
      <c r="F356" s="697">
        <v>672.19796093400009</v>
      </c>
      <c r="G356" s="696">
        <f t="shared" si="16"/>
        <v>5.7346005654092269E-5</v>
      </c>
      <c r="H356" s="696">
        <f t="shared" si="17"/>
        <v>0.99961348249294668</v>
      </c>
      <c r="I356" s="695">
        <f t="shared" si="18"/>
        <v>447.86324786324786</v>
      </c>
      <c r="J356" s="694" t="s">
        <v>17973</v>
      </c>
      <c r="K356" s="692" t="str">
        <f t="shared" si="19"/>
        <v>C</v>
      </c>
    </row>
    <row r="357" spans="1:11" ht="23.5">
      <c r="A357" s="698" t="s">
        <v>17984</v>
      </c>
      <c r="B357" s="748" t="s">
        <v>1008</v>
      </c>
      <c r="C357" s="749" t="s">
        <v>286</v>
      </c>
      <c r="D357" s="750" t="s">
        <v>657</v>
      </c>
      <c r="E357" s="751">
        <v>10</v>
      </c>
      <c r="F357" s="697">
        <v>642.74309040599996</v>
      </c>
      <c r="G357" s="696">
        <f t="shared" ref="G357:G367" si="20">F357/$F$370</f>
        <v>5.4833175699219647E-5</v>
      </c>
      <c r="H357" s="696">
        <f t="shared" ref="H357:H367" si="21">H356+G357</f>
        <v>0.99966831566864589</v>
      </c>
      <c r="I357" s="695">
        <f t="shared" ref="I357:I367" si="22">(A357/COUNT($F$37:$F$153))*100</f>
        <v>449.5726495726496</v>
      </c>
      <c r="J357" s="694" t="s">
        <v>17973</v>
      </c>
      <c r="K357" s="692" t="str">
        <f t="shared" ref="K357:K367" si="23">IF(H356&gt;=0%, IF(H356&lt;=85%,"A",IF(H356&gt;95%,"C","B")))</f>
        <v>C</v>
      </c>
    </row>
    <row r="358" spans="1:11" ht="23.5">
      <c r="A358" s="698" t="s">
        <v>17983</v>
      </c>
      <c r="B358" s="748" t="s">
        <v>4160</v>
      </c>
      <c r="C358" s="749" t="s">
        <v>875</v>
      </c>
      <c r="D358" s="750" t="s">
        <v>657</v>
      </c>
      <c r="E358" s="751">
        <v>8</v>
      </c>
      <c r="F358" s="697">
        <v>611.97374525759994</v>
      </c>
      <c r="G358" s="696">
        <f t="shared" si="20"/>
        <v>5.2208206354770665E-5</v>
      </c>
      <c r="H358" s="696">
        <f t="shared" si="21"/>
        <v>0.99972052387500066</v>
      </c>
      <c r="I358" s="695">
        <f t="shared" si="22"/>
        <v>451.28205128205127</v>
      </c>
      <c r="J358" s="694" t="s">
        <v>17973</v>
      </c>
      <c r="K358" s="692" t="str">
        <f t="shared" si="23"/>
        <v>C</v>
      </c>
    </row>
    <row r="359" spans="1:11" ht="23.5">
      <c r="A359" s="698" t="s">
        <v>17982</v>
      </c>
      <c r="B359" s="748" t="s">
        <v>4153</v>
      </c>
      <c r="C359" s="749" t="s">
        <v>860</v>
      </c>
      <c r="D359" s="750" t="s">
        <v>657</v>
      </c>
      <c r="E359" s="751">
        <v>2</v>
      </c>
      <c r="F359" s="697">
        <v>565.24844568599997</v>
      </c>
      <c r="G359" s="696">
        <f t="shared" si="20"/>
        <v>4.8222015605695759E-5</v>
      </c>
      <c r="H359" s="696">
        <f t="shared" si="21"/>
        <v>0.99976874589060638</v>
      </c>
      <c r="I359" s="695">
        <f t="shared" si="22"/>
        <v>452.991452991453</v>
      </c>
      <c r="J359" s="694" t="s">
        <v>17973</v>
      </c>
      <c r="K359" s="692" t="str">
        <f t="shared" si="23"/>
        <v>C</v>
      </c>
    </row>
    <row r="360" spans="1:11" ht="23.5">
      <c r="A360" s="698" t="s">
        <v>17981</v>
      </c>
      <c r="B360" s="748" t="s">
        <v>4201</v>
      </c>
      <c r="C360" s="749" t="s">
        <v>991</v>
      </c>
      <c r="D360" s="750" t="s">
        <v>657</v>
      </c>
      <c r="E360" s="751">
        <v>50</v>
      </c>
      <c r="F360" s="697">
        <v>545.20231454999998</v>
      </c>
      <c r="G360" s="696">
        <f t="shared" si="20"/>
        <v>4.6511856372438873E-5</v>
      </c>
      <c r="H360" s="696">
        <f t="shared" si="21"/>
        <v>0.99981525774697877</v>
      </c>
      <c r="I360" s="695">
        <f t="shared" si="22"/>
        <v>454.70085470085468</v>
      </c>
      <c r="J360" s="694" t="s">
        <v>17973</v>
      </c>
      <c r="K360" s="692" t="str">
        <f t="shared" si="23"/>
        <v>C</v>
      </c>
    </row>
    <row r="361" spans="1:11" ht="23.5">
      <c r="A361" s="698" t="s">
        <v>17980</v>
      </c>
      <c r="B361" s="748" t="s">
        <v>690</v>
      </c>
      <c r="C361" s="749" t="s">
        <v>656</v>
      </c>
      <c r="D361" s="750" t="s">
        <v>657</v>
      </c>
      <c r="E361" s="751">
        <v>20</v>
      </c>
      <c r="F361" s="697">
        <v>504.07301826000003</v>
      </c>
      <c r="G361" s="696">
        <f t="shared" si="20"/>
        <v>4.3003067303340887E-5</v>
      </c>
      <c r="H361" s="696">
        <f t="shared" si="21"/>
        <v>0.99985826081428208</v>
      </c>
      <c r="I361" s="695">
        <f t="shared" si="22"/>
        <v>456.41025641025641</v>
      </c>
      <c r="J361" s="694" t="s">
        <v>17973</v>
      </c>
      <c r="K361" s="692" t="str">
        <f t="shared" si="23"/>
        <v>C</v>
      </c>
    </row>
    <row r="362" spans="1:11" ht="23.5">
      <c r="A362" s="698" t="s">
        <v>17979</v>
      </c>
      <c r="B362" s="748" t="s">
        <v>696</v>
      </c>
      <c r="C362" s="749" t="s">
        <v>660</v>
      </c>
      <c r="D362" s="750" t="s">
        <v>644</v>
      </c>
      <c r="E362" s="751">
        <v>10</v>
      </c>
      <c r="F362" s="697">
        <v>398.51626426199999</v>
      </c>
      <c r="G362" s="696">
        <f t="shared" si="20"/>
        <v>3.3997895369784134E-5</v>
      </c>
      <c r="H362" s="696">
        <f t="shared" si="21"/>
        <v>0.99989225870965182</v>
      </c>
      <c r="I362" s="695">
        <f t="shared" si="22"/>
        <v>458.11965811965808</v>
      </c>
      <c r="J362" s="694" t="s">
        <v>17973</v>
      </c>
      <c r="K362" s="692" t="str">
        <f t="shared" si="23"/>
        <v>C</v>
      </c>
    </row>
    <row r="363" spans="1:11" ht="23.5">
      <c r="A363" s="698" t="s">
        <v>17978</v>
      </c>
      <c r="B363" s="748" t="s">
        <v>4159</v>
      </c>
      <c r="C363" s="749" t="s">
        <v>873</v>
      </c>
      <c r="D363" s="750" t="s">
        <v>657</v>
      </c>
      <c r="E363" s="751">
        <v>6</v>
      </c>
      <c r="F363" s="697">
        <v>378.21936694319999</v>
      </c>
      <c r="G363" s="696">
        <f t="shared" si="20"/>
        <v>3.2266342975922117E-5</v>
      </c>
      <c r="H363" s="696">
        <f t="shared" si="21"/>
        <v>0.99992452505262774</v>
      </c>
      <c r="I363" s="695">
        <f t="shared" si="22"/>
        <v>459.82905982905982</v>
      </c>
      <c r="J363" s="694" t="s">
        <v>17973</v>
      </c>
      <c r="K363" s="692" t="str">
        <f t="shared" si="23"/>
        <v>C</v>
      </c>
    </row>
    <row r="364" spans="1:11" ht="23.5">
      <c r="A364" s="698" t="s">
        <v>17977</v>
      </c>
      <c r="B364" s="748" t="s">
        <v>4168</v>
      </c>
      <c r="C364" s="749" t="s">
        <v>883</v>
      </c>
      <c r="D364" s="750" t="s">
        <v>657</v>
      </c>
      <c r="E364" s="751">
        <v>5</v>
      </c>
      <c r="F364" s="697">
        <v>287.90949244499996</v>
      </c>
      <c r="G364" s="696">
        <f t="shared" si="20"/>
        <v>2.4561900423912302E-5</v>
      </c>
      <c r="H364" s="696">
        <f t="shared" si="21"/>
        <v>0.99994908695305162</v>
      </c>
      <c r="I364" s="695">
        <f t="shared" si="22"/>
        <v>461.53846153846149</v>
      </c>
      <c r="J364" s="694" t="s">
        <v>17973</v>
      </c>
      <c r="K364" s="692" t="str">
        <f t="shared" si="23"/>
        <v>C</v>
      </c>
    </row>
    <row r="365" spans="1:11" ht="23.5">
      <c r="A365" s="698" t="s">
        <v>17976</v>
      </c>
      <c r="B365" s="748" t="s">
        <v>694</v>
      </c>
      <c r="C365" s="749" t="s">
        <v>659</v>
      </c>
      <c r="D365" s="750" t="s">
        <v>657</v>
      </c>
      <c r="E365" s="751">
        <v>10</v>
      </c>
      <c r="F365" s="697">
        <v>252.03650913000001</v>
      </c>
      <c r="G365" s="696">
        <f t="shared" si="20"/>
        <v>2.1501533651670444E-5</v>
      </c>
      <c r="H365" s="696">
        <f t="shared" si="21"/>
        <v>0.99997058848670328</v>
      </c>
      <c r="I365" s="695">
        <f t="shared" si="22"/>
        <v>463.24786324786328</v>
      </c>
      <c r="J365" s="694" t="s">
        <v>17973</v>
      </c>
      <c r="K365" s="692" t="str">
        <f t="shared" si="23"/>
        <v>C</v>
      </c>
    </row>
    <row r="366" spans="1:11" ht="23.5">
      <c r="A366" s="698" t="s">
        <v>17975</v>
      </c>
      <c r="B366" s="748" t="s">
        <v>4054</v>
      </c>
      <c r="C366" s="749" t="s">
        <v>665</v>
      </c>
      <c r="D366" s="750" t="s">
        <v>644</v>
      </c>
      <c r="E366" s="751">
        <v>10</v>
      </c>
      <c r="F366" s="697">
        <v>186.52458027599999</v>
      </c>
      <c r="G366" s="696">
        <f t="shared" si="20"/>
        <v>1.5912633266950529E-5</v>
      </c>
      <c r="H366" s="696">
        <f t="shared" si="21"/>
        <v>0.99998650111997023</v>
      </c>
      <c r="I366" s="695">
        <f t="shared" si="22"/>
        <v>464.95726495726501</v>
      </c>
      <c r="J366" s="694" t="s">
        <v>17973</v>
      </c>
      <c r="K366" s="692" t="str">
        <f t="shared" si="23"/>
        <v>C</v>
      </c>
    </row>
    <row r="367" spans="1:11" ht="25">
      <c r="A367" s="698" t="s">
        <v>17974</v>
      </c>
      <c r="B367" s="748" t="s">
        <v>4140</v>
      </c>
      <c r="C367" s="749" t="s">
        <v>362</v>
      </c>
      <c r="D367" s="750" t="s">
        <v>657</v>
      </c>
      <c r="E367" s="751">
        <v>1</v>
      </c>
      <c r="F367" s="697">
        <v>158.2310664378</v>
      </c>
      <c r="G367" s="696">
        <f t="shared" si="20"/>
        <v>1.3498880029310373E-5</v>
      </c>
      <c r="H367" s="696">
        <f t="shared" si="21"/>
        <v>0.99999999999999956</v>
      </c>
      <c r="I367" s="695">
        <f t="shared" si="22"/>
        <v>466.66666666666669</v>
      </c>
      <c r="J367" s="694" t="s">
        <v>17973</v>
      </c>
      <c r="K367" s="692" t="str">
        <f t="shared" si="23"/>
        <v>C</v>
      </c>
    </row>
    <row r="370" spans="6:6">
      <c r="F370" s="693">
        <f>SUM(F37:F367)</f>
        <v>11721792.185294624</v>
      </c>
    </row>
  </sheetData>
  <conditionalFormatting sqref="B37:D138">
    <cfRule type="expression" dxfId="9" priority="4" stopIfTrue="1">
      <formula>B37=""</formula>
    </cfRule>
  </conditionalFormatting>
  <conditionalFormatting sqref="C133">
    <cfRule type="expression" dxfId="8" priority="2" stopIfTrue="1">
      <formula>C133=""</formula>
    </cfRule>
  </conditionalFormatting>
  <conditionalFormatting sqref="D126:D133">
    <cfRule type="expression" dxfId="7" priority="3" stopIfTrue="1">
      <formula>D126=""</formula>
    </cfRule>
  </conditionalFormatting>
  <conditionalFormatting sqref="D139:D142">
    <cfRule type="expression" dxfId="6" priority="6" stopIfTrue="1">
      <formula>D139=""</formula>
    </cfRule>
  </conditionalFormatting>
  <conditionalFormatting sqref="E37:E153">
    <cfRule type="expression" dxfId="5" priority="1" stopIfTrue="1">
      <formula>E37&lt;=0</formula>
    </cfRule>
  </conditionalFormatting>
  <conditionalFormatting sqref="F37:F153 B139:C139 B140:D153">
    <cfRule type="expression" dxfId="4" priority="5" stopIfTrue="1">
      <formula>B37=""</formula>
    </cfRule>
  </conditionalFormatting>
  <conditionalFormatting sqref="J37:J367">
    <cfRule type="cellIs" dxfId="3" priority="7" operator="equal">
      <formula>"C"</formula>
    </cfRule>
    <cfRule type="cellIs" dxfId="2" priority="8" operator="equal">
      <formula>"B"</formula>
    </cfRule>
    <cfRule type="cellIs" dxfId="1" priority="9" operator="equal">
      <formula>"A"</formula>
    </cfRule>
  </conditionalFormatting>
  <pageMargins left="0.78740157480314965" right="0.19685039370078741" top="0.19685039370078741" bottom="0.59055118110236227" header="0.31496062992125984" footer="0.39370078740157483"/>
  <pageSetup paperSize="9" scale="34" fitToHeight="0" orientation="portrait" r:id="rId1"/>
  <headerFooter>
    <oddFooter>&amp;LMAIRTON LIMA DE SOUZA HOLANDA
CAU: A20486-2&amp;C&amp;A&amp;RPágina &amp;P de &amp;N</oddFooter>
  </headerFooter>
  <colBreaks count="1" manualBreakCount="1">
    <brk id="10" max="5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225FB-E7B7-084D-8C92-2A0298F0A6EE}">
  <sheetPr codeName="Planilha7"/>
  <dimension ref="A1:E12441"/>
  <sheetViews>
    <sheetView workbookViewId="0">
      <selection activeCell="C13" sqref="C13"/>
    </sheetView>
  </sheetViews>
  <sheetFormatPr defaultColWidth="8.81640625" defaultRowHeight="12.5"/>
  <cols>
    <col min="1" max="1" width="10.453125" customWidth="1"/>
    <col min="2" max="2" width="78.1796875" customWidth="1"/>
    <col min="3" max="3" width="21.1796875" customWidth="1"/>
    <col min="4" max="4" width="18.6328125" customWidth="1"/>
    <col min="5" max="5" width="22.36328125" customWidth="1"/>
  </cols>
  <sheetData>
    <row r="1" spans="1:5">
      <c r="A1" t="s">
        <v>18308</v>
      </c>
    </row>
    <row r="2" spans="1:5">
      <c r="A2" t="s">
        <v>623</v>
      </c>
    </row>
    <row r="3" spans="1:5">
      <c r="A3" t="s">
        <v>18309</v>
      </c>
    </row>
    <row r="4" spans="1:5">
      <c r="A4" t="s">
        <v>1139</v>
      </c>
    </row>
    <row r="5" spans="1:5">
      <c r="A5" t="s">
        <v>18310</v>
      </c>
    </row>
    <row r="6" spans="1:5">
      <c r="A6" t="s">
        <v>623</v>
      </c>
    </row>
    <row r="7" spans="1:5">
      <c r="A7" t="s">
        <v>1140</v>
      </c>
      <c r="B7" t="s">
        <v>1141</v>
      </c>
      <c r="C7" t="s">
        <v>18311</v>
      </c>
      <c r="D7" t="s">
        <v>1143</v>
      </c>
      <c r="E7" t="s">
        <v>18312</v>
      </c>
    </row>
    <row r="8" spans="1:5">
      <c r="A8">
        <v>38605</v>
      </c>
      <c r="B8" t="s">
        <v>18313</v>
      </c>
      <c r="C8" t="s">
        <v>1146</v>
      </c>
      <c r="D8" t="s">
        <v>1145</v>
      </c>
      <c r="E8" s="348">
        <v>134.24</v>
      </c>
    </row>
    <row r="9" spans="1:5">
      <c r="A9">
        <v>11270</v>
      </c>
      <c r="B9" t="s">
        <v>18314</v>
      </c>
      <c r="C9" t="s">
        <v>1146</v>
      </c>
      <c r="D9" t="s">
        <v>1148</v>
      </c>
      <c r="E9" s="348">
        <v>2.79</v>
      </c>
    </row>
    <row r="10" spans="1:5">
      <c r="A10">
        <v>412</v>
      </c>
      <c r="B10" t="s">
        <v>18315</v>
      </c>
      <c r="C10" t="s">
        <v>1146</v>
      </c>
      <c r="D10" t="s">
        <v>1145</v>
      </c>
      <c r="E10" s="348">
        <v>1.1299999999999999</v>
      </c>
    </row>
    <row r="11" spans="1:5">
      <c r="A11">
        <v>414</v>
      </c>
      <c r="B11" t="s">
        <v>18316</v>
      </c>
      <c r="C11" t="s">
        <v>1146</v>
      </c>
      <c r="D11" t="s">
        <v>1145</v>
      </c>
      <c r="E11" s="348">
        <v>7.0000000000000007E-2</v>
      </c>
    </row>
    <row r="12" spans="1:5">
      <c r="A12">
        <v>410</v>
      </c>
      <c r="B12" t="s">
        <v>18317</v>
      </c>
      <c r="C12" t="s">
        <v>1146</v>
      </c>
      <c r="D12" t="s">
        <v>1145</v>
      </c>
      <c r="E12" s="348">
        <v>0.17</v>
      </c>
    </row>
    <row r="13" spans="1:5">
      <c r="A13">
        <v>411</v>
      </c>
      <c r="B13" t="s">
        <v>18318</v>
      </c>
      <c r="C13" t="s">
        <v>1146</v>
      </c>
      <c r="D13" t="s">
        <v>1150</v>
      </c>
      <c r="E13" s="348">
        <v>0.22</v>
      </c>
    </row>
    <row r="14" spans="1:5">
      <c r="A14">
        <v>408</v>
      </c>
      <c r="B14" t="s">
        <v>18319</v>
      </c>
      <c r="C14" t="s">
        <v>1146</v>
      </c>
      <c r="D14" t="s">
        <v>1145</v>
      </c>
      <c r="E14" s="348">
        <v>1.0900000000000001</v>
      </c>
    </row>
    <row r="15" spans="1:5">
      <c r="A15">
        <v>39131</v>
      </c>
      <c r="B15" t="s">
        <v>18320</v>
      </c>
      <c r="C15" t="s">
        <v>1146</v>
      </c>
      <c r="D15" t="s">
        <v>1145</v>
      </c>
      <c r="E15" s="348">
        <v>3.64</v>
      </c>
    </row>
    <row r="16" spans="1:5">
      <c r="A16">
        <v>394</v>
      </c>
      <c r="B16" t="s">
        <v>18321</v>
      </c>
      <c r="C16" t="s">
        <v>1146</v>
      </c>
      <c r="D16" t="s">
        <v>1145</v>
      </c>
      <c r="E16" s="348">
        <v>3.68</v>
      </c>
    </row>
    <row r="17" spans="1:5">
      <c r="A17">
        <v>39130</v>
      </c>
      <c r="B17" t="s">
        <v>18322</v>
      </c>
      <c r="C17" t="s">
        <v>1146</v>
      </c>
      <c r="D17" t="s">
        <v>1145</v>
      </c>
      <c r="E17" s="348">
        <v>3.32</v>
      </c>
    </row>
    <row r="18" spans="1:5">
      <c r="A18">
        <v>395</v>
      </c>
      <c r="B18" t="s">
        <v>18323</v>
      </c>
      <c r="C18" t="s">
        <v>1146</v>
      </c>
      <c r="D18" t="s">
        <v>1145</v>
      </c>
      <c r="E18" s="348">
        <v>3.55</v>
      </c>
    </row>
    <row r="19" spans="1:5">
      <c r="A19">
        <v>39127</v>
      </c>
      <c r="B19" t="s">
        <v>18324</v>
      </c>
      <c r="C19" t="s">
        <v>1146</v>
      </c>
      <c r="D19" t="s">
        <v>1145</v>
      </c>
      <c r="E19" s="348">
        <v>1.75</v>
      </c>
    </row>
    <row r="20" spans="1:5">
      <c r="A20">
        <v>392</v>
      </c>
      <c r="B20" t="s">
        <v>18325</v>
      </c>
      <c r="C20" t="s">
        <v>1146</v>
      </c>
      <c r="D20" t="s">
        <v>1145</v>
      </c>
      <c r="E20" s="348">
        <v>1.79</v>
      </c>
    </row>
    <row r="21" spans="1:5">
      <c r="A21">
        <v>39129</v>
      </c>
      <c r="B21" t="s">
        <v>18326</v>
      </c>
      <c r="C21" t="s">
        <v>1146</v>
      </c>
      <c r="D21" t="s">
        <v>1145</v>
      </c>
      <c r="E21" s="348">
        <v>2.04</v>
      </c>
    </row>
    <row r="22" spans="1:5">
      <c r="A22">
        <v>393</v>
      </c>
      <c r="B22" t="s">
        <v>18327</v>
      </c>
      <c r="C22" t="s">
        <v>1146</v>
      </c>
      <c r="D22" t="s">
        <v>1150</v>
      </c>
      <c r="E22" s="348">
        <v>2.14</v>
      </c>
    </row>
    <row r="23" spans="1:5">
      <c r="A23">
        <v>39133</v>
      </c>
      <c r="B23" t="s">
        <v>18328</v>
      </c>
      <c r="C23" t="s">
        <v>1146</v>
      </c>
      <c r="D23" t="s">
        <v>1145</v>
      </c>
      <c r="E23" s="348">
        <v>4.78</v>
      </c>
    </row>
    <row r="24" spans="1:5">
      <c r="A24">
        <v>397</v>
      </c>
      <c r="B24" t="s">
        <v>18329</v>
      </c>
      <c r="C24" t="s">
        <v>1146</v>
      </c>
      <c r="D24" t="s">
        <v>1145</v>
      </c>
      <c r="E24" s="348">
        <v>5.28</v>
      </c>
    </row>
    <row r="25" spans="1:5">
      <c r="A25">
        <v>39132</v>
      </c>
      <c r="B25" t="s">
        <v>18330</v>
      </c>
      <c r="C25" t="s">
        <v>1146</v>
      </c>
      <c r="D25" t="s">
        <v>1145</v>
      </c>
      <c r="E25" s="348">
        <v>3.82</v>
      </c>
    </row>
    <row r="26" spans="1:5">
      <c r="A26">
        <v>396</v>
      </c>
      <c r="B26" t="s">
        <v>18331</v>
      </c>
      <c r="C26" t="s">
        <v>1146</v>
      </c>
      <c r="D26" t="s">
        <v>1145</v>
      </c>
      <c r="E26" s="348">
        <v>4.09</v>
      </c>
    </row>
    <row r="27" spans="1:5">
      <c r="A27">
        <v>39135</v>
      </c>
      <c r="B27" t="s">
        <v>18332</v>
      </c>
      <c r="C27" t="s">
        <v>1146</v>
      </c>
      <c r="D27" t="s">
        <v>1145</v>
      </c>
      <c r="E27" s="348">
        <v>7.64</v>
      </c>
    </row>
    <row r="28" spans="1:5">
      <c r="A28">
        <v>39128</v>
      </c>
      <c r="B28" t="s">
        <v>18333</v>
      </c>
      <c r="C28" t="s">
        <v>1146</v>
      </c>
      <c r="D28" t="s">
        <v>1145</v>
      </c>
      <c r="E28" s="348">
        <v>1.91</v>
      </c>
    </row>
    <row r="29" spans="1:5">
      <c r="A29">
        <v>400</v>
      </c>
      <c r="B29" t="s">
        <v>18334</v>
      </c>
      <c r="C29" t="s">
        <v>1146</v>
      </c>
      <c r="D29" t="s">
        <v>1145</v>
      </c>
      <c r="E29" s="348">
        <v>1.86</v>
      </c>
    </row>
    <row r="30" spans="1:5">
      <c r="A30">
        <v>39125</v>
      </c>
      <c r="B30" t="s">
        <v>18335</v>
      </c>
      <c r="C30" t="s">
        <v>1146</v>
      </c>
      <c r="D30" t="s">
        <v>1145</v>
      </c>
      <c r="E30" s="348">
        <v>1.91</v>
      </c>
    </row>
    <row r="31" spans="1:5">
      <c r="A31">
        <v>39134</v>
      </c>
      <c r="B31" t="s">
        <v>18336</v>
      </c>
      <c r="C31" t="s">
        <v>1146</v>
      </c>
      <c r="D31" t="s">
        <v>1145</v>
      </c>
      <c r="E31" s="348">
        <v>6.37</v>
      </c>
    </row>
    <row r="32" spans="1:5">
      <c r="A32">
        <v>398</v>
      </c>
      <c r="B32" t="s">
        <v>18337</v>
      </c>
      <c r="C32" t="s">
        <v>1146</v>
      </c>
      <c r="D32" t="s">
        <v>1145</v>
      </c>
      <c r="E32" s="348">
        <v>5.87</v>
      </c>
    </row>
    <row r="33" spans="1:5">
      <c r="A33">
        <v>39126</v>
      </c>
      <c r="B33" t="s">
        <v>18338</v>
      </c>
      <c r="C33" t="s">
        <v>1146</v>
      </c>
      <c r="D33" t="s">
        <v>1145</v>
      </c>
      <c r="E33" s="348">
        <v>8.6</v>
      </c>
    </row>
    <row r="34" spans="1:5">
      <c r="A34">
        <v>399</v>
      </c>
      <c r="B34" t="s">
        <v>18339</v>
      </c>
      <c r="C34" t="s">
        <v>1146</v>
      </c>
      <c r="D34" t="s">
        <v>1145</v>
      </c>
      <c r="E34" s="348">
        <v>7.58</v>
      </c>
    </row>
    <row r="35" spans="1:5">
      <c r="A35">
        <v>39158</v>
      </c>
      <c r="B35" t="s">
        <v>18340</v>
      </c>
      <c r="C35" t="s">
        <v>1146</v>
      </c>
      <c r="D35" t="s">
        <v>1145</v>
      </c>
      <c r="E35" s="348">
        <v>20.350000000000001</v>
      </c>
    </row>
    <row r="36" spans="1:5">
      <c r="A36">
        <v>39141</v>
      </c>
      <c r="B36" t="s">
        <v>18341</v>
      </c>
      <c r="C36" t="s">
        <v>1146</v>
      </c>
      <c r="D36" t="s">
        <v>1145</v>
      </c>
      <c r="E36" s="348">
        <v>1.47</v>
      </c>
    </row>
    <row r="37" spans="1:5">
      <c r="A37">
        <v>39140</v>
      </c>
      <c r="B37" t="s">
        <v>18342</v>
      </c>
      <c r="C37" t="s">
        <v>1146</v>
      </c>
      <c r="D37" t="s">
        <v>1145</v>
      </c>
      <c r="E37" s="348">
        <v>1.34</v>
      </c>
    </row>
    <row r="38" spans="1:5">
      <c r="A38">
        <v>39137</v>
      </c>
      <c r="B38" t="s">
        <v>18343</v>
      </c>
      <c r="C38" t="s">
        <v>1146</v>
      </c>
      <c r="D38" t="s">
        <v>1145</v>
      </c>
      <c r="E38" s="348">
        <v>0.77</v>
      </c>
    </row>
    <row r="39" spans="1:5">
      <c r="A39">
        <v>39139</v>
      </c>
      <c r="B39" t="s">
        <v>18344</v>
      </c>
      <c r="C39" t="s">
        <v>1146</v>
      </c>
      <c r="D39" t="s">
        <v>1145</v>
      </c>
      <c r="E39" s="348">
        <v>1.1100000000000001</v>
      </c>
    </row>
    <row r="40" spans="1:5">
      <c r="A40">
        <v>39143</v>
      </c>
      <c r="B40" t="s">
        <v>18345</v>
      </c>
      <c r="C40" t="s">
        <v>1146</v>
      </c>
      <c r="D40" t="s">
        <v>1145</v>
      </c>
      <c r="E40" s="348">
        <v>3.05</v>
      </c>
    </row>
    <row r="41" spans="1:5">
      <c r="A41">
        <v>39142</v>
      </c>
      <c r="B41" t="s">
        <v>18346</v>
      </c>
      <c r="C41" t="s">
        <v>1146</v>
      </c>
      <c r="D41" t="s">
        <v>1145</v>
      </c>
      <c r="E41" s="348">
        <v>2.1800000000000002</v>
      </c>
    </row>
    <row r="42" spans="1:5">
      <c r="A42">
        <v>39138</v>
      </c>
      <c r="B42" t="s">
        <v>18347</v>
      </c>
      <c r="C42" t="s">
        <v>1146</v>
      </c>
      <c r="D42" t="s">
        <v>1145</v>
      </c>
      <c r="E42" s="348">
        <v>0.81</v>
      </c>
    </row>
    <row r="43" spans="1:5">
      <c r="A43">
        <v>39136</v>
      </c>
      <c r="B43" t="s">
        <v>18348</v>
      </c>
      <c r="C43" t="s">
        <v>1146</v>
      </c>
      <c r="D43" t="s">
        <v>1145</v>
      </c>
      <c r="E43" s="348">
        <v>0.54</v>
      </c>
    </row>
    <row r="44" spans="1:5">
      <c r="A44">
        <v>39144</v>
      </c>
      <c r="B44" t="s">
        <v>18349</v>
      </c>
      <c r="C44" t="s">
        <v>1146</v>
      </c>
      <c r="D44" t="s">
        <v>1145</v>
      </c>
      <c r="E44" s="348">
        <v>3.55</v>
      </c>
    </row>
    <row r="45" spans="1:5">
      <c r="A45">
        <v>39145</v>
      </c>
      <c r="B45" t="s">
        <v>18350</v>
      </c>
      <c r="C45" t="s">
        <v>1146</v>
      </c>
      <c r="D45" t="s">
        <v>1145</v>
      </c>
      <c r="E45" s="348">
        <v>5.85</v>
      </c>
    </row>
    <row r="46" spans="1:5">
      <c r="A46">
        <v>12615</v>
      </c>
      <c r="B46" t="s">
        <v>18351</v>
      </c>
      <c r="C46" t="s">
        <v>1146</v>
      </c>
      <c r="D46" t="s">
        <v>1145</v>
      </c>
      <c r="E46" s="348">
        <v>10.48</v>
      </c>
    </row>
    <row r="47" spans="1:5">
      <c r="A47">
        <v>11927</v>
      </c>
      <c r="B47" t="s">
        <v>18352</v>
      </c>
      <c r="C47" t="s">
        <v>1146</v>
      </c>
      <c r="D47" t="s">
        <v>1148</v>
      </c>
      <c r="E47" s="348">
        <v>8.34</v>
      </c>
    </row>
    <row r="48" spans="1:5">
      <c r="A48">
        <v>11928</v>
      </c>
      <c r="B48" t="s">
        <v>18353</v>
      </c>
      <c r="C48" t="s">
        <v>1146</v>
      </c>
      <c r="D48" t="s">
        <v>1148</v>
      </c>
      <c r="E48" s="348">
        <v>9.56</v>
      </c>
    </row>
    <row r="49" spans="1:5">
      <c r="A49">
        <v>11929</v>
      </c>
      <c r="B49" t="s">
        <v>18354</v>
      </c>
      <c r="C49" t="s">
        <v>1146</v>
      </c>
      <c r="D49" t="s">
        <v>1148</v>
      </c>
      <c r="E49" s="348">
        <v>14.79</v>
      </c>
    </row>
    <row r="50" spans="1:5">
      <c r="A50">
        <v>36801</v>
      </c>
      <c r="B50" t="s">
        <v>18355</v>
      </c>
      <c r="C50" t="s">
        <v>1146</v>
      </c>
      <c r="D50" t="s">
        <v>1145</v>
      </c>
      <c r="E50" s="348">
        <v>33.01</v>
      </c>
    </row>
    <row r="51" spans="1:5">
      <c r="A51">
        <v>36246</v>
      </c>
      <c r="B51" t="s">
        <v>18356</v>
      </c>
      <c r="C51" t="s">
        <v>1151</v>
      </c>
      <c r="D51" t="s">
        <v>1145</v>
      </c>
      <c r="E51" s="348">
        <v>3.6</v>
      </c>
    </row>
    <row r="52" spans="1:5">
      <c r="A52">
        <v>37600</v>
      </c>
      <c r="B52" t="s">
        <v>18357</v>
      </c>
      <c r="C52" t="s">
        <v>1146</v>
      </c>
      <c r="D52" t="s">
        <v>1148</v>
      </c>
      <c r="E52" s="348">
        <v>115.69</v>
      </c>
    </row>
    <row r="53" spans="1:5">
      <c r="A53">
        <v>37599</v>
      </c>
      <c r="B53" t="s">
        <v>18358</v>
      </c>
      <c r="C53" t="s">
        <v>1146</v>
      </c>
      <c r="D53" t="s">
        <v>1148</v>
      </c>
      <c r="E53" s="348">
        <v>107.68</v>
      </c>
    </row>
    <row r="54" spans="1:5">
      <c r="A54">
        <v>1</v>
      </c>
      <c r="B54" t="s">
        <v>18359</v>
      </c>
      <c r="C54" t="s">
        <v>1144</v>
      </c>
      <c r="D54" t="s">
        <v>1148</v>
      </c>
      <c r="E54" s="348">
        <v>87</v>
      </c>
    </row>
    <row r="55" spans="1:5">
      <c r="A55">
        <v>3</v>
      </c>
      <c r="B55" t="s">
        <v>18360</v>
      </c>
      <c r="C55" t="s">
        <v>1152</v>
      </c>
      <c r="D55" t="s">
        <v>1145</v>
      </c>
      <c r="E55" s="348">
        <v>14.3</v>
      </c>
    </row>
    <row r="56" spans="1:5">
      <c r="A56">
        <v>43054</v>
      </c>
      <c r="B56" t="s">
        <v>18361</v>
      </c>
      <c r="C56" t="s">
        <v>1144</v>
      </c>
      <c r="D56" t="s">
        <v>1145</v>
      </c>
      <c r="E56" s="348">
        <v>8.56</v>
      </c>
    </row>
    <row r="57" spans="1:5">
      <c r="A57">
        <v>42402</v>
      </c>
      <c r="B57" t="s">
        <v>18362</v>
      </c>
      <c r="C57" t="s">
        <v>1144</v>
      </c>
      <c r="D57" t="s">
        <v>1145</v>
      </c>
      <c r="E57" s="348">
        <v>8.18</v>
      </c>
    </row>
    <row r="58" spans="1:5">
      <c r="A58">
        <v>42403</v>
      </c>
      <c r="B58" t="s">
        <v>18363</v>
      </c>
      <c r="C58" t="s">
        <v>1144</v>
      </c>
      <c r="D58" t="s">
        <v>1145</v>
      </c>
      <c r="E58" s="348">
        <v>10.49</v>
      </c>
    </row>
    <row r="59" spans="1:5">
      <c r="A59">
        <v>42404</v>
      </c>
      <c r="B59" t="s">
        <v>18364</v>
      </c>
      <c r="C59" t="s">
        <v>1144</v>
      </c>
      <c r="D59" t="s">
        <v>1145</v>
      </c>
      <c r="E59" s="348">
        <v>10.43</v>
      </c>
    </row>
    <row r="60" spans="1:5">
      <c r="A60">
        <v>42405</v>
      </c>
      <c r="B60" t="s">
        <v>18365</v>
      </c>
      <c r="C60" t="s">
        <v>1144</v>
      </c>
      <c r="D60" t="s">
        <v>1145</v>
      </c>
      <c r="E60" s="348">
        <v>11.11</v>
      </c>
    </row>
    <row r="61" spans="1:5">
      <c r="A61">
        <v>34341</v>
      </c>
      <c r="B61" t="s">
        <v>18366</v>
      </c>
      <c r="C61" t="s">
        <v>1144</v>
      </c>
      <c r="D61" t="s">
        <v>1145</v>
      </c>
      <c r="E61" s="348">
        <v>9.65</v>
      </c>
    </row>
    <row r="62" spans="1:5">
      <c r="A62">
        <v>43053</v>
      </c>
      <c r="B62" t="s">
        <v>18367</v>
      </c>
      <c r="C62" t="s">
        <v>1144</v>
      </c>
      <c r="D62" t="s">
        <v>1145</v>
      </c>
      <c r="E62" s="348">
        <v>7.64</v>
      </c>
    </row>
    <row r="63" spans="1:5">
      <c r="A63">
        <v>43058</v>
      </c>
      <c r="B63" t="s">
        <v>18368</v>
      </c>
      <c r="C63" t="s">
        <v>1144</v>
      </c>
      <c r="D63" t="s">
        <v>1145</v>
      </c>
      <c r="E63" s="348">
        <v>7.93</v>
      </c>
    </row>
    <row r="64" spans="1:5">
      <c r="A64">
        <v>34</v>
      </c>
      <c r="B64" t="s">
        <v>18369</v>
      </c>
      <c r="C64" t="s">
        <v>1144</v>
      </c>
      <c r="D64" t="s">
        <v>1145</v>
      </c>
      <c r="E64" s="348">
        <v>7.96</v>
      </c>
    </row>
    <row r="65" spans="1:5">
      <c r="A65">
        <v>43055</v>
      </c>
      <c r="B65" t="s">
        <v>18370</v>
      </c>
      <c r="C65" t="s">
        <v>1144</v>
      </c>
      <c r="D65" t="s">
        <v>1150</v>
      </c>
      <c r="E65" s="348">
        <v>6.9</v>
      </c>
    </row>
    <row r="66" spans="1:5">
      <c r="A66">
        <v>43056</v>
      </c>
      <c r="B66" t="s">
        <v>18371</v>
      </c>
      <c r="C66" t="s">
        <v>1144</v>
      </c>
      <c r="D66" t="s">
        <v>1145</v>
      </c>
      <c r="E66" s="348">
        <v>7.95</v>
      </c>
    </row>
    <row r="67" spans="1:5">
      <c r="A67">
        <v>43057</v>
      </c>
      <c r="B67" t="s">
        <v>18372</v>
      </c>
      <c r="C67" t="s">
        <v>1144</v>
      </c>
      <c r="D67" t="s">
        <v>1145</v>
      </c>
      <c r="E67" s="348">
        <v>8.74</v>
      </c>
    </row>
    <row r="68" spans="1:5">
      <c r="A68">
        <v>34449</v>
      </c>
      <c r="B68" t="s">
        <v>18373</v>
      </c>
      <c r="C68" t="s">
        <v>1144</v>
      </c>
      <c r="D68" t="s">
        <v>1145</v>
      </c>
      <c r="E68" s="348">
        <v>9.34</v>
      </c>
    </row>
    <row r="69" spans="1:5">
      <c r="A69">
        <v>32</v>
      </c>
      <c r="B69" t="s">
        <v>18374</v>
      </c>
      <c r="C69" t="s">
        <v>1144</v>
      </c>
      <c r="D69" t="s">
        <v>1145</v>
      </c>
      <c r="E69" s="348">
        <v>8.4</v>
      </c>
    </row>
    <row r="70" spans="1:5">
      <c r="A70">
        <v>33</v>
      </c>
      <c r="B70" t="s">
        <v>18375</v>
      </c>
      <c r="C70" t="s">
        <v>1144</v>
      </c>
      <c r="D70" t="s">
        <v>1145</v>
      </c>
      <c r="E70" s="348">
        <v>8.4499999999999993</v>
      </c>
    </row>
    <row r="71" spans="1:5">
      <c r="A71">
        <v>43061</v>
      </c>
      <c r="B71" t="s">
        <v>18376</v>
      </c>
      <c r="C71" t="s">
        <v>1144</v>
      </c>
      <c r="D71" t="s">
        <v>1145</v>
      </c>
      <c r="E71" s="348">
        <v>7.9</v>
      </c>
    </row>
    <row r="72" spans="1:5">
      <c r="A72">
        <v>43059</v>
      </c>
      <c r="B72" t="s">
        <v>18377</v>
      </c>
      <c r="C72" t="s">
        <v>1144</v>
      </c>
      <c r="D72" t="s">
        <v>1145</v>
      </c>
      <c r="E72" s="348">
        <v>7.54</v>
      </c>
    </row>
    <row r="73" spans="1:5">
      <c r="A73">
        <v>43062</v>
      </c>
      <c r="B73" t="s">
        <v>18378</v>
      </c>
      <c r="C73" t="s">
        <v>1144</v>
      </c>
      <c r="D73" t="s">
        <v>1145</v>
      </c>
      <c r="E73" s="348">
        <v>8.35</v>
      </c>
    </row>
    <row r="74" spans="1:5">
      <c r="A74">
        <v>43060</v>
      </c>
      <c r="B74" t="s">
        <v>18379</v>
      </c>
      <c r="C74" t="s">
        <v>1144</v>
      </c>
      <c r="D74" t="s">
        <v>1145</v>
      </c>
      <c r="E74" s="348">
        <v>6.56</v>
      </c>
    </row>
    <row r="75" spans="1:5">
      <c r="A75">
        <v>40410</v>
      </c>
      <c r="B75" t="s">
        <v>18380</v>
      </c>
      <c r="C75" t="s">
        <v>1146</v>
      </c>
      <c r="D75" t="s">
        <v>1148</v>
      </c>
      <c r="E75" s="348">
        <v>21.55</v>
      </c>
    </row>
    <row r="76" spans="1:5">
      <c r="A76">
        <v>40411</v>
      </c>
      <c r="B76" t="s">
        <v>18381</v>
      </c>
      <c r="C76" t="s">
        <v>1146</v>
      </c>
      <c r="D76" t="s">
        <v>1148</v>
      </c>
      <c r="E76" s="348">
        <v>23.38</v>
      </c>
    </row>
    <row r="77" spans="1:5">
      <c r="A77">
        <v>40412</v>
      </c>
      <c r="B77" t="s">
        <v>18382</v>
      </c>
      <c r="C77" t="s">
        <v>1146</v>
      </c>
      <c r="D77" t="s">
        <v>1148</v>
      </c>
      <c r="E77" s="348">
        <v>26.25</v>
      </c>
    </row>
    <row r="78" spans="1:5">
      <c r="A78">
        <v>44254</v>
      </c>
      <c r="B78" t="s">
        <v>18383</v>
      </c>
      <c r="C78" t="s">
        <v>1146</v>
      </c>
      <c r="D78" t="s">
        <v>1145</v>
      </c>
      <c r="E78" s="348">
        <v>23.97</v>
      </c>
    </row>
    <row r="79" spans="1:5">
      <c r="A79">
        <v>44255</v>
      </c>
      <c r="B79" t="s">
        <v>18384</v>
      </c>
      <c r="C79" t="s">
        <v>1146</v>
      </c>
      <c r="D79" t="s">
        <v>1145</v>
      </c>
      <c r="E79" s="348">
        <v>26.57</v>
      </c>
    </row>
    <row r="80" spans="1:5">
      <c r="A80">
        <v>44256</v>
      </c>
      <c r="B80" t="s">
        <v>18385</v>
      </c>
      <c r="C80" t="s">
        <v>1146</v>
      </c>
      <c r="D80" t="s">
        <v>1145</v>
      </c>
      <c r="E80" s="348">
        <v>30.01</v>
      </c>
    </row>
    <row r="81" spans="1:5">
      <c r="A81">
        <v>44257</v>
      </c>
      <c r="B81" t="s">
        <v>18386</v>
      </c>
      <c r="C81" t="s">
        <v>1146</v>
      </c>
      <c r="D81" t="s">
        <v>1145</v>
      </c>
      <c r="E81" s="348">
        <v>47.48</v>
      </c>
    </row>
    <row r="82" spans="1:5">
      <c r="A82">
        <v>44258</v>
      </c>
      <c r="B82" t="s">
        <v>18387</v>
      </c>
      <c r="C82" t="s">
        <v>1146</v>
      </c>
      <c r="D82" t="s">
        <v>1145</v>
      </c>
      <c r="E82" s="348">
        <v>54.26</v>
      </c>
    </row>
    <row r="83" spans="1:5">
      <c r="A83">
        <v>44259</v>
      </c>
      <c r="B83" t="s">
        <v>18388</v>
      </c>
      <c r="C83" t="s">
        <v>1146</v>
      </c>
      <c r="D83" t="s">
        <v>1145</v>
      </c>
      <c r="E83" s="348">
        <v>74.48</v>
      </c>
    </row>
    <row r="84" spans="1:5">
      <c r="A84">
        <v>37997</v>
      </c>
      <c r="B84" t="s">
        <v>18389</v>
      </c>
      <c r="C84" t="s">
        <v>1146</v>
      </c>
      <c r="D84" t="s">
        <v>1145</v>
      </c>
      <c r="E84" s="348">
        <v>14.28</v>
      </c>
    </row>
    <row r="85" spans="1:5">
      <c r="A85">
        <v>37998</v>
      </c>
      <c r="B85" t="s">
        <v>18390</v>
      </c>
      <c r="C85" t="s">
        <v>1146</v>
      </c>
      <c r="D85" t="s">
        <v>1145</v>
      </c>
      <c r="E85" s="348">
        <v>19.12</v>
      </c>
    </row>
    <row r="86" spans="1:5">
      <c r="A86">
        <v>55</v>
      </c>
      <c r="B86" t="s">
        <v>18391</v>
      </c>
      <c r="C86" t="s">
        <v>1146</v>
      </c>
      <c r="D86" t="s">
        <v>1148</v>
      </c>
      <c r="E86" s="348">
        <v>4.2</v>
      </c>
    </row>
    <row r="87" spans="1:5">
      <c r="A87">
        <v>61</v>
      </c>
      <c r="B87" t="s">
        <v>18392</v>
      </c>
      <c r="C87" t="s">
        <v>1146</v>
      </c>
      <c r="D87" t="s">
        <v>1148</v>
      </c>
      <c r="E87" s="348">
        <v>3.97</v>
      </c>
    </row>
    <row r="88" spans="1:5">
      <c r="A88">
        <v>62</v>
      </c>
      <c r="B88" t="s">
        <v>18393</v>
      </c>
      <c r="C88" t="s">
        <v>1146</v>
      </c>
      <c r="D88" t="s">
        <v>1148</v>
      </c>
      <c r="E88" s="348">
        <v>8.23</v>
      </c>
    </row>
    <row r="89" spans="1:5">
      <c r="A89">
        <v>10899</v>
      </c>
      <c r="B89" t="s">
        <v>18394</v>
      </c>
      <c r="C89" t="s">
        <v>1146</v>
      </c>
      <c r="D89" t="s">
        <v>1145</v>
      </c>
      <c r="E89" s="348">
        <v>87.61</v>
      </c>
    </row>
    <row r="90" spans="1:5">
      <c r="A90">
        <v>10900</v>
      </c>
      <c r="B90" t="s">
        <v>18395</v>
      </c>
      <c r="C90" t="s">
        <v>1146</v>
      </c>
      <c r="D90" t="s">
        <v>1145</v>
      </c>
      <c r="E90" s="348">
        <v>68.569999999999993</v>
      </c>
    </row>
    <row r="91" spans="1:5">
      <c r="A91">
        <v>46</v>
      </c>
      <c r="B91" t="s">
        <v>18396</v>
      </c>
      <c r="C91" t="s">
        <v>1146</v>
      </c>
      <c r="D91" t="s">
        <v>1148</v>
      </c>
      <c r="E91" s="348">
        <v>42.05</v>
      </c>
    </row>
    <row r="92" spans="1:5">
      <c r="A92">
        <v>47</v>
      </c>
      <c r="B92" t="s">
        <v>18397</v>
      </c>
      <c r="C92" t="s">
        <v>1146</v>
      </c>
      <c r="D92" t="s">
        <v>1148</v>
      </c>
      <c r="E92" s="348">
        <v>71.900000000000006</v>
      </c>
    </row>
    <row r="93" spans="1:5">
      <c r="A93">
        <v>48</v>
      </c>
      <c r="B93" t="s">
        <v>18398</v>
      </c>
      <c r="C93" t="s">
        <v>1146</v>
      </c>
      <c r="D93" t="s">
        <v>1148</v>
      </c>
      <c r="E93" s="348">
        <v>18.75</v>
      </c>
    </row>
    <row r="94" spans="1:5">
      <c r="A94">
        <v>52</v>
      </c>
      <c r="B94" t="s">
        <v>18399</v>
      </c>
      <c r="C94" t="s">
        <v>1146</v>
      </c>
      <c r="D94" t="s">
        <v>1148</v>
      </c>
      <c r="E94" s="348">
        <v>14.25</v>
      </c>
    </row>
    <row r="95" spans="1:5">
      <c r="A95">
        <v>43</v>
      </c>
      <c r="B95" t="s">
        <v>18400</v>
      </c>
      <c r="C95" t="s">
        <v>1146</v>
      </c>
      <c r="D95" t="s">
        <v>1148</v>
      </c>
      <c r="E95" s="348">
        <v>48.09</v>
      </c>
    </row>
    <row r="96" spans="1:5">
      <c r="A96">
        <v>103</v>
      </c>
      <c r="B96" t="s">
        <v>18401</v>
      </c>
      <c r="C96" t="s">
        <v>1146</v>
      </c>
      <c r="D96" t="s">
        <v>1145</v>
      </c>
      <c r="E96" s="348">
        <v>46.35</v>
      </c>
    </row>
    <row r="97" spans="1:5">
      <c r="A97">
        <v>107</v>
      </c>
      <c r="B97" t="s">
        <v>18402</v>
      </c>
      <c r="C97" t="s">
        <v>1146</v>
      </c>
      <c r="D97" t="s">
        <v>1145</v>
      </c>
      <c r="E97" s="348">
        <v>0.87</v>
      </c>
    </row>
    <row r="98" spans="1:5">
      <c r="A98">
        <v>65</v>
      </c>
      <c r="B98" t="s">
        <v>18403</v>
      </c>
      <c r="C98" t="s">
        <v>1146</v>
      </c>
      <c r="D98" t="s">
        <v>1145</v>
      </c>
      <c r="E98" s="348">
        <v>0.95</v>
      </c>
    </row>
    <row r="99" spans="1:5">
      <c r="A99">
        <v>108</v>
      </c>
      <c r="B99" t="s">
        <v>18404</v>
      </c>
      <c r="C99" t="s">
        <v>1146</v>
      </c>
      <c r="D99" t="s">
        <v>1145</v>
      </c>
      <c r="E99" s="348">
        <v>1.92</v>
      </c>
    </row>
    <row r="100" spans="1:5">
      <c r="A100">
        <v>110</v>
      </c>
      <c r="B100" t="s">
        <v>18405</v>
      </c>
      <c r="C100" t="s">
        <v>1146</v>
      </c>
      <c r="D100" t="s">
        <v>1145</v>
      </c>
      <c r="E100" s="348">
        <v>6.67</v>
      </c>
    </row>
    <row r="101" spans="1:5">
      <c r="A101">
        <v>109</v>
      </c>
      <c r="B101" t="s">
        <v>18406</v>
      </c>
      <c r="C101" t="s">
        <v>1146</v>
      </c>
      <c r="D101" t="s">
        <v>1145</v>
      </c>
      <c r="E101" s="348">
        <v>3.97</v>
      </c>
    </row>
    <row r="102" spans="1:5">
      <c r="A102">
        <v>111</v>
      </c>
      <c r="B102" t="s">
        <v>18407</v>
      </c>
      <c r="C102" t="s">
        <v>1146</v>
      </c>
      <c r="D102" t="s">
        <v>1145</v>
      </c>
      <c r="E102" s="348">
        <v>9.02</v>
      </c>
    </row>
    <row r="103" spans="1:5">
      <c r="A103">
        <v>112</v>
      </c>
      <c r="B103" t="s">
        <v>18408</v>
      </c>
      <c r="C103" t="s">
        <v>1146</v>
      </c>
      <c r="D103" t="s">
        <v>1145</v>
      </c>
      <c r="E103" s="348">
        <v>4.78</v>
      </c>
    </row>
    <row r="104" spans="1:5">
      <c r="A104">
        <v>113</v>
      </c>
      <c r="B104" t="s">
        <v>18409</v>
      </c>
      <c r="C104" t="s">
        <v>1146</v>
      </c>
      <c r="D104" t="s">
        <v>1145</v>
      </c>
      <c r="E104" s="348">
        <v>11.97</v>
      </c>
    </row>
    <row r="105" spans="1:5">
      <c r="A105">
        <v>104</v>
      </c>
      <c r="B105" t="s">
        <v>18410</v>
      </c>
      <c r="C105" t="s">
        <v>1146</v>
      </c>
      <c r="D105" t="s">
        <v>1145</v>
      </c>
      <c r="E105" s="348">
        <v>20.83</v>
      </c>
    </row>
    <row r="106" spans="1:5">
      <c r="A106">
        <v>102</v>
      </c>
      <c r="B106" t="s">
        <v>18411</v>
      </c>
      <c r="C106" t="s">
        <v>1146</v>
      </c>
      <c r="D106" t="s">
        <v>1145</v>
      </c>
      <c r="E106" s="348">
        <v>28.72</v>
      </c>
    </row>
    <row r="107" spans="1:5">
      <c r="A107">
        <v>95</v>
      </c>
      <c r="B107" t="s">
        <v>18412</v>
      </c>
      <c r="C107" t="s">
        <v>1146</v>
      </c>
      <c r="D107" t="s">
        <v>1145</v>
      </c>
      <c r="E107" s="348">
        <v>12.14</v>
      </c>
    </row>
    <row r="108" spans="1:5">
      <c r="A108">
        <v>96</v>
      </c>
      <c r="B108" t="s">
        <v>18413</v>
      </c>
      <c r="C108" t="s">
        <v>1146</v>
      </c>
      <c r="D108" t="s">
        <v>1145</v>
      </c>
      <c r="E108" s="348">
        <v>13.2</v>
      </c>
    </row>
    <row r="109" spans="1:5">
      <c r="A109">
        <v>97</v>
      </c>
      <c r="B109" t="s">
        <v>18414</v>
      </c>
      <c r="C109" t="s">
        <v>1146</v>
      </c>
      <c r="D109" t="s">
        <v>1145</v>
      </c>
      <c r="E109" s="348">
        <v>19.86</v>
      </c>
    </row>
    <row r="110" spans="1:5">
      <c r="A110">
        <v>98</v>
      </c>
      <c r="B110" t="s">
        <v>18415</v>
      </c>
      <c r="C110" t="s">
        <v>1146</v>
      </c>
      <c r="D110" t="s">
        <v>1145</v>
      </c>
      <c r="E110" s="348">
        <v>29.73</v>
      </c>
    </row>
    <row r="111" spans="1:5">
      <c r="A111">
        <v>99</v>
      </c>
      <c r="B111" t="s">
        <v>18416</v>
      </c>
      <c r="C111" t="s">
        <v>1146</v>
      </c>
      <c r="D111" t="s">
        <v>1145</v>
      </c>
      <c r="E111" s="348">
        <v>28.1</v>
      </c>
    </row>
    <row r="112" spans="1:5">
      <c r="A112">
        <v>100</v>
      </c>
      <c r="B112" t="s">
        <v>18417</v>
      </c>
      <c r="C112" t="s">
        <v>1146</v>
      </c>
      <c r="D112" t="s">
        <v>1145</v>
      </c>
      <c r="E112" s="348">
        <v>49.09</v>
      </c>
    </row>
    <row r="113" spans="1:5">
      <c r="A113">
        <v>75</v>
      </c>
      <c r="B113" t="s">
        <v>18418</v>
      </c>
      <c r="C113" t="s">
        <v>1146</v>
      </c>
      <c r="D113" t="s">
        <v>1145</v>
      </c>
      <c r="E113" s="348">
        <v>286.23</v>
      </c>
    </row>
    <row r="114" spans="1:5">
      <c r="A114">
        <v>83</v>
      </c>
      <c r="B114" t="s">
        <v>18419</v>
      </c>
      <c r="C114" t="s">
        <v>1146</v>
      </c>
      <c r="D114" t="s">
        <v>1145</v>
      </c>
      <c r="E114" s="348">
        <v>228.83</v>
      </c>
    </row>
    <row r="115" spans="1:5">
      <c r="A115">
        <v>74</v>
      </c>
      <c r="B115" t="s">
        <v>18420</v>
      </c>
      <c r="C115" t="s">
        <v>1146</v>
      </c>
      <c r="D115" t="s">
        <v>1145</v>
      </c>
      <c r="E115" s="348">
        <v>327.16000000000003</v>
      </c>
    </row>
    <row r="116" spans="1:5">
      <c r="A116">
        <v>106</v>
      </c>
      <c r="B116" t="s">
        <v>18421</v>
      </c>
      <c r="C116" t="s">
        <v>1146</v>
      </c>
      <c r="D116" t="s">
        <v>1145</v>
      </c>
      <c r="E116" s="348">
        <v>413.71</v>
      </c>
    </row>
    <row r="117" spans="1:5">
      <c r="A117">
        <v>88</v>
      </c>
      <c r="B117" t="s">
        <v>18422</v>
      </c>
      <c r="C117" t="s">
        <v>1146</v>
      </c>
      <c r="D117" t="s">
        <v>1145</v>
      </c>
      <c r="E117" s="348">
        <v>11.63</v>
      </c>
    </row>
    <row r="118" spans="1:5">
      <c r="A118">
        <v>82</v>
      </c>
      <c r="B118" t="s">
        <v>18423</v>
      </c>
      <c r="C118" t="s">
        <v>1146</v>
      </c>
      <c r="D118" t="s">
        <v>1145</v>
      </c>
      <c r="E118" s="348">
        <v>217.71</v>
      </c>
    </row>
    <row r="119" spans="1:5">
      <c r="A119">
        <v>105</v>
      </c>
      <c r="B119" t="s">
        <v>18424</v>
      </c>
      <c r="C119" t="s">
        <v>1146</v>
      </c>
      <c r="D119" t="s">
        <v>1145</v>
      </c>
      <c r="E119" s="348">
        <v>308.49</v>
      </c>
    </row>
    <row r="120" spans="1:5">
      <c r="A120">
        <v>60</v>
      </c>
      <c r="B120" t="s">
        <v>18425</v>
      </c>
      <c r="C120" t="s">
        <v>1146</v>
      </c>
      <c r="D120" t="s">
        <v>1148</v>
      </c>
      <c r="E120" s="348">
        <v>5.45</v>
      </c>
    </row>
    <row r="121" spans="1:5">
      <c r="A121">
        <v>72</v>
      </c>
      <c r="B121" t="s">
        <v>18426</v>
      </c>
      <c r="C121" t="s">
        <v>1146</v>
      </c>
      <c r="D121" t="s">
        <v>1145</v>
      </c>
      <c r="E121" s="348">
        <v>53.89</v>
      </c>
    </row>
    <row r="122" spans="1:5">
      <c r="A122">
        <v>67</v>
      </c>
      <c r="B122" t="s">
        <v>18427</v>
      </c>
      <c r="C122" t="s">
        <v>1146</v>
      </c>
      <c r="D122" t="s">
        <v>1145</v>
      </c>
      <c r="E122" s="348">
        <v>17.420000000000002</v>
      </c>
    </row>
    <row r="123" spans="1:5">
      <c r="A123">
        <v>71</v>
      </c>
      <c r="B123" t="s">
        <v>18428</v>
      </c>
      <c r="C123" t="s">
        <v>1146</v>
      </c>
      <c r="D123" t="s">
        <v>1145</v>
      </c>
      <c r="E123" s="348">
        <v>33.28</v>
      </c>
    </row>
    <row r="124" spans="1:5">
      <c r="A124">
        <v>73</v>
      </c>
      <c r="B124" t="s">
        <v>18429</v>
      </c>
      <c r="C124" t="s">
        <v>1146</v>
      </c>
      <c r="D124" t="s">
        <v>1145</v>
      </c>
      <c r="E124" s="348">
        <v>16.670000000000002</v>
      </c>
    </row>
    <row r="125" spans="1:5">
      <c r="A125">
        <v>39719</v>
      </c>
      <c r="B125" t="s">
        <v>18430</v>
      </c>
      <c r="C125" t="s">
        <v>1152</v>
      </c>
      <c r="D125" t="s">
        <v>1145</v>
      </c>
      <c r="E125" s="348">
        <v>179.54</v>
      </c>
    </row>
    <row r="126" spans="1:5">
      <c r="A126">
        <v>3410</v>
      </c>
      <c r="B126" t="s">
        <v>18431</v>
      </c>
      <c r="C126" t="s">
        <v>1144</v>
      </c>
      <c r="D126" t="s">
        <v>1145</v>
      </c>
      <c r="E126" s="348">
        <v>40.380000000000003</v>
      </c>
    </row>
    <row r="127" spans="1:5">
      <c r="A127">
        <v>4791</v>
      </c>
      <c r="B127" t="s">
        <v>18432</v>
      </c>
      <c r="C127" t="s">
        <v>1144</v>
      </c>
      <c r="D127" t="s">
        <v>1145</v>
      </c>
      <c r="E127" s="348">
        <v>49.07</v>
      </c>
    </row>
    <row r="128" spans="1:5">
      <c r="A128">
        <v>157</v>
      </c>
      <c r="B128" t="s">
        <v>18433</v>
      </c>
      <c r="C128" t="s">
        <v>1144</v>
      </c>
      <c r="D128" t="s">
        <v>1145</v>
      </c>
      <c r="E128" s="348">
        <v>150.29</v>
      </c>
    </row>
    <row r="129" spans="1:5">
      <c r="A129">
        <v>156</v>
      </c>
      <c r="B129" t="s">
        <v>18434</v>
      </c>
      <c r="C129" t="s">
        <v>1144</v>
      </c>
      <c r="D129" t="s">
        <v>1145</v>
      </c>
      <c r="E129" s="348">
        <v>53.51</v>
      </c>
    </row>
    <row r="130" spans="1:5">
      <c r="A130">
        <v>131</v>
      </c>
      <c r="B130" t="s">
        <v>18435</v>
      </c>
      <c r="C130" t="s">
        <v>1144</v>
      </c>
      <c r="D130" t="s">
        <v>1145</v>
      </c>
      <c r="E130" s="348">
        <v>45.76</v>
      </c>
    </row>
    <row r="131" spans="1:5">
      <c r="A131">
        <v>21114</v>
      </c>
      <c r="B131" t="s">
        <v>18436</v>
      </c>
      <c r="C131" t="s">
        <v>1146</v>
      </c>
      <c r="D131" t="s">
        <v>1145</v>
      </c>
      <c r="E131" s="348">
        <v>35.39</v>
      </c>
    </row>
    <row r="132" spans="1:5">
      <c r="A132">
        <v>119</v>
      </c>
      <c r="B132" t="s">
        <v>18437</v>
      </c>
      <c r="C132" t="s">
        <v>1146</v>
      </c>
      <c r="D132" t="s">
        <v>1150</v>
      </c>
      <c r="E132" s="348">
        <v>8.9700000000000006</v>
      </c>
    </row>
    <row r="133" spans="1:5">
      <c r="A133">
        <v>122</v>
      </c>
      <c r="B133" t="s">
        <v>18438</v>
      </c>
      <c r="C133" t="s">
        <v>1146</v>
      </c>
      <c r="D133" t="s">
        <v>1145</v>
      </c>
      <c r="E133" s="348">
        <v>69.010000000000005</v>
      </c>
    </row>
    <row r="134" spans="1:5">
      <c r="A134">
        <v>20080</v>
      </c>
      <c r="B134" t="s">
        <v>18439</v>
      </c>
      <c r="C134" t="s">
        <v>1146</v>
      </c>
      <c r="D134" t="s">
        <v>1145</v>
      </c>
      <c r="E134" s="348">
        <v>22.52</v>
      </c>
    </row>
    <row r="135" spans="1:5">
      <c r="A135">
        <v>124</v>
      </c>
      <c r="B135" t="s">
        <v>18440</v>
      </c>
      <c r="C135" t="s">
        <v>1152</v>
      </c>
      <c r="D135" t="s">
        <v>1145</v>
      </c>
      <c r="E135" s="348">
        <v>17.649999999999999</v>
      </c>
    </row>
    <row r="136" spans="1:5">
      <c r="A136">
        <v>7334</v>
      </c>
      <c r="B136" t="s">
        <v>18441</v>
      </c>
      <c r="C136" t="s">
        <v>1152</v>
      </c>
      <c r="D136" t="s">
        <v>1145</v>
      </c>
      <c r="E136" s="348">
        <v>16.07</v>
      </c>
    </row>
    <row r="137" spans="1:5">
      <c r="A137">
        <v>45146</v>
      </c>
      <c r="B137" t="s">
        <v>18442</v>
      </c>
      <c r="C137" t="s">
        <v>1144</v>
      </c>
      <c r="D137" t="s">
        <v>1145</v>
      </c>
      <c r="E137" s="348">
        <v>33.840000000000003</v>
      </c>
    </row>
    <row r="138" spans="1:5">
      <c r="A138">
        <v>123</v>
      </c>
      <c r="B138" t="s">
        <v>18443</v>
      </c>
      <c r="C138" t="s">
        <v>1152</v>
      </c>
      <c r="D138" t="s">
        <v>1150</v>
      </c>
      <c r="E138" s="348">
        <v>7.22</v>
      </c>
    </row>
    <row r="139" spans="1:5">
      <c r="A139">
        <v>127</v>
      </c>
      <c r="B139" t="s">
        <v>18444</v>
      </c>
      <c r="C139" t="s">
        <v>1152</v>
      </c>
      <c r="D139" t="s">
        <v>1145</v>
      </c>
      <c r="E139" s="348">
        <v>17.23</v>
      </c>
    </row>
    <row r="140" spans="1:5">
      <c r="A140">
        <v>133</v>
      </c>
      <c r="B140" t="s">
        <v>18445</v>
      </c>
      <c r="C140" t="s">
        <v>1152</v>
      </c>
      <c r="D140" t="s">
        <v>1145</v>
      </c>
      <c r="E140" s="348">
        <v>7.16</v>
      </c>
    </row>
    <row r="141" spans="1:5">
      <c r="A141">
        <v>43617</v>
      </c>
      <c r="B141" t="s">
        <v>18446</v>
      </c>
      <c r="C141" t="s">
        <v>1152</v>
      </c>
      <c r="D141" t="s">
        <v>1145</v>
      </c>
      <c r="E141" s="348">
        <v>8</v>
      </c>
    </row>
    <row r="142" spans="1:5">
      <c r="A142">
        <v>132</v>
      </c>
      <c r="B142" t="s">
        <v>18447</v>
      </c>
      <c r="C142" t="s">
        <v>1152</v>
      </c>
      <c r="D142" t="s">
        <v>1145</v>
      </c>
      <c r="E142" s="348">
        <v>7.42</v>
      </c>
    </row>
    <row r="143" spans="1:5">
      <c r="A143">
        <v>43618</v>
      </c>
      <c r="B143" t="s">
        <v>18448</v>
      </c>
      <c r="C143" t="s">
        <v>1144</v>
      </c>
      <c r="D143" t="s">
        <v>1145</v>
      </c>
      <c r="E143" s="348">
        <v>18.68</v>
      </c>
    </row>
    <row r="144" spans="1:5">
      <c r="A144">
        <v>37476</v>
      </c>
      <c r="B144" t="s">
        <v>18449</v>
      </c>
      <c r="C144" t="s">
        <v>1146</v>
      </c>
      <c r="D144" t="s">
        <v>1145</v>
      </c>
      <c r="E144" s="546">
        <v>3865.99</v>
      </c>
    </row>
    <row r="145" spans="1:5">
      <c r="A145">
        <v>37478</v>
      </c>
      <c r="B145" t="s">
        <v>18450</v>
      </c>
      <c r="C145" t="s">
        <v>1146</v>
      </c>
      <c r="D145" t="s">
        <v>1145</v>
      </c>
      <c r="E145" s="546">
        <v>4842.25</v>
      </c>
    </row>
    <row r="146" spans="1:5">
      <c r="A146">
        <v>37477</v>
      </c>
      <c r="B146" t="s">
        <v>18451</v>
      </c>
      <c r="C146" t="s">
        <v>1146</v>
      </c>
      <c r="D146" t="s">
        <v>1145</v>
      </c>
      <c r="E146" s="546">
        <v>6560.47</v>
      </c>
    </row>
    <row r="147" spans="1:5">
      <c r="A147">
        <v>37479</v>
      </c>
      <c r="B147" t="s">
        <v>18452</v>
      </c>
      <c r="C147" t="s">
        <v>1146</v>
      </c>
      <c r="D147" t="s">
        <v>1145</v>
      </c>
      <c r="E147" s="546">
        <v>7780.79</v>
      </c>
    </row>
    <row r="148" spans="1:5">
      <c r="A148">
        <v>4319</v>
      </c>
      <c r="B148" t="s">
        <v>18453</v>
      </c>
      <c r="C148" t="s">
        <v>1146</v>
      </c>
      <c r="D148" t="s">
        <v>1148</v>
      </c>
      <c r="E148" s="348">
        <v>2.0499999999999998</v>
      </c>
    </row>
    <row r="149" spans="1:5">
      <c r="A149">
        <v>42409</v>
      </c>
      <c r="B149" t="s">
        <v>18454</v>
      </c>
      <c r="C149" t="s">
        <v>1144</v>
      </c>
      <c r="D149" t="s">
        <v>1145</v>
      </c>
      <c r="E149" s="348">
        <v>11.76</v>
      </c>
    </row>
    <row r="150" spans="1:5">
      <c r="A150">
        <v>40553</v>
      </c>
      <c r="B150" t="s">
        <v>18455</v>
      </c>
      <c r="C150" t="s">
        <v>1153</v>
      </c>
      <c r="D150" t="s">
        <v>1148</v>
      </c>
      <c r="E150" s="348">
        <v>54</v>
      </c>
    </row>
    <row r="151" spans="1:5">
      <c r="A151">
        <v>6114</v>
      </c>
      <c r="B151" t="s">
        <v>18456</v>
      </c>
      <c r="C151" t="s">
        <v>1149</v>
      </c>
      <c r="D151" t="s">
        <v>1145</v>
      </c>
      <c r="E151" s="348">
        <v>14.54</v>
      </c>
    </row>
    <row r="152" spans="1:5">
      <c r="A152">
        <v>40912</v>
      </c>
      <c r="B152" t="s">
        <v>18457</v>
      </c>
      <c r="C152" t="s">
        <v>1154</v>
      </c>
      <c r="D152" t="s">
        <v>1145</v>
      </c>
      <c r="E152" s="546">
        <v>2592.08</v>
      </c>
    </row>
    <row r="153" spans="1:5">
      <c r="A153">
        <v>247</v>
      </c>
      <c r="B153" t="s">
        <v>18458</v>
      </c>
      <c r="C153" t="s">
        <v>1149</v>
      </c>
      <c r="D153" t="s">
        <v>1145</v>
      </c>
      <c r="E153" s="348">
        <v>14.54</v>
      </c>
    </row>
    <row r="154" spans="1:5">
      <c r="A154">
        <v>40919</v>
      </c>
      <c r="B154" t="s">
        <v>18459</v>
      </c>
      <c r="C154" t="s">
        <v>1154</v>
      </c>
      <c r="D154" t="s">
        <v>1145</v>
      </c>
      <c r="E154" s="546">
        <v>2592.08</v>
      </c>
    </row>
    <row r="155" spans="1:5">
      <c r="A155">
        <v>44499</v>
      </c>
      <c r="B155" t="s">
        <v>18460</v>
      </c>
      <c r="C155" t="s">
        <v>1149</v>
      </c>
      <c r="D155" t="s">
        <v>1145</v>
      </c>
      <c r="E155" s="348">
        <v>14.54</v>
      </c>
    </row>
    <row r="156" spans="1:5">
      <c r="A156">
        <v>40984</v>
      </c>
      <c r="B156" t="s">
        <v>18461</v>
      </c>
      <c r="C156" t="s">
        <v>1154</v>
      </c>
      <c r="D156" t="s">
        <v>1145</v>
      </c>
      <c r="E156" s="546">
        <v>2592.08</v>
      </c>
    </row>
    <row r="157" spans="1:5">
      <c r="A157">
        <v>248</v>
      </c>
      <c r="B157" t="s">
        <v>18462</v>
      </c>
      <c r="C157" t="s">
        <v>1149</v>
      </c>
      <c r="D157" t="s">
        <v>1145</v>
      </c>
      <c r="E157" s="348">
        <v>14.47</v>
      </c>
    </row>
    <row r="158" spans="1:5">
      <c r="A158">
        <v>41086</v>
      </c>
      <c r="B158" t="s">
        <v>18463</v>
      </c>
      <c r="C158" t="s">
        <v>1154</v>
      </c>
      <c r="D158" t="s">
        <v>1145</v>
      </c>
      <c r="E158" s="546">
        <v>2580.69</v>
      </c>
    </row>
    <row r="159" spans="1:5">
      <c r="A159">
        <v>34466</v>
      </c>
      <c r="B159" t="s">
        <v>18464</v>
      </c>
      <c r="C159" t="s">
        <v>1149</v>
      </c>
      <c r="D159" t="s">
        <v>1145</v>
      </c>
      <c r="E159" s="348">
        <v>14.54</v>
      </c>
    </row>
    <row r="160" spans="1:5">
      <c r="A160">
        <v>41083</v>
      </c>
      <c r="B160" t="s">
        <v>18465</v>
      </c>
      <c r="C160" t="s">
        <v>1154</v>
      </c>
      <c r="D160" t="s">
        <v>1145</v>
      </c>
      <c r="E160" s="546">
        <v>2592.08</v>
      </c>
    </row>
    <row r="161" spans="1:5">
      <c r="A161">
        <v>252</v>
      </c>
      <c r="B161" t="s">
        <v>18466</v>
      </c>
      <c r="C161" t="s">
        <v>1149</v>
      </c>
      <c r="D161" t="s">
        <v>1145</v>
      </c>
      <c r="E161" s="348">
        <v>14.54</v>
      </c>
    </row>
    <row r="162" spans="1:5">
      <c r="A162">
        <v>40909</v>
      </c>
      <c r="B162" t="s">
        <v>18467</v>
      </c>
      <c r="C162" t="s">
        <v>1154</v>
      </c>
      <c r="D162" t="s">
        <v>1145</v>
      </c>
      <c r="E162" s="546">
        <v>2592.08</v>
      </c>
    </row>
    <row r="163" spans="1:5">
      <c r="A163">
        <v>242</v>
      </c>
      <c r="B163" t="s">
        <v>18468</v>
      </c>
      <c r="C163" t="s">
        <v>1149</v>
      </c>
      <c r="D163" t="s">
        <v>1145</v>
      </c>
      <c r="E163" s="348">
        <v>14.47</v>
      </c>
    </row>
    <row r="164" spans="1:5">
      <c r="A164">
        <v>41085</v>
      </c>
      <c r="B164" t="s">
        <v>18469</v>
      </c>
      <c r="C164" t="s">
        <v>1154</v>
      </c>
      <c r="D164" t="s">
        <v>1145</v>
      </c>
      <c r="E164" s="546">
        <v>2580.69</v>
      </c>
    </row>
    <row r="165" spans="1:5">
      <c r="A165">
        <v>427</v>
      </c>
      <c r="B165" t="s">
        <v>18470</v>
      </c>
      <c r="C165" t="s">
        <v>1146</v>
      </c>
      <c r="D165" t="s">
        <v>1145</v>
      </c>
      <c r="E165" s="348">
        <v>9.26</v>
      </c>
    </row>
    <row r="166" spans="1:5">
      <c r="A166">
        <v>417</v>
      </c>
      <c r="B166" t="s">
        <v>18471</v>
      </c>
      <c r="C166" t="s">
        <v>1146</v>
      </c>
      <c r="D166" t="s">
        <v>1145</v>
      </c>
      <c r="E166" s="348">
        <v>4.37</v>
      </c>
    </row>
    <row r="167" spans="1:5">
      <c r="A167">
        <v>11273</v>
      </c>
      <c r="B167" t="s">
        <v>18472</v>
      </c>
      <c r="C167" t="s">
        <v>1146</v>
      </c>
      <c r="D167" t="s">
        <v>1145</v>
      </c>
      <c r="E167" s="348">
        <v>13.55</v>
      </c>
    </row>
    <row r="168" spans="1:5">
      <c r="A168">
        <v>11272</v>
      </c>
      <c r="B168" t="s">
        <v>18473</v>
      </c>
      <c r="C168" t="s">
        <v>1146</v>
      </c>
      <c r="D168" t="s">
        <v>1145</v>
      </c>
      <c r="E168" s="348">
        <v>8.18</v>
      </c>
    </row>
    <row r="169" spans="1:5">
      <c r="A169">
        <v>11275</v>
      </c>
      <c r="B169" t="s">
        <v>18474</v>
      </c>
      <c r="C169" t="s">
        <v>1146</v>
      </c>
      <c r="D169" t="s">
        <v>1145</v>
      </c>
      <c r="E169" s="348">
        <v>3.28</v>
      </c>
    </row>
    <row r="170" spans="1:5">
      <c r="A170">
        <v>11274</v>
      </c>
      <c r="B170" t="s">
        <v>18475</v>
      </c>
      <c r="C170" t="s">
        <v>1146</v>
      </c>
      <c r="D170" t="s">
        <v>1145</v>
      </c>
      <c r="E170" s="348">
        <v>2.5</v>
      </c>
    </row>
    <row r="171" spans="1:5">
      <c r="A171">
        <v>38470</v>
      </c>
      <c r="B171" t="s">
        <v>18476</v>
      </c>
      <c r="C171" t="s">
        <v>1146</v>
      </c>
      <c r="D171" t="s">
        <v>1150</v>
      </c>
      <c r="E171" s="348">
        <v>48.61</v>
      </c>
    </row>
    <row r="172" spans="1:5">
      <c r="A172">
        <v>38547</v>
      </c>
      <c r="B172" t="s">
        <v>18477</v>
      </c>
      <c r="C172" t="s">
        <v>1146</v>
      </c>
      <c r="D172" t="s">
        <v>1145</v>
      </c>
      <c r="E172" s="348">
        <v>132.65</v>
      </c>
    </row>
    <row r="173" spans="1:5">
      <c r="A173">
        <v>38469</v>
      </c>
      <c r="B173" t="s">
        <v>18478</v>
      </c>
      <c r="C173" t="s">
        <v>1146</v>
      </c>
      <c r="D173" t="s">
        <v>1145</v>
      </c>
      <c r="E173" s="348">
        <v>142.63</v>
      </c>
    </row>
    <row r="174" spans="1:5">
      <c r="A174">
        <v>38467</v>
      </c>
      <c r="B174" t="s">
        <v>18479</v>
      </c>
      <c r="C174" t="s">
        <v>1146</v>
      </c>
      <c r="D174" t="s">
        <v>1145</v>
      </c>
      <c r="E174" s="348">
        <v>80.25</v>
      </c>
    </row>
    <row r="175" spans="1:5">
      <c r="A175">
        <v>38468</v>
      </c>
      <c r="B175" t="s">
        <v>18480</v>
      </c>
      <c r="C175" t="s">
        <v>1146</v>
      </c>
      <c r="D175" t="s">
        <v>1145</v>
      </c>
      <c r="E175" s="348">
        <v>88.31</v>
      </c>
    </row>
    <row r="176" spans="1:5">
      <c r="A176">
        <v>38471</v>
      </c>
      <c r="B176" t="s">
        <v>18481</v>
      </c>
      <c r="C176" t="s">
        <v>1146</v>
      </c>
      <c r="D176" t="s">
        <v>1145</v>
      </c>
      <c r="E176" s="348">
        <v>114.68</v>
      </c>
    </row>
    <row r="177" spans="1:5">
      <c r="A177">
        <v>37370</v>
      </c>
      <c r="B177" t="s">
        <v>18482</v>
      </c>
      <c r="C177" t="s">
        <v>1149</v>
      </c>
      <c r="D177" t="s">
        <v>1150</v>
      </c>
      <c r="E177" s="348">
        <v>3.8</v>
      </c>
    </row>
    <row r="178" spans="1:5">
      <c r="A178">
        <v>40862</v>
      </c>
      <c r="B178" t="s">
        <v>18483</v>
      </c>
      <c r="C178" t="s">
        <v>1154</v>
      </c>
      <c r="D178" t="s">
        <v>1150</v>
      </c>
      <c r="E178" s="348">
        <v>715.63</v>
      </c>
    </row>
    <row r="179" spans="1:5">
      <c r="A179">
        <v>10658</v>
      </c>
      <c r="B179" t="s">
        <v>18484</v>
      </c>
      <c r="C179" t="s">
        <v>1146</v>
      </c>
      <c r="D179" t="s">
        <v>1148</v>
      </c>
      <c r="E179" s="546">
        <v>7359</v>
      </c>
    </row>
    <row r="180" spans="1:5">
      <c r="A180">
        <v>253</v>
      </c>
      <c r="B180" t="s">
        <v>18485</v>
      </c>
      <c r="C180" t="s">
        <v>1149</v>
      </c>
      <c r="D180" t="s">
        <v>1150</v>
      </c>
      <c r="E180" s="348">
        <v>33.409999999999997</v>
      </c>
    </row>
    <row r="181" spans="1:5">
      <c r="A181">
        <v>40809</v>
      </c>
      <c r="B181" t="s">
        <v>18486</v>
      </c>
      <c r="C181" t="s">
        <v>1154</v>
      </c>
      <c r="D181" t="s">
        <v>1145</v>
      </c>
      <c r="E181" s="546">
        <v>5947.99</v>
      </c>
    </row>
    <row r="182" spans="1:5">
      <c r="A182">
        <v>42428</v>
      </c>
      <c r="B182" t="s">
        <v>18487</v>
      </c>
      <c r="C182" t="s">
        <v>1146</v>
      </c>
      <c r="D182" t="s">
        <v>1148</v>
      </c>
      <c r="E182" s="546">
        <v>2271</v>
      </c>
    </row>
    <row r="183" spans="1:5">
      <c r="A183">
        <v>301</v>
      </c>
      <c r="B183" t="s">
        <v>18488</v>
      </c>
      <c r="C183" t="s">
        <v>1146</v>
      </c>
      <c r="D183" t="s">
        <v>1150</v>
      </c>
      <c r="E183" s="348">
        <v>2.86</v>
      </c>
    </row>
    <row r="184" spans="1:5">
      <c r="A184">
        <v>296</v>
      </c>
      <c r="B184" t="s">
        <v>18489</v>
      </c>
      <c r="C184" t="s">
        <v>1146</v>
      </c>
      <c r="D184" t="s">
        <v>1145</v>
      </c>
      <c r="E184" s="348">
        <v>1.61</v>
      </c>
    </row>
    <row r="185" spans="1:5">
      <c r="A185">
        <v>297</v>
      </c>
      <c r="B185" t="s">
        <v>18490</v>
      </c>
      <c r="C185" t="s">
        <v>1146</v>
      </c>
      <c r="D185" t="s">
        <v>1145</v>
      </c>
      <c r="E185" s="348">
        <v>2.37</v>
      </c>
    </row>
    <row r="186" spans="1:5">
      <c r="A186">
        <v>299</v>
      </c>
      <c r="B186" t="s">
        <v>18491</v>
      </c>
      <c r="C186" t="s">
        <v>1146</v>
      </c>
      <c r="D186" t="s">
        <v>1145</v>
      </c>
      <c r="E186" s="348">
        <v>3.35</v>
      </c>
    </row>
    <row r="187" spans="1:5">
      <c r="A187">
        <v>300</v>
      </c>
      <c r="B187" t="s">
        <v>18492</v>
      </c>
      <c r="C187" t="s">
        <v>1146</v>
      </c>
      <c r="D187" t="s">
        <v>1145</v>
      </c>
      <c r="E187" s="348">
        <v>11.61</v>
      </c>
    </row>
    <row r="188" spans="1:5">
      <c r="A188">
        <v>20085</v>
      </c>
      <c r="B188" t="s">
        <v>18493</v>
      </c>
      <c r="C188" t="s">
        <v>1146</v>
      </c>
      <c r="D188" t="s">
        <v>1145</v>
      </c>
      <c r="E188" s="348">
        <v>2.12</v>
      </c>
    </row>
    <row r="189" spans="1:5">
      <c r="A189">
        <v>298</v>
      </c>
      <c r="B189" t="s">
        <v>18494</v>
      </c>
      <c r="C189" t="s">
        <v>1146</v>
      </c>
      <c r="D189" t="s">
        <v>1145</v>
      </c>
      <c r="E189" s="348">
        <v>2.58</v>
      </c>
    </row>
    <row r="190" spans="1:5">
      <c r="A190">
        <v>311</v>
      </c>
      <c r="B190" t="s">
        <v>18495</v>
      </c>
      <c r="C190" t="s">
        <v>1146</v>
      </c>
      <c r="D190" t="s">
        <v>1145</v>
      </c>
      <c r="E190" s="348">
        <v>9.57</v>
      </c>
    </row>
    <row r="191" spans="1:5">
      <c r="A191">
        <v>318</v>
      </c>
      <c r="B191" t="s">
        <v>18496</v>
      </c>
      <c r="C191" t="s">
        <v>1146</v>
      </c>
      <c r="D191" t="s">
        <v>1145</v>
      </c>
      <c r="E191" s="348">
        <v>19.28</v>
      </c>
    </row>
    <row r="192" spans="1:5">
      <c r="A192">
        <v>319</v>
      </c>
      <c r="B192" t="s">
        <v>18497</v>
      </c>
      <c r="C192" t="s">
        <v>1146</v>
      </c>
      <c r="D192" t="s">
        <v>1145</v>
      </c>
      <c r="E192" s="348">
        <v>30.23</v>
      </c>
    </row>
    <row r="193" spans="1:5">
      <c r="A193">
        <v>303</v>
      </c>
      <c r="B193" t="s">
        <v>18498</v>
      </c>
      <c r="C193" t="s">
        <v>1146</v>
      </c>
      <c r="D193" t="s">
        <v>1145</v>
      </c>
      <c r="E193" s="348">
        <v>3.17</v>
      </c>
    </row>
    <row r="194" spans="1:5">
      <c r="A194">
        <v>305</v>
      </c>
      <c r="B194" t="s">
        <v>18499</v>
      </c>
      <c r="C194" t="s">
        <v>1146</v>
      </c>
      <c r="D194" t="s">
        <v>1145</v>
      </c>
      <c r="E194" s="348">
        <v>9.9600000000000009</v>
      </c>
    </row>
    <row r="195" spans="1:5">
      <c r="A195">
        <v>306</v>
      </c>
      <c r="B195" t="s">
        <v>18500</v>
      </c>
      <c r="C195" t="s">
        <v>1146</v>
      </c>
      <c r="D195" t="s">
        <v>1145</v>
      </c>
      <c r="E195" s="348">
        <v>15.11</v>
      </c>
    </row>
    <row r="196" spans="1:5">
      <c r="A196">
        <v>307</v>
      </c>
      <c r="B196" t="s">
        <v>18501</v>
      </c>
      <c r="C196" t="s">
        <v>1146</v>
      </c>
      <c r="D196" t="s">
        <v>1145</v>
      </c>
      <c r="E196" s="348">
        <v>38.19</v>
      </c>
    </row>
    <row r="197" spans="1:5">
      <c r="A197">
        <v>309</v>
      </c>
      <c r="B197" t="s">
        <v>18502</v>
      </c>
      <c r="C197" t="s">
        <v>1146</v>
      </c>
      <c r="D197" t="s">
        <v>1145</v>
      </c>
      <c r="E197" s="348">
        <v>62.56</v>
      </c>
    </row>
    <row r="198" spans="1:5">
      <c r="A198">
        <v>310</v>
      </c>
      <c r="B198" t="s">
        <v>18503</v>
      </c>
      <c r="C198" t="s">
        <v>1146</v>
      </c>
      <c r="D198" t="s">
        <v>1145</v>
      </c>
      <c r="E198" s="348">
        <v>86.7</v>
      </c>
    </row>
    <row r="199" spans="1:5">
      <c r="A199">
        <v>328</v>
      </c>
      <c r="B199" t="s">
        <v>18504</v>
      </c>
      <c r="C199" t="s">
        <v>1146</v>
      </c>
      <c r="D199" t="s">
        <v>1145</v>
      </c>
      <c r="E199" s="348">
        <v>7.58</v>
      </c>
    </row>
    <row r="200" spans="1:5">
      <c r="A200">
        <v>325</v>
      </c>
      <c r="B200" t="s">
        <v>18505</v>
      </c>
      <c r="C200" t="s">
        <v>1146</v>
      </c>
      <c r="D200" t="s">
        <v>1145</v>
      </c>
      <c r="E200" s="348">
        <v>2.23</v>
      </c>
    </row>
    <row r="201" spans="1:5">
      <c r="A201">
        <v>20326</v>
      </c>
      <c r="B201" t="s">
        <v>18506</v>
      </c>
      <c r="C201" t="s">
        <v>1146</v>
      </c>
      <c r="D201" t="s">
        <v>1145</v>
      </c>
      <c r="E201" s="348">
        <v>4.09</v>
      </c>
    </row>
    <row r="202" spans="1:5">
      <c r="A202">
        <v>329</v>
      </c>
      <c r="B202" t="s">
        <v>18507</v>
      </c>
      <c r="C202" t="s">
        <v>1146</v>
      </c>
      <c r="D202" t="s">
        <v>1145</v>
      </c>
      <c r="E202" s="348">
        <v>6.34</v>
      </c>
    </row>
    <row r="203" spans="1:5">
      <c r="A203">
        <v>308</v>
      </c>
      <c r="B203" t="s">
        <v>18508</v>
      </c>
      <c r="C203" t="s">
        <v>1146</v>
      </c>
      <c r="D203" t="s">
        <v>1145</v>
      </c>
      <c r="E203" s="348">
        <v>85.23</v>
      </c>
    </row>
    <row r="204" spans="1:5">
      <c r="A204">
        <v>39642</v>
      </c>
      <c r="B204" t="s">
        <v>18509</v>
      </c>
      <c r="C204" t="s">
        <v>1146</v>
      </c>
      <c r="D204" t="s">
        <v>1145</v>
      </c>
      <c r="E204" s="348">
        <v>2.81</v>
      </c>
    </row>
    <row r="205" spans="1:5">
      <c r="A205">
        <v>39641</v>
      </c>
      <c r="B205" t="s">
        <v>18510</v>
      </c>
      <c r="C205" t="s">
        <v>1146</v>
      </c>
      <c r="D205" t="s">
        <v>1145</v>
      </c>
      <c r="E205" s="348">
        <v>2.46</v>
      </c>
    </row>
    <row r="206" spans="1:5">
      <c r="A206">
        <v>39643</v>
      </c>
      <c r="B206" t="s">
        <v>18511</v>
      </c>
      <c r="C206" t="s">
        <v>1146</v>
      </c>
      <c r="D206" t="s">
        <v>1145</v>
      </c>
      <c r="E206" s="348">
        <v>3.3</v>
      </c>
    </row>
    <row r="207" spans="1:5">
      <c r="A207">
        <v>39644</v>
      </c>
      <c r="B207" t="s">
        <v>18512</v>
      </c>
      <c r="C207" t="s">
        <v>1146</v>
      </c>
      <c r="D207" t="s">
        <v>1145</v>
      </c>
      <c r="E207" s="348">
        <v>5.1100000000000003</v>
      </c>
    </row>
    <row r="208" spans="1:5">
      <c r="A208">
        <v>39645</v>
      </c>
      <c r="B208" t="s">
        <v>18513</v>
      </c>
      <c r="C208" t="s">
        <v>1146</v>
      </c>
      <c r="D208" t="s">
        <v>1145</v>
      </c>
      <c r="E208" s="348">
        <v>5.6</v>
      </c>
    </row>
    <row r="209" spans="1:5">
      <c r="A209">
        <v>41610</v>
      </c>
      <c r="B209" t="s">
        <v>18514</v>
      </c>
      <c r="C209" t="s">
        <v>1146</v>
      </c>
      <c r="D209" t="s">
        <v>1145</v>
      </c>
      <c r="E209" s="348">
        <v>717.23</v>
      </c>
    </row>
    <row r="210" spans="1:5">
      <c r="A210">
        <v>41611</v>
      </c>
      <c r="B210" t="s">
        <v>18515</v>
      </c>
      <c r="C210" t="s">
        <v>1146</v>
      </c>
      <c r="D210" t="s">
        <v>1145</v>
      </c>
      <c r="E210" s="546">
        <v>1130.5</v>
      </c>
    </row>
    <row r="211" spans="1:5">
      <c r="A211">
        <v>41612</v>
      </c>
      <c r="B211" t="s">
        <v>18516</v>
      </c>
      <c r="C211" t="s">
        <v>1146</v>
      </c>
      <c r="D211" t="s">
        <v>1145</v>
      </c>
      <c r="E211" s="546">
        <v>1587.39</v>
      </c>
    </row>
    <row r="212" spans="1:5">
      <c r="A212">
        <v>41637</v>
      </c>
      <c r="B212" t="s">
        <v>18517</v>
      </c>
      <c r="C212" t="s">
        <v>1146</v>
      </c>
      <c r="D212" t="s">
        <v>1145</v>
      </c>
      <c r="E212" s="348">
        <v>148.38999999999999</v>
      </c>
    </row>
    <row r="213" spans="1:5">
      <c r="A213">
        <v>41638</v>
      </c>
      <c r="B213" t="s">
        <v>18518</v>
      </c>
      <c r="C213" t="s">
        <v>1146</v>
      </c>
      <c r="D213" t="s">
        <v>1145</v>
      </c>
      <c r="E213" s="348">
        <v>193.29</v>
      </c>
    </row>
    <row r="214" spans="1:5">
      <c r="A214">
        <v>41639</v>
      </c>
      <c r="B214" t="s">
        <v>18519</v>
      </c>
      <c r="C214" t="s">
        <v>1146</v>
      </c>
      <c r="D214" t="s">
        <v>1145</v>
      </c>
      <c r="E214" s="348">
        <v>467.62</v>
      </c>
    </row>
    <row r="215" spans="1:5">
      <c r="A215">
        <v>11789</v>
      </c>
      <c r="B215" t="s">
        <v>18520</v>
      </c>
      <c r="C215" t="s">
        <v>1146</v>
      </c>
      <c r="D215" t="s">
        <v>1145</v>
      </c>
      <c r="E215" s="348">
        <v>1.23</v>
      </c>
    </row>
    <row r="216" spans="1:5">
      <c r="A216">
        <v>20975</v>
      </c>
      <c r="B216" t="s">
        <v>18521</v>
      </c>
      <c r="C216" t="s">
        <v>1146</v>
      </c>
      <c r="D216" t="s">
        <v>1145</v>
      </c>
      <c r="E216" s="348">
        <v>13.74</v>
      </c>
    </row>
    <row r="217" spans="1:5">
      <c r="A217">
        <v>20976</v>
      </c>
      <c r="B217" t="s">
        <v>18522</v>
      </c>
      <c r="C217" t="s">
        <v>1146</v>
      </c>
      <c r="D217" t="s">
        <v>1145</v>
      </c>
      <c r="E217" s="348">
        <v>20.76</v>
      </c>
    </row>
    <row r="218" spans="1:5">
      <c r="A218">
        <v>40340</v>
      </c>
      <c r="B218" t="s">
        <v>18523</v>
      </c>
      <c r="C218" t="s">
        <v>1146</v>
      </c>
      <c r="D218" t="s">
        <v>1145</v>
      </c>
      <c r="E218" s="348">
        <v>21.04</v>
      </c>
    </row>
    <row r="219" spans="1:5">
      <c r="A219">
        <v>40341</v>
      </c>
      <c r="B219" t="s">
        <v>18524</v>
      </c>
      <c r="C219" t="s">
        <v>1146</v>
      </c>
      <c r="D219" t="s">
        <v>1145</v>
      </c>
      <c r="E219" s="348">
        <v>25.11</v>
      </c>
    </row>
    <row r="220" spans="1:5">
      <c r="A220">
        <v>40342</v>
      </c>
      <c r="B220" t="s">
        <v>18525</v>
      </c>
      <c r="C220" t="s">
        <v>1146</v>
      </c>
      <c r="D220" t="s">
        <v>1145</v>
      </c>
      <c r="E220" s="348">
        <v>29.94</v>
      </c>
    </row>
    <row r="221" spans="1:5">
      <c r="A221">
        <v>40343</v>
      </c>
      <c r="B221" t="s">
        <v>18526</v>
      </c>
      <c r="C221" t="s">
        <v>1146</v>
      </c>
      <c r="D221" t="s">
        <v>1145</v>
      </c>
      <c r="E221" s="348">
        <v>35.520000000000003</v>
      </c>
    </row>
    <row r="222" spans="1:5">
      <c r="A222">
        <v>40344</v>
      </c>
      <c r="B222" t="s">
        <v>18527</v>
      </c>
      <c r="C222" t="s">
        <v>1146</v>
      </c>
      <c r="D222" t="s">
        <v>1145</v>
      </c>
      <c r="E222" s="348">
        <v>48.42</v>
      </c>
    </row>
    <row r="223" spans="1:5">
      <c r="A223">
        <v>40345</v>
      </c>
      <c r="B223" t="s">
        <v>18528</v>
      </c>
      <c r="C223" t="s">
        <v>1146</v>
      </c>
      <c r="D223" t="s">
        <v>1145</v>
      </c>
      <c r="E223" s="348">
        <v>59.66</v>
      </c>
    </row>
    <row r="224" spans="1:5">
      <c r="A224">
        <v>40346</v>
      </c>
      <c r="B224" t="s">
        <v>18529</v>
      </c>
      <c r="C224" t="s">
        <v>1146</v>
      </c>
      <c r="D224" t="s">
        <v>1145</v>
      </c>
      <c r="E224" s="348">
        <v>69.209999999999994</v>
      </c>
    </row>
    <row r="225" spans="1:5">
      <c r="A225">
        <v>40347</v>
      </c>
      <c r="B225" t="s">
        <v>18530</v>
      </c>
      <c r="C225" t="s">
        <v>1146</v>
      </c>
      <c r="D225" t="s">
        <v>1145</v>
      </c>
      <c r="E225" s="348">
        <v>86.96</v>
      </c>
    </row>
    <row r="226" spans="1:5">
      <c r="A226">
        <v>6138</v>
      </c>
      <c r="B226" t="s">
        <v>18531</v>
      </c>
      <c r="C226" t="s">
        <v>1146</v>
      </c>
      <c r="D226" t="s">
        <v>1145</v>
      </c>
      <c r="E226" s="348">
        <v>15.17</v>
      </c>
    </row>
    <row r="227" spans="1:5">
      <c r="A227">
        <v>43424</v>
      </c>
      <c r="B227" t="s">
        <v>18532</v>
      </c>
      <c r="C227" t="s">
        <v>1146</v>
      </c>
      <c r="D227" t="s">
        <v>1145</v>
      </c>
      <c r="E227" s="348">
        <v>600.91999999999996</v>
      </c>
    </row>
    <row r="228" spans="1:5">
      <c r="A228">
        <v>43426</v>
      </c>
      <c r="B228" t="s">
        <v>18533</v>
      </c>
      <c r="C228" t="s">
        <v>1146</v>
      </c>
      <c r="D228" t="s">
        <v>1145</v>
      </c>
      <c r="E228" s="546">
        <v>2072.6</v>
      </c>
    </row>
    <row r="229" spans="1:5">
      <c r="A229">
        <v>12565</v>
      </c>
      <c r="B229" t="s">
        <v>18534</v>
      </c>
      <c r="C229" t="s">
        <v>1146</v>
      </c>
      <c r="D229" t="s">
        <v>1145</v>
      </c>
      <c r="E229" s="348">
        <v>726.83</v>
      </c>
    </row>
    <row r="230" spans="1:5">
      <c r="A230">
        <v>12567</v>
      </c>
      <c r="B230" t="s">
        <v>18535</v>
      </c>
      <c r="C230" t="s">
        <v>1146</v>
      </c>
      <c r="D230" t="s">
        <v>1145</v>
      </c>
      <c r="E230" s="348">
        <v>976.26</v>
      </c>
    </row>
    <row r="231" spans="1:5">
      <c r="A231">
        <v>12568</v>
      </c>
      <c r="B231" t="s">
        <v>18536</v>
      </c>
      <c r="C231" t="s">
        <v>1146</v>
      </c>
      <c r="D231" t="s">
        <v>1145</v>
      </c>
      <c r="E231" s="546">
        <v>1366.76</v>
      </c>
    </row>
    <row r="232" spans="1:5">
      <c r="A232">
        <v>43441</v>
      </c>
      <c r="B232" t="s">
        <v>18537</v>
      </c>
      <c r="C232" t="s">
        <v>1146</v>
      </c>
      <c r="D232" t="s">
        <v>1145</v>
      </c>
      <c r="E232" s="348">
        <v>175.72</v>
      </c>
    </row>
    <row r="233" spans="1:5">
      <c r="A233">
        <v>43423</v>
      </c>
      <c r="B233" t="s">
        <v>18538</v>
      </c>
      <c r="C233" t="s">
        <v>1146</v>
      </c>
      <c r="D233" t="s">
        <v>1145</v>
      </c>
      <c r="E233" s="348">
        <v>82</v>
      </c>
    </row>
    <row r="234" spans="1:5">
      <c r="A234">
        <v>12532</v>
      </c>
      <c r="B234" t="s">
        <v>18539</v>
      </c>
      <c r="C234" t="s">
        <v>1146</v>
      </c>
      <c r="D234" t="s">
        <v>1145</v>
      </c>
      <c r="E234" s="348">
        <v>126.47</v>
      </c>
    </row>
    <row r="235" spans="1:5">
      <c r="A235">
        <v>43444</v>
      </c>
      <c r="B235" t="s">
        <v>18540</v>
      </c>
      <c r="C235" t="s">
        <v>1146</v>
      </c>
      <c r="D235" t="s">
        <v>1145</v>
      </c>
      <c r="E235" s="348">
        <v>424.67</v>
      </c>
    </row>
    <row r="236" spans="1:5">
      <c r="A236">
        <v>12551</v>
      </c>
      <c r="B236" t="s">
        <v>18541</v>
      </c>
      <c r="C236" t="s">
        <v>1146</v>
      </c>
      <c r="D236" t="s">
        <v>1145</v>
      </c>
      <c r="E236" s="348">
        <v>302.99</v>
      </c>
    </row>
    <row r="237" spans="1:5">
      <c r="A237">
        <v>43442</v>
      </c>
      <c r="B237" t="s">
        <v>18542</v>
      </c>
      <c r="C237" t="s">
        <v>1146</v>
      </c>
      <c r="D237" t="s">
        <v>1145</v>
      </c>
      <c r="E237" s="348">
        <v>234.3</v>
      </c>
    </row>
    <row r="238" spans="1:5">
      <c r="A238">
        <v>43443</v>
      </c>
      <c r="B238" t="s">
        <v>18543</v>
      </c>
      <c r="C238" t="s">
        <v>1146</v>
      </c>
      <c r="D238" t="s">
        <v>1145</v>
      </c>
      <c r="E238" s="348">
        <v>307.52</v>
      </c>
    </row>
    <row r="239" spans="1:5">
      <c r="A239">
        <v>12544</v>
      </c>
      <c r="B239" t="s">
        <v>18544</v>
      </c>
      <c r="C239" t="s">
        <v>1146</v>
      </c>
      <c r="D239" t="s">
        <v>1145</v>
      </c>
      <c r="E239" s="348">
        <v>165.96</v>
      </c>
    </row>
    <row r="240" spans="1:5">
      <c r="A240">
        <v>12547</v>
      </c>
      <c r="B240" t="s">
        <v>18545</v>
      </c>
      <c r="C240" t="s">
        <v>1146</v>
      </c>
      <c r="D240" t="s">
        <v>1145</v>
      </c>
      <c r="E240" s="348">
        <v>223.21</v>
      </c>
    </row>
    <row r="241" spans="1:5">
      <c r="A241">
        <v>43445</v>
      </c>
      <c r="B241" t="s">
        <v>18546</v>
      </c>
      <c r="C241" t="s">
        <v>1146</v>
      </c>
      <c r="D241" t="s">
        <v>1145</v>
      </c>
      <c r="E241" s="348">
        <v>585.75</v>
      </c>
    </row>
    <row r="242" spans="1:5">
      <c r="A242">
        <v>12563</v>
      </c>
      <c r="B242" t="s">
        <v>18547</v>
      </c>
      <c r="C242" t="s">
        <v>1146</v>
      </c>
      <c r="D242" t="s">
        <v>1145</v>
      </c>
      <c r="E242" s="348">
        <v>419.08</v>
      </c>
    </row>
    <row r="243" spans="1:5">
      <c r="A243">
        <v>43425</v>
      </c>
      <c r="B243" t="s">
        <v>18548</v>
      </c>
      <c r="C243" t="s">
        <v>1146</v>
      </c>
      <c r="D243" t="s">
        <v>1145</v>
      </c>
      <c r="E243" s="348">
        <v>263.58999999999997</v>
      </c>
    </row>
    <row r="244" spans="1:5">
      <c r="A244">
        <v>43446</v>
      </c>
      <c r="B244" t="s">
        <v>18549</v>
      </c>
      <c r="C244" t="s">
        <v>1146</v>
      </c>
      <c r="D244" t="s">
        <v>1145</v>
      </c>
      <c r="E244" s="348">
        <v>556.46</v>
      </c>
    </row>
    <row r="245" spans="1:5">
      <c r="A245">
        <v>43447</v>
      </c>
      <c r="B245" t="s">
        <v>18550</v>
      </c>
      <c r="C245" t="s">
        <v>1146</v>
      </c>
      <c r="D245" t="s">
        <v>1145</v>
      </c>
      <c r="E245" s="348">
        <v>683.38</v>
      </c>
    </row>
    <row r="246" spans="1:5">
      <c r="A246">
        <v>43448</v>
      </c>
      <c r="B246" t="s">
        <v>18551</v>
      </c>
      <c r="C246" t="s">
        <v>1146</v>
      </c>
      <c r="D246" t="s">
        <v>1145</v>
      </c>
      <c r="E246" s="348">
        <v>956.73</v>
      </c>
    </row>
    <row r="247" spans="1:5">
      <c r="A247">
        <v>13761</v>
      </c>
      <c r="B247" t="s">
        <v>18552</v>
      </c>
      <c r="C247" t="s">
        <v>1146</v>
      </c>
      <c r="D247" t="s">
        <v>1145</v>
      </c>
      <c r="E247" s="546">
        <v>2194.4499999999998</v>
      </c>
    </row>
    <row r="248" spans="1:5">
      <c r="A248">
        <v>4814</v>
      </c>
      <c r="B248" t="s">
        <v>18553</v>
      </c>
      <c r="C248" t="s">
        <v>1146</v>
      </c>
      <c r="D248" t="s">
        <v>1145</v>
      </c>
      <c r="E248" s="348">
        <v>70.75</v>
      </c>
    </row>
    <row r="249" spans="1:5">
      <c r="A249">
        <v>44473</v>
      </c>
      <c r="B249" t="s">
        <v>18554</v>
      </c>
      <c r="C249" t="s">
        <v>1146</v>
      </c>
      <c r="D249" t="s">
        <v>1148</v>
      </c>
      <c r="E249" s="546">
        <v>2173.0100000000002</v>
      </c>
    </row>
    <row r="250" spans="1:5">
      <c r="A250">
        <v>6122</v>
      </c>
      <c r="B250" t="s">
        <v>18555</v>
      </c>
      <c r="C250" t="s">
        <v>1149</v>
      </c>
      <c r="D250" t="s">
        <v>1145</v>
      </c>
      <c r="E250" s="348">
        <v>31.79</v>
      </c>
    </row>
    <row r="251" spans="1:5">
      <c r="A251">
        <v>40810</v>
      </c>
      <c r="B251" t="s">
        <v>18556</v>
      </c>
      <c r="C251" t="s">
        <v>1154</v>
      </c>
      <c r="D251" t="s">
        <v>1145</v>
      </c>
      <c r="E251" s="546">
        <v>5662.55</v>
      </c>
    </row>
    <row r="252" spans="1:5">
      <c r="A252">
        <v>21100</v>
      </c>
      <c r="B252" t="s">
        <v>18557</v>
      </c>
      <c r="C252" t="s">
        <v>1146</v>
      </c>
      <c r="D252" t="s">
        <v>1148</v>
      </c>
      <c r="E252" s="546">
        <v>3845.1</v>
      </c>
    </row>
    <row r="253" spans="1:5">
      <c r="A253">
        <v>11816</v>
      </c>
      <c r="B253" t="s">
        <v>18558</v>
      </c>
      <c r="C253" t="s">
        <v>1146</v>
      </c>
      <c r="D253" t="s">
        <v>1148</v>
      </c>
      <c r="E253" s="546">
        <v>4100</v>
      </c>
    </row>
    <row r="254" spans="1:5">
      <c r="A254">
        <v>11814</v>
      </c>
      <c r="B254" t="s">
        <v>18559</v>
      </c>
      <c r="C254" t="s">
        <v>1146</v>
      </c>
      <c r="D254" t="s">
        <v>1148</v>
      </c>
      <c r="E254" s="546">
        <v>8924.67</v>
      </c>
    </row>
    <row r="255" spans="1:5">
      <c r="A255">
        <v>14186</v>
      </c>
      <c r="B255" t="s">
        <v>18560</v>
      </c>
      <c r="C255" t="s">
        <v>1146</v>
      </c>
      <c r="D255" t="s">
        <v>1148</v>
      </c>
      <c r="E255" s="546">
        <v>11206.13</v>
      </c>
    </row>
    <row r="256" spans="1:5">
      <c r="A256">
        <v>14185</v>
      </c>
      <c r="B256" t="s">
        <v>18561</v>
      </c>
      <c r="C256" t="s">
        <v>1146</v>
      </c>
      <c r="D256" t="s">
        <v>1148</v>
      </c>
      <c r="E256" s="546">
        <v>14516.3</v>
      </c>
    </row>
    <row r="257" spans="1:5">
      <c r="A257">
        <v>11811</v>
      </c>
      <c r="B257" t="s">
        <v>18562</v>
      </c>
      <c r="C257" t="s">
        <v>1146</v>
      </c>
      <c r="D257" t="s">
        <v>1148</v>
      </c>
      <c r="E257" s="546">
        <v>5550.48</v>
      </c>
    </row>
    <row r="258" spans="1:5">
      <c r="A258">
        <v>44498</v>
      </c>
      <c r="B258" t="s">
        <v>18563</v>
      </c>
      <c r="C258" t="s">
        <v>1146</v>
      </c>
      <c r="D258" t="s">
        <v>1148</v>
      </c>
      <c r="E258" s="546">
        <v>318204.48</v>
      </c>
    </row>
    <row r="259" spans="1:5">
      <c r="A259">
        <v>34469</v>
      </c>
      <c r="B259" t="s">
        <v>18564</v>
      </c>
      <c r="C259" t="s">
        <v>1146</v>
      </c>
      <c r="D259" t="s">
        <v>1148</v>
      </c>
      <c r="E259" s="546">
        <v>11310.87</v>
      </c>
    </row>
    <row r="260" spans="1:5">
      <c r="A260">
        <v>34476</v>
      </c>
      <c r="B260" t="s">
        <v>18565</v>
      </c>
      <c r="C260" t="s">
        <v>1146</v>
      </c>
      <c r="D260" t="s">
        <v>1148</v>
      </c>
      <c r="E260" s="546">
        <v>5899.09</v>
      </c>
    </row>
    <row r="261" spans="1:5">
      <c r="A261">
        <v>34477</v>
      </c>
      <c r="B261" t="s">
        <v>18566</v>
      </c>
      <c r="C261" t="s">
        <v>1146</v>
      </c>
      <c r="D261" t="s">
        <v>1148</v>
      </c>
      <c r="E261" s="546">
        <v>7829.24</v>
      </c>
    </row>
    <row r="262" spans="1:5">
      <c r="A262">
        <v>34482</v>
      </c>
      <c r="B262" t="s">
        <v>18567</v>
      </c>
      <c r="C262" t="s">
        <v>1146</v>
      </c>
      <c r="D262" t="s">
        <v>1148</v>
      </c>
      <c r="E262" s="546">
        <v>7312.08</v>
      </c>
    </row>
    <row r="263" spans="1:5">
      <c r="A263">
        <v>34472</v>
      </c>
      <c r="B263" t="s">
        <v>18568</v>
      </c>
      <c r="C263" t="s">
        <v>1146</v>
      </c>
      <c r="D263" t="s">
        <v>1148</v>
      </c>
      <c r="E263" s="546">
        <v>3480</v>
      </c>
    </row>
    <row r="264" spans="1:5">
      <c r="A264">
        <v>42425</v>
      </c>
      <c r="B264" t="s">
        <v>18569</v>
      </c>
      <c r="C264" t="s">
        <v>1146</v>
      </c>
      <c r="D264" t="s">
        <v>1145</v>
      </c>
      <c r="E264" s="546">
        <v>2651.34</v>
      </c>
    </row>
    <row r="265" spans="1:5">
      <c r="A265">
        <v>42422</v>
      </c>
      <c r="B265" t="s">
        <v>18570</v>
      </c>
      <c r="C265" t="s">
        <v>1146</v>
      </c>
      <c r="D265" t="s">
        <v>1150</v>
      </c>
      <c r="E265" s="546">
        <v>3936</v>
      </c>
    </row>
    <row r="266" spans="1:5">
      <c r="A266">
        <v>43184</v>
      </c>
      <c r="B266" t="s">
        <v>18571</v>
      </c>
      <c r="C266" t="s">
        <v>1146</v>
      </c>
      <c r="D266" t="s">
        <v>1145</v>
      </c>
      <c r="E266" s="546">
        <v>5439.93</v>
      </c>
    </row>
    <row r="267" spans="1:5">
      <c r="A267">
        <v>42424</v>
      </c>
      <c r="B267" t="s">
        <v>18572</v>
      </c>
      <c r="C267" t="s">
        <v>1146</v>
      </c>
      <c r="D267" t="s">
        <v>1145</v>
      </c>
      <c r="E267" s="546">
        <v>2367.87</v>
      </c>
    </row>
    <row r="268" spans="1:5">
      <c r="A268">
        <v>42421</v>
      </c>
      <c r="B268" t="s">
        <v>18573</v>
      </c>
      <c r="C268" t="s">
        <v>1146</v>
      </c>
      <c r="D268" t="s">
        <v>1145</v>
      </c>
      <c r="E268" s="546">
        <v>21559.25</v>
      </c>
    </row>
    <row r="269" spans="1:5">
      <c r="A269">
        <v>42416</v>
      </c>
      <c r="B269" t="s">
        <v>18574</v>
      </c>
      <c r="C269" t="s">
        <v>1146</v>
      </c>
      <c r="D269" t="s">
        <v>1145</v>
      </c>
      <c r="E269" s="546">
        <v>10207.64</v>
      </c>
    </row>
    <row r="270" spans="1:5">
      <c r="A270">
        <v>42417</v>
      </c>
      <c r="B270" t="s">
        <v>18575</v>
      </c>
      <c r="C270" t="s">
        <v>1146</v>
      </c>
      <c r="D270" t="s">
        <v>1145</v>
      </c>
      <c r="E270" s="546">
        <v>11443.6</v>
      </c>
    </row>
    <row r="271" spans="1:5">
      <c r="A271">
        <v>42419</v>
      </c>
      <c r="B271" t="s">
        <v>18576</v>
      </c>
      <c r="C271" t="s">
        <v>1146</v>
      </c>
      <c r="D271" t="s">
        <v>1145</v>
      </c>
      <c r="E271" s="546">
        <v>12928.84</v>
      </c>
    </row>
    <row r="272" spans="1:5">
      <c r="A272">
        <v>42420</v>
      </c>
      <c r="B272" t="s">
        <v>18577</v>
      </c>
      <c r="C272" t="s">
        <v>1146</v>
      </c>
      <c r="D272" t="s">
        <v>1145</v>
      </c>
      <c r="E272" s="546">
        <v>17769.73</v>
      </c>
    </row>
    <row r="273" spans="1:5">
      <c r="A273">
        <v>43195</v>
      </c>
      <c r="B273" t="s">
        <v>18578</v>
      </c>
      <c r="C273" t="s">
        <v>1146</v>
      </c>
      <c r="D273" t="s">
        <v>1145</v>
      </c>
      <c r="E273" s="546">
        <v>6256.97</v>
      </c>
    </row>
    <row r="274" spans="1:5">
      <c r="A274">
        <v>43196</v>
      </c>
      <c r="B274" t="s">
        <v>18579</v>
      </c>
      <c r="C274" t="s">
        <v>1146</v>
      </c>
      <c r="D274" t="s">
        <v>1145</v>
      </c>
      <c r="E274" s="546">
        <v>7754.62</v>
      </c>
    </row>
    <row r="275" spans="1:5">
      <c r="A275">
        <v>43198</v>
      </c>
      <c r="B275" t="s">
        <v>18580</v>
      </c>
      <c r="C275" t="s">
        <v>1146</v>
      </c>
      <c r="D275" t="s">
        <v>1145</v>
      </c>
      <c r="E275" s="546">
        <v>11523.18</v>
      </c>
    </row>
    <row r="276" spans="1:5">
      <c r="A276">
        <v>43199</v>
      </c>
      <c r="B276" t="s">
        <v>18581</v>
      </c>
      <c r="C276" t="s">
        <v>1146</v>
      </c>
      <c r="D276" t="s">
        <v>1145</v>
      </c>
      <c r="E276" s="546">
        <v>11945.43</v>
      </c>
    </row>
    <row r="277" spans="1:5">
      <c r="A277">
        <v>43200</v>
      </c>
      <c r="B277" t="s">
        <v>18582</v>
      </c>
      <c r="C277" t="s">
        <v>1146</v>
      </c>
      <c r="D277" t="s">
        <v>1145</v>
      </c>
      <c r="E277" s="546">
        <v>13708.25</v>
      </c>
    </row>
    <row r="278" spans="1:5">
      <c r="A278">
        <v>39556</v>
      </c>
      <c r="B278" t="s">
        <v>18583</v>
      </c>
      <c r="C278" t="s">
        <v>1146</v>
      </c>
      <c r="D278" t="s">
        <v>1145</v>
      </c>
      <c r="E278" s="546">
        <v>7487.04</v>
      </c>
    </row>
    <row r="279" spans="1:5">
      <c r="A279">
        <v>39557</v>
      </c>
      <c r="B279" t="s">
        <v>18584</v>
      </c>
      <c r="C279" t="s">
        <v>1146</v>
      </c>
      <c r="D279" t="s">
        <v>1145</v>
      </c>
      <c r="E279" s="546">
        <v>8061.91</v>
      </c>
    </row>
    <row r="280" spans="1:5">
      <c r="A280">
        <v>39559</v>
      </c>
      <c r="B280" t="s">
        <v>18585</v>
      </c>
      <c r="C280" t="s">
        <v>1146</v>
      </c>
      <c r="D280" t="s">
        <v>1145</v>
      </c>
      <c r="E280" s="546">
        <v>11913.95</v>
      </c>
    </row>
    <row r="281" spans="1:5">
      <c r="A281">
        <v>39560</v>
      </c>
      <c r="B281" t="s">
        <v>18586</v>
      </c>
      <c r="C281" t="s">
        <v>1146</v>
      </c>
      <c r="D281" t="s">
        <v>1145</v>
      </c>
      <c r="E281" s="546">
        <v>13783.28</v>
      </c>
    </row>
    <row r="282" spans="1:5">
      <c r="A282">
        <v>39561</v>
      </c>
      <c r="B282" t="s">
        <v>18587</v>
      </c>
      <c r="C282" t="s">
        <v>1146</v>
      </c>
      <c r="D282" t="s">
        <v>1145</v>
      </c>
      <c r="E282" s="546">
        <v>14419.07</v>
      </c>
    </row>
    <row r="283" spans="1:5">
      <c r="A283">
        <v>43190</v>
      </c>
      <c r="B283" t="s">
        <v>18588</v>
      </c>
      <c r="C283" t="s">
        <v>1146</v>
      </c>
      <c r="D283" t="s">
        <v>1145</v>
      </c>
      <c r="E283" s="546">
        <v>2127.87</v>
      </c>
    </row>
    <row r="284" spans="1:5">
      <c r="A284">
        <v>39555</v>
      </c>
      <c r="B284" t="s">
        <v>18589</v>
      </c>
      <c r="C284" t="s">
        <v>1146</v>
      </c>
      <c r="D284" t="s">
        <v>1145</v>
      </c>
      <c r="E284" s="546">
        <v>2301.81</v>
      </c>
    </row>
    <row r="285" spans="1:5">
      <c r="A285">
        <v>43191</v>
      </c>
      <c r="B285" t="s">
        <v>18590</v>
      </c>
      <c r="C285" t="s">
        <v>1146</v>
      </c>
      <c r="D285" t="s">
        <v>1145</v>
      </c>
      <c r="E285" s="546">
        <v>3061.72</v>
      </c>
    </row>
    <row r="286" spans="1:5">
      <c r="A286">
        <v>39548</v>
      </c>
      <c r="B286" t="s">
        <v>18591</v>
      </c>
      <c r="C286" t="s">
        <v>1146</v>
      </c>
      <c r="D286" t="s">
        <v>1145</v>
      </c>
      <c r="E286" s="546">
        <v>3414.3</v>
      </c>
    </row>
    <row r="287" spans="1:5">
      <c r="A287">
        <v>43192</v>
      </c>
      <c r="B287" t="s">
        <v>18592</v>
      </c>
      <c r="C287" t="s">
        <v>1146</v>
      </c>
      <c r="D287" t="s">
        <v>1145</v>
      </c>
      <c r="E287" s="546">
        <v>4010.58</v>
      </c>
    </row>
    <row r="288" spans="1:5">
      <c r="A288">
        <v>39554</v>
      </c>
      <c r="B288" t="s">
        <v>18593</v>
      </c>
      <c r="C288" t="s">
        <v>1146</v>
      </c>
      <c r="D288" t="s">
        <v>1145</v>
      </c>
      <c r="E288" s="546">
        <v>4514.8900000000003</v>
      </c>
    </row>
    <row r="289" spans="1:5">
      <c r="A289">
        <v>43194</v>
      </c>
      <c r="B289" t="s">
        <v>18594</v>
      </c>
      <c r="C289" t="s">
        <v>1146</v>
      </c>
      <c r="D289" t="s">
        <v>1145</v>
      </c>
      <c r="E289" s="546">
        <v>1822.88</v>
      </c>
    </row>
    <row r="290" spans="1:5">
      <c r="A290">
        <v>39551</v>
      </c>
      <c r="B290" t="s">
        <v>18595</v>
      </c>
      <c r="C290" t="s">
        <v>1146</v>
      </c>
      <c r="D290" t="s">
        <v>1145</v>
      </c>
      <c r="E290" s="546">
        <v>2007.19</v>
      </c>
    </row>
    <row r="291" spans="1:5">
      <c r="A291">
        <v>43185</v>
      </c>
      <c r="B291" t="s">
        <v>18596</v>
      </c>
      <c r="C291" t="s">
        <v>1146</v>
      </c>
      <c r="D291" t="s">
        <v>1145</v>
      </c>
      <c r="E291" s="546">
        <v>5704.08</v>
      </c>
    </row>
    <row r="292" spans="1:5">
      <c r="A292">
        <v>43186</v>
      </c>
      <c r="B292" t="s">
        <v>18597</v>
      </c>
      <c r="C292" t="s">
        <v>1146</v>
      </c>
      <c r="D292" t="s">
        <v>1145</v>
      </c>
      <c r="E292" s="546">
        <v>6016.65</v>
      </c>
    </row>
    <row r="293" spans="1:5">
      <c r="A293">
        <v>43187</v>
      </c>
      <c r="B293" t="s">
        <v>18598</v>
      </c>
      <c r="C293" t="s">
        <v>1146</v>
      </c>
      <c r="D293" t="s">
        <v>1145</v>
      </c>
      <c r="E293" s="546">
        <v>7984.16</v>
      </c>
    </row>
    <row r="294" spans="1:5">
      <c r="A294">
        <v>43188</v>
      </c>
      <c r="B294" t="s">
        <v>18599</v>
      </c>
      <c r="C294" t="s">
        <v>1146</v>
      </c>
      <c r="D294" t="s">
        <v>1145</v>
      </c>
      <c r="E294" s="546">
        <v>9673.8700000000008</v>
      </c>
    </row>
    <row r="295" spans="1:5">
      <c r="A295">
        <v>43189</v>
      </c>
      <c r="B295" t="s">
        <v>18600</v>
      </c>
      <c r="C295" t="s">
        <v>1146</v>
      </c>
      <c r="D295" t="s">
        <v>1145</v>
      </c>
      <c r="E295" s="546">
        <v>10881.48</v>
      </c>
    </row>
    <row r="296" spans="1:5">
      <c r="A296">
        <v>39580</v>
      </c>
      <c r="B296" t="s">
        <v>18601</v>
      </c>
      <c r="C296" t="s">
        <v>1146</v>
      </c>
      <c r="D296" t="s">
        <v>1145</v>
      </c>
      <c r="E296" s="546">
        <v>85750.56</v>
      </c>
    </row>
    <row r="297" spans="1:5">
      <c r="A297">
        <v>39577</v>
      </c>
      <c r="B297" t="s">
        <v>18602</v>
      </c>
      <c r="C297" t="s">
        <v>1146</v>
      </c>
      <c r="D297" t="s">
        <v>1145</v>
      </c>
      <c r="E297" s="546">
        <v>26839.74</v>
      </c>
    </row>
    <row r="298" spans="1:5">
      <c r="A298">
        <v>39578</v>
      </c>
      <c r="B298" t="s">
        <v>18603</v>
      </c>
      <c r="C298" t="s">
        <v>1146</v>
      </c>
      <c r="D298" t="s">
        <v>1145</v>
      </c>
      <c r="E298" s="546">
        <v>34637.22</v>
      </c>
    </row>
    <row r="299" spans="1:5">
      <c r="A299">
        <v>39579</v>
      </c>
      <c r="B299" t="s">
        <v>18604</v>
      </c>
      <c r="C299" t="s">
        <v>1146</v>
      </c>
      <c r="D299" t="s">
        <v>1145</v>
      </c>
      <c r="E299" s="546">
        <v>50394.44</v>
      </c>
    </row>
    <row r="300" spans="1:5">
      <c r="A300">
        <v>39826</v>
      </c>
      <c r="B300" t="s">
        <v>18605</v>
      </c>
      <c r="C300" t="s">
        <v>1146</v>
      </c>
      <c r="D300" t="s">
        <v>1145</v>
      </c>
      <c r="E300" s="546">
        <v>6189.35</v>
      </c>
    </row>
    <row r="301" spans="1:5">
      <c r="A301">
        <v>10700</v>
      </c>
      <c r="B301" t="s">
        <v>18606</v>
      </c>
      <c r="C301" t="s">
        <v>1146</v>
      </c>
      <c r="D301" t="s">
        <v>1148</v>
      </c>
      <c r="E301" s="546">
        <v>22684.99</v>
      </c>
    </row>
    <row r="302" spans="1:5">
      <c r="A302">
        <v>346</v>
      </c>
      <c r="B302" t="s">
        <v>18607</v>
      </c>
      <c r="C302" t="s">
        <v>1144</v>
      </c>
      <c r="D302" t="s">
        <v>1145</v>
      </c>
      <c r="E302" s="348">
        <v>20.73</v>
      </c>
    </row>
    <row r="303" spans="1:5">
      <c r="A303">
        <v>3312</v>
      </c>
      <c r="B303" t="s">
        <v>18608</v>
      </c>
      <c r="C303" t="s">
        <v>1144</v>
      </c>
      <c r="D303" t="s">
        <v>1145</v>
      </c>
      <c r="E303" s="348">
        <v>18.36</v>
      </c>
    </row>
    <row r="304" spans="1:5">
      <c r="A304">
        <v>339</v>
      </c>
      <c r="B304" t="s">
        <v>18609</v>
      </c>
      <c r="C304" t="s">
        <v>1151</v>
      </c>
      <c r="D304" t="s">
        <v>1145</v>
      </c>
      <c r="E304" s="348">
        <v>1.07</v>
      </c>
    </row>
    <row r="305" spans="1:5">
      <c r="A305">
        <v>340</v>
      </c>
      <c r="B305" t="s">
        <v>18610</v>
      </c>
      <c r="C305" t="s">
        <v>1151</v>
      </c>
      <c r="D305" t="s">
        <v>1145</v>
      </c>
      <c r="E305" s="348">
        <v>0.96</v>
      </c>
    </row>
    <row r="306" spans="1:5">
      <c r="A306">
        <v>43130</v>
      </c>
      <c r="B306" t="s">
        <v>18611</v>
      </c>
      <c r="C306" t="s">
        <v>1144</v>
      </c>
      <c r="D306" t="s">
        <v>1150</v>
      </c>
      <c r="E306" s="348">
        <v>17.5</v>
      </c>
    </row>
    <row r="307" spans="1:5">
      <c r="A307">
        <v>344</v>
      </c>
      <c r="B307" t="s">
        <v>18612</v>
      </c>
      <c r="C307" t="s">
        <v>1144</v>
      </c>
      <c r="D307" t="s">
        <v>1145</v>
      </c>
      <c r="E307" s="348">
        <v>23</v>
      </c>
    </row>
    <row r="308" spans="1:5">
      <c r="A308">
        <v>345</v>
      </c>
      <c r="B308" t="s">
        <v>18613</v>
      </c>
      <c r="C308" t="s">
        <v>1144</v>
      </c>
      <c r="D308" t="s">
        <v>1145</v>
      </c>
      <c r="E308" s="348">
        <v>24.96</v>
      </c>
    </row>
    <row r="309" spans="1:5">
      <c r="A309">
        <v>43131</v>
      </c>
      <c r="B309" t="s">
        <v>18614</v>
      </c>
      <c r="C309" t="s">
        <v>1144</v>
      </c>
      <c r="D309" t="s">
        <v>1145</v>
      </c>
      <c r="E309" s="348">
        <v>20.329999999999998</v>
      </c>
    </row>
    <row r="310" spans="1:5">
      <c r="A310">
        <v>3313</v>
      </c>
      <c r="B310" t="s">
        <v>18615</v>
      </c>
      <c r="C310" t="s">
        <v>1144</v>
      </c>
      <c r="D310" t="s">
        <v>1145</v>
      </c>
      <c r="E310" s="348">
        <v>23.62</v>
      </c>
    </row>
    <row r="311" spans="1:5">
      <c r="A311">
        <v>43132</v>
      </c>
      <c r="B311" t="s">
        <v>18616</v>
      </c>
      <c r="C311" t="s">
        <v>1144</v>
      </c>
      <c r="D311" t="s">
        <v>1145</v>
      </c>
      <c r="E311" s="348">
        <v>17.5</v>
      </c>
    </row>
    <row r="312" spans="1:5">
      <c r="A312">
        <v>366</v>
      </c>
      <c r="B312" t="s">
        <v>18617</v>
      </c>
      <c r="C312" t="s">
        <v>1153</v>
      </c>
      <c r="D312" t="s">
        <v>1150</v>
      </c>
      <c r="E312" s="348">
        <v>195.96</v>
      </c>
    </row>
    <row r="313" spans="1:5">
      <c r="A313">
        <v>367</v>
      </c>
      <c r="B313" t="s">
        <v>18618</v>
      </c>
      <c r="C313" t="s">
        <v>1153</v>
      </c>
      <c r="D313" t="s">
        <v>1145</v>
      </c>
      <c r="E313" s="348">
        <v>198.52</v>
      </c>
    </row>
    <row r="314" spans="1:5">
      <c r="A314">
        <v>370</v>
      </c>
      <c r="B314" t="s">
        <v>18619</v>
      </c>
      <c r="C314" t="s">
        <v>1153</v>
      </c>
      <c r="D314" t="s">
        <v>1145</v>
      </c>
      <c r="E314" s="348">
        <v>195.96</v>
      </c>
    </row>
    <row r="315" spans="1:5">
      <c r="A315">
        <v>368</v>
      </c>
      <c r="B315" t="s">
        <v>18620</v>
      </c>
      <c r="C315" t="s">
        <v>1153</v>
      </c>
      <c r="D315" t="s">
        <v>1145</v>
      </c>
      <c r="E315" s="348">
        <v>97.98</v>
      </c>
    </row>
    <row r="316" spans="1:5">
      <c r="A316">
        <v>11075</v>
      </c>
      <c r="B316" t="s">
        <v>18621</v>
      </c>
      <c r="C316" t="s">
        <v>1153</v>
      </c>
      <c r="D316" t="s">
        <v>1145</v>
      </c>
      <c r="E316" s="546">
        <v>2249.0100000000002</v>
      </c>
    </row>
    <row r="317" spans="1:5">
      <c r="A317">
        <v>1381</v>
      </c>
      <c r="B317" t="s">
        <v>18622</v>
      </c>
      <c r="C317" t="s">
        <v>1144</v>
      </c>
      <c r="D317" t="s">
        <v>1150</v>
      </c>
      <c r="E317" s="348">
        <v>0.68</v>
      </c>
    </row>
    <row r="318" spans="1:5">
      <c r="A318">
        <v>34353</v>
      </c>
      <c r="B318" t="s">
        <v>18623</v>
      </c>
      <c r="C318" t="s">
        <v>1144</v>
      </c>
      <c r="D318" t="s">
        <v>1145</v>
      </c>
      <c r="E318" s="348">
        <v>1.26</v>
      </c>
    </row>
    <row r="319" spans="1:5">
      <c r="A319">
        <v>37595</v>
      </c>
      <c r="B319" t="s">
        <v>18624</v>
      </c>
      <c r="C319" t="s">
        <v>1144</v>
      </c>
      <c r="D319" t="s">
        <v>1145</v>
      </c>
      <c r="E319" s="348">
        <v>2.09</v>
      </c>
    </row>
    <row r="320" spans="1:5">
      <c r="A320">
        <v>37596</v>
      </c>
      <c r="B320" t="s">
        <v>18625</v>
      </c>
      <c r="C320" t="s">
        <v>1144</v>
      </c>
      <c r="D320" t="s">
        <v>1145</v>
      </c>
      <c r="E320" s="348">
        <v>2.39</v>
      </c>
    </row>
    <row r="321" spans="1:5">
      <c r="A321">
        <v>371</v>
      </c>
      <c r="B321" t="s">
        <v>18626</v>
      </c>
      <c r="C321" t="s">
        <v>1144</v>
      </c>
      <c r="D321" t="s">
        <v>1145</v>
      </c>
      <c r="E321" s="348">
        <v>0.74</v>
      </c>
    </row>
    <row r="322" spans="1:5">
      <c r="A322">
        <v>37553</v>
      </c>
      <c r="B322" t="s">
        <v>18627</v>
      </c>
      <c r="C322" t="s">
        <v>1144</v>
      </c>
      <c r="D322" t="s">
        <v>1145</v>
      </c>
      <c r="E322" s="348">
        <v>1.39</v>
      </c>
    </row>
    <row r="323" spans="1:5">
      <c r="A323">
        <v>37552</v>
      </c>
      <c r="B323" t="s">
        <v>18628</v>
      </c>
      <c r="C323" t="s">
        <v>1144</v>
      </c>
      <c r="D323" t="s">
        <v>1145</v>
      </c>
      <c r="E323" s="348">
        <v>2.23</v>
      </c>
    </row>
    <row r="324" spans="1:5">
      <c r="A324">
        <v>36880</v>
      </c>
      <c r="B324" t="s">
        <v>18629</v>
      </c>
      <c r="C324" t="s">
        <v>1144</v>
      </c>
      <c r="D324" t="s">
        <v>1145</v>
      </c>
      <c r="E324" s="348">
        <v>2.27</v>
      </c>
    </row>
    <row r="325" spans="1:5">
      <c r="A325">
        <v>34355</v>
      </c>
      <c r="B325" t="s">
        <v>18630</v>
      </c>
      <c r="C325" t="s">
        <v>1144</v>
      </c>
      <c r="D325" t="s">
        <v>1145</v>
      </c>
      <c r="E325" s="348">
        <v>1.95</v>
      </c>
    </row>
    <row r="326" spans="1:5">
      <c r="A326">
        <v>130</v>
      </c>
      <c r="B326" t="s">
        <v>18631</v>
      </c>
      <c r="C326" t="s">
        <v>1144</v>
      </c>
      <c r="D326" t="s">
        <v>1145</v>
      </c>
      <c r="E326" s="348">
        <v>4.1100000000000003</v>
      </c>
    </row>
    <row r="327" spans="1:5">
      <c r="A327">
        <v>135</v>
      </c>
      <c r="B327" t="s">
        <v>18632</v>
      </c>
      <c r="C327" t="s">
        <v>1144</v>
      </c>
      <c r="D327" t="s">
        <v>1145</v>
      </c>
      <c r="E327" s="348">
        <v>3.31</v>
      </c>
    </row>
    <row r="328" spans="1:5">
      <c r="A328">
        <v>36886</v>
      </c>
      <c r="B328" t="s">
        <v>18633</v>
      </c>
      <c r="C328" t="s">
        <v>1144</v>
      </c>
      <c r="D328" t="s">
        <v>1145</v>
      </c>
      <c r="E328" s="348">
        <v>0.7</v>
      </c>
    </row>
    <row r="329" spans="1:5">
      <c r="A329">
        <v>38546</v>
      </c>
      <c r="B329" t="s">
        <v>18634</v>
      </c>
      <c r="C329" t="s">
        <v>1153</v>
      </c>
      <c r="D329" t="s">
        <v>1145</v>
      </c>
      <c r="E329" s="348">
        <v>491.01</v>
      </c>
    </row>
    <row r="330" spans="1:5">
      <c r="A330">
        <v>34549</v>
      </c>
      <c r="B330" t="s">
        <v>18635</v>
      </c>
      <c r="C330" t="s">
        <v>1153</v>
      </c>
      <c r="D330" t="s">
        <v>1148</v>
      </c>
      <c r="E330" s="348">
        <v>730.33</v>
      </c>
    </row>
    <row r="331" spans="1:5">
      <c r="A331">
        <v>6081</v>
      </c>
      <c r="B331" t="s">
        <v>18636</v>
      </c>
      <c r="C331" t="s">
        <v>1153</v>
      </c>
      <c r="D331" t="s">
        <v>1148</v>
      </c>
      <c r="E331" s="348">
        <v>51.12</v>
      </c>
    </row>
    <row r="332" spans="1:5">
      <c r="A332">
        <v>6077</v>
      </c>
      <c r="B332" t="s">
        <v>18637</v>
      </c>
      <c r="C332" t="s">
        <v>1153</v>
      </c>
      <c r="D332" t="s">
        <v>1148</v>
      </c>
      <c r="E332" s="348">
        <v>36.51</v>
      </c>
    </row>
    <row r="333" spans="1:5">
      <c r="A333">
        <v>6079</v>
      </c>
      <c r="B333" t="s">
        <v>18638</v>
      </c>
      <c r="C333" t="s">
        <v>1153</v>
      </c>
      <c r="D333" t="s">
        <v>1148</v>
      </c>
      <c r="E333" s="348">
        <v>36.51</v>
      </c>
    </row>
    <row r="334" spans="1:5">
      <c r="A334">
        <v>1091</v>
      </c>
      <c r="B334" t="s">
        <v>18639</v>
      </c>
      <c r="C334" t="s">
        <v>1146</v>
      </c>
      <c r="D334" t="s">
        <v>1145</v>
      </c>
      <c r="E334" s="348">
        <v>36.909999999999997</v>
      </c>
    </row>
    <row r="335" spans="1:5">
      <c r="A335">
        <v>1094</v>
      </c>
      <c r="B335" t="s">
        <v>18640</v>
      </c>
      <c r="C335" t="s">
        <v>1146</v>
      </c>
      <c r="D335" t="s">
        <v>1145</v>
      </c>
      <c r="E335" s="348">
        <v>25.81</v>
      </c>
    </row>
    <row r="336" spans="1:5">
      <c r="A336">
        <v>1095</v>
      </c>
      <c r="B336" t="s">
        <v>18641</v>
      </c>
      <c r="C336" t="s">
        <v>1146</v>
      </c>
      <c r="D336" t="s">
        <v>1145</v>
      </c>
      <c r="E336" s="348">
        <v>54.86</v>
      </c>
    </row>
    <row r="337" spans="1:5">
      <c r="A337">
        <v>1092</v>
      </c>
      <c r="B337" t="s">
        <v>18642</v>
      </c>
      <c r="C337" t="s">
        <v>1146</v>
      </c>
      <c r="D337" t="s">
        <v>1150</v>
      </c>
      <c r="E337" s="348">
        <v>42.45</v>
      </c>
    </row>
    <row r="338" spans="1:5">
      <c r="A338">
        <v>1093</v>
      </c>
      <c r="B338" t="s">
        <v>18643</v>
      </c>
      <c r="C338" t="s">
        <v>1146</v>
      </c>
      <c r="D338" t="s">
        <v>1145</v>
      </c>
      <c r="E338" s="348">
        <v>99.13</v>
      </c>
    </row>
    <row r="339" spans="1:5">
      <c r="A339">
        <v>1090</v>
      </c>
      <c r="B339" t="s">
        <v>18644</v>
      </c>
      <c r="C339" t="s">
        <v>1146</v>
      </c>
      <c r="D339" t="s">
        <v>1145</v>
      </c>
      <c r="E339" s="348">
        <v>70.98</v>
      </c>
    </row>
    <row r="340" spans="1:5">
      <c r="A340">
        <v>1096</v>
      </c>
      <c r="B340" t="s">
        <v>18645</v>
      </c>
      <c r="C340" t="s">
        <v>1146</v>
      </c>
      <c r="D340" t="s">
        <v>1145</v>
      </c>
      <c r="E340" s="348">
        <v>127.73</v>
      </c>
    </row>
    <row r="341" spans="1:5">
      <c r="A341">
        <v>1097</v>
      </c>
      <c r="B341" t="s">
        <v>18646</v>
      </c>
      <c r="C341" t="s">
        <v>1146</v>
      </c>
      <c r="D341" t="s">
        <v>1145</v>
      </c>
      <c r="E341" s="348">
        <v>108.43</v>
      </c>
    </row>
    <row r="342" spans="1:5">
      <c r="A342">
        <v>378</v>
      </c>
      <c r="B342" t="s">
        <v>18647</v>
      </c>
      <c r="C342" t="s">
        <v>1149</v>
      </c>
      <c r="D342" t="s">
        <v>1145</v>
      </c>
      <c r="E342" s="348">
        <v>21.01</v>
      </c>
    </row>
    <row r="343" spans="1:5">
      <c r="A343">
        <v>40911</v>
      </c>
      <c r="B343" t="s">
        <v>18648</v>
      </c>
      <c r="C343" t="s">
        <v>1154</v>
      </c>
      <c r="D343" t="s">
        <v>1145</v>
      </c>
      <c r="E343" s="546">
        <v>3740.88</v>
      </c>
    </row>
    <row r="344" spans="1:5">
      <c r="A344">
        <v>33939</v>
      </c>
      <c r="B344" t="s">
        <v>18649</v>
      </c>
      <c r="C344" t="s">
        <v>1149</v>
      </c>
      <c r="D344" t="s">
        <v>1145</v>
      </c>
      <c r="E344" s="348">
        <v>114.1</v>
      </c>
    </row>
    <row r="345" spans="1:5">
      <c r="A345">
        <v>40815</v>
      </c>
      <c r="B345" t="s">
        <v>18650</v>
      </c>
      <c r="C345" t="s">
        <v>1154</v>
      </c>
      <c r="D345" t="s">
        <v>1145</v>
      </c>
      <c r="E345" s="546">
        <v>20315.75</v>
      </c>
    </row>
    <row r="346" spans="1:5">
      <c r="A346">
        <v>33952</v>
      </c>
      <c r="B346" t="s">
        <v>18651</v>
      </c>
      <c r="C346" t="s">
        <v>1149</v>
      </c>
      <c r="D346" t="s">
        <v>1145</v>
      </c>
      <c r="E346" s="348">
        <v>119.19</v>
      </c>
    </row>
    <row r="347" spans="1:5">
      <c r="A347">
        <v>40816</v>
      </c>
      <c r="B347" t="s">
        <v>18652</v>
      </c>
      <c r="C347" t="s">
        <v>1154</v>
      </c>
      <c r="D347" t="s">
        <v>1145</v>
      </c>
      <c r="E347" s="546">
        <v>21219.15</v>
      </c>
    </row>
    <row r="348" spans="1:5">
      <c r="A348">
        <v>33953</v>
      </c>
      <c r="B348" t="s">
        <v>18653</v>
      </c>
      <c r="C348" t="s">
        <v>1149</v>
      </c>
      <c r="D348" t="s">
        <v>1145</v>
      </c>
      <c r="E348" s="348">
        <v>124.9</v>
      </c>
    </row>
    <row r="349" spans="1:5">
      <c r="A349">
        <v>40817</v>
      </c>
      <c r="B349" t="s">
        <v>18654</v>
      </c>
      <c r="C349" t="s">
        <v>1154</v>
      </c>
      <c r="D349" t="s">
        <v>1145</v>
      </c>
      <c r="E349" s="546">
        <v>22238.35</v>
      </c>
    </row>
    <row r="350" spans="1:5">
      <c r="A350">
        <v>13348</v>
      </c>
      <c r="B350" t="s">
        <v>18655</v>
      </c>
      <c r="C350" t="s">
        <v>1146</v>
      </c>
      <c r="D350" t="s">
        <v>1148</v>
      </c>
      <c r="E350" s="348">
        <v>1.79</v>
      </c>
    </row>
    <row r="351" spans="1:5">
      <c r="A351">
        <v>39211</v>
      </c>
      <c r="B351" t="s">
        <v>18656</v>
      </c>
      <c r="C351" t="s">
        <v>1146</v>
      </c>
      <c r="D351" t="s">
        <v>1145</v>
      </c>
      <c r="E351" s="348">
        <v>1.73</v>
      </c>
    </row>
    <row r="352" spans="1:5">
      <c r="A352">
        <v>39212</v>
      </c>
      <c r="B352" t="s">
        <v>18657</v>
      </c>
      <c r="C352" t="s">
        <v>1146</v>
      </c>
      <c r="D352" t="s">
        <v>1145</v>
      </c>
      <c r="E352" s="348">
        <v>1.93</v>
      </c>
    </row>
    <row r="353" spans="1:5">
      <c r="A353">
        <v>39208</v>
      </c>
      <c r="B353" t="s">
        <v>18658</v>
      </c>
      <c r="C353" t="s">
        <v>1146</v>
      </c>
      <c r="D353" t="s">
        <v>1145</v>
      </c>
      <c r="E353" s="348">
        <v>0.53</v>
      </c>
    </row>
    <row r="354" spans="1:5">
      <c r="A354">
        <v>39210</v>
      </c>
      <c r="B354" t="s">
        <v>18659</v>
      </c>
      <c r="C354" t="s">
        <v>1146</v>
      </c>
      <c r="D354" t="s">
        <v>1145</v>
      </c>
      <c r="E354" s="348">
        <v>0.97</v>
      </c>
    </row>
    <row r="355" spans="1:5">
      <c r="A355">
        <v>39214</v>
      </c>
      <c r="B355" t="s">
        <v>18660</v>
      </c>
      <c r="C355" t="s">
        <v>1146</v>
      </c>
      <c r="D355" t="s">
        <v>1145</v>
      </c>
      <c r="E355" s="348">
        <v>3.58</v>
      </c>
    </row>
    <row r="356" spans="1:5">
      <c r="A356">
        <v>39213</v>
      </c>
      <c r="B356" t="s">
        <v>18661</v>
      </c>
      <c r="C356" t="s">
        <v>1146</v>
      </c>
      <c r="D356" t="s">
        <v>1145</v>
      </c>
      <c r="E356" s="348">
        <v>2.5299999999999998</v>
      </c>
    </row>
    <row r="357" spans="1:5">
      <c r="A357">
        <v>39209</v>
      </c>
      <c r="B357" t="s">
        <v>18662</v>
      </c>
      <c r="C357" t="s">
        <v>1146</v>
      </c>
      <c r="D357" t="s">
        <v>1145</v>
      </c>
      <c r="E357" s="348">
        <v>0.62</v>
      </c>
    </row>
    <row r="358" spans="1:5">
      <c r="A358">
        <v>39207</v>
      </c>
      <c r="B358" t="s">
        <v>18663</v>
      </c>
      <c r="C358" t="s">
        <v>1146</v>
      </c>
      <c r="D358" t="s">
        <v>1145</v>
      </c>
      <c r="E358" s="348">
        <v>0.97</v>
      </c>
    </row>
    <row r="359" spans="1:5">
      <c r="A359">
        <v>39215</v>
      </c>
      <c r="B359" t="s">
        <v>18664</v>
      </c>
      <c r="C359" t="s">
        <v>1146</v>
      </c>
      <c r="D359" t="s">
        <v>1145</v>
      </c>
      <c r="E359" s="348">
        <v>6.51</v>
      </c>
    </row>
    <row r="360" spans="1:5">
      <c r="A360">
        <v>39216</v>
      </c>
      <c r="B360" t="s">
        <v>18665</v>
      </c>
      <c r="C360" t="s">
        <v>1146</v>
      </c>
      <c r="D360" t="s">
        <v>1145</v>
      </c>
      <c r="E360" s="348">
        <v>9.09</v>
      </c>
    </row>
    <row r="361" spans="1:5">
      <c r="A361">
        <v>11267</v>
      </c>
      <c r="B361" t="s">
        <v>18666</v>
      </c>
      <c r="C361" t="s">
        <v>1146</v>
      </c>
      <c r="D361" t="s">
        <v>1148</v>
      </c>
      <c r="E361" s="348">
        <v>1.56</v>
      </c>
    </row>
    <row r="362" spans="1:5">
      <c r="A362">
        <v>379</v>
      </c>
      <c r="B362" t="s">
        <v>18667</v>
      </c>
      <c r="C362" t="s">
        <v>1146</v>
      </c>
      <c r="D362" t="s">
        <v>1148</v>
      </c>
      <c r="E362" s="348">
        <v>1.57</v>
      </c>
    </row>
    <row r="363" spans="1:5">
      <c r="A363">
        <v>510</v>
      </c>
      <c r="B363" t="s">
        <v>18668</v>
      </c>
      <c r="C363" t="s">
        <v>1144</v>
      </c>
      <c r="D363" t="s">
        <v>1145</v>
      </c>
      <c r="E363" s="348">
        <v>13.56</v>
      </c>
    </row>
    <row r="364" spans="1:5">
      <c r="A364">
        <v>516</v>
      </c>
      <c r="B364" t="s">
        <v>18669</v>
      </c>
      <c r="C364" t="s">
        <v>1144</v>
      </c>
      <c r="D364" t="s">
        <v>1145</v>
      </c>
      <c r="E364" s="348">
        <v>16.07</v>
      </c>
    </row>
    <row r="365" spans="1:5">
      <c r="A365">
        <v>509</v>
      </c>
      <c r="B365" t="s">
        <v>18670</v>
      </c>
      <c r="C365" t="s">
        <v>1144</v>
      </c>
      <c r="D365" t="s">
        <v>1145</v>
      </c>
      <c r="E365" s="348">
        <v>18.03</v>
      </c>
    </row>
    <row r="366" spans="1:5">
      <c r="A366">
        <v>40331</v>
      </c>
      <c r="B366" t="s">
        <v>18671</v>
      </c>
      <c r="C366" t="s">
        <v>1149</v>
      </c>
      <c r="D366" t="s">
        <v>1145</v>
      </c>
      <c r="E366" s="348">
        <v>16.7</v>
      </c>
    </row>
    <row r="367" spans="1:5">
      <c r="A367">
        <v>40930</v>
      </c>
      <c r="B367" t="s">
        <v>18672</v>
      </c>
      <c r="C367" t="s">
        <v>1154</v>
      </c>
      <c r="D367" t="s">
        <v>1145</v>
      </c>
      <c r="E367" s="546">
        <v>2976.87</v>
      </c>
    </row>
    <row r="368" spans="1:5">
      <c r="A368">
        <v>11761</v>
      </c>
      <c r="B368" t="s">
        <v>18673</v>
      </c>
      <c r="C368" t="s">
        <v>1146</v>
      </c>
      <c r="D368" t="s">
        <v>1145</v>
      </c>
      <c r="E368" s="348">
        <v>90.44</v>
      </c>
    </row>
    <row r="369" spans="1:5">
      <c r="A369">
        <v>377</v>
      </c>
      <c r="B369" t="s">
        <v>18674</v>
      </c>
      <c r="C369" t="s">
        <v>1146</v>
      </c>
      <c r="D369" t="s">
        <v>1150</v>
      </c>
      <c r="E369" s="348">
        <v>42.5</v>
      </c>
    </row>
    <row r="370" spans="1:5">
      <c r="A370">
        <v>7588</v>
      </c>
      <c r="B370" t="s">
        <v>18675</v>
      </c>
      <c r="C370" t="s">
        <v>1146</v>
      </c>
      <c r="D370" t="s">
        <v>1150</v>
      </c>
      <c r="E370" s="348">
        <v>55</v>
      </c>
    </row>
    <row r="371" spans="1:5">
      <c r="A371">
        <v>34551</v>
      </c>
      <c r="B371" t="s">
        <v>18676</v>
      </c>
      <c r="C371" t="s">
        <v>1149</v>
      </c>
      <c r="D371" t="s">
        <v>1145</v>
      </c>
      <c r="E371" s="348">
        <v>13.68</v>
      </c>
    </row>
    <row r="372" spans="1:5">
      <c r="A372">
        <v>41078</v>
      </c>
      <c r="B372" t="s">
        <v>18677</v>
      </c>
      <c r="C372" t="s">
        <v>1154</v>
      </c>
      <c r="D372" t="s">
        <v>1145</v>
      </c>
      <c r="E372" s="546">
        <v>2435.6799999999998</v>
      </c>
    </row>
    <row r="373" spans="1:5">
      <c r="A373">
        <v>246</v>
      </c>
      <c r="B373" t="s">
        <v>18678</v>
      </c>
      <c r="C373" t="s">
        <v>1149</v>
      </c>
      <c r="D373" t="s">
        <v>1145</v>
      </c>
      <c r="E373" s="348">
        <v>14.54</v>
      </c>
    </row>
    <row r="374" spans="1:5">
      <c r="A374">
        <v>40927</v>
      </c>
      <c r="B374" t="s">
        <v>18679</v>
      </c>
      <c r="C374" t="s">
        <v>1154</v>
      </c>
      <c r="D374" t="s">
        <v>1145</v>
      </c>
      <c r="E374" s="546">
        <v>2592.08</v>
      </c>
    </row>
    <row r="375" spans="1:5">
      <c r="A375">
        <v>2350</v>
      </c>
      <c r="B375" t="s">
        <v>18680</v>
      </c>
      <c r="C375" t="s">
        <v>1149</v>
      </c>
      <c r="D375" t="s">
        <v>1145</v>
      </c>
      <c r="E375" s="348">
        <v>24.81</v>
      </c>
    </row>
    <row r="376" spans="1:5">
      <c r="A376">
        <v>40812</v>
      </c>
      <c r="B376" t="s">
        <v>18681</v>
      </c>
      <c r="C376" t="s">
        <v>1154</v>
      </c>
      <c r="D376" t="s">
        <v>1145</v>
      </c>
      <c r="E376" s="546">
        <v>4421.32</v>
      </c>
    </row>
    <row r="377" spans="1:5">
      <c r="A377">
        <v>245</v>
      </c>
      <c r="B377" t="s">
        <v>18682</v>
      </c>
      <c r="C377" t="s">
        <v>1149</v>
      </c>
      <c r="D377" t="s">
        <v>1145</v>
      </c>
      <c r="E377" s="348">
        <v>31.49</v>
      </c>
    </row>
    <row r="378" spans="1:5">
      <c r="A378">
        <v>41090</v>
      </c>
      <c r="B378" t="s">
        <v>18683</v>
      </c>
      <c r="C378" t="s">
        <v>1154</v>
      </c>
      <c r="D378" t="s">
        <v>1145</v>
      </c>
      <c r="E378" s="546">
        <v>5608.54</v>
      </c>
    </row>
    <row r="379" spans="1:5">
      <c r="A379">
        <v>251</v>
      </c>
      <c r="B379" t="s">
        <v>18684</v>
      </c>
      <c r="C379" t="s">
        <v>1149</v>
      </c>
      <c r="D379" t="s">
        <v>1145</v>
      </c>
      <c r="E379" s="348">
        <v>14.54</v>
      </c>
    </row>
    <row r="380" spans="1:5">
      <c r="A380">
        <v>40975</v>
      </c>
      <c r="B380" t="s">
        <v>18685</v>
      </c>
      <c r="C380" t="s">
        <v>1154</v>
      </c>
      <c r="D380" t="s">
        <v>1145</v>
      </c>
      <c r="E380" s="546">
        <v>2592.08</v>
      </c>
    </row>
    <row r="381" spans="1:5">
      <c r="A381">
        <v>6127</v>
      </c>
      <c r="B381" t="s">
        <v>18686</v>
      </c>
      <c r="C381" t="s">
        <v>1149</v>
      </c>
      <c r="D381" t="s">
        <v>1145</v>
      </c>
      <c r="E381" s="348">
        <v>14.54</v>
      </c>
    </row>
    <row r="382" spans="1:5">
      <c r="A382">
        <v>41072</v>
      </c>
      <c r="B382" t="s">
        <v>18687</v>
      </c>
      <c r="C382" t="s">
        <v>1154</v>
      </c>
      <c r="D382" t="s">
        <v>1145</v>
      </c>
      <c r="E382" s="546">
        <v>2592.08</v>
      </c>
    </row>
    <row r="383" spans="1:5">
      <c r="A383">
        <v>6121</v>
      </c>
      <c r="B383" t="s">
        <v>18688</v>
      </c>
      <c r="C383" t="s">
        <v>1149</v>
      </c>
      <c r="D383" t="s">
        <v>1145</v>
      </c>
      <c r="E383" s="348">
        <v>13.74</v>
      </c>
    </row>
    <row r="384" spans="1:5">
      <c r="A384">
        <v>41071</v>
      </c>
      <c r="B384" t="s">
        <v>18689</v>
      </c>
      <c r="C384" t="s">
        <v>1154</v>
      </c>
      <c r="D384" t="s">
        <v>1145</v>
      </c>
      <c r="E384" s="546">
        <v>2446.5300000000002</v>
      </c>
    </row>
    <row r="385" spans="1:5">
      <c r="A385">
        <v>244</v>
      </c>
      <c r="B385" t="s">
        <v>18690</v>
      </c>
      <c r="C385" t="s">
        <v>1149</v>
      </c>
      <c r="D385" t="s">
        <v>1145</v>
      </c>
      <c r="E385" s="348">
        <v>9.4499999999999993</v>
      </c>
    </row>
    <row r="386" spans="1:5">
      <c r="A386">
        <v>41093</v>
      </c>
      <c r="B386" t="s">
        <v>18691</v>
      </c>
      <c r="C386" t="s">
        <v>1154</v>
      </c>
      <c r="D386" t="s">
        <v>1145</v>
      </c>
      <c r="E386" s="546">
        <v>1683.49</v>
      </c>
    </row>
    <row r="387" spans="1:5">
      <c r="A387">
        <v>532</v>
      </c>
      <c r="B387" t="s">
        <v>18692</v>
      </c>
      <c r="C387" t="s">
        <v>1149</v>
      </c>
      <c r="D387" t="s">
        <v>1145</v>
      </c>
      <c r="E387" s="348">
        <v>31.62</v>
      </c>
    </row>
    <row r="388" spans="1:5">
      <c r="A388">
        <v>40931</v>
      </c>
      <c r="B388" t="s">
        <v>18693</v>
      </c>
      <c r="C388" t="s">
        <v>1154</v>
      </c>
      <c r="D388" t="s">
        <v>1145</v>
      </c>
      <c r="E388" s="546">
        <v>5630.51</v>
      </c>
    </row>
    <row r="389" spans="1:5">
      <c r="A389">
        <v>36150</v>
      </c>
      <c r="B389" t="s">
        <v>18694</v>
      </c>
      <c r="C389" t="s">
        <v>1146</v>
      </c>
      <c r="D389" t="s">
        <v>1145</v>
      </c>
      <c r="E389" s="348">
        <v>45.64</v>
      </c>
    </row>
    <row r="390" spans="1:5">
      <c r="A390">
        <v>4760</v>
      </c>
      <c r="B390" t="s">
        <v>18695</v>
      </c>
      <c r="C390" t="s">
        <v>1149</v>
      </c>
      <c r="D390" t="s">
        <v>1145</v>
      </c>
      <c r="E390" s="348">
        <v>21.01</v>
      </c>
    </row>
    <row r="391" spans="1:5">
      <c r="A391">
        <v>41069</v>
      </c>
      <c r="B391" t="s">
        <v>18696</v>
      </c>
      <c r="C391" t="s">
        <v>1154</v>
      </c>
      <c r="D391" t="s">
        <v>1145</v>
      </c>
      <c r="E391" s="546">
        <v>3740.88</v>
      </c>
    </row>
    <row r="392" spans="1:5">
      <c r="A392">
        <v>10422</v>
      </c>
      <c r="B392" t="s">
        <v>18697</v>
      </c>
      <c r="C392" t="s">
        <v>1146</v>
      </c>
      <c r="D392" t="s">
        <v>1145</v>
      </c>
      <c r="E392" s="348">
        <v>414.31</v>
      </c>
    </row>
    <row r="393" spans="1:5">
      <c r="A393">
        <v>44019</v>
      </c>
      <c r="B393" t="s">
        <v>18698</v>
      </c>
      <c r="C393" t="s">
        <v>1146</v>
      </c>
      <c r="D393" t="s">
        <v>1145</v>
      </c>
      <c r="E393" s="348">
        <v>573.5</v>
      </c>
    </row>
    <row r="394" spans="1:5">
      <c r="A394">
        <v>36520</v>
      </c>
      <c r="B394" t="s">
        <v>18699</v>
      </c>
      <c r="C394" t="s">
        <v>1146</v>
      </c>
      <c r="D394" t="s">
        <v>1145</v>
      </c>
      <c r="E394" s="348">
        <v>697.32</v>
      </c>
    </row>
    <row r="395" spans="1:5">
      <c r="A395">
        <v>42319</v>
      </c>
      <c r="B395" t="s">
        <v>18700</v>
      </c>
      <c r="C395" t="s">
        <v>1146</v>
      </c>
      <c r="D395" t="s">
        <v>1145</v>
      </c>
      <c r="E395" s="348">
        <v>624.83000000000004</v>
      </c>
    </row>
    <row r="396" spans="1:5">
      <c r="A396">
        <v>10420</v>
      </c>
      <c r="B396" t="s">
        <v>18701</v>
      </c>
      <c r="C396" t="s">
        <v>1146</v>
      </c>
      <c r="D396" t="s">
        <v>1150</v>
      </c>
      <c r="E396" s="348">
        <v>221.65</v>
      </c>
    </row>
    <row r="397" spans="1:5">
      <c r="A397">
        <v>10421</v>
      </c>
      <c r="B397" t="s">
        <v>18702</v>
      </c>
      <c r="C397" t="s">
        <v>1146</v>
      </c>
      <c r="D397" t="s">
        <v>1145</v>
      </c>
      <c r="E397" s="348">
        <v>243.56</v>
      </c>
    </row>
    <row r="398" spans="1:5">
      <c r="A398">
        <v>11786</v>
      </c>
      <c r="B398" t="s">
        <v>18703</v>
      </c>
      <c r="C398" t="s">
        <v>1146</v>
      </c>
      <c r="D398" t="s">
        <v>1145</v>
      </c>
      <c r="E398" s="348">
        <v>491.12</v>
      </c>
    </row>
    <row r="399" spans="1:5">
      <c r="A399">
        <v>4815</v>
      </c>
      <c r="B399" t="s">
        <v>18704</v>
      </c>
      <c r="C399" t="s">
        <v>1146</v>
      </c>
      <c r="D399" t="s">
        <v>1145</v>
      </c>
      <c r="E399" s="348">
        <v>6.45</v>
      </c>
    </row>
    <row r="400" spans="1:5">
      <c r="A400">
        <v>541</v>
      </c>
      <c r="B400" t="s">
        <v>18705</v>
      </c>
      <c r="C400" t="s">
        <v>1146</v>
      </c>
      <c r="D400" t="s">
        <v>1150</v>
      </c>
      <c r="E400" s="348">
        <v>227.16</v>
      </c>
    </row>
    <row r="401" spans="1:5">
      <c r="A401">
        <v>542</v>
      </c>
      <c r="B401" t="s">
        <v>18706</v>
      </c>
      <c r="C401" t="s">
        <v>1146</v>
      </c>
      <c r="D401" t="s">
        <v>1145</v>
      </c>
      <c r="E401" s="348">
        <v>284.74</v>
      </c>
    </row>
    <row r="402" spans="1:5">
      <c r="A402">
        <v>540</v>
      </c>
      <c r="B402" t="s">
        <v>18707</v>
      </c>
      <c r="C402" t="s">
        <v>1146</v>
      </c>
      <c r="D402" t="s">
        <v>1145</v>
      </c>
      <c r="E402" s="348">
        <v>641.66999999999996</v>
      </c>
    </row>
    <row r="403" spans="1:5">
      <c r="A403">
        <v>38364</v>
      </c>
      <c r="B403" t="s">
        <v>18708</v>
      </c>
      <c r="C403" t="s">
        <v>1146</v>
      </c>
      <c r="D403" t="s">
        <v>1145</v>
      </c>
      <c r="E403" s="348">
        <v>719.37</v>
      </c>
    </row>
    <row r="404" spans="1:5">
      <c r="A404">
        <v>11692</v>
      </c>
      <c r="B404" t="s">
        <v>18709</v>
      </c>
      <c r="C404" t="s">
        <v>1147</v>
      </c>
      <c r="D404" t="s">
        <v>1145</v>
      </c>
      <c r="E404" s="348">
        <v>454.36</v>
      </c>
    </row>
    <row r="405" spans="1:5">
      <c r="A405">
        <v>1746</v>
      </c>
      <c r="B405" t="s">
        <v>18710</v>
      </c>
      <c r="C405" t="s">
        <v>1146</v>
      </c>
      <c r="D405" t="s">
        <v>1150</v>
      </c>
      <c r="E405" s="348">
        <v>255.75</v>
      </c>
    </row>
    <row r="406" spans="1:5">
      <c r="A406">
        <v>1748</v>
      </c>
      <c r="B406" t="s">
        <v>18711</v>
      </c>
      <c r="C406" t="s">
        <v>1146</v>
      </c>
      <c r="D406" t="s">
        <v>1145</v>
      </c>
      <c r="E406" s="348">
        <v>340.08</v>
      </c>
    </row>
    <row r="407" spans="1:5">
      <c r="A407">
        <v>1749</v>
      </c>
      <c r="B407" t="s">
        <v>18712</v>
      </c>
      <c r="C407" t="s">
        <v>1146</v>
      </c>
      <c r="D407" t="s">
        <v>1145</v>
      </c>
      <c r="E407" s="348">
        <v>492.72</v>
      </c>
    </row>
    <row r="408" spans="1:5">
      <c r="A408">
        <v>37412</v>
      </c>
      <c r="B408" t="s">
        <v>18713</v>
      </c>
      <c r="C408" t="s">
        <v>1146</v>
      </c>
      <c r="D408" t="s">
        <v>1145</v>
      </c>
      <c r="E408" s="348">
        <v>249.99</v>
      </c>
    </row>
    <row r="409" spans="1:5">
      <c r="A409">
        <v>1745</v>
      </c>
      <c r="B409" t="s">
        <v>18714</v>
      </c>
      <c r="C409" t="s">
        <v>1146</v>
      </c>
      <c r="D409" t="s">
        <v>1145</v>
      </c>
      <c r="E409" s="348">
        <v>297.27</v>
      </c>
    </row>
    <row r="410" spans="1:5">
      <c r="A410">
        <v>1750</v>
      </c>
      <c r="B410" t="s">
        <v>18715</v>
      </c>
      <c r="C410" t="s">
        <v>1146</v>
      </c>
      <c r="D410" t="s">
        <v>1145</v>
      </c>
      <c r="E410" s="348">
        <v>694.69</v>
      </c>
    </row>
    <row r="411" spans="1:5">
      <c r="A411">
        <v>11687</v>
      </c>
      <c r="B411" t="s">
        <v>18716</v>
      </c>
      <c r="C411" t="s">
        <v>1151</v>
      </c>
      <c r="D411" t="s">
        <v>1145</v>
      </c>
      <c r="E411" s="546">
        <v>1106.8599999999999</v>
      </c>
    </row>
    <row r="412" spans="1:5">
      <c r="A412">
        <v>11689</v>
      </c>
      <c r="B412" t="s">
        <v>18717</v>
      </c>
      <c r="C412" t="s">
        <v>1151</v>
      </c>
      <c r="D412" t="s">
        <v>1145</v>
      </c>
      <c r="E412" s="546">
        <v>1386.83</v>
      </c>
    </row>
    <row r="413" spans="1:5">
      <c r="A413">
        <v>11693</v>
      </c>
      <c r="B413" t="s">
        <v>18718</v>
      </c>
      <c r="C413" t="s">
        <v>1147</v>
      </c>
      <c r="D413" t="s">
        <v>1145</v>
      </c>
      <c r="E413" s="348">
        <v>251.87</v>
      </c>
    </row>
    <row r="414" spans="1:5">
      <c r="A414">
        <v>36215</v>
      </c>
      <c r="B414" t="s">
        <v>18719</v>
      </c>
      <c r="C414" t="s">
        <v>1146</v>
      </c>
      <c r="D414" t="s">
        <v>1145</v>
      </c>
      <c r="E414" s="348">
        <v>856.99</v>
      </c>
    </row>
    <row r="415" spans="1:5">
      <c r="A415">
        <v>42439</v>
      </c>
      <c r="B415" t="s">
        <v>18720</v>
      </c>
      <c r="C415" t="s">
        <v>1146</v>
      </c>
      <c r="D415" t="s">
        <v>1148</v>
      </c>
      <c r="E415" s="546">
        <v>1207.8399999999999</v>
      </c>
    </row>
    <row r="416" spans="1:5">
      <c r="A416">
        <v>38381</v>
      </c>
      <c r="B416" t="s">
        <v>18721</v>
      </c>
      <c r="C416" t="s">
        <v>1146</v>
      </c>
      <c r="D416" t="s">
        <v>1145</v>
      </c>
      <c r="E416" s="348">
        <v>10.35</v>
      </c>
    </row>
    <row r="417" spans="1:5">
      <c r="A417">
        <v>39621</v>
      </c>
      <c r="B417" t="s">
        <v>18722</v>
      </c>
      <c r="C417" t="s">
        <v>1163</v>
      </c>
      <c r="D417" t="s">
        <v>1145</v>
      </c>
      <c r="E417" s="546">
        <v>1132.6199999999999</v>
      </c>
    </row>
    <row r="418" spans="1:5">
      <c r="A418">
        <v>39624</v>
      </c>
      <c r="B418" t="s">
        <v>18723</v>
      </c>
      <c r="C418" t="s">
        <v>1163</v>
      </c>
      <c r="D418" t="s">
        <v>1145</v>
      </c>
      <c r="E418" s="546">
        <v>1249.4100000000001</v>
      </c>
    </row>
    <row r="419" spans="1:5">
      <c r="A419">
        <v>39615</v>
      </c>
      <c r="B419" t="s">
        <v>18724</v>
      </c>
      <c r="C419" t="s">
        <v>1146</v>
      </c>
      <c r="D419" t="s">
        <v>1145</v>
      </c>
      <c r="E419" s="348">
        <v>504.87</v>
      </c>
    </row>
    <row r="420" spans="1:5">
      <c r="A420">
        <v>39620</v>
      </c>
      <c r="B420" t="s">
        <v>18725</v>
      </c>
      <c r="C420" t="s">
        <v>1146</v>
      </c>
      <c r="D420" t="s">
        <v>1145</v>
      </c>
      <c r="E420" s="348">
        <v>771.08</v>
      </c>
    </row>
    <row r="421" spans="1:5">
      <c r="A421">
        <v>39623</v>
      </c>
      <c r="B421" t="s">
        <v>18726</v>
      </c>
      <c r="C421" t="s">
        <v>1146</v>
      </c>
      <c r="D421" t="s">
        <v>1145</v>
      </c>
      <c r="E421" s="348">
        <v>825.9</v>
      </c>
    </row>
    <row r="422" spans="1:5">
      <c r="A422">
        <v>546</v>
      </c>
      <c r="B422" t="s">
        <v>18727</v>
      </c>
      <c r="C422" t="s">
        <v>1144</v>
      </c>
      <c r="D422" t="s">
        <v>1150</v>
      </c>
      <c r="E422" s="348">
        <v>9.67</v>
      </c>
    </row>
    <row r="423" spans="1:5">
      <c r="A423">
        <v>566</v>
      </c>
      <c r="B423" t="s">
        <v>18728</v>
      </c>
      <c r="C423" t="s">
        <v>1151</v>
      </c>
      <c r="D423" t="s">
        <v>1145</v>
      </c>
      <c r="E423" s="348">
        <v>4.59</v>
      </c>
    </row>
    <row r="424" spans="1:5">
      <c r="A424">
        <v>565</v>
      </c>
      <c r="B424" t="s">
        <v>18729</v>
      </c>
      <c r="C424" t="s">
        <v>1151</v>
      </c>
      <c r="D424" t="s">
        <v>1145</v>
      </c>
      <c r="E424" s="348">
        <v>16.72</v>
      </c>
    </row>
    <row r="425" spans="1:5">
      <c r="A425">
        <v>555</v>
      </c>
      <c r="B425" t="s">
        <v>18730</v>
      </c>
      <c r="C425" t="s">
        <v>1151</v>
      </c>
      <c r="D425" t="s">
        <v>1145</v>
      </c>
      <c r="E425" s="348">
        <v>11.86</v>
      </c>
    </row>
    <row r="426" spans="1:5">
      <c r="A426">
        <v>557</v>
      </c>
      <c r="B426" t="s">
        <v>18731</v>
      </c>
      <c r="C426" t="s">
        <v>1151</v>
      </c>
      <c r="D426" t="s">
        <v>1145</v>
      </c>
      <c r="E426" s="348">
        <v>37.21</v>
      </c>
    </row>
    <row r="427" spans="1:5">
      <c r="A427">
        <v>552</v>
      </c>
      <c r="B427" t="s">
        <v>18732</v>
      </c>
      <c r="C427" t="s">
        <v>1151</v>
      </c>
      <c r="D427" t="s">
        <v>1145</v>
      </c>
      <c r="E427" s="348">
        <v>18.46</v>
      </c>
    </row>
    <row r="428" spans="1:5">
      <c r="A428">
        <v>563</v>
      </c>
      <c r="B428" t="s">
        <v>18733</v>
      </c>
      <c r="C428" t="s">
        <v>1151</v>
      </c>
      <c r="D428" t="s">
        <v>1145</v>
      </c>
      <c r="E428" s="348">
        <v>27.74</v>
      </c>
    </row>
    <row r="429" spans="1:5">
      <c r="A429">
        <v>549</v>
      </c>
      <c r="B429" t="s">
        <v>18734</v>
      </c>
      <c r="C429" t="s">
        <v>1151</v>
      </c>
      <c r="D429" t="s">
        <v>1145</v>
      </c>
      <c r="E429" s="348">
        <v>49.92</v>
      </c>
    </row>
    <row r="430" spans="1:5">
      <c r="A430">
        <v>551</v>
      </c>
      <c r="B430" t="s">
        <v>18735</v>
      </c>
      <c r="C430" t="s">
        <v>1151</v>
      </c>
      <c r="D430" t="s">
        <v>1145</v>
      </c>
      <c r="E430" s="348">
        <v>98.85</v>
      </c>
    </row>
    <row r="431" spans="1:5">
      <c r="A431">
        <v>559</v>
      </c>
      <c r="B431" t="s">
        <v>18736</v>
      </c>
      <c r="C431" t="s">
        <v>1151</v>
      </c>
      <c r="D431" t="s">
        <v>1145</v>
      </c>
      <c r="E431" s="348">
        <v>24.71</v>
      </c>
    </row>
    <row r="432" spans="1:5">
      <c r="A432">
        <v>560</v>
      </c>
      <c r="B432" t="s">
        <v>18737</v>
      </c>
      <c r="C432" t="s">
        <v>1151</v>
      </c>
      <c r="D432" t="s">
        <v>1145</v>
      </c>
      <c r="E432" s="348">
        <v>30.91</v>
      </c>
    </row>
    <row r="433" spans="1:5">
      <c r="A433">
        <v>547</v>
      </c>
      <c r="B433" t="s">
        <v>18738</v>
      </c>
      <c r="C433" t="s">
        <v>1151</v>
      </c>
      <c r="D433" t="s">
        <v>1145</v>
      </c>
      <c r="E433" s="348">
        <v>37.020000000000003</v>
      </c>
    </row>
    <row r="434" spans="1:5">
      <c r="A434">
        <v>36207</v>
      </c>
      <c r="B434" t="s">
        <v>18739</v>
      </c>
      <c r="C434" t="s">
        <v>1146</v>
      </c>
      <c r="D434" t="s">
        <v>1145</v>
      </c>
      <c r="E434" s="348">
        <v>379.59</v>
      </c>
    </row>
    <row r="435" spans="1:5">
      <c r="A435">
        <v>36209</v>
      </c>
      <c r="B435" t="s">
        <v>18740</v>
      </c>
      <c r="C435" t="s">
        <v>1146</v>
      </c>
      <c r="D435" t="s">
        <v>1145</v>
      </c>
      <c r="E435" s="348">
        <v>435.64</v>
      </c>
    </row>
    <row r="436" spans="1:5">
      <c r="A436">
        <v>36210</v>
      </c>
      <c r="B436" t="s">
        <v>18741</v>
      </c>
      <c r="C436" t="s">
        <v>1146</v>
      </c>
      <c r="D436" t="s">
        <v>1145</v>
      </c>
      <c r="E436" s="348">
        <v>471.34</v>
      </c>
    </row>
    <row r="437" spans="1:5">
      <c r="A437">
        <v>36204</v>
      </c>
      <c r="B437" t="s">
        <v>18742</v>
      </c>
      <c r="C437" t="s">
        <v>1146</v>
      </c>
      <c r="D437" t="s">
        <v>1145</v>
      </c>
      <c r="E437" s="348">
        <v>167.12</v>
      </c>
    </row>
    <row r="438" spans="1:5">
      <c r="A438">
        <v>36205</v>
      </c>
      <c r="B438" t="s">
        <v>18743</v>
      </c>
      <c r="C438" t="s">
        <v>1146</v>
      </c>
      <c r="D438" t="s">
        <v>1145</v>
      </c>
      <c r="E438" s="348">
        <v>185.6</v>
      </c>
    </row>
    <row r="439" spans="1:5">
      <c r="A439">
        <v>36081</v>
      </c>
      <c r="B439" t="s">
        <v>18744</v>
      </c>
      <c r="C439" t="s">
        <v>1146</v>
      </c>
      <c r="D439" t="s">
        <v>1150</v>
      </c>
      <c r="E439" s="348">
        <v>197.9</v>
      </c>
    </row>
    <row r="440" spans="1:5">
      <c r="A440">
        <v>36206</v>
      </c>
      <c r="B440" t="s">
        <v>18745</v>
      </c>
      <c r="C440" t="s">
        <v>1146</v>
      </c>
      <c r="D440" t="s">
        <v>1145</v>
      </c>
      <c r="E440" s="348">
        <v>207.33</v>
      </c>
    </row>
    <row r="441" spans="1:5">
      <c r="A441">
        <v>36218</v>
      </c>
      <c r="B441" t="s">
        <v>18746</v>
      </c>
      <c r="C441" t="s">
        <v>1146</v>
      </c>
      <c r="D441" t="s">
        <v>1148</v>
      </c>
      <c r="E441" s="348">
        <v>156</v>
      </c>
    </row>
    <row r="442" spans="1:5">
      <c r="A442">
        <v>36220</v>
      </c>
      <c r="B442" t="s">
        <v>18747</v>
      </c>
      <c r="C442" t="s">
        <v>1146</v>
      </c>
      <c r="D442" t="s">
        <v>1148</v>
      </c>
      <c r="E442" s="348">
        <v>178.88</v>
      </c>
    </row>
    <row r="443" spans="1:5">
      <c r="A443">
        <v>36080</v>
      </c>
      <c r="B443" t="s">
        <v>18748</v>
      </c>
      <c r="C443" t="s">
        <v>1146</v>
      </c>
      <c r="D443" t="s">
        <v>1148</v>
      </c>
      <c r="E443" s="348">
        <v>193.49</v>
      </c>
    </row>
    <row r="444" spans="1:5">
      <c r="A444">
        <v>36223</v>
      </c>
      <c r="B444" t="s">
        <v>18749</v>
      </c>
      <c r="C444" t="s">
        <v>1146</v>
      </c>
      <c r="D444" t="s">
        <v>1148</v>
      </c>
      <c r="E444" s="348">
        <v>202.61</v>
      </c>
    </row>
    <row r="445" spans="1:5">
      <c r="A445">
        <v>38127</v>
      </c>
      <c r="B445" t="s">
        <v>18750</v>
      </c>
      <c r="C445" t="s">
        <v>1146</v>
      </c>
      <c r="D445" t="s">
        <v>1145</v>
      </c>
      <c r="E445" s="348">
        <v>420.31</v>
      </c>
    </row>
    <row r="446" spans="1:5">
      <c r="A446">
        <v>38060</v>
      </c>
      <c r="B446" t="s">
        <v>18751</v>
      </c>
      <c r="C446" t="s">
        <v>1146</v>
      </c>
      <c r="D446" t="s">
        <v>1145</v>
      </c>
      <c r="E446" s="348">
        <v>42.77</v>
      </c>
    </row>
    <row r="447" spans="1:5">
      <c r="A447">
        <v>10956</v>
      </c>
      <c r="B447" t="s">
        <v>18752</v>
      </c>
      <c r="C447" t="s">
        <v>1146</v>
      </c>
      <c r="D447" t="s">
        <v>1145</v>
      </c>
      <c r="E447" s="348">
        <v>46.91</v>
      </c>
    </row>
    <row r="448" spans="1:5">
      <c r="A448">
        <v>39380</v>
      </c>
      <c r="B448" t="s">
        <v>18753</v>
      </c>
      <c r="C448" t="s">
        <v>1146</v>
      </c>
      <c r="D448" t="s">
        <v>1145</v>
      </c>
      <c r="E448" s="348">
        <v>12.21</v>
      </c>
    </row>
    <row r="449" spans="1:5">
      <c r="A449">
        <v>44172</v>
      </c>
      <c r="B449" t="s">
        <v>18754</v>
      </c>
      <c r="C449" t="s">
        <v>1146</v>
      </c>
      <c r="D449" t="s">
        <v>1148</v>
      </c>
      <c r="E449" s="348">
        <v>5.75</v>
      </c>
    </row>
    <row r="450" spans="1:5">
      <c r="A450">
        <v>37597</v>
      </c>
      <c r="B450" t="s">
        <v>18755</v>
      </c>
      <c r="C450" t="s">
        <v>1146</v>
      </c>
      <c r="D450" t="s">
        <v>1148</v>
      </c>
      <c r="E450" s="546">
        <v>632675.78</v>
      </c>
    </row>
    <row r="451" spans="1:5">
      <c r="A451">
        <v>183</v>
      </c>
      <c r="B451" t="s">
        <v>18756</v>
      </c>
      <c r="C451" t="s">
        <v>1167</v>
      </c>
      <c r="D451" t="s">
        <v>1150</v>
      </c>
      <c r="E451" s="348">
        <v>260</v>
      </c>
    </row>
    <row r="452" spans="1:5">
      <c r="A452">
        <v>184</v>
      </c>
      <c r="B452" t="s">
        <v>18757</v>
      </c>
      <c r="C452" t="s">
        <v>1167</v>
      </c>
      <c r="D452" t="s">
        <v>1145</v>
      </c>
      <c r="E452" s="348">
        <v>161.03</v>
      </c>
    </row>
    <row r="453" spans="1:5">
      <c r="A453">
        <v>181</v>
      </c>
      <c r="B453" t="s">
        <v>18758</v>
      </c>
      <c r="C453" t="s">
        <v>1167</v>
      </c>
      <c r="D453" t="s">
        <v>1145</v>
      </c>
      <c r="E453" s="348">
        <v>347.22</v>
      </c>
    </row>
    <row r="454" spans="1:5">
      <c r="A454">
        <v>20001</v>
      </c>
      <c r="B454" t="s">
        <v>18759</v>
      </c>
      <c r="C454" t="s">
        <v>1167</v>
      </c>
      <c r="D454" t="s">
        <v>1145</v>
      </c>
      <c r="E454" s="348">
        <v>201.29</v>
      </c>
    </row>
    <row r="455" spans="1:5">
      <c r="A455">
        <v>39837</v>
      </c>
      <c r="B455" t="s">
        <v>18760</v>
      </c>
      <c r="C455" t="s">
        <v>1167</v>
      </c>
      <c r="D455" t="s">
        <v>1148</v>
      </c>
      <c r="E455" s="348">
        <v>375.71</v>
      </c>
    </row>
    <row r="456" spans="1:5">
      <c r="A456">
        <v>43366</v>
      </c>
      <c r="B456" t="s">
        <v>18761</v>
      </c>
      <c r="C456" t="s">
        <v>1144</v>
      </c>
      <c r="D456" t="s">
        <v>1148</v>
      </c>
      <c r="E456" s="348">
        <v>1.54</v>
      </c>
    </row>
    <row r="457" spans="1:5">
      <c r="A457">
        <v>10535</v>
      </c>
      <c r="B457" t="s">
        <v>18762</v>
      </c>
      <c r="C457" t="s">
        <v>1146</v>
      </c>
      <c r="D457" t="s">
        <v>1150</v>
      </c>
      <c r="E457" s="546">
        <v>5800</v>
      </c>
    </row>
    <row r="458" spans="1:5">
      <c r="A458">
        <v>10537</v>
      </c>
      <c r="B458" t="s">
        <v>18763</v>
      </c>
      <c r="C458" t="s">
        <v>1146</v>
      </c>
      <c r="D458" t="s">
        <v>1145</v>
      </c>
      <c r="E458" s="546">
        <v>7909.62</v>
      </c>
    </row>
    <row r="459" spans="1:5">
      <c r="A459">
        <v>13891</v>
      </c>
      <c r="B459" t="s">
        <v>18764</v>
      </c>
      <c r="C459" t="s">
        <v>1146</v>
      </c>
      <c r="D459" t="s">
        <v>1145</v>
      </c>
      <c r="E459" s="546">
        <v>7254.91</v>
      </c>
    </row>
    <row r="460" spans="1:5">
      <c r="A460">
        <v>44492</v>
      </c>
      <c r="B460" t="s">
        <v>18765</v>
      </c>
      <c r="C460" t="s">
        <v>1146</v>
      </c>
      <c r="D460" t="s">
        <v>1145</v>
      </c>
      <c r="E460" s="546">
        <v>31555.93</v>
      </c>
    </row>
    <row r="461" spans="1:5">
      <c r="A461">
        <v>36396</v>
      </c>
      <c r="B461" t="s">
        <v>18766</v>
      </c>
      <c r="C461" t="s">
        <v>1146</v>
      </c>
      <c r="D461" t="s">
        <v>1145</v>
      </c>
      <c r="E461" s="546">
        <v>6635.59</v>
      </c>
    </row>
    <row r="462" spans="1:5">
      <c r="A462">
        <v>36397</v>
      </c>
      <c r="B462" t="s">
        <v>18767</v>
      </c>
      <c r="C462" t="s">
        <v>1146</v>
      </c>
      <c r="D462" t="s">
        <v>1145</v>
      </c>
      <c r="E462" s="546">
        <v>23593.22</v>
      </c>
    </row>
    <row r="463" spans="1:5">
      <c r="A463">
        <v>36398</v>
      </c>
      <c r="B463" t="s">
        <v>18768</v>
      </c>
      <c r="C463" t="s">
        <v>1146</v>
      </c>
      <c r="D463" t="s">
        <v>1145</v>
      </c>
      <c r="E463" s="546">
        <v>28675.59</v>
      </c>
    </row>
    <row r="464" spans="1:5">
      <c r="A464">
        <v>647</v>
      </c>
      <c r="B464" t="s">
        <v>18769</v>
      </c>
      <c r="C464" t="s">
        <v>1149</v>
      </c>
      <c r="D464" t="s">
        <v>1145</v>
      </c>
      <c r="E464" s="348">
        <v>14.91</v>
      </c>
    </row>
    <row r="465" spans="1:5">
      <c r="A465">
        <v>40920</v>
      </c>
      <c r="B465" t="s">
        <v>18770</v>
      </c>
      <c r="C465" t="s">
        <v>1154</v>
      </c>
      <c r="D465" t="s">
        <v>1145</v>
      </c>
      <c r="E465" s="546">
        <v>2659.45</v>
      </c>
    </row>
    <row r="466" spans="1:5">
      <c r="A466">
        <v>715</v>
      </c>
      <c r="B466" t="s">
        <v>18771</v>
      </c>
      <c r="C466" t="s">
        <v>1146</v>
      </c>
      <c r="D466" t="s">
        <v>1150</v>
      </c>
      <c r="E466" s="348">
        <v>24</v>
      </c>
    </row>
    <row r="467" spans="1:5">
      <c r="A467">
        <v>716</v>
      </c>
      <c r="B467" t="s">
        <v>18772</v>
      </c>
      <c r="C467" t="s">
        <v>1146</v>
      </c>
      <c r="D467" t="s">
        <v>1145</v>
      </c>
      <c r="E467" s="348">
        <v>27.14</v>
      </c>
    </row>
    <row r="468" spans="1:5">
      <c r="A468">
        <v>38783</v>
      </c>
      <c r="B468" t="s">
        <v>18773</v>
      </c>
      <c r="C468" t="s">
        <v>1146</v>
      </c>
      <c r="D468" t="s">
        <v>1145</v>
      </c>
      <c r="E468" s="348">
        <v>0.93</v>
      </c>
    </row>
    <row r="469" spans="1:5">
      <c r="A469">
        <v>37593</v>
      </c>
      <c r="B469" t="s">
        <v>18774</v>
      </c>
      <c r="C469" t="s">
        <v>1146</v>
      </c>
      <c r="D469" t="s">
        <v>1145</v>
      </c>
      <c r="E469" s="348">
        <v>2.2999999999999998</v>
      </c>
    </row>
    <row r="470" spans="1:5">
      <c r="A470">
        <v>37594</v>
      </c>
      <c r="B470" t="s">
        <v>18775</v>
      </c>
      <c r="C470" t="s">
        <v>1146</v>
      </c>
      <c r="D470" t="s">
        <v>1145</v>
      </c>
      <c r="E470" s="348">
        <v>2.86</v>
      </c>
    </row>
    <row r="471" spans="1:5">
      <c r="A471">
        <v>37592</v>
      </c>
      <c r="B471" t="s">
        <v>18776</v>
      </c>
      <c r="C471" t="s">
        <v>1146</v>
      </c>
      <c r="D471" t="s">
        <v>1145</v>
      </c>
      <c r="E471" s="348">
        <v>1.81</v>
      </c>
    </row>
    <row r="472" spans="1:5">
      <c r="A472">
        <v>7270</v>
      </c>
      <c r="B472" t="s">
        <v>18777</v>
      </c>
      <c r="C472" t="s">
        <v>1146</v>
      </c>
      <c r="D472" t="s">
        <v>1145</v>
      </c>
      <c r="E472" s="348">
        <v>0.81</v>
      </c>
    </row>
    <row r="473" spans="1:5">
      <c r="A473">
        <v>7267</v>
      </c>
      <c r="B473" t="s">
        <v>18778</v>
      </c>
      <c r="C473" t="s">
        <v>1146</v>
      </c>
      <c r="D473" t="s">
        <v>1145</v>
      </c>
      <c r="E473" s="348">
        <v>0.63</v>
      </c>
    </row>
    <row r="474" spans="1:5">
      <c r="A474">
        <v>7271</v>
      </c>
      <c r="B474" t="s">
        <v>18779</v>
      </c>
      <c r="C474" t="s">
        <v>1146</v>
      </c>
      <c r="D474" t="s">
        <v>1150</v>
      </c>
      <c r="E474" s="348">
        <v>0.7</v>
      </c>
    </row>
    <row r="475" spans="1:5">
      <c r="A475">
        <v>7268</v>
      </c>
      <c r="B475" t="s">
        <v>18780</v>
      </c>
      <c r="C475" t="s">
        <v>1146</v>
      </c>
      <c r="D475" t="s">
        <v>1145</v>
      </c>
      <c r="E475" s="348">
        <v>0.97</v>
      </c>
    </row>
    <row r="476" spans="1:5">
      <c r="A476">
        <v>41372</v>
      </c>
      <c r="B476" t="s">
        <v>18781</v>
      </c>
      <c r="C476" t="s">
        <v>1147</v>
      </c>
      <c r="D476" t="s">
        <v>1148</v>
      </c>
      <c r="E476" s="348">
        <v>122.4</v>
      </c>
    </row>
    <row r="477" spans="1:5">
      <c r="A477">
        <v>41371</v>
      </c>
      <c r="B477" t="s">
        <v>18782</v>
      </c>
      <c r="C477" t="s">
        <v>1147</v>
      </c>
      <c r="D477" t="s">
        <v>1148</v>
      </c>
      <c r="E477" s="348">
        <v>72.34</v>
      </c>
    </row>
    <row r="478" spans="1:5">
      <c r="A478">
        <v>34556</v>
      </c>
      <c r="B478" t="s">
        <v>18783</v>
      </c>
      <c r="C478" t="s">
        <v>1146</v>
      </c>
      <c r="D478" t="s">
        <v>1145</v>
      </c>
      <c r="E478" s="348">
        <v>5.13</v>
      </c>
    </row>
    <row r="479" spans="1:5">
      <c r="A479">
        <v>37873</v>
      </c>
      <c r="B479" t="s">
        <v>18784</v>
      </c>
      <c r="C479" t="s">
        <v>1146</v>
      </c>
      <c r="D479" t="s">
        <v>1145</v>
      </c>
      <c r="E479" s="348">
        <v>5.22</v>
      </c>
    </row>
    <row r="480" spans="1:5">
      <c r="A480">
        <v>34564</v>
      </c>
      <c r="B480" t="s">
        <v>18785</v>
      </c>
      <c r="C480" t="s">
        <v>1146</v>
      </c>
      <c r="D480" t="s">
        <v>1145</v>
      </c>
      <c r="E480" s="348">
        <v>5.47</v>
      </c>
    </row>
    <row r="481" spans="1:5">
      <c r="A481">
        <v>34565</v>
      </c>
      <c r="B481" t="s">
        <v>18786</v>
      </c>
      <c r="C481" t="s">
        <v>1146</v>
      </c>
      <c r="D481" t="s">
        <v>1145</v>
      </c>
      <c r="E481" s="348">
        <v>5.78</v>
      </c>
    </row>
    <row r="482" spans="1:5">
      <c r="A482">
        <v>38590</v>
      </c>
      <c r="B482" t="s">
        <v>18787</v>
      </c>
      <c r="C482" t="s">
        <v>1146</v>
      </c>
      <c r="D482" t="s">
        <v>1145</v>
      </c>
      <c r="E482" s="348">
        <v>4.2699999999999996</v>
      </c>
    </row>
    <row r="483" spans="1:5">
      <c r="A483">
        <v>34566</v>
      </c>
      <c r="B483" t="s">
        <v>18788</v>
      </c>
      <c r="C483" t="s">
        <v>1146</v>
      </c>
      <c r="D483" t="s">
        <v>1145</v>
      </c>
      <c r="E483" s="348">
        <v>4.49</v>
      </c>
    </row>
    <row r="484" spans="1:5">
      <c r="A484">
        <v>34567</v>
      </c>
      <c r="B484" t="s">
        <v>18789</v>
      </c>
      <c r="C484" t="s">
        <v>1146</v>
      </c>
      <c r="D484" t="s">
        <v>1145</v>
      </c>
      <c r="E484" s="348">
        <v>4.76</v>
      </c>
    </row>
    <row r="485" spans="1:5">
      <c r="A485">
        <v>38591</v>
      </c>
      <c r="B485" t="s">
        <v>18790</v>
      </c>
      <c r="C485" t="s">
        <v>1146</v>
      </c>
      <c r="D485" t="s">
        <v>1145</v>
      </c>
      <c r="E485" s="348">
        <v>4.32</v>
      </c>
    </row>
    <row r="486" spans="1:5">
      <c r="A486">
        <v>34568</v>
      </c>
      <c r="B486" t="s">
        <v>18791</v>
      </c>
      <c r="C486" t="s">
        <v>1146</v>
      </c>
      <c r="D486" t="s">
        <v>1145</v>
      </c>
      <c r="E486" s="348">
        <v>5.62</v>
      </c>
    </row>
    <row r="487" spans="1:5">
      <c r="A487">
        <v>34569</v>
      </c>
      <c r="B487" t="s">
        <v>18792</v>
      </c>
      <c r="C487" t="s">
        <v>1146</v>
      </c>
      <c r="D487" t="s">
        <v>1145</v>
      </c>
      <c r="E487" s="348">
        <v>5.78</v>
      </c>
    </row>
    <row r="488" spans="1:5">
      <c r="A488">
        <v>34570</v>
      </c>
      <c r="B488" t="s">
        <v>18793</v>
      </c>
      <c r="C488" t="s">
        <v>1146</v>
      </c>
      <c r="D488" t="s">
        <v>1145</v>
      </c>
      <c r="E488" s="348">
        <v>6.28</v>
      </c>
    </row>
    <row r="489" spans="1:5">
      <c r="A489">
        <v>25070</v>
      </c>
      <c r="B489" t="s">
        <v>18794</v>
      </c>
      <c r="C489" t="s">
        <v>1146</v>
      </c>
      <c r="D489" t="s">
        <v>1145</v>
      </c>
      <c r="E489" s="348">
        <v>4.72</v>
      </c>
    </row>
    <row r="490" spans="1:5">
      <c r="A490">
        <v>34571</v>
      </c>
      <c r="B490" t="s">
        <v>18795</v>
      </c>
      <c r="C490" t="s">
        <v>1146</v>
      </c>
      <c r="D490" t="s">
        <v>1145</v>
      </c>
      <c r="E490" s="348">
        <v>4.7699999999999996</v>
      </c>
    </row>
    <row r="491" spans="1:5">
      <c r="A491">
        <v>34573</v>
      </c>
      <c r="B491" t="s">
        <v>18796</v>
      </c>
      <c r="C491" t="s">
        <v>1146</v>
      </c>
      <c r="D491" t="s">
        <v>1145</v>
      </c>
      <c r="E491" s="348">
        <v>5.0199999999999996</v>
      </c>
    </row>
    <row r="492" spans="1:5">
      <c r="A492">
        <v>37107</v>
      </c>
      <c r="B492" t="s">
        <v>18797</v>
      </c>
      <c r="C492" t="s">
        <v>1146</v>
      </c>
      <c r="D492" t="s">
        <v>1145</v>
      </c>
      <c r="E492" s="348">
        <v>6.63</v>
      </c>
    </row>
    <row r="493" spans="1:5">
      <c r="A493">
        <v>34576</v>
      </c>
      <c r="B493" t="s">
        <v>18798</v>
      </c>
      <c r="C493" t="s">
        <v>1146</v>
      </c>
      <c r="D493" t="s">
        <v>1145</v>
      </c>
      <c r="E493" s="348">
        <v>7.31</v>
      </c>
    </row>
    <row r="494" spans="1:5">
      <c r="A494">
        <v>34577</v>
      </c>
      <c r="B494" t="s">
        <v>18799</v>
      </c>
      <c r="C494" t="s">
        <v>1146</v>
      </c>
      <c r="D494" t="s">
        <v>1145</v>
      </c>
      <c r="E494" s="348">
        <v>7.63</v>
      </c>
    </row>
    <row r="495" spans="1:5">
      <c r="A495">
        <v>34578</v>
      </c>
      <c r="B495" t="s">
        <v>18800</v>
      </c>
      <c r="C495" t="s">
        <v>1146</v>
      </c>
      <c r="D495" t="s">
        <v>1145</v>
      </c>
      <c r="E495" s="348">
        <v>8.27</v>
      </c>
    </row>
    <row r="496" spans="1:5">
      <c r="A496">
        <v>34579</v>
      </c>
      <c r="B496" t="s">
        <v>18801</v>
      </c>
      <c r="C496" t="s">
        <v>1146</v>
      </c>
      <c r="D496" t="s">
        <v>1145</v>
      </c>
      <c r="E496" s="348">
        <v>8.82</v>
      </c>
    </row>
    <row r="497" spans="1:5">
      <c r="A497">
        <v>25067</v>
      </c>
      <c r="B497" t="s">
        <v>18802</v>
      </c>
      <c r="C497" t="s">
        <v>1146</v>
      </c>
      <c r="D497" t="s">
        <v>1145</v>
      </c>
      <c r="E497" s="348">
        <v>5.91</v>
      </c>
    </row>
    <row r="498" spans="1:5">
      <c r="A498">
        <v>34580</v>
      </c>
      <c r="B498" t="s">
        <v>18803</v>
      </c>
      <c r="C498" t="s">
        <v>1146</v>
      </c>
      <c r="D498" t="s">
        <v>1145</v>
      </c>
      <c r="E498" s="348">
        <v>6.59</v>
      </c>
    </row>
    <row r="499" spans="1:5">
      <c r="A499">
        <v>25071</v>
      </c>
      <c r="B499" t="s">
        <v>18804</v>
      </c>
      <c r="C499" t="s">
        <v>1146</v>
      </c>
      <c r="D499" t="s">
        <v>1145</v>
      </c>
      <c r="E499" s="348">
        <v>3.28</v>
      </c>
    </row>
    <row r="500" spans="1:5">
      <c r="A500">
        <v>44171</v>
      </c>
      <c r="B500" t="s">
        <v>18805</v>
      </c>
      <c r="C500" t="s">
        <v>1146</v>
      </c>
      <c r="D500" t="s">
        <v>1148</v>
      </c>
      <c r="E500" s="348">
        <v>16.420000000000002</v>
      </c>
    </row>
    <row r="501" spans="1:5">
      <c r="A501">
        <v>38395</v>
      </c>
      <c r="B501" t="s">
        <v>18806</v>
      </c>
      <c r="C501" t="s">
        <v>1146</v>
      </c>
      <c r="D501" t="s">
        <v>1145</v>
      </c>
      <c r="E501" s="348">
        <v>8.64</v>
      </c>
    </row>
    <row r="502" spans="1:5">
      <c r="A502">
        <v>34583</v>
      </c>
      <c r="B502" t="s">
        <v>18807</v>
      </c>
      <c r="C502" t="s">
        <v>1147</v>
      </c>
      <c r="D502" t="s">
        <v>1145</v>
      </c>
      <c r="E502" s="348">
        <v>52.83</v>
      </c>
    </row>
    <row r="503" spans="1:5">
      <c r="A503">
        <v>34584</v>
      </c>
      <c r="B503" t="s">
        <v>18808</v>
      </c>
      <c r="C503" t="s">
        <v>1147</v>
      </c>
      <c r="D503" t="s">
        <v>1145</v>
      </c>
      <c r="E503" s="348">
        <v>38.74</v>
      </c>
    </row>
    <row r="504" spans="1:5">
      <c r="A504">
        <v>709</v>
      </c>
      <c r="B504" t="s">
        <v>18809</v>
      </c>
      <c r="C504" t="s">
        <v>1147</v>
      </c>
      <c r="D504" t="s">
        <v>1148</v>
      </c>
      <c r="E504" s="348">
        <v>733.61</v>
      </c>
    </row>
    <row r="505" spans="1:5">
      <c r="A505">
        <v>34599</v>
      </c>
      <c r="B505" t="s">
        <v>18810</v>
      </c>
      <c r="C505" t="s">
        <v>1146</v>
      </c>
      <c r="D505" t="s">
        <v>1145</v>
      </c>
      <c r="E505" s="348">
        <v>3.37</v>
      </c>
    </row>
    <row r="506" spans="1:5">
      <c r="A506">
        <v>34592</v>
      </c>
      <c r="B506" t="s">
        <v>18811</v>
      </c>
      <c r="C506" t="s">
        <v>1146</v>
      </c>
      <c r="D506" t="s">
        <v>1145</v>
      </c>
      <c r="E506" s="348">
        <v>3.76</v>
      </c>
    </row>
    <row r="507" spans="1:5">
      <c r="A507">
        <v>37103</v>
      </c>
      <c r="B507" t="s">
        <v>18812</v>
      </c>
      <c r="C507" t="s">
        <v>1146</v>
      </c>
      <c r="D507" t="s">
        <v>1145</v>
      </c>
      <c r="E507" s="348">
        <v>4.3</v>
      </c>
    </row>
    <row r="508" spans="1:5">
      <c r="A508">
        <v>34555</v>
      </c>
      <c r="B508" t="s">
        <v>18813</v>
      </c>
      <c r="C508" t="s">
        <v>1146</v>
      </c>
      <c r="D508" t="s">
        <v>1145</v>
      </c>
      <c r="E508" s="348">
        <v>5.46</v>
      </c>
    </row>
    <row r="509" spans="1:5">
      <c r="A509">
        <v>674</v>
      </c>
      <c r="B509" t="s">
        <v>18814</v>
      </c>
      <c r="C509" t="s">
        <v>1147</v>
      </c>
      <c r="D509" t="s">
        <v>1148</v>
      </c>
      <c r="E509" s="348">
        <v>87.21</v>
      </c>
    </row>
    <row r="510" spans="1:5">
      <c r="A510">
        <v>34600</v>
      </c>
      <c r="B510" t="s">
        <v>18815</v>
      </c>
      <c r="C510" t="s">
        <v>1147</v>
      </c>
      <c r="D510" t="s">
        <v>1148</v>
      </c>
      <c r="E510" s="348">
        <v>128.1</v>
      </c>
    </row>
    <row r="511" spans="1:5">
      <c r="A511">
        <v>652</v>
      </c>
      <c r="B511" t="s">
        <v>18816</v>
      </c>
      <c r="C511" t="s">
        <v>1147</v>
      </c>
      <c r="D511" t="s">
        <v>1148</v>
      </c>
      <c r="E511" s="348">
        <v>196.23</v>
      </c>
    </row>
    <row r="512" spans="1:5">
      <c r="A512">
        <v>651</v>
      </c>
      <c r="B512" t="s">
        <v>18817</v>
      </c>
      <c r="C512" t="s">
        <v>1146</v>
      </c>
      <c r="D512" t="s">
        <v>1145</v>
      </c>
      <c r="E512" s="348">
        <v>4.1399999999999997</v>
      </c>
    </row>
    <row r="513" spans="1:5">
      <c r="A513">
        <v>654</v>
      </c>
      <c r="B513" t="s">
        <v>18818</v>
      </c>
      <c r="C513" t="s">
        <v>1146</v>
      </c>
      <c r="D513" t="s">
        <v>1145</v>
      </c>
      <c r="E513" s="348">
        <v>5.13</v>
      </c>
    </row>
    <row r="514" spans="1:5">
      <c r="A514">
        <v>650</v>
      </c>
      <c r="B514" t="s">
        <v>18819</v>
      </c>
      <c r="C514" t="s">
        <v>1146</v>
      </c>
      <c r="D514" t="s">
        <v>1150</v>
      </c>
      <c r="E514" s="348">
        <v>3.31</v>
      </c>
    </row>
    <row r="515" spans="1:5">
      <c r="A515">
        <v>718</v>
      </c>
      <c r="B515" t="s">
        <v>18820</v>
      </c>
      <c r="C515" t="s">
        <v>1146</v>
      </c>
      <c r="D515" t="s">
        <v>1145</v>
      </c>
      <c r="E515" s="348">
        <v>23.71</v>
      </c>
    </row>
    <row r="516" spans="1:5">
      <c r="A516">
        <v>11981</v>
      </c>
      <c r="B516" t="s">
        <v>18821</v>
      </c>
      <c r="C516" t="s">
        <v>1146</v>
      </c>
      <c r="D516" t="s">
        <v>1145</v>
      </c>
      <c r="E516" s="348">
        <v>23.04</v>
      </c>
    </row>
    <row r="517" spans="1:5">
      <c r="A517">
        <v>34590</v>
      </c>
      <c r="B517" t="s">
        <v>18822</v>
      </c>
      <c r="C517" t="s">
        <v>1146</v>
      </c>
      <c r="D517" t="s">
        <v>1145</v>
      </c>
      <c r="E517" s="348">
        <v>2.34</v>
      </c>
    </row>
    <row r="518" spans="1:5">
      <c r="A518">
        <v>34586</v>
      </c>
      <c r="B518" t="s">
        <v>18823</v>
      </c>
      <c r="C518" t="s">
        <v>1146</v>
      </c>
      <c r="D518" t="s">
        <v>1145</v>
      </c>
      <c r="E518" s="348">
        <v>1.96</v>
      </c>
    </row>
    <row r="519" spans="1:5">
      <c r="A519">
        <v>38603</v>
      </c>
      <c r="B519" t="s">
        <v>18824</v>
      </c>
      <c r="C519" t="s">
        <v>1146</v>
      </c>
      <c r="D519" t="s">
        <v>1145</v>
      </c>
      <c r="E519" s="348">
        <v>2.38</v>
      </c>
    </row>
    <row r="520" spans="1:5">
      <c r="A520">
        <v>34588</v>
      </c>
      <c r="B520" t="s">
        <v>18825</v>
      </c>
      <c r="C520" t="s">
        <v>1146</v>
      </c>
      <c r="D520" t="s">
        <v>1145</v>
      </c>
      <c r="E520" s="348">
        <v>2.56</v>
      </c>
    </row>
    <row r="521" spans="1:5">
      <c r="A521">
        <v>34591</v>
      </c>
      <c r="B521" t="s">
        <v>18826</v>
      </c>
      <c r="C521" t="s">
        <v>1146</v>
      </c>
      <c r="D521" t="s">
        <v>1145</v>
      </c>
      <c r="E521" s="348">
        <v>3.17</v>
      </c>
    </row>
    <row r="522" spans="1:5">
      <c r="A522">
        <v>40517</v>
      </c>
      <c r="B522" t="s">
        <v>18827</v>
      </c>
      <c r="C522" t="s">
        <v>1147</v>
      </c>
      <c r="D522" t="s">
        <v>1145</v>
      </c>
      <c r="E522" s="348">
        <v>66.150000000000006</v>
      </c>
    </row>
    <row r="523" spans="1:5">
      <c r="A523">
        <v>40515</v>
      </c>
      <c r="B523" t="s">
        <v>18828</v>
      </c>
      <c r="C523" t="s">
        <v>1147</v>
      </c>
      <c r="D523" t="s">
        <v>1145</v>
      </c>
      <c r="E523" s="348">
        <v>148.84</v>
      </c>
    </row>
    <row r="524" spans="1:5">
      <c r="A524">
        <v>40524</v>
      </c>
      <c r="B524" t="s">
        <v>18829</v>
      </c>
      <c r="C524" t="s">
        <v>1147</v>
      </c>
      <c r="D524" t="s">
        <v>1145</v>
      </c>
      <c r="E524" s="348">
        <v>93.03</v>
      </c>
    </row>
    <row r="525" spans="1:5">
      <c r="A525">
        <v>40529</v>
      </c>
      <c r="B525" t="s">
        <v>18830</v>
      </c>
      <c r="C525" t="s">
        <v>1147</v>
      </c>
      <c r="D525" t="s">
        <v>1145</v>
      </c>
      <c r="E525" s="348">
        <v>95.09</v>
      </c>
    </row>
    <row r="526" spans="1:5">
      <c r="A526">
        <v>36156</v>
      </c>
      <c r="B526" t="s">
        <v>18831</v>
      </c>
      <c r="C526" t="s">
        <v>1147</v>
      </c>
      <c r="D526" t="s">
        <v>1145</v>
      </c>
      <c r="E526" s="348">
        <v>72.349999999999994</v>
      </c>
    </row>
    <row r="527" spans="1:5">
      <c r="A527">
        <v>36155</v>
      </c>
      <c r="B527" t="s">
        <v>18832</v>
      </c>
      <c r="C527" t="s">
        <v>1147</v>
      </c>
      <c r="D527" t="s">
        <v>1145</v>
      </c>
      <c r="E527" s="348">
        <v>62.46</v>
      </c>
    </row>
    <row r="528" spans="1:5">
      <c r="A528">
        <v>36154</v>
      </c>
      <c r="B528" t="s">
        <v>18833</v>
      </c>
      <c r="C528" t="s">
        <v>1147</v>
      </c>
      <c r="D528" t="s">
        <v>1145</v>
      </c>
      <c r="E528" s="348">
        <v>86.82</v>
      </c>
    </row>
    <row r="529" spans="1:5">
      <c r="A529">
        <v>36170</v>
      </c>
      <c r="B529" t="s">
        <v>18834</v>
      </c>
      <c r="C529" t="s">
        <v>1147</v>
      </c>
      <c r="D529" t="s">
        <v>1150</v>
      </c>
      <c r="E529" s="348">
        <v>78.900000000000006</v>
      </c>
    </row>
    <row r="530" spans="1:5">
      <c r="A530">
        <v>695</v>
      </c>
      <c r="B530" t="s">
        <v>18835</v>
      </c>
      <c r="C530" t="s">
        <v>1147</v>
      </c>
      <c r="D530" t="s">
        <v>1145</v>
      </c>
      <c r="E530" s="348">
        <v>63.77</v>
      </c>
    </row>
    <row r="531" spans="1:5">
      <c r="A531">
        <v>679</v>
      </c>
      <c r="B531" t="s">
        <v>18836</v>
      </c>
      <c r="C531" t="s">
        <v>1147</v>
      </c>
      <c r="D531" t="s">
        <v>1145</v>
      </c>
      <c r="E531" s="348">
        <v>95.09</v>
      </c>
    </row>
    <row r="532" spans="1:5">
      <c r="A532">
        <v>711</v>
      </c>
      <c r="B532" t="s">
        <v>18837</v>
      </c>
      <c r="C532" t="s">
        <v>1147</v>
      </c>
      <c r="D532" t="s">
        <v>1145</v>
      </c>
      <c r="E532" s="348">
        <v>62.9</v>
      </c>
    </row>
    <row r="533" spans="1:5">
      <c r="A533">
        <v>712</v>
      </c>
      <c r="B533" t="s">
        <v>18838</v>
      </c>
      <c r="C533" t="s">
        <v>1147</v>
      </c>
      <c r="D533" t="s">
        <v>1145</v>
      </c>
      <c r="E533" s="348">
        <v>79.239999999999995</v>
      </c>
    </row>
    <row r="534" spans="1:5">
      <c r="A534">
        <v>12614</v>
      </c>
      <c r="B534" t="s">
        <v>18839</v>
      </c>
      <c r="C534" t="s">
        <v>1146</v>
      </c>
      <c r="D534" t="s">
        <v>1145</v>
      </c>
      <c r="E534" s="348">
        <v>45.18</v>
      </c>
    </row>
    <row r="535" spans="1:5">
      <c r="A535">
        <v>6140</v>
      </c>
      <c r="B535" t="s">
        <v>18840</v>
      </c>
      <c r="C535" t="s">
        <v>1146</v>
      </c>
      <c r="D535" t="s">
        <v>1145</v>
      </c>
      <c r="E535" s="348">
        <v>4.57</v>
      </c>
    </row>
    <row r="536" spans="1:5">
      <c r="A536">
        <v>38399</v>
      </c>
      <c r="B536" t="s">
        <v>18841</v>
      </c>
      <c r="C536" t="s">
        <v>1146</v>
      </c>
      <c r="D536" t="s">
        <v>1145</v>
      </c>
      <c r="E536" s="348">
        <v>313.54000000000002</v>
      </c>
    </row>
    <row r="537" spans="1:5">
      <c r="A537">
        <v>735</v>
      </c>
      <c r="B537" t="s">
        <v>18842</v>
      </c>
      <c r="C537" t="s">
        <v>1146</v>
      </c>
      <c r="D537" t="s">
        <v>1145</v>
      </c>
      <c r="E537" s="546">
        <v>3195.36</v>
      </c>
    </row>
    <row r="538" spans="1:5">
      <c r="A538">
        <v>736</v>
      </c>
      <c r="B538" t="s">
        <v>18843</v>
      </c>
      <c r="C538" t="s">
        <v>1146</v>
      </c>
      <c r="D538" t="s">
        <v>1145</v>
      </c>
      <c r="E538" s="546">
        <v>2686.73</v>
      </c>
    </row>
    <row r="539" spans="1:5">
      <c r="A539">
        <v>729</v>
      </c>
      <c r="B539" t="s">
        <v>18844</v>
      </c>
      <c r="C539" t="s">
        <v>1146</v>
      </c>
      <c r="D539" t="s">
        <v>1150</v>
      </c>
      <c r="E539" s="546">
        <v>1094.8699999999999</v>
      </c>
    </row>
    <row r="540" spans="1:5">
      <c r="A540">
        <v>39925</v>
      </c>
      <c r="B540" t="s">
        <v>18845</v>
      </c>
      <c r="C540" t="s">
        <v>1146</v>
      </c>
      <c r="D540" t="s">
        <v>1145</v>
      </c>
      <c r="E540" s="546">
        <v>15820.77</v>
      </c>
    </row>
    <row r="541" spans="1:5">
      <c r="A541">
        <v>731</v>
      </c>
      <c r="B541" t="s">
        <v>18846</v>
      </c>
      <c r="C541" t="s">
        <v>1146</v>
      </c>
      <c r="D541" t="s">
        <v>1145</v>
      </c>
      <c r="E541" s="546">
        <v>1065.58</v>
      </c>
    </row>
    <row r="542" spans="1:5">
      <c r="A542">
        <v>10575</v>
      </c>
      <c r="B542" t="s">
        <v>18847</v>
      </c>
      <c r="C542" t="s">
        <v>1146</v>
      </c>
      <c r="D542" t="s">
        <v>1145</v>
      </c>
      <c r="E542" s="546">
        <v>1662.91</v>
      </c>
    </row>
    <row r="543" spans="1:5">
      <c r="A543">
        <v>733</v>
      </c>
      <c r="B543" t="s">
        <v>18848</v>
      </c>
      <c r="C543" t="s">
        <v>1146</v>
      </c>
      <c r="D543" t="s">
        <v>1145</v>
      </c>
      <c r="E543" s="546">
        <v>1820.69</v>
      </c>
    </row>
    <row r="544" spans="1:5">
      <c r="A544">
        <v>732</v>
      </c>
      <c r="B544" t="s">
        <v>18849</v>
      </c>
      <c r="C544" t="s">
        <v>1146</v>
      </c>
      <c r="D544" t="s">
        <v>1145</v>
      </c>
      <c r="E544" s="546">
        <v>1796.21</v>
      </c>
    </row>
    <row r="545" spans="1:5">
      <c r="A545">
        <v>737</v>
      </c>
      <c r="B545" t="s">
        <v>18850</v>
      </c>
      <c r="C545" t="s">
        <v>1146</v>
      </c>
      <c r="D545" t="s">
        <v>1145</v>
      </c>
      <c r="E545" s="546">
        <v>10072.620000000001</v>
      </c>
    </row>
    <row r="546" spans="1:5">
      <c r="A546">
        <v>738</v>
      </c>
      <c r="B546" t="s">
        <v>18851</v>
      </c>
      <c r="C546" t="s">
        <v>1146</v>
      </c>
      <c r="D546" t="s">
        <v>1145</v>
      </c>
      <c r="E546" s="546">
        <v>4670.6000000000004</v>
      </c>
    </row>
    <row r="547" spans="1:5">
      <c r="A547">
        <v>740</v>
      </c>
      <c r="B547" t="s">
        <v>18852</v>
      </c>
      <c r="C547" t="s">
        <v>1146</v>
      </c>
      <c r="D547" t="s">
        <v>1145</v>
      </c>
      <c r="E547" s="546">
        <v>9475.69</v>
      </c>
    </row>
    <row r="548" spans="1:5">
      <c r="A548">
        <v>734</v>
      </c>
      <c r="B548" t="s">
        <v>18853</v>
      </c>
      <c r="C548" t="s">
        <v>1146</v>
      </c>
      <c r="D548" t="s">
        <v>1145</v>
      </c>
      <c r="E548" s="546">
        <v>1925.53</v>
      </c>
    </row>
    <row r="549" spans="1:5">
      <c r="A549">
        <v>39008</v>
      </c>
      <c r="B549" t="s">
        <v>18854</v>
      </c>
      <c r="C549" t="s">
        <v>1146</v>
      </c>
      <c r="D549" t="s">
        <v>1145</v>
      </c>
      <c r="E549" s="546">
        <v>70703.77</v>
      </c>
    </row>
    <row r="550" spans="1:5">
      <c r="A550">
        <v>39009</v>
      </c>
      <c r="B550" t="s">
        <v>18855</v>
      </c>
      <c r="C550" t="s">
        <v>1146</v>
      </c>
      <c r="D550" t="s">
        <v>1145</v>
      </c>
      <c r="E550" s="546">
        <v>75750.33</v>
      </c>
    </row>
    <row r="551" spans="1:5">
      <c r="A551">
        <v>10587</v>
      </c>
      <c r="B551" t="s">
        <v>18856</v>
      </c>
      <c r="C551" t="s">
        <v>1146</v>
      </c>
      <c r="D551" t="s">
        <v>1145</v>
      </c>
      <c r="E551" s="546">
        <v>4290.55</v>
      </c>
    </row>
    <row r="552" spans="1:5">
      <c r="A552">
        <v>759</v>
      </c>
      <c r="B552" t="s">
        <v>18857</v>
      </c>
      <c r="C552" t="s">
        <v>1146</v>
      </c>
      <c r="D552" t="s">
        <v>1145</v>
      </c>
      <c r="E552" s="546">
        <v>6168.96</v>
      </c>
    </row>
    <row r="553" spans="1:5">
      <c r="A553">
        <v>761</v>
      </c>
      <c r="B553" t="s">
        <v>18858</v>
      </c>
      <c r="C553" t="s">
        <v>1146</v>
      </c>
      <c r="D553" t="s">
        <v>1145</v>
      </c>
      <c r="E553" s="546">
        <v>10456.9</v>
      </c>
    </row>
    <row r="554" spans="1:5">
      <c r="A554">
        <v>750</v>
      </c>
      <c r="B554" t="s">
        <v>18859</v>
      </c>
      <c r="C554" t="s">
        <v>1146</v>
      </c>
      <c r="D554" t="s">
        <v>1145</v>
      </c>
      <c r="E554" s="546">
        <v>9927.99</v>
      </c>
    </row>
    <row r="555" spans="1:5">
      <c r="A555">
        <v>755</v>
      </c>
      <c r="B555" t="s">
        <v>18860</v>
      </c>
      <c r="C555" t="s">
        <v>1146</v>
      </c>
      <c r="D555" t="s">
        <v>1145</v>
      </c>
      <c r="E555" s="546">
        <v>40739.68</v>
      </c>
    </row>
    <row r="556" spans="1:5">
      <c r="A556">
        <v>749</v>
      </c>
      <c r="B556" t="s">
        <v>18861</v>
      </c>
      <c r="C556" t="s">
        <v>1146</v>
      </c>
      <c r="D556" t="s">
        <v>1145</v>
      </c>
      <c r="E556" s="546">
        <v>14983.3</v>
      </c>
    </row>
    <row r="557" spans="1:5">
      <c r="A557">
        <v>756</v>
      </c>
      <c r="B557" t="s">
        <v>18862</v>
      </c>
      <c r="C557" t="s">
        <v>1146</v>
      </c>
      <c r="D557" t="s">
        <v>1145</v>
      </c>
      <c r="E557" s="546">
        <v>44432.07</v>
      </c>
    </row>
    <row r="558" spans="1:5">
      <c r="A558">
        <v>757</v>
      </c>
      <c r="B558" t="s">
        <v>18863</v>
      </c>
      <c r="C558" t="s">
        <v>1146</v>
      </c>
      <c r="D558" t="s">
        <v>1145</v>
      </c>
      <c r="E558" s="546">
        <v>20175</v>
      </c>
    </row>
    <row r="559" spans="1:5">
      <c r="A559">
        <v>10588</v>
      </c>
      <c r="B559" t="s">
        <v>18864</v>
      </c>
      <c r="C559" t="s">
        <v>1146</v>
      </c>
      <c r="D559" t="s">
        <v>1145</v>
      </c>
      <c r="E559" s="546">
        <v>4454.13</v>
      </c>
    </row>
    <row r="560" spans="1:5">
      <c r="A560">
        <v>10592</v>
      </c>
      <c r="B560" t="s">
        <v>18865</v>
      </c>
      <c r="C560" t="s">
        <v>1146</v>
      </c>
      <c r="D560" t="s">
        <v>1150</v>
      </c>
      <c r="E560" s="546">
        <v>5380</v>
      </c>
    </row>
    <row r="561" spans="1:5">
      <c r="A561">
        <v>10589</v>
      </c>
      <c r="B561" t="s">
        <v>18866</v>
      </c>
      <c r="C561" t="s">
        <v>1146</v>
      </c>
      <c r="D561" t="s">
        <v>1145</v>
      </c>
      <c r="E561" s="546">
        <v>7227.69</v>
      </c>
    </row>
    <row r="562" spans="1:5">
      <c r="A562">
        <v>760</v>
      </c>
      <c r="B562" t="s">
        <v>18867</v>
      </c>
      <c r="C562" t="s">
        <v>1146</v>
      </c>
      <c r="D562" t="s">
        <v>1145</v>
      </c>
      <c r="E562" s="546">
        <v>40350</v>
      </c>
    </row>
    <row r="563" spans="1:5">
      <c r="A563">
        <v>751</v>
      </c>
      <c r="B563" t="s">
        <v>18868</v>
      </c>
      <c r="C563" t="s">
        <v>1146</v>
      </c>
      <c r="D563" t="s">
        <v>1145</v>
      </c>
      <c r="E563" s="546">
        <v>6355.12</v>
      </c>
    </row>
    <row r="564" spans="1:5">
      <c r="A564">
        <v>754</v>
      </c>
      <c r="B564" t="s">
        <v>18869</v>
      </c>
      <c r="C564" t="s">
        <v>1146</v>
      </c>
      <c r="D564" t="s">
        <v>1145</v>
      </c>
      <c r="E564" s="546">
        <v>10087.5</v>
      </c>
    </row>
    <row r="565" spans="1:5">
      <c r="A565">
        <v>44489</v>
      </c>
      <c r="B565" t="s">
        <v>18870</v>
      </c>
      <c r="C565" t="s">
        <v>1146</v>
      </c>
      <c r="D565" t="s">
        <v>1145</v>
      </c>
      <c r="E565" s="546">
        <v>272184.19</v>
      </c>
    </row>
    <row r="566" spans="1:5">
      <c r="A566">
        <v>39917</v>
      </c>
      <c r="B566" t="s">
        <v>18871</v>
      </c>
      <c r="C566" t="s">
        <v>1146</v>
      </c>
      <c r="D566" t="s">
        <v>1145</v>
      </c>
      <c r="E566" s="546">
        <v>108606.09</v>
      </c>
    </row>
    <row r="567" spans="1:5">
      <c r="A567">
        <v>38167</v>
      </c>
      <c r="B567" t="s">
        <v>18872</v>
      </c>
      <c r="C567" t="s">
        <v>1163</v>
      </c>
      <c r="D567" t="s">
        <v>1145</v>
      </c>
      <c r="E567" s="348">
        <v>27.25</v>
      </c>
    </row>
    <row r="568" spans="1:5">
      <c r="A568">
        <v>36145</v>
      </c>
      <c r="B568" t="s">
        <v>18873</v>
      </c>
      <c r="C568" t="s">
        <v>1163</v>
      </c>
      <c r="D568" t="s">
        <v>1145</v>
      </c>
      <c r="E568" s="348">
        <v>44.26</v>
      </c>
    </row>
    <row r="569" spans="1:5">
      <c r="A569">
        <v>12893</v>
      </c>
      <c r="B569" t="s">
        <v>18874</v>
      </c>
      <c r="C569" t="s">
        <v>1163</v>
      </c>
      <c r="D569" t="s">
        <v>1145</v>
      </c>
      <c r="E569" s="348">
        <v>73.77</v>
      </c>
    </row>
    <row r="570" spans="1:5">
      <c r="A570">
        <v>11685</v>
      </c>
      <c r="B570" t="s">
        <v>18875</v>
      </c>
      <c r="C570" t="s">
        <v>1146</v>
      </c>
      <c r="D570" t="s">
        <v>1145</v>
      </c>
      <c r="E570" s="348">
        <v>26.29</v>
      </c>
    </row>
    <row r="571" spans="1:5">
      <c r="A571">
        <v>11680</v>
      </c>
      <c r="B571" t="s">
        <v>18876</v>
      </c>
      <c r="C571" t="s">
        <v>1146</v>
      </c>
      <c r="D571" t="s">
        <v>1145</v>
      </c>
      <c r="E571" s="348">
        <v>23.22</v>
      </c>
    </row>
    <row r="572" spans="1:5">
      <c r="A572">
        <v>11679</v>
      </c>
      <c r="B572" t="s">
        <v>18877</v>
      </c>
      <c r="C572" t="s">
        <v>1146</v>
      </c>
      <c r="D572" t="s">
        <v>1145</v>
      </c>
      <c r="E572" s="348">
        <v>31.48</v>
      </c>
    </row>
    <row r="573" spans="1:5">
      <c r="A573">
        <v>2512</v>
      </c>
      <c r="B573" t="s">
        <v>18878</v>
      </c>
      <c r="C573" t="s">
        <v>1146</v>
      </c>
      <c r="D573" t="s">
        <v>1145</v>
      </c>
      <c r="E573" s="348">
        <v>23.47</v>
      </c>
    </row>
    <row r="574" spans="1:5">
      <c r="A574">
        <v>4374</v>
      </c>
      <c r="B574" t="s">
        <v>18879</v>
      </c>
      <c r="C574" t="s">
        <v>1146</v>
      </c>
      <c r="D574" t="s">
        <v>1145</v>
      </c>
      <c r="E574" s="348">
        <v>0.66</v>
      </c>
    </row>
    <row r="575" spans="1:5">
      <c r="A575">
        <v>7568</v>
      </c>
      <c r="B575" t="s">
        <v>18880</v>
      </c>
      <c r="C575" t="s">
        <v>1146</v>
      </c>
      <c r="D575" t="s">
        <v>1145</v>
      </c>
      <c r="E575" s="348">
        <v>1.1000000000000001</v>
      </c>
    </row>
    <row r="576" spans="1:5">
      <c r="A576">
        <v>7584</v>
      </c>
      <c r="B576" t="s">
        <v>18881</v>
      </c>
      <c r="C576" t="s">
        <v>1146</v>
      </c>
      <c r="D576" t="s">
        <v>1145</v>
      </c>
      <c r="E576" s="348">
        <v>1.68</v>
      </c>
    </row>
    <row r="577" spans="1:5">
      <c r="A577">
        <v>11945</v>
      </c>
      <c r="B577" t="s">
        <v>18882</v>
      </c>
      <c r="C577" t="s">
        <v>1146</v>
      </c>
      <c r="D577" t="s">
        <v>1145</v>
      </c>
      <c r="E577" s="348">
        <v>0.11</v>
      </c>
    </row>
    <row r="578" spans="1:5">
      <c r="A578">
        <v>11946</v>
      </c>
      <c r="B578" t="s">
        <v>18883</v>
      </c>
      <c r="C578" t="s">
        <v>1146</v>
      </c>
      <c r="D578" t="s">
        <v>1145</v>
      </c>
      <c r="E578" s="348">
        <v>0.12</v>
      </c>
    </row>
    <row r="579" spans="1:5">
      <c r="A579">
        <v>4375</v>
      </c>
      <c r="B579" t="s">
        <v>18884</v>
      </c>
      <c r="C579" t="s">
        <v>1146</v>
      </c>
      <c r="D579" t="s">
        <v>1150</v>
      </c>
      <c r="E579" s="348">
        <v>0.18</v>
      </c>
    </row>
    <row r="580" spans="1:5">
      <c r="A580">
        <v>11950</v>
      </c>
      <c r="B580" t="s">
        <v>18885</v>
      </c>
      <c r="C580" t="s">
        <v>1146</v>
      </c>
      <c r="D580" t="s">
        <v>1145</v>
      </c>
      <c r="E580" s="348">
        <v>0.37</v>
      </c>
    </row>
    <row r="581" spans="1:5">
      <c r="A581">
        <v>4376</v>
      </c>
      <c r="B581" t="s">
        <v>18886</v>
      </c>
      <c r="C581" t="s">
        <v>1146</v>
      </c>
      <c r="D581" t="s">
        <v>1145</v>
      </c>
      <c r="E581" s="348">
        <v>0.35</v>
      </c>
    </row>
    <row r="582" spans="1:5">
      <c r="A582">
        <v>7583</v>
      </c>
      <c r="B582" t="s">
        <v>18887</v>
      </c>
      <c r="C582" t="s">
        <v>1146</v>
      </c>
      <c r="D582" t="s">
        <v>1145</v>
      </c>
      <c r="E582" s="348">
        <v>0.75</v>
      </c>
    </row>
    <row r="583" spans="1:5">
      <c r="A583">
        <v>4350</v>
      </c>
      <c r="B583" t="s">
        <v>18888</v>
      </c>
      <c r="C583" t="s">
        <v>1146</v>
      </c>
      <c r="D583" t="s">
        <v>1148</v>
      </c>
      <c r="E583" s="348">
        <v>0.68</v>
      </c>
    </row>
    <row r="584" spans="1:5">
      <c r="A584">
        <v>44400</v>
      </c>
      <c r="B584" t="s">
        <v>18889</v>
      </c>
      <c r="C584" t="s">
        <v>1146</v>
      </c>
      <c r="D584" t="s">
        <v>1145</v>
      </c>
      <c r="E584" s="348">
        <v>26.47</v>
      </c>
    </row>
    <row r="585" spans="1:5">
      <c r="A585">
        <v>39886</v>
      </c>
      <c r="B585" t="s">
        <v>18890</v>
      </c>
      <c r="C585" t="s">
        <v>1146</v>
      </c>
      <c r="D585" t="s">
        <v>1145</v>
      </c>
      <c r="E585" s="348">
        <v>6.15</v>
      </c>
    </row>
    <row r="586" spans="1:5">
      <c r="A586">
        <v>39887</v>
      </c>
      <c r="B586" t="s">
        <v>18891</v>
      </c>
      <c r="C586" t="s">
        <v>1146</v>
      </c>
      <c r="D586" t="s">
        <v>1145</v>
      </c>
      <c r="E586" s="348">
        <v>9.23</v>
      </c>
    </row>
    <row r="587" spans="1:5">
      <c r="A587">
        <v>39888</v>
      </c>
      <c r="B587" t="s">
        <v>18892</v>
      </c>
      <c r="C587" t="s">
        <v>1146</v>
      </c>
      <c r="D587" t="s">
        <v>1145</v>
      </c>
      <c r="E587" s="348">
        <v>21.11</v>
      </c>
    </row>
    <row r="588" spans="1:5">
      <c r="A588">
        <v>39890</v>
      </c>
      <c r="B588" t="s">
        <v>18893</v>
      </c>
      <c r="C588" t="s">
        <v>1146</v>
      </c>
      <c r="D588" t="s">
        <v>1145</v>
      </c>
      <c r="E588" s="348">
        <v>36.04</v>
      </c>
    </row>
    <row r="589" spans="1:5">
      <c r="A589">
        <v>39891</v>
      </c>
      <c r="B589" t="s">
        <v>18894</v>
      </c>
      <c r="C589" t="s">
        <v>1146</v>
      </c>
      <c r="D589" t="s">
        <v>1145</v>
      </c>
      <c r="E589" s="348">
        <v>50.82</v>
      </c>
    </row>
    <row r="590" spans="1:5">
      <c r="A590">
        <v>39892</v>
      </c>
      <c r="B590" t="s">
        <v>18895</v>
      </c>
      <c r="C590" t="s">
        <v>1146</v>
      </c>
      <c r="D590" t="s">
        <v>1145</v>
      </c>
      <c r="E590" s="348">
        <v>158.41</v>
      </c>
    </row>
    <row r="591" spans="1:5">
      <c r="A591">
        <v>790</v>
      </c>
      <c r="B591" t="s">
        <v>18896</v>
      </c>
      <c r="C591" t="s">
        <v>1146</v>
      </c>
      <c r="D591" t="s">
        <v>1148</v>
      </c>
      <c r="E591" s="348">
        <v>23.11</v>
      </c>
    </row>
    <row r="592" spans="1:5">
      <c r="A592">
        <v>766</v>
      </c>
      <c r="B592" t="s">
        <v>18897</v>
      </c>
      <c r="C592" t="s">
        <v>1146</v>
      </c>
      <c r="D592" t="s">
        <v>1148</v>
      </c>
      <c r="E592" s="348">
        <v>23.11</v>
      </c>
    </row>
    <row r="593" spans="1:5">
      <c r="A593">
        <v>791</v>
      </c>
      <c r="B593" t="s">
        <v>18898</v>
      </c>
      <c r="C593" t="s">
        <v>1146</v>
      </c>
      <c r="D593" t="s">
        <v>1148</v>
      </c>
      <c r="E593" s="348">
        <v>23.11</v>
      </c>
    </row>
    <row r="594" spans="1:5">
      <c r="A594">
        <v>767</v>
      </c>
      <c r="B594" t="s">
        <v>18899</v>
      </c>
      <c r="C594" t="s">
        <v>1146</v>
      </c>
      <c r="D594" t="s">
        <v>1148</v>
      </c>
      <c r="E594" s="348">
        <v>23.11</v>
      </c>
    </row>
    <row r="595" spans="1:5">
      <c r="A595">
        <v>768</v>
      </c>
      <c r="B595" t="s">
        <v>18900</v>
      </c>
      <c r="C595" t="s">
        <v>1146</v>
      </c>
      <c r="D595" t="s">
        <v>1148</v>
      </c>
      <c r="E595" s="348">
        <v>18.149999999999999</v>
      </c>
    </row>
    <row r="596" spans="1:5">
      <c r="A596">
        <v>789</v>
      </c>
      <c r="B596" t="s">
        <v>18901</v>
      </c>
      <c r="C596" t="s">
        <v>1146</v>
      </c>
      <c r="D596" t="s">
        <v>1148</v>
      </c>
      <c r="E596" s="348">
        <v>17.760000000000002</v>
      </c>
    </row>
    <row r="597" spans="1:5">
      <c r="A597">
        <v>769</v>
      </c>
      <c r="B597" t="s">
        <v>18902</v>
      </c>
      <c r="C597" t="s">
        <v>1146</v>
      </c>
      <c r="D597" t="s">
        <v>1148</v>
      </c>
      <c r="E597" s="348">
        <v>18.149999999999999</v>
      </c>
    </row>
    <row r="598" spans="1:5">
      <c r="A598">
        <v>770</v>
      </c>
      <c r="B598" t="s">
        <v>18903</v>
      </c>
      <c r="C598" t="s">
        <v>1146</v>
      </c>
      <c r="D598" t="s">
        <v>1148</v>
      </c>
      <c r="E598" s="348">
        <v>6.4</v>
      </c>
    </row>
    <row r="599" spans="1:5">
      <c r="A599">
        <v>12394</v>
      </c>
      <c r="B599" t="s">
        <v>18904</v>
      </c>
      <c r="C599" t="s">
        <v>1146</v>
      </c>
      <c r="D599" t="s">
        <v>1148</v>
      </c>
      <c r="E599" s="348">
        <v>6.4</v>
      </c>
    </row>
    <row r="600" spans="1:5">
      <c r="A600">
        <v>764</v>
      </c>
      <c r="B600" t="s">
        <v>18905</v>
      </c>
      <c r="C600" t="s">
        <v>1146</v>
      </c>
      <c r="D600" t="s">
        <v>1148</v>
      </c>
      <c r="E600" s="348">
        <v>11.17</v>
      </c>
    </row>
    <row r="601" spans="1:5">
      <c r="A601">
        <v>765</v>
      </c>
      <c r="B601" t="s">
        <v>18906</v>
      </c>
      <c r="C601" t="s">
        <v>1146</v>
      </c>
      <c r="D601" t="s">
        <v>1148</v>
      </c>
      <c r="E601" s="348">
        <v>11.17</v>
      </c>
    </row>
    <row r="602" spans="1:5">
      <c r="A602">
        <v>787</v>
      </c>
      <c r="B602" t="s">
        <v>18907</v>
      </c>
      <c r="C602" t="s">
        <v>1146</v>
      </c>
      <c r="D602" t="s">
        <v>1148</v>
      </c>
      <c r="E602" s="348">
        <v>49.89</v>
      </c>
    </row>
    <row r="603" spans="1:5">
      <c r="A603">
        <v>774</v>
      </c>
      <c r="B603" t="s">
        <v>18908</v>
      </c>
      <c r="C603" t="s">
        <v>1146</v>
      </c>
      <c r="D603" t="s">
        <v>1148</v>
      </c>
      <c r="E603" s="348">
        <v>49.89</v>
      </c>
    </row>
    <row r="604" spans="1:5">
      <c r="A604">
        <v>773</v>
      </c>
      <c r="B604" t="s">
        <v>18909</v>
      </c>
      <c r="C604" t="s">
        <v>1146</v>
      </c>
      <c r="D604" t="s">
        <v>1148</v>
      </c>
      <c r="E604" s="348">
        <v>49.89</v>
      </c>
    </row>
    <row r="605" spans="1:5">
      <c r="A605">
        <v>775</v>
      </c>
      <c r="B605" t="s">
        <v>18910</v>
      </c>
      <c r="C605" t="s">
        <v>1146</v>
      </c>
      <c r="D605" t="s">
        <v>1148</v>
      </c>
      <c r="E605" s="348">
        <v>49.89</v>
      </c>
    </row>
    <row r="606" spans="1:5">
      <c r="A606">
        <v>788</v>
      </c>
      <c r="B606" t="s">
        <v>18911</v>
      </c>
      <c r="C606" t="s">
        <v>1146</v>
      </c>
      <c r="D606" t="s">
        <v>1148</v>
      </c>
      <c r="E606" s="348">
        <v>31.01</v>
      </c>
    </row>
    <row r="607" spans="1:5">
      <c r="A607">
        <v>772</v>
      </c>
      <c r="B607" t="s">
        <v>18912</v>
      </c>
      <c r="C607" t="s">
        <v>1146</v>
      </c>
      <c r="D607" t="s">
        <v>1148</v>
      </c>
      <c r="E607" s="348">
        <v>31.01</v>
      </c>
    </row>
    <row r="608" spans="1:5">
      <c r="A608">
        <v>771</v>
      </c>
      <c r="B608" t="s">
        <v>18913</v>
      </c>
      <c r="C608" t="s">
        <v>1146</v>
      </c>
      <c r="D608" t="s">
        <v>1148</v>
      </c>
      <c r="E608" s="348">
        <v>31.01</v>
      </c>
    </row>
    <row r="609" spans="1:5">
      <c r="A609">
        <v>779</v>
      </c>
      <c r="B609" t="s">
        <v>18914</v>
      </c>
      <c r="C609" t="s">
        <v>1146</v>
      </c>
      <c r="D609" t="s">
        <v>1148</v>
      </c>
      <c r="E609" s="348">
        <v>7.71</v>
      </c>
    </row>
    <row r="610" spans="1:5">
      <c r="A610">
        <v>776</v>
      </c>
      <c r="B610" t="s">
        <v>18915</v>
      </c>
      <c r="C610" t="s">
        <v>1146</v>
      </c>
      <c r="D610" t="s">
        <v>1148</v>
      </c>
      <c r="E610" s="348">
        <v>73.55</v>
      </c>
    </row>
    <row r="611" spans="1:5">
      <c r="A611">
        <v>777</v>
      </c>
      <c r="B611" t="s">
        <v>18916</v>
      </c>
      <c r="C611" t="s">
        <v>1146</v>
      </c>
      <c r="D611" t="s">
        <v>1148</v>
      </c>
      <c r="E611" s="348">
        <v>71.5</v>
      </c>
    </row>
    <row r="612" spans="1:5">
      <c r="A612">
        <v>780</v>
      </c>
      <c r="B612" t="s">
        <v>18917</v>
      </c>
      <c r="C612" t="s">
        <v>1146</v>
      </c>
      <c r="D612" t="s">
        <v>1148</v>
      </c>
      <c r="E612" s="348">
        <v>71.86</v>
      </c>
    </row>
    <row r="613" spans="1:5">
      <c r="A613">
        <v>778</v>
      </c>
      <c r="B613" t="s">
        <v>18918</v>
      </c>
      <c r="C613" t="s">
        <v>1146</v>
      </c>
      <c r="D613" t="s">
        <v>1148</v>
      </c>
      <c r="E613" s="348">
        <v>73.55</v>
      </c>
    </row>
    <row r="614" spans="1:5">
      <c r="A614">
        <v>781</v>
      </c>
      <c r="B614" t="s">
        <v>18919</v>
      </c>
      <c r="C614" t="s">
        <v>1146</v>
      </c>
      <c r="D614" t="s">
        <v>1148</v>
      </c>
      <c r="E614" s="348">
        <v>135.9</v>
      </c>
    </row>
    <row r="615" spans="1:5">
      <c r="A615">
        <v>786</v>
      </c>
      <c r="B615" t="s">
        <v>18920</v>
      </c>
      <c r="C615" t="s">
        <v>1146</v>
      </c>
      <c r="D615" t="s">
        <v>1148</v>
      </c>
      <c r="E615" s="348">
        <v>135.9</v>
      </c>
    </row>
    <row r="616" spans="1:5">
      <c r="A616">
        <v>782</v>
      </c>
      <c r="B616" t="s">
        <v>18921</v>
      </c>
      <c r="C616" t="s">
        <v>1146</v>
      </c>
      <c r="D616" t="s">
        <v>1148</v>
      </c>
      <c r="E616" s="348">
        <v>135.9</v>
      </c>
    </row>
    <row r="617" spans="1:5">
      <c r="A617">
        <v>783</v>
      </c>
      <c r="B617" t="s">
        <v>18922</v>
      </c>
      <c r="C617" t="s">
        <v>1146</v>
      </c>
      <c r="D617" t="s">
        <v>1148</v>
      </c>
      <c r="E617" s="348">
        <v>371.95</v>
      </c>
    </row>
    <row r="618" spans="1:5">
      <c r="A618">
        <v>785</v>
      </c>
      <c r="B618" t="s">
        <v>18923</v>
      </c>
      <c r="C618" t="s">
        <v>1146</v>
      </c>
      <c r="D618" t="s">
        <v>1148</v>
      </c>
      <c r="E618" s="348">
        <v>393</v>
      </c>
    </row>
    <row r="619" spans="1:5">
      <c r="A619">
        <v>784</v>
      </c>
      <c r="B619" t="s">
        <v>18924</v>
      </c>
      <c r="C619" t="s">
        <v>1146</v>
      </c>
      <c r="D619" t="s">
        <v>1148</v>
      </c>
      <c r="E619" s="348">
        <v>421.59</v>
      </c>
    </row>
    <row r="620" spans="1:5">
      <c r="A620">
        <v>828</v>
      </c>
      <c r="B620" t="s">
        <v>18925</v>
      </c>
      <c r="C620" t="s">
        <v>1146</v>
      </c>
      <c r="D620" t="s">
        <v>1145</v>
      </c>
      <c r="E620" s="348">
        <v>0.63</v>
      </c>
    </row>
    <row r="621" spans="1:5">
      <c r="A621">
        <v>829</v>
      </c>
      <c r="B621" t="s">
        <v>18926</v>
      </c>
      <c r="C621" t="s">
        <v>1146</v>
      </c>
      <c r="D621" t="s">
        <v>1145</v>
      </c>
      <c r="E621" s="348">
        <v>1.02</v>
      </c>
    </row>
    <row r="622" spans="1:5">
      <c r="A622">
        <v>812</v>
      </c>
      <c r="B622" t="s">
        <v>18927</v>
      </c>
      <c r="C622" t="s">
        <v>1146</v>
      </c>
      <c r="D622" t="s">
        <v>1145</v>
      </c>
      <c r="E622" s="348">
        <v>2.25</v>
      </c>
    </row>
    <row r="623" spans="1:5">
      <c r="A623">
        <v>819</v>
      </c>
      <c r="B623" t="s">
        <v>18928</v>
      </c>
      <c r="C623" t="s">
        <v>1146</v>
      </c>
      <c r="D623" t="s">
        <v>1145</v>
      </c>
      <c r="E623" s="348">
        <v>3.91</v>
      </c>
    </row>
    <row r="624" spans="1:5">
      <c r="A624">
        <v>818</v>
      </c>
      <c r="B624" t="s">
        <v>18929</v>
      </c>
      <c r="C624" t="s">
        <v>1146</v>
      </c>
      <c r="D624" t="s">
        <v>1145</v>
      </c>
      <c r="E624" s="348">
        <v>7.31</v>
      </c>
    </row>
    <row r="625" spans="1:5">
      <c r="A625">
        <v>832</v>
      </c>
      <c r="B625" t="s">
        <v>18930</v>
      </c>
      <c r="C625" t="s">
        <v>1146</v>
      </c>
      <c r="D625" t="s">
        <v>1145</v>
      </c>
      <c r="E625" s="348">
        <v>3.01</v>
      </c>
    </row>
    <row r="626" spans="1:5">
      <c r="A626">
        <v>834</v>
      </c>
      <c r="B626" t="s">
        <v>18931</v>
      </c>
      <c r="C626" t="s">
        <v>1146</v>
      </c>
      <c r="D626" t="s">
        <v>1145</v>
      </c>
      <c r="E626" s="348">
        <v>3.9</v>
      </c>
    </row>
    <row r="627" spans="1:5">
      <c r="A627">
        <v>813</v>
      </c>
      <c r="B627" t="s">
        <v>18932</v>
      </c>
      <c r="C627" t="s">
        <v>1146</v>
      </c>
      <c r="D627" t="s">
        <v>1145</v>
      </c>
      <c r="E627" s="348">
        <v>4.54</v>
      </c>
    </row>
    <row r="628" spans="1:5">
      <c r="A628">
        <v>820</v>
      </c>
      <c r="B628" t="s">
        <v>18933</v>
      </c>
      <c r="C628" t="s">
        <v>1146</v>
      </c>
      <c r="D628" t="s">
        <v>1145</v>
      </c>
      <c r="E628" s="348">
        <v>6.12</v>
      </c>
    </row>
    <row r="629" spans="1:5">
      <c r="A629">
        <v>816</v>
      </c>
      <c r="B629" t="s">
        <v>18934</v>
      </c>
      <c r="C629" t="s">
        <v>1146</v>
      </c>
      <c r="D629" t="s">
        <v>1145</v>
      </c>
      <c r="E629" s="348">
        <v>10.9</v>
      </c>
    </row>
    <row r="630" spans="1:5">
      <c r="A630">
        <v>814</v>
      </c>
      <c r="B630" t="s">
        <v>18935</v>
      </c>
      <c r="C630" t="s">
        <v>1146</v>
      </c>
      <c r="D630" t="s">
        <v>1145</v>
      </c>
      <c r="E630" s="348">
        <v>13.54</v>
      </c>
    </row>
    <row r="631" spans="1:5">
      <c r="A631">
        <v>822</v>
      </c>
      <c r="B631" t="s">
        <v>18936</v>
      </c>
      <c r="C631" t="s">
        <v>1146</v>
      </c>
      <c r="D631" t="s">
        <v>1145</v>
      </c>
      <c r="E631" s="348">
        <v>17.68</v>
      </c>
    </row>
    <row r="632" spans="1:5">
      <c r="A632">
        <v>821</v>
      </c>
      <c r="B632" t="s">
        <v>18937</v>
      </c>
      <c r="C632" t="s">
        <v>1146</v>
      </c>
      <c r="D632" t="s">
        <v>1145</v>
      </c>
      <c r="E632" s="348">
        <v>20.22</v>
      </c>
    </row>
    <row r="633" spans="1:5">
      <c r="A633">
        <v>20086</v>
      </c>
      <c r="B633" t="s">
        <v>18938</v>
      </c>
      <c r="C633" t="s">
        <v>1146</v>
      </c>
      <c r="D633" t="s">
        <v>1145</v>
      </c>
      <c r="E633" s="348">
        <v>2.58</v>
      </c>
    </row>
    <row r="634" spans="1:5">
      <c r="A634">
        <v>39191</v>
      </c>
      <c r="B634" t="s">
        <v>18939</v>
      </c>
      <c r="C634" t="s">
        <v>1146</v>
      </c>
      <c r="D634" t="s">
        <v>1145</v>
      </c>
      <c r="E634" s="348">
        <v>20.309999999999999</v>
      </c>
    </row>
    <row r="635" spans="1:5">
      <c r="A635">
        <v>39190</v>
      </c>
      <c r="B635" t="s">
        <v>18940</v>
      </c>
      <c r="C635" t="s">
        <v>1146</v>
      </c>
      <c r="D635" t="s">
        <v>1145</v>
      </c>
      <c r="E635" s="348">
        <v>21.21</v>
      </c>
    </row>
    <row r="636" spans="1:5">
      <c r="A636">
        <v>39189</v>
      </c>
      <c r="B636" t="s">
        <v>18941</v>
      </c>
      <c r="C636" t="s">
        <v>1146</v>
      </c>
      <c r="D636" t="s">
        <v>1145</v>
      </c>
      <c r="E636" s="348">
        <v>22.45</v>
      </c>
    </row>
    <row r="637" spans="1:5">
      <c r="A637">
        <v>39186</v>
      </c>
      <c r="B637" t="s">
        <v>18942</v>
      </c>
      <c r="C637" t="s">
        <v>1146</v>
      </c>
      <c r="D637" t="s">
        <v>1145</v>
      </c>
      <c r="E637" s="348">
        <v>20.079999999999998</v>
      </c>
    </row>
    <row r="638" spans="1:5">
      <c r="A638">
        <v>39188</v>
      </c>
      <c r="B638" t="s">
        <v>18943</v>
      </c>
      <c r="C638" t="s">
        <v>1146</v>
      </c>
      <c r="D638" t="s">
        <v>1145</v>
      </c>
      <c r="E638" s="348">
        <v>16.53</v>
      </c>
    </row>
    <row r="639" spans="1:5">
      <c r="A639">
        <v>39187</v>
      </c>
      <c r="B639" t="s">
        <v>18944</v>
      </c>
      <c r="C639" t="s">
        <v>1146</v>
      </c>
      <c r="D639" t="s">
        <v>1145</v>
      </c>
      <c r="E639" s="348">
        <v>17.32</v>
      </c>
    </row>
    <row r="640" spans="1:5">
      <c r="A640">
        <v>39184</v>
      </c>
      <c r="B640" t="s">
        <v>18945</v>
      </c>
      <c r="C640" t="s">
        <v>1146</v>
      </c>
      <c r="D640" t="s">
        <v>1145</v>
      </c>
      <c r="E640" s="348">
        <v>6.51</v>
      </c>
    </row>
    <row r="641" spans="1:5">
      <c r="A641">
        <v>39185</v>
      </c>
      <c r="B641" t="s">
        <v>18946</v>
      </c>
      <c r="C641" t="s">
        <v>1146</v>
      </c>
      <c r="D641" t="s">
        <v>1145</v>
      </c>
      <c r="E641" s="348">
        <v>5.94</v>
      </c>
    </row>
    <row r="642" spans="1:5">
      <c r="A642">
        <v>39198</v>
      </c>
      <c r="B642" t="s">
        <v>18947</v>
      </c>
      <c r="C642" t="s">
        <v>1146</v>
      </c>
      <c r="D642" t="s">
        <v>1145</v>
      </c>
      <c r="E642" s="348">
        <v>66.62</v>
      </c>
    </row>
    <row r="643" spans="1:5">
      <c r="A643">
        <v>39197</v>
      </c>
      <c r="B643" t="s">
        <v>18948</v>
      </c>
      <c r="C643" t="s">
        <v>1146</v>
      </c>
      <c r="D643" t="s">
        <v>1145</v>
      </c>
      <c r="E643" s="348">
        <v>69.59</v>
      </c>
    </row>
    <row r="644" spans="1:5">
      <c r="A644">
        <v>39196</v>
      </c>
      <c r="B644" t="s">
        <v>18949</v>
      </c>
      <c r="C644" t="s">
        <v>1146</v>
      </c>
      <c r="D644" t="s">
        <v>1145</v>
      </c>
      <c r="E644" s="348">
        <v>71.77</v>
      </c>
    </row>
    <row r="645" spans="1:5">
      <c r="A645">
        <v>39199</v>
      </c>
      <c r="B645" t="s">
        <v>18950</v>
      </c>
      <c r="C645" t="s">
        <v>1146</v>
      </c>
      <c r="D645" t="s">
        <v>1145</v>
      </c>
      <c r="E645" s="348">
        <v>64.11</v>
      </c>
    </row>
    <row r="646" spans="1:5">
      <c r="A646">
        <v>39195</v>
      </c>
      <c r="B646" t="s">
        <v>18951</v>
      </c>
      <c r="C646" t="s">
        <v>1146</v>
      </c>
      <c r="D646" t="s">
        <v>1145</v>
      </c>
      <c r="E646" s="348">
        <v>37</v>
      </c>
    </row>
    <row r="647" spans="1:5">
      <c r="A647">
        <v>39194</v>
      </c>
      <c r="B647" t="s">
        <v>18952</v>
      </c>
      <c r="C647" t="s">
        <v>1146</v>
      </c>
      <c r="D647" t="s">
        <v>1145</v>
      </c>
      <c r="E647" s="348">
        <v>39.6</v>
      </c>
    </row>
    <row r="648" spans="1:5">
      <c r="A648">
        <v>39193</v>
      </c>
      <c r="B648" t="s">
        <v>18953</v>
      </c>
      <c r="C648" t="s">
        <v>1146</v>
      </c>
      <c r="D648" t="s">
        <v>1145</v>
      </c>
      <c r="E648" s="348">
        <v>43.4</v>
      </c>
    </row>
    <row r="649" spans="1:5">
      <c r="A649">
        <v>39192</v>
      </c>
      <c r="B649" t="s">
        <v>18954</v>
      </c>
      <c r="C649" t="s">
        <v>1146</v>
      </c>
      <c r="D649" t="s">
        <v>1145</v>
      </c>
      <c r="E649" s="348">
        <v>45.15</v>
      </c>
    </row>
    <row r="650" spans="1:5">
      <c r="A650">
        <v>39920</v>
      </c>
      <c r="B650" t="s">
        <v>18955</v>
      </c>
      <c r="C650" t="s">
        <v>1146</v>
      </c>
      <c r="D650" t="s">
        <v>1145</v>
      </c>
      <c r="E650" s="348">
        <v>5.47</v>
      </c>
    </row>
    <row r="651" spans="1:5">
      <c r="A651">
        <v>39201</v>
      </c>
      <c r="B651" t="s">
        <v>18956</v>
      </c>
      <c r="C651" t="s">
        <v>1146</v>
      </c>
      <c r="D651" t="s">
        <v>1145</v>
      </c>
      <c r="E651" s="348">
        <v>79.650000000000006</v>
      </c>
    </row>
    <row r="652" spans="1:5">
      <c r="A652">
        <v>39200</v>
      </c>
      <c r="B652" t="s">
        <v>18957</v>
      </c>
      <c r="C652" t="s">
        <v>1146</v>
      </c>
      <c r="D652" t="s">
        <v>1145</v>
      </c>
      <c r="E652" s="348">
        <v>80.290000000000006</v>
      </c>
    </row>
    <row r="653" spans="1:5">
      <c r="A653">
        <v>39203</v>
      </c>
      <c r="B653" t="s">
        <v>18958</v>
      </c>
      <c r="C653" t="s">
        <v>1146</v>
      </c>
      <c r="D653" t="s">
        <v>1145</v>
      </c>
      <c r="E653" s="348">
        <v>64.83</v>
      </c>
    </row>
    <row r="654" spans="1:5">
      <c r="A654">
        <v>39202</v>
      </c>
      <c r="B654" t="s">
        <v>18959</v>
      </c>
      <c r="C654" t="s">
        <v>1146</v>
      </c>
      <c r="D654" t="s">
        <v>1145</v>
      </c>
      <c r="E654" s="348">
        <v>76.16</v>
      </c>
    </row>
    <row r="655" spans="1:5">
      <c r="A655">
        <v>39205</v>
      </c>
      <c r="B655" t="s">
        <v>18960</v>
      </c>
      <c r="C655" t="s">
        <v>1146</v>
      </c>
      <c r="D655" t="s">
        <v>1145</v>
      </c>
      <c r="E655" s="348">
        <v>127.05</v>
      </c>
    </row>
    <row r="656" spans="1:5">
      <c r="A656">
        <v>39204</v>
      </c>
      <c r="B656" t="s">
        <v>18961</v>
      </c>
      <c r="C656" t="s">
        <v>1146</v>
      </c>
      <c r="D656" t="s">
        <v>1145</v>
      </c>
      <c r="E656" s="348">
        <v>130.13</v>
      </c>
    </row>
    <row r="657" spans="1:5">
      <c r="A657">
        <v>39206</v>
      </c>
      <c r="B657" t="s">
        <v>18962</v>
      </c>
      <c r="C657" t="s">
        <v>1146</v>
      </c>
      <c r="D657" t="s">
        <v>1145</v>
      </c>
      <c r="E657" s="348">
        <v>123.45</v>
      </c>
    </row>
    <row r="658" spans="1:5">
      <c r="A658">
        <v>798</v>
      </c>
      <c r="B658" t="s">
        <v>18963</v>
      </c>
      <c r="C658" t="s">
        <v>1146</v>
      </c>
      <c r="D658" t="s">
        <v>1145</v>
      </c>
      <c r="E658" s="348">
        <v>1.26</v>
      </c>
    </row>
    <row r="659" spans="1:5">
      <c r="A659">
        <v>797</v>
      </c>
      <c r="B659" t="s">
        <v>18964</v>
      </c>
      <c r="C659" t="s">
        <v>1146</v>
      </c>
      <c r="D659" t="s">
        <v>1145</v>
      </c>
      <c r="E659" s="348">
        <v>9.15</v>
      </c>
    </row>
    <row r="660" spans="1:5">
      <c r="A660">
        <v>796</v>
      </c>
      <c r="B660" t="s">
        <v>18965</v>
      </c>
      <c r="C660" t="s">
        <v>1146</v>
      </c>
      <c r="D660" t="s">
        <v>1145</v>
      </c>
      <c r="E660" s="348">
        <v>7.78</v>
      </c>
    </row>
    <row r="661" spans="1:5">
      <c r="A661">
        <v>799</v>
      </c>
      <c r="B661" t="s">
        <v>18966</v>
      </c>
      <c r="C661" t="s">
        <v>1146</v>
      </c>
      <c r="D661" t="s">
        <v>1145</v>
      </c>
      <c r="E661" s="348">
        <v>3.76</v>
      </c>
    </row>
    <row r="662" spans="1:5">
      <c r="A662">
        <v>792</v>
      </c>
      <c r="B662" t="s">
        <v>18967</v>
      </c>
      <c r="C662" t="s">
        <v>1146</v>
      </c>
      <c r="D662" t="s">
        <v>1145</v>
      </c>
      <c r="E662" s="348">
        <v>3.64</v>
      </c>
    </row>
    <row r="663" spans="1:5">
      <c r="A663">
        <v>38001</v>
      </c>
      <c r="B663" t="s">
        <v>18968</v>
      </c>
      <c r="C663" t="s">
        <v>1146</v>
      </c>
      <c r="D663" t="s">
        <v>1145</v>
      </c>
      <c r="E663" s="348">
        <v>0.98</v>
      </c>
    </row>
    <row r="664" spans="1:5">
      <c r="A664">
        <v>38002</v>
      </c>
      <c r="B664" t="s">
        <v>18969</v>
      </c>
      <c r="C664" t="s">
        <v>1146</v>
      </c>
      <c r="D664" t="s">
        <v>1145</v>
      </c>
      <c r="E664" s="348">
        <v>3.42</v>
      </c>
    </row>
    <row r="665" spans="1:5">
      <c r="A665">
        <v>38003</v>
      </c>
      <c r="B665" t="s">
        <v>18970</v>
      </c>
      <c r="C665" t="s">
        <v>1146</v>
      </c>
      <c r="D665" t="s">
        <v>1145</v>
      </c>
      <c r="E665" s="348">
        <v>23.34</v>
      </c>
    </row>
    <row r="666" spans="1:5">
      <c r="A666">
        <v>38004</v>
      </c>
      <c r="B666" t="s">
        <v>18971</v>
      </c>
      <c r="C666" t="s">
        <v>1146</v>
      </c>
      <c r="D666" t="s">
        <v>1145</v>
      </c>
      <c r="E666" s="348">
        <v>26.84</v>
      </c>
    </row>
    <row r="667" spans="1:5">
      <c r="A667">
        <v>44263</v>
      </c>
      <c r="B667" t="s">
        <v>18972</v>
      </c>
      <c r="C667" t="s">
        <v>1146</v>
      </c>
      <c r="D667" t="s">
        <v>1145</v>
      </c>
      <c r="E667" s="348">
        <v>48.19</v>
      </c>
    </row>
    <row r="668" spans="1:5">
      <c r="A668">
        <v>36327</v>
      </c>
      <c r="B668" t="s">
        <v>18973</v>
      </c>
      <c r="C668" t="s">
        <v>1146</v>
      </c>
      <c r="D668" t="s">
        <v>1145</v>
      </c>
      <c r="E668" s="348">
        <v>4.3099999999999996</v>
      </c>
    </row>
    <row r="669" spans="1:5">
      <c r="A669">
        <v>38992</v>
      </c>
      <c r="B669" t="s">
        <v>18974</v>
      </c>
      <c r="C669" t="s">
        <v>1146</v>
      </c>
      <c r="D669" t="s">
        <v>1145</v>
      </c>
      <c r="E669" s="348">
        <v>5.24</v>
      </c>
    </row>
    <row r="670" spans="1:5">
      <c r="A670">
        <v>38993</v>
      </c>
      <c r="B670" t="s">
        <v>18975</v>
      </c>
      <c r="C670" t="s">
        <v>1146</v>
      </c>
      <c r="D670" t="s">
        <v>1145</v>
      </c>
      <c r="E670" s="348">
        <v>13.63</v>
      </c>
    </row>
    <row r="671" spans="1:5">
      <c r="A671">
        <v>44175</v>
      </c>
      <c r="B671" t="s">
        <v>18976</v>
      </c>
      <c r="C671" t="s">
        <v>1146</v>
      </c>
      <c r="D671" t="s">
        <v>1145</v>
      </c>
      <c r="E671" s="348">
        <v>23.78</v>
      </c>
    </row>
    <row r="672" spans="1:5">
      <c r="A672">
        <v>44177</v>
      </c>
      <c r="B672" t="s">
        <v>18977</v>
      </c>
      <c r="C672" t="s">
        <v>1146</v>
      </c>
      <c r="D672" t="s">
        <v>1145</v>
      </c>
      <c r="E672" s="348">
        <v>17.77</v>
      </c>
    </row>
    <row r="673" spans="1:5">
      <c r="A673">
        <v>38418</v>
      </c>
      <c r="B673" t="s">
        <v>18978</v>
      </c>
      <c r="C673" t="s">
        <v>1146</v>
      </c>
      <c r="D673" t="s">
        <v>1145</v>
      </c>
      <c r="E673" s="348">
        <v>4.4400000000000004</v>
      </c>
    </row>
    <row r="674" spans="1:5">
      <c r="A674">
        <v>39178</v>
      </c>
      <c r="B674" t="s">
        <v>18979</v>
      </c>
      <c r="C674" t="s">
        <v>1146</v>
      </c>
      <c r="D674" t="s">
        <v>1145</v>
      </c>
      <c r="E674" s="348">
        <v>2.19</v>
      </c>
    </row>
    <row r="675" spans="1:5">
      <c r="A675">
        <v>39177</v>
      </c>
      <c r="B675" t="s">
        <v>18980</v>
      </c>
      <c r="C675" t="s">
        <v>1146</v>
      </c>
      <c r="D675" t="s">
        <v>1145</v>
      </c>
      <c r="E675" s="348">
        <v>1.98</v>
      </c>
    </row>
    <row r="676" spans="1:5">
      <c r="A676">
        <v>39174</v>
      </c>
      <c r="B676" t="s">
        <v>18981</v>
      </c>
      <c r="C676" t="s">
        <v>1146</v>
      </c>
      <c r="D676" t="s">
        <v>1145</v>
      </c>
      <c r="E676" s="348">
        <v>0.99</v>
      </c>
    </row>
    <row r="677" spans="1:5">
      <c r="A677">
        <v>39176</v>
      </c>
      <c r="B677" t="s">
        <v>18982</v>
      </c>
      <c r="C677" t="s">
        <v>1146</v>
      </c>
      <c r="D677" t="s">
        <v>1145</v>
      </c>
      <c r="E677" s="348">
        <v>1.3</v>
      </c>
    </row>
    <row r="678" spans="1:5">
      <c r="A678">
        <v>39180</v>
      </c>
      <c r="B678" t="s">
        <v>18983</v>
      </c>
      <c r="C678" t="s">
        <v>1146</v>
      </c>
      <c r="D678" t="s">
        <v>1145</v>
      </c>
      <c r="E678" s="348">
        <v>5.96</v>
      </c>
    </row>
    <row r="679" spans="1:5">
      <c r="A679">
        <v>39179</v>
      </c>
      <c r="B679" t="s">
        <v>18984</v>
      </c>
      <c r="C679" t="s">
        <v>1146</v>
      </c>
      <c r="D679" t="s">
        <v>1145</v>
      </c>
      <c r="E679" s="348">
        <v>5.28</v>
      </c>
    </row>
    <row r="680" spans="1:5">
      <c r="A680">
        <v>39175</v>
      </c>
      <c r="B680" t="s">
        <v>18985</v>
      </c>
      <c r="C680" t="s">
        <v>1146</v>
      </c>
      <c r="D680" t="s">
        <v>1145</v>
      </c>
      <c r="E680" s="348">
        <v>1.21</v>
      </c>
    </row>
    <row r="681" spans="1:5">
      <c r="A681">
        <v>39217</v>
      </c>
      <c r="B681" t="s">
        <v>18986</v>
      </c>
      <c r="C681" t="s">
        <v>1146</v>
      </c>
      <c r="D681" t="s">
        <v>1145</v>
      </c>
      <c r="E681" s="348">
        <v>0.93</v>
      </c>
    </row>
    <row r="682" spans="1:5">
      <c r="A682">
        <v>39181</v>
      </c>
      <c r="B682" t="s">
        <v>18987</v>
      </c>
      <c r="C682" t="s">
        <v>1146</v>
      </c>
      <c r="D682" t="s">
        <v>1145</v>
      </c>
      <c r="E682" s="348">
        <v>8</v>
      </c>
    </row>
    <row r="683" spans="1:5">
      <c r="A683">
        <v>39182</v>
      </c>
      <c r="B683" t="s">
        <v>18988</v>
      </c>
      <c r="C683" t="s">
        <v>1146</v>
      </c>
      <c r="D683" t="s">
        <v>1145</v>
      </c>
      <c r="E683" s="348">
        <v>11.24</v>
      </c>
    </row>
    <row r="684" spans="1:5">
      <c r="A684">
        <v>12616</v>
      </c>
      <c r="B684" t="s">
        <v>18989</v>
      </c>
      <c r="C684" t="s">
        <v>1146</v>
      </c>
      <c r="D684" t="s">
        <v>1145</v>
      </c>
      <c r="E684" s="348">
        <v>13.7</v>
      </c>
    </row>
    <row r="685" spans="1:5">
      <c r="A685">
        <v>1049</v>
      </c>
      <c r="B685" t="s">
        <v>18990</v>
      </c>
      <c r="C685" t="s">
        <v>1146</v>
      </c>
      <c r="D685" t="s">
        <v>1145</v>
      </c>
      <c r="E685" s="348">
        <v>9.41</v>
      </c>
    </row>
    <row r="686" spans="1:5">
      <c r="A686">
        <v>1099</v>
      </c>
      <c r="B686" t="s">
        <v>18991</v>
      </c>
      <c r="C686" t="s">
        <v>1146</v>
      </c>
      <c r="D686" t="s">
        <v>1145</v>
      </c>
      <c r="E686" s="348">
        <v>7.2</v>
      </c>
    </row>
    <row r="687" spans="1:5">
      <c r="A687">
        <v>39678</v>
      </c>
      <c r="B687" t="s">
        <v>18992</v>
      </c>
      <c r="C687" t="s">
        <v>1146</v>
      </c>
      <c r="D687" t="s">
        <v>1145</v>
      </c>
      <c r="E687" s="348">
        <v>2.9</v>
      </c>
    </row>
    <row r="688" spans="1:5">
      <c r="A688">
        <v>1050</v>
      </c>
      <c r="B688" t="s">
        <v>18993</v>
      </c>
      <c r="C688" t="s">
        <v>1146</v>
      </c>
      <c r="D688" t="s">
        <v>1145</v>
      </c>
      <c r="E688" s="348">
        <v>4.92</v>
      </c>
    </row>
    <row r="689" spans="1:5">
      <c r="A689">
        <v>1101</v>
      </c>
      <c r="B689" t="s">
        <v>18994</v>
      </c>
      <c r="C689" t="s">
        <v>1146</v>
      </c>
      <c r="D689" t="s">
        <v>1145</v>
      </c>
      <c r="E689" s="348">
        <v>31.05</v>
      </c>
    </row>
    <row r="690" spans="1:5">
      <c r="A690">
        <v>1100</v>
      </c>
      <c r="B690" t="s">
        <v>18995</v>
      </c>
      <c r="C690" t="s">
        <v>1146</v>
      </c>
      <c r="D690" t="s">
        <v>1145</v>
      </c>
      <c r="E690" s="348">
        <v>16.02</v>
      </c>
    </row>
    <row r="691" spans="1:5">
      <c r="A691">
        <v>39679</v>
      </c>
      <c r="B691" t="s">
        <v>18996</v>
      </c>
      <c r="C691" t="s">
        <v>1146</v>
      </c>
      <c r="D691" t="s">
        <v>1145</v>
      </c>
      <c r="E691" s="348">
        <v>61.88</v>
      </c>
    </row>
    <row r="692" spans="1:5">
      <c r="A692">
        <v>1098</v>
      </c>
      <c r="B692" t="s">
        <v>18997</v>
      </c>
      <c r="C692" t="s">
        <v>1146</v>
      </c>
      <c r="D692" t="s">
        <v>1145</v>
      </c>
      <c r="E692" s="348">
        <v>3.84</v>
      </c>
    </row>
    <row r="693" spans="1:5">
      <c r="A693">
        <v>1102</v>
      </c>
      <c r="B693" t="s">
        <v>18998</v>
      </c>
      <c r="C693" t="s">
        <v>1146</v>
      </c>
      <c r="D693" t="s">
        <v>1145</v>
      </c>
      <c r="E693" s="348">
        <v>46.3</v>
      </c>
    </row>
    <row r="694" spans="1:5">
      <c r="A694">
        <v>1051</v>
      </c>
      <c r="B694" t="s">
        <v>18999</v>
      </c>
      <c r="C694" t="s">
        <v>1146</v>
      </c>
      <c r="D694" t="s">
        <v>1145</v>
      </c>
      <c r="E694" s="348">
        <v>67.290000000000006</v>
      </c>
    </row>
    <row r="695" spans="1:5">
      <c r="A695">
        <v>37399</v>
      </c>
      <c r="B695" t="s">
        <v>19000</v>
      </c>
      <c r="C695" t="s">
        <v>1146</v>
      </c>
      <c r="D695" t="s">
        <v>1145</v>
      </c>
      <c r="E695" s="348">
        <v>25.06</v>
      </c>
    </row>
    <row r="696" spans="1:5">
      <c r="A696">
        <v>43834</v>
      </c>
      <c r="B696" t="s">
        <v>19001</v>
      </c>
      <c r="C696" t="s">
        <v>1151</v>
      </c>
      <c r="D696" t="s">
        <v>1145</v>
      </c>
      <c r="E696" s="348">
        <v>22.36</v>
      </c>
    </row>
    <row r="697" spans="1:5">
      <c r="A697">
        <v>43835</v>
      </c>
      <c r="B697" t="s">
        <v>19002</v>
      </c>
      <c r="C697" t="s">
        <v>1151</v>
      </c>
      <c r="D697" t="s">
        <v>1145</v>
      </c>
      <c r="E697" s="348">
        <v>2</v>
      </c>
    </row>
    <row r="698" spans="1:5">
      <c r="A698">
        <v>43833</v>
      </c>
      <c r="B698" t="s">
        <v>19003</v>
      </c>
      <c r="C698" t="s">
        <v>1151</v>
      </c>
      <c r="D698" t="s">
        <v>1145</v>
      </c>
      <c r="E698" s="348">
        <v>2.08</v>
      </c>
    </row>
    <row r="699" spans="1:5">
      <c r="A699">
        <v>41955</v>
      </c>
      <c r="B699" t="s">
        <v>19004</v>
      </c>
      <c r="C699" t="s">
        <v>1144</v>
      </c>
      <c r="D699" t="s">
        <v>1145</v>
      </c>
      <c r="E699" s="348">
        <v>58.57</v>
      </c>
    </row>
    <row r="700" spans="1:5">
      <c r="A700">
        <v>41953</v>
      </c>
      <c r="B700" t="s">
        <v>19005</v>
      </c>
      <c r="C700" t="s">
        <v>1144</v>
      </c>
      <c r="D700" t="s">
        <v>1145</v>
      </c>
      <c r="E700" s="348">
        <v>55.89</v>
      </c>
    </row>
    <row r="701" spans="1:5">
      <c r="A701">
        <v>41954</v>
      </c>
      <c r="B701" t="s">
        <v>19006</v>
      </c>
      <c r="C701" t="s">
        <v>1144</v>
      </c>
      <c r="D701" t="s">
        <v>1145</v>
      </c>
      <c r="E701" s="348">
        <v>55.36</v>
      </c>
    </row>
    <row r="702" spans="1:5">
      <c r="A702">
        <v>25004</v>
      </c>
      <c r="B702" t="s">
        <v>19007</v>
      </c>
      <c r="C702" t="s">
        <v>1144</v>
      </c>
      <c r="D702" t="s">
        <v>1145</v>
      </c>
      <c r="E702" s="348">
        <v>49.89</v>
      </c>
    </row>
    <row r="703" spans="1:5">
      <c r="A703">
        <v>25002</v>
      </c>
      <c r="B703" t="s">
        <v>19008</v>
      </c>
      <c r="C703" t="s">
        <v>1144</v>
      </c>
      <c r="D703" t="s">
        <v>1145</v>
      </c>
      <c r="E703" s="348">
        <v>49.89</v>
      </c>
    </row>
    <row r="704" spans="1:5">
      <c r="A704">
        <v>37409</v>
      </c>
      <c r="B704" t="s">
        <v>19009</v>
      </c>
      <c r="C704" t="s">
        <v>1144</v>
      </c>
      <c r="D704" t="s">
        <v>1145</v>
      </c>
      <c r="E704" s="348">
        <v>49.89</v>
      </c>
    </row>
    <row r="705" spans="1:5">
      <c r="A705">
        <v>841</v>
      </c>
      <c r="B705" t="s">
        <v>19010</v>
      </c>
      <c r="C705" t="s">
        <v>1144</v>
      </c>
      <c r="D705" t="s">
        <v>1145</v>
      </c>
      <c r="E705" s="348">
        <v>50.5</v>
      </c>
    </row>
    <row r="706" spans="1:5">
      <c r="A706">
        <v>25005</v>
      </c>
      <c r="B706" t="s">
        <v>19011</v>
      </c>
      <c r="C706" t="s">
        <v>1144</v>
      </c>
      <c r="D706" t="s">
        <v>1145</v>
      </c>
      <c r="E706" s="348">
        <v>54.75</v>
      </c>
    </row>
    <row r="707" spans="1:5">
      <c r="A707">
        <v>25003</v>
      </c>
      <c r="B707" t="s">
        <v>19012</v>
      </c>
      <c r="C707" t="s">
        <v>1144</v>
      </c>
      <c r="D707" t="s">
        <v>1145</v>
      </c>
      <c r="E707" s="348">
        <v>55.57</v>
      </c>
    </row>
    <row r="708" spans="1:5">
      <c r="A708">
        <v>37410</v>
      </c>
      <c r="B708" t="s">
        <v>19013</v>
      </c>
      <c r="C708" t="s">
        <v>1144</v>
      </c>
      <c r="D708" t="s">
        <v>1145</v>
      </c>
      <c r="E708" s="348">
        <v>54.75</v>
      </c>
    </row>
    <row r="709" spans="1:5">
      <c r="A709">
        <v>842</v>
      </c>
      <c r="B709" t="s">
        <v>19014</v>
      </c>
      <c r="C709" t="s">
        <v>1144</v>
      </c>
      <c r="D709" t="s">
        <v>1145</v>
      </c>
      <c r="E709" s="348">
        <v>55.53</v>
      </c>
    </row>
    <row r="710" spans="1:5">
      <c r="A710">
        <v>44391</v>
      </c>
      <c r="B710" t="s">
        <v>19015</v>
      </c>
      <c r="C710" t="s">
        <v>1151</v>
      </c>
      <c r="D710" t="s">
        <v>1145</v>
      </c>
      <c r="E710" s="348">
        <v>118.32</v>
      </c>
    </row>
    <row r="711" spans="1:5">
      <c r="A711">
        <v>44388</v>
      </c>
      <c r="B711" t="s">
        <v>19016</v>
      </c>
      <c r="C711" t="s">
        <v>1151</v>
      </c>
      <c r="D711" t="s">
        <v>1145</v>
      </c>
      <c r="E711" s="348">
        <v>2.56</v>
      </c>
    </row>
    <row r="712" spans="1:5">
      <c r="A712">
        <v>44392</v>
      </c>
      <c r="B712" t="s">
        <v>19017</v>
      </c>
      <c r="C712" t="s">
        <v>1151</v>
      </c>
      <c r="D712" t="s">
        <v>1145</v>
      </c>
      <c r="E712" s="348">
        <v>235.59</v>
      </c>
    </row>
    <row r="713" spans="1:5">
      <c r="A713">
        <v>44390</v>
      </c>
      <c r="B713" t="s">
        <v>19018</v>
      </c>
      <c r="C713" t="s">
        <v>1151</v>
      </c>
      <c r="D713" t="s">
        <v>1145</v>
      </c>
      <c r="E713" s="348">
        <v>49.92</v>
      </c>
    </row>
    <row r="714" spans="1:5">
      <c r="A714">
        <v>44389</v>
      </c>
      <c r="B714" t="s">
        <v>19019</v>
      </c>
      <c r="C714" t="s">
        <v>1151</v>
      </c>
      <c r="D714" t="s">
        <v>1145</v>
      </c>
      <c r="E714" s="348">
        <v>5.89</v>
      </c>
    </row>
    <row r="715" spans="1:5">
      <c r="A715">
        <v>862</v>
      </c>
      <c r="B715" t="s">
        <v>19020</v>
      </c>
      <c r="C715" t="s">
        <v>1151</v>
      </c>
      <c r="D715" t="s">
        <v>1145</v>
      </c>
      <c r="E715" s="348">
        <v>10.79</v>
      </c>
    </row>
    <row r="716" spans="1:5">
      <c r="A716">
        <v>866</v>
      </c>
      <c r="B716" t="s">
        <v>19021</v>
      </c>
      <c r="C716" t="s">
        <v>1151</v>
      </c>
      <c r="D716" t="s">
        <v>1145</v>
      </c>
      <c r="E716" s="348">
        <v>137.18</v>
      </c>
    </row>
    <row r="717" spans="1:5">
      <c r="A717">
        <v>892</v>
      </c>
      <c r="B717" t="s">
        <v>19022</v>
      </c>
      <c r="C717" t="s">
        <v>1151</v>
      </c>
      <c r="D717" t="s">
        <v>1145</v>
      </c>
      <c r="E717" s="348">
        <v>166.06</v>
      </c>
    </row>
    <row r="718" spans="1:5">
      <c r="A718">
        <v>857</v>
      </c>
      <c r="B718" t="s">
        <v>19023</v>
      </c>
      <c r="C718" t="s">
        <v>1151</v>
      </c>
      <c r="D718" t="s">
        <v>1145</v>
      </c>
      <c r="E718" s="348">
        <v>18.059999999999999</v>
      </c>
    </row>
    <row r="719" spans="1:5">
      <c r="A719">
        <v>37404</v>
      </c>
      <c r="B719" t="s">
        <v>19024</v>
      </c>
      <c r="C719" t="s">
        <v>1151</v>
      </c>
      <c r="D719" t="s">
        <v>1145</v>
      </c>
      <c r="E719" s="348">
        <v>192.13</v>
      </c>
    </row>
    <row r="720" spans="1:5">
      <c r="A720">
        <v>868</v>
      </c>
      <c r="B720" t="s">
        <v>19025</v>
      </c>
      <c r="C720" t="s">
        <v>1151</v>
      </c>
      <c r="D720" t="s">
        <v>1145</v>
      </c>
      <c r="E720" s="348">
        <v>25.74</v>
      </c>
    </row>
    <row r="721" spans="1:5">
      <c r="A721">
        <v>863</v>
      </c>
      <c r="B721" t="s">
        <v>19026</v>
      </c>
      <c r="C721" t="s">
        <v>1151</v>
      </c>
      <c r="D721" t="s">
        <v>1145</v>
      </c>
      <c r="E721" s="348">
        <v>37.909999999999997</v>
      </c>
    </row>
    <row r="722" spans="1:5">
      <c r="A722">
        <v>867</v>
      </c>
      <c r="B722" t="s">
        <v>19027</v>
      </c>
      <c r="C722" t="s">
        <v>1151</v>
      </c>
      <c r="D722" t="s">
        <v>1145</v>
      </c>
      <c r="E722" s="348">
        <v>54</v>
      </c>
    </row>
    <row r="723" spans="1:5">
      <c r="A723">
        <v>864</v>
      </c>
      <c r="B723" t="s">
        <v>19028</v>
      </c>
      <c r="C723" t="s">
        <v>1151</v>
      </c>
      <c r="D723" t="s">
        <v>1145</v>
      </c>
      <c r="E723" s="348">
        <v>71.33</v>
      </c>
    </row>
    <row r="724" spans="1:5">
      <c r="A724">
        <v>865</v>
      </c>
      <c r="B724" t="s">
        <v>19029</v>
      </c>
      <c r="C724" t="s">
        <v>1151</v>
      </c>
      <c r="D724" t="s">
        <v>1145</v>
      </c>
      <c r="E724" s="348">
        <v>102.6</v>
      </c>
    </row>
    <row r="725" spans="1:5">
      <c r="A725">
        <v>993</v>
      </c>
      <c r="B725" t="s">
        <v>19030</v>
      </c>
      <c r="C725" t="s">
        <v>1151</v>
      </c>
      <c r="D725" t="s">
        <v>1145</v>
      </c>
      <c r="E725" s="348">
        <v>1.95</v>
      </c>
    </row>
    <row r="726" spans="1:5">
      <c r="A726">
        <v>1020</v>
      </c>
      <c r="B726" t="s">
        <v>19031</v>
      </c>
      <c r="C726" t="s">
        <v>1151</v>
      </c>
      <c r="D726" t="s">
        <v>1145</v>
      </c>
      <c r="E726" s="348">
        <v>9.9499999999999993</v>
      </c>
    </row>
    <row r="727" spans="1:5">
      <c r="A727">
        <v>1017</v>
      </c>
      <c r="B727" t="s">
        <v>19032</v>
      </c>
      <c r="C727" t="s">
        <v>1151</v>
      </c>
      <c r="D727" t="s">
        <v>1145</v>
      </c>
      <c r="E727" s="348">
        <v>121.99</v>
      </c>
    </row>
    <row r="728" spans="1:5">
      <c r="A728">
        <v>999</v>
      </c>
      <c r="B728" t="s">
        <v>19033</v>
      </c>
      <c r="C728" t="s">
        <v>1151</v>
      </c>
      <c r="D728" t="s">
        <v>1145</v>
      </c>
      <c r="E728" s="348">
        <v>147.80000000000001</v>
      </c>
    </row>
    <row r="729" spans="1:5">
      <c r="A729">
        <v>995</v>
      </c>
      <c r="B729" t="s">
        <v>19034</v>
      </c>
      <c r="C729" t="s">
        <v>1151</v>
      </c>
      <c r="D729" t="s">
        <v>1145</v>
      </c>
      <c r="E729" s="348">
        <v>15.85</v>
      </c>
    </row>
    <row r="730" spans="1:5">
      <c r="A730">
        <v>1000</v>
      </c>
      <c r="B730" t="s">
        <v>19035</v>
      </c>
      <c r="C730" t="s">
        <v>1151</v>
      </c>
      <c r="D730" t="s">
        <v>1145</v>
      </c>
      <c r="E730" s="348">
        <v>181.54</v>
      </c>
    </row>
    <row r="731" spans="1:5">
      <c r="A731">
        <v>1022</v>
      </c>
      <c r="B731" t="s">
        <v>19036</v>
      </c>
      <c r="C731" t="s">
        <v>1151</v>
      </c>
      <c r="D731" t="s">
        <v>1145</v>
      </c>
      <c r="E731" s="348">
        <v>2.72</v>
      </c>
    </row>
    <row r="732" spans="1:5">
      <c r="A732">
        <v>1015</v>
      </c>
      <c r="B732" t="s">
        <v>19037</v>
      </c>
      <c r="C732" t="s">
        <v>1151</v>
      </c>
      <c r="D732" t="s">
        <v>1145</v>
      </c>
      <c r="E732" s="348">
        <v>241.24</v>
      </c>
    </row>
    <row r="733" spans="1:5">
      <c r="A733">
        <v>996</v>
      </c>
      <c r="B733" t="s">
        <v>19038</v>
      </c>
      <c r="C733" t="s">
        <v>1151</v>
      </c>
      <c r="D733" t="s">
        <v>1145</v>
      </c>
      <c r="E733" s="348">
        <v>24.58</v>
      </c>
    </row>
    <row r="734" spans="1:5">
      <c r="A734">
        <v>1001</v>
      </c>
      <c r="B734" t="s">
        <v>19039</v>
      </c>
      <c r="C734" t="s">
        <v>1151</v>
      </c>
      <c r="D734" t="s">
        <v>1145</v>
      </c>
      <c r="E734" s="348">
        <v>313</v>
      </c>
    </row>
    <row r="735" spans="1:5">
      <c r="A735">
        <v>1019</v>
      </c>
      <c r="B735" t="s">
        <v>19040</v>
      </c>
      <c r="C735" t="s">
        <v>1151</v>
      </c>
      <c r="D735" t="s">
        <v>1145</v>
      </c>
      <c r="E735" s="348">
        <v>34.729999999999997</v>
      </c>
    </row>
    <row r="736" spans="1:5">
      <c r="A736">
        <v>1021</v>
      </c>
      <c r="B736" t="s">
        <v>19041</v>
      </c>
      <c r="C736" t="s">
        <v>1151</v>
      </c>
      <c r="D736" t="s">
        <v>1145</v>
      </c>
      <c r="E736" s="348">
        <v>4.17</v>
      </c>
    </row>
    <row r="737" spans="1:5">
      <c r="A737">
        <v>39249</v>
      </c>
      <c r="B737" t="s">
        <v>19042</v>
      </c>
      <c r="C737" t="s">
        <v>1151</v>
      </c>
      <c r="D737" t="s">
        <v>1145</v>
      </c>
      <c r="E737" s="348">
        <v>420.85</v>
      </c>
    </row>
    <row r="738" spans="1:5">
      <c r="A738">
        <v>1018</v>
      </c>
      <c r="B738" t="s">
        <v>19043</v>
      </c>
      <c r="C738" t="s">
        <v>1151</v>
      </c>
      <c r="D738" t="s">
        <v>1145</v>
      </c>
      <c r="E738" s="348">
        <v>51.36</v>
      </c>
    </row>
    <row r="739" spans="1:5">
      <c r="A739">
        <v>39250</v>
      </c>
      <c r="B739" t="s">
        <v>19044</v>
      </c>
      <c r="C739" t="s">
        <v>1151</v>
      </c>
      <c r="D739" t="s">
        <v>1145</v>
      </c>
      <c r="E739" s="348">
        <v>503.43</v>
      </c>
    </row>
    <row r="740" spans="1:5">
      <c r="A740">
        <v>994</v>
      </c>
      <c r="B740" t="s">
        <v>19045</v>
      </c>
      <c r="C740" t="s">
        <v>1151</v>
      </c>
      <c r="D740" t="s">
        <v>1145</v>
      </c>
      <c r="E740" s="348">
        <v>6.07</v>
      </c>
    </row>
    <row r="741" spans="1:5">
      <c r="A741">
        <v>977</v>
      </c>
      <c r="B741" t="s">
        <v>19046</v>
      </c>
      <c r="C741" t="s">
        <v>1151</v>
      </c>
      <c r="D741" t="s">
        <v>1145</v>
      </c>
      <c r="E741" s="348">
        <v>71.849999999999994</v>
      </c>
    </row>
    <row r="742" spans="1:5">
      <c r="A742">
        <v>998</v>
      </c>
      <c r="B742" t="s">
        <v>19047</v>
      </c>
      <c r="C742" t="s">
        <v>1151</v>
      </c>
      <c r="D742" t="s">
        <v>1145</v>
      </c>
      <c r="E742" s="348">
        <v>93.29</v>
      </c>
    </row>
    <row r="743" spans="1:5">
      <c r="A743">
        <v>39251</v>
      </c>
      <c r="B743" t="s">
        <v>19048</v>
      </c>
      <c r="C743" t="s">
        <v>1151</v>
      </c>
      <c r="D743" t="s">
        <v>1145</v>
      </c>
      <c r="E743" s="348">
        <v>0.67</v>
      </c>
    </row>
    <row r="744" spans="1:5">
      <c r="A744">
        <v>1011</v>
      </c>
      <c r="B744" t="s">
        <v>19049</v>
      </c>
      <c r="C744" t="s">
        <v>1151</v>
      </c>
      <c r="D744" t="s">
        <v>1145</v>
      </c>
      <c r="E744" s="348">
        <v>0.92</v>
      </c>
    </row>
    <row r="745" spans="1:5">
      <c r="A745">
        <v>39252</v>
      </c>
      <c r="B745" t="s">
        <v>19050</v>
      </c>
      <c r="C745" t="s">
        <v>1151</v>
      </c>
      <c r="D745" t="s">
        <v>1145</v>
      </c>
      <c r="E745" s="348">
        <v>1.2</v>
      </c>
    </row>
    <row r="746" spans="1:5">
      <c r="A746">
        <v>1013</v>
      </c>
      <c r="B746" t="s">
        <v>19051</v>
      </c>
      <c r="C746" t="s">
        <v>1151</v>
      </c>
      <c r="D746" t="s">
        <v>1145</v>
      </c>
      <c r="E746" s="348">
        <v>1.45</v>
      </c>
    </row>
    <row r="747" spans="1:5">
      <c r="A747">
        <v>980</v>
      </c>
      <c r="B747" t="s">
        <v>19052</v>
      </c>
      <c r="C747" t="s">
        <v>1151</v>
      </c>
      <c r="D747" t="s">
        <v>1145</v>
      </c>
      <c r="E747" s="348">
        <v>10.44</v>
      </c>
    </row>
    <row r="748" spans="1:5">
      <c r="A748">
        <v>39237</v>
      </c>
      <c r="B748" t="s">
        <v>19053</v>
      </c>
      <c r="C748" t="s">
        <v>1151</v>
      </c>
      <c r="D748" t="s">
        <v>1145</v>
      </c>
      <c r="E748" s="348">
        <v>111.06</v>
      </c>
    </row>
    <row r="749" spans="1:5">
      <c r="A749">
        <v>39238</v>
      </c>
      <c r="B749" t="s">
        <v>19054</v>
      </c>
      <c r="C749" t="s">
        <v>1151</v>
      </c>
      <c r="D749" t="s">
        <v>1145</v>
      </c>
      <c r="E749" s="348">
        <v>140.07</v>
      </c>
    </row>
    <row r="750" spans="1:5">
      <c r="A750">
        <v>979</v>
      </c>
      <c r="B750" t="s">
        <v>19055</v>
      </c>
      <c r="C750" t="s">
        <v>1151</v>
      </c>
      <c r="D750" t="s">
        <v>1145</v>
      </c>
      <c r="E750" s="348">
        <v>14.91</v>
      </c>
    </row>
    <row r="751" spans="1:5">
      <c r="A751">
        <v>39239</v>
      </c>
      <c r="B751" t="s">
        <v>19056</v>
      </c>
      <c r="C751" t="s">
        <v>1151</v>
      </c>
      <c r="D751" t="s">
        <v>1145</v>
      </c>
      <c r="E751" s="348">
        <v>169.22</v>
      </c>
    </row>
    <row r="752" spans="1:5">
      <c r="A752">
        <v>1014</v>
      </c>
      <c r="B752" t="s">
        <v>19057</v>
      </c>
      <c r="C752" t="s">
        <v>1151</v>
      </c>
      <c r="D752" t="s">
        <v>1145</v>
      </c>
      <c r="E752" s="348">
        <v>2.29</v>
      </c>
    </row>
    <row r="753" spans="1:5">
      <c r="A753">
        <v>39240</v>
      </c>
      <c r="B753" t="s">
        <v>19058</v>
      </c>
      <c r="C753" t="s">
        <v>1151</v>
      </c>
      <c r="D753" t="s">
        <v>1145</v>
      </c>
      <c r="E753" s="348">
        <v>222.57</v>
      </c>
    </row>
    <row r="754" spans="1:5">
      <c r="A754">
        <v>39232</v>
      </c>
      <c r="B754" t="s">
        <v>19059</v>
      </c>
      <c r="C754" t="s">
        <v>1151</v>
      </c>
      <c r="D754" t="s">
        <v>1145</v>
      </c>
      <c r="E754" s="348">
        <v>23.36</v>
      </c>
    </row>
    <row r="755" spans="1:5">
      <c r="A755">
        <v>39233</v>
      </c>
      <c r="B755" t="s">
        <v>19060</v>
      </c>
      <c r="C755" t="s">
        <v>1151</v>
      </c>
      <c r="D755" t="s">
        <v>1145</v>
      </c>
      <c r="E755" s="348">
        <v>34.04</v>
      </c>
    </row>
    <row r="756" spans="1:5">
      <c r="A756">
        <v>981</v>
      </c>
      <c r="B756" t="s">
        <v>19061</v>
      </c>
      <c r="C756" t="s">
        <v>1151</v>
      </c>
      <c r="D756" t="s">
        <v>1150</v>
      </c>
      <c r="E756" s="348">
        <v>3.8</v>
      </c>
    </row>
    <row r="757" spans="1:5">
      <c r="A757">
        <v>39234</v>
      </c>
      <c r="B757" t="s">
        <v>19062</v>
      </c>
      <c r="C757" t="s">
        <v>1151</v>
      </c>
      <c r="D757" t="s">
        <v>1145</v>
      </c>
      <c r="E757" s="348">
        <v>47.39</v>
      </c>
    </row>
    <row r="758" spans="1:5">
      <c r="A758">
        <v>982</v>
      </c>
      <c r="B758" t="s">
        <v>19063</v>
      </c>
      <c r="C758" t="s">
        <v>1151</v>
      </c>
      <c r="D758" t="s">
        <v>1145</v>
      </c>
      <c r="E758" s="348">
        <v>5.46</v>
      </c>
    </row>
    <row r="759" spans="1:5">
      <c r="A759">
        <v>39235</v>
      </c>
      <c r="B759" t="s">
        <v>19064</v>
      </c>
      <c r="C759" t="s">
        <v>1151</v>
      </c>
      <c r="D759" t="s">
        <v>1145</v>
      </c>
      <c r="E759" s="348">
        <v>69.900000000000006</v>
      </c>
    </row>
    <row r="760" spans="1:5">
      <c r="A760">
        <v>39236</v>
      </c>
      <c r="B760" t="s">
        <v>19065</v>
      </c>
      <c r="C760" t="s">
        <v>1151</v>
      </c>
      <c r="D760" t="s">
        <v>1145</v>
      </c>
      <c r="E760" s="348">
        <v>92.63</v>
      </c>
    </row>
    <row r="761" spans="1:5">
      <c r="A761">
        <v>990</v>
      </c>
      <c r="B761" t="s">
        <v>19066</v>
      </c>
      <c r="C761" t="s">
        <v>1151</v>
      </c>
      <c r="D761" t="s">
        <v>1145</v>
      </c>
      <c r="E761" s="348">
        <v>164.36</v>
      </c>
    </row>
    <row r="762" spans="1:5">
      <c r="A762">
        <v>39241</v>
      </c>
      <c r="B762" t="s">
        <v>19067</v>
      </c>
      <c r="C762" t="s">
        <v>1151</v>
      </c>
      <c r="D762" t="s">
        <v>1145</v>
      </c>
      <c r="E762" s="348">
        <v>16.18</v>
      </c>
    </row>
    <row r="763" spans="1:5">
      <c r="A763">
        <v>1005</v>
      </c>
      <c r="B763" t="s">
        <v>19068</v>
      </c>
      <c r="C763" t="s">
        <v>1151</v>
      </c>
      <c r="D763" t="s">
        <v>1145</v>
      </c>
      <c r="E763" s="348">
        <v>204.64</v>
      </c>
    </row>
    <row r="764" spans="1:5">
      <c r="A764">
        <v>991</v>
      </c>
      <c r="B764" t="s">
        <v>19069</v>
      </c>
      <c r="C764" t="s">
        <v>1151</v>
      </c>
      <c r="D764" t="s">
        <v>1145</v>
      </c>
      <c r="E764" s="348">
        <v>268.04000000000002</v>
      </c>
    </row>
    <row r="765" spans="1:5">
      <c r="A765">
        <v>986</v>
      </c>
      <c r="B765" t="s">
        <v>19070</v>
      </c>
      <c r="C765" t="s">
        <v>1151</v>
      </c>
      <c r="D765" t="s">
        <v>1145</v>
      </c>
      <c r="E765" s="348">
        <v>25.56</v>
      </c>
    </row>
    <row r="766" spans="1:5">
      <c r="A766">
        <v>987</v>
      </c>
      <c r="B766" t="s">
        <v>19071</v>
      </c>
      <c r="C766" t="s">
        <v>1151</v>
      </c>
      <c r="D766" t="s">
        <v>1145</v>
      </c>
      <c r="E766" s="348">
        <v>35</v>
      </c>
    </row>
    <row r="767" spans="1:5">
      <c r="A767">
        <v>1007</v>
      </c>
      <c r="B767" t="s">
        <v>19072</v>
      </c>
      <c r="C767" t="s">
        <v>1151</v>
      </c>
      <c r="D767" t="s">
        <v>1145</v>
      </c>
      <c r="E767" s="348">
        <v>48.44</v>
      </c>
    </row>
    <row r="768" spans="1:5">
      <c r="A768">
        <v>1008</v>
      </c>
      <c r="B768" t="s">
        <v>19073</v>
      </c>
      <c r="C768" t="s">
        <v>1151</v>
      </c>
      <c r="D768" t="s">
        <v>1145</v>
      </c>
      <c r="E768" s="348">
        <v>6.15</v>
      </c>
    </row>
    <row r="769" spans="1:5">
      <c r="A769">
        <v>988</v>
      </c>
      <c r="B769" t="s">
        <v>19074</v>
      </c>
      <c r="C769" t="s">
        <v>1151</v>
      </c>
      <c r="D769" t="s">
        <v>1145</v>
      </c>
      <c r="E769" s="348">
        <v>66.8</v>
      </c>
    </row>
    <row r="770" spans="1:5">
      <c r="A770">
        <v>989</v>
      </c>
      <c r="B770" t="s">
        <v>19075</v>
      </c>
      <c r="C770" t="s">
        <v>1151</v>
      </c>
      <c r="D770" t="s">
        <v>1145</v>
      </c>
      <c r="E770" s="348">
        <v>92.2</v>
      </c>
    </row>
    <row r="771" spans="1:5">
      <c r="A771">
        <v>1006</v>
      </c>
      <c r="B771" t="s">
        <v>19076</v>
      </c>
      <c r="C771" t="s">
        <v>1151</v>
      </c>
      <c r="D771" t="s">
        <v>1145</v>
      </c>
      <c r="E771" s="348">
        <v>123.61</v>
      </c>
    </row>
    <row r="772" spans="1:5">
      <c r="A772">
        <v>43972</v>
      </c>
      <c r="B772" t="s">
        <v>19077</v>
      </c>
      <c r="C772" t="s">
        <v>1151</v>
      </c>
      <c r="D772" t="s">
        <v>1145</v>
      </c>
      <c r="E772" s="348">
        <v>4.2699999999999996</v>
      </c>
    </row>
    <row r="773" spans="1:5">
      <c r="A773">
        <v>43971</v>
      </c>
      <c r="B773" t="s">
        <v>19078</v>
      </c>
      <c r="C773" t="s">
        <v>1151</v>
      </c>
      <c r="D773" t="s">
        <v>1150</v>
      </c>
      <c r="E773" s="348">
        <v>3.26</v>
      </c>
    </row>
    <row r="774" spans="1:5">
      <c r="A774">
        <v>39598</v>
      </c>
      <c r="B774" t="s">
        <v>19079</v>
      </c>
      <c r="C774" t="s">
        <v>1151</v>
      </c>
      <c r="D774" t="s">
        <v>1145</v>
      </c>
      <c r="E774" s="348">
        <v>6.04</v>
      </c>
    </row>
    <row r="775" spans="1:5">
      <c r="A775">
        <v>43973</v>
      </c>
      <c r="B775" t="s">
        <v>19080</v>
      </c>
      <c r="C775" t="s">
        <v>1151</v>
      </c>
      <c r="D775" t="s">
        <v>1145</v>
      </c>
      <c r="E775" s="348">
        <v>4.46</v>
      </c>
    </row>
    <row r="776" spans="1:5">
      <c r="A776">
        <v>39599</v>
      </c>
      <c r="B776" t="s">
        <v>19081</v>
      </c>
      <c r="C776" t="s">
        <v>1151</v>
      </c>
      <c r="D776" t="s">
        <v>1145</v>
      </c>
      <c r="E776" s="348">
        <v>8.6999999999999993</v>
      </c>
    </row>
    <row r="777" spans="1:5">
      <c r="A777">
        <v>43832</v>
      </c>
      <c r="B777" t="s">
        <v>19082</v>
      </c>
      <c r="C777" t="s">
        <v>1151</v>
      </c>
      <c r="D777" t="s">
        <v>1145</v>
      </c>
      <c r="E777" s="348">
        <v>22.9</v>
      </c>
    </row>
    <row r="778" spans="1:5">
      <c r="A778">
        <v>34602</v>
      </c>
      <c r="B778" t="s">
        <v>19083</v>
      </c>
      <c r="C778" t="s">
        <v>1151</v>
      </c>
      <c r="D778" t="s">
        <v>1145</v>
      </c>
      <c r="E778" s="348">
        <v>4.2300000000000004</v>
      </c>
    </row>
    <row r="779" spans="1:5">
      <c r="A779">
        <v>34607</v>
      </c>
      <c r="B779" t="s">
        <v>19084</v>
      </c>
      <c r="C779" t="s">
        <v>1151</v>
      </c>
      <c r="D779" t="s">
        <v>1145</v>
      </c>
      <c r="E779" s="348">
        <v>10.36</v>
      </c>
    </row>
    <row r="780" spans="1:5">
      <c r="A780">
        <v>34609</v>
      </c>
      <c r="B780" t="s">
        <v>19085</v>
      </c>
      <c r="C780" t="s">
        <v>1151</v>
      </c>
      <c r="D780" t="s">
        <v>1145</v>
      </c>
      <c r="E780" s="348">
        <v>15.08</v>
      </c>
    </row>
    <row r="781" spans="1:5">
      <c r="A781">
        <v>34618</v>
      </c>
      <c r="B781" t="s">
        <v>19086</v>
      </c>
      <c r="C781" t="s">
        <v>1151</v>
      </c>
      <c r="D781" t="s">
        <v>1145</v>
      </c>
      <c r="E781" s="348">
        <v>5.76</v>
      </c>
    </row>
    <row r="782" spans="1:5">
      <c r="A782">
        <v>34621</v>
      </c>
      <c r="B782" t="s">
        <v>19087</v>
      </c>
      <c r="C782" t="s">
        <v>1151</v>
      </c>
      <c r="D782" t="s">
        <v>1145</v>
      </c>
      <c r="E782" s="348">
        <v>14.29</v>
      </c>
    </row>
    <row r="783" spans="1:5">
      <c r="A783">
        <v>34622</v>
      </c>
      <c r="B783" t="s">
        <v>19088</v>
      </c>
      <c r="C783" t="s">
        <v>1151</v>
      </c>
      <c r="D783" t="s">
        <v>1145</v>
      </c>
      <c r="E783" s="348">
        <v>21.23</v>
      </c>
    </row>
    <row r="784" spans="1:5">
      <c r="A784">
        <v>34624</v>
      </c>
      <c r="B784" t="s">
        <v>19089</v>
      </c>
      <c r="C784" t="s">
        <v>1151</v>
      </c>
      <c r="D784" t="s">
        <v>1145</v>
      </c>
      <c r="E784" s="348">
        <v>7.7</v>
      </c>
    </row>
    <row r="785" spans="1:5">
      <c r="A785">
        <v>34627</v>
      </c>
      <c r="B785" t="s">
        <v>19090</v>
      </c>
      <c r="C785" t="s">
        <v>1151</v>
      </c>
      <c r="D785" t="s">
        <v>1145</v>
      </c>
      <c r="E785" s="348">
        <v>18.559999999999999</v>
      </c>
    </row>
    <row r="786" spans="1:5">
      <c r="A786">
        <v>34629</v>
      </c>
      <c r="B786" t="s">
        <v>19091</v>
      </c>
      <c r="C786" t="s">
        <v>1151</v>
      </c>
      <c r="D786" t="s">
        <v>1145</v>
      </c>
      <c r="E786" s="348">
        <v>28.36</v>
      </c>
    </row>
    <row r="787" spans="1:5">
      <c r="A787">
        <v>39257</v>
      </c>
      <c r="B787" t="s">
        <v>19092</v>
      </c>
      <c r="C787" t="s">
        <v>1151</v>
      </c>
      <c r="D787" t="s">
        <v>1145</v>
      </c>
      <c r="E787" s="348">
        <v>5.77</v>
      </c>
    </row>
    <row r="788" spans="1:5">
      <c r="A788">
        <v>39261</v>
      </c>
      <c r="B788" t="s">
        <v>19093</v>
      </c>
      <c r="C788" t="s">
        <v>1151</v>
      </c>
      <c r="D788" t="s">
        <v>1145</v>
      </c>
      <c r="E788" s="348">
        <v>33.04</v>
      </c>
    </row>
    <row r="789" spans="1:5">
      <c r="A789">
        <v>39268</v>
      </c>
      <c r="B789" t="s">
        <v>19094</v>
      </c>
      <c r="C789" t="s">
        <v>1151</v>
      </c>
      <c r="D789" t="s">
        <v>1145</v>
      </c>
      <c r="E789" s="348">
        <v>516.5</v>
      </c>
    </row>
    <row r="790" spans="1:5">
      <c r="A790">
        <v>39262</v>
      </c>
      <c r="B790" t="s">
        <v>19095</v>
      </c>
      <c r="C790" t="s">
        <v>1151</v>
      </c>
      <c r="D790" t="s">
        <v>1145</v>
      </c>
      <c r="E790" s="348">
        <v>52.62</v>
      </c>
    </row>
    <row r="791" spans="1:5">
      <c r="A791">
        <v>39258</v>
      </c>
      <c r="B791" t="s">
        <v>19096</v>
      </c>
      <c r="C791" t="s">
        <v>1151</v>
      </c>
      <c r="D791" t="s">
        <v>1145</v>
      </c>
      <c r="E791" s="348">
        <v>8.6999999999999993</v>
      </c>
    </row>
    <row r="792" spans="1:5">
      <c r="A792">
        <v>39263</v>
      </c>
      <c r="B792" t="s">
        <v>19097</v>
      </c>
      <c r="C792" t="s">
        <v>1151</v>
      </c>
      <c r="D792" t="s">
        <v>1145</v>
      </c>
      <c r="E792" s="348">
        <v>90.99</v>
      </c>
    </row>
    <row r="793" spans="1:5">
      <c r="A793">
        <v>39264</v>
      </c>
      <c r="B793" t="s">
        <v>19098</v>
      </c>
      <c r="C793" t="s">
        <v>1151</v>
      </c>
      <c r="D793" t="s">
        <v>1145</v>
      </c>
      <c r="E793" s="348">
        <v>126.05</v>
      </c>
    </row>
    <row r="794" spans="1:5">
      <c r="A794">
        <v>39259</v>
      </c>
      <c r="B794" t="s">
        <v>19099</v>
      </c>
      <c r="C794" t="s">
        <v>1151</v>
      </c>
      <c r="D794" t="s">
        <v>1145</v>
      </c>
      <c r="E794" s="348">
        <v>13.39</v>
      </c>
    </row>
    <row r="795" spans="1:5">
      <c r="A795">
        <v>39265</v>
      </c>
      <c r="B795" t="s">
        <v>19100</v>
      </c>
      <c r="C795" t="s">
        <v>1151</v>
      </c>
      <c r="D795" t="s">
        <v>1145</v>
      </c>
      <c r="E795" s="348">
        <v>171.13</v>
      </c>
    </row>
    <row r="796" spans="1:5">
      <c r="A796">
        <v>39260</v>
      </c>
      <c r="B796" t="s">
        <v>19101</v>
      </c>
      <c r="C796" t="s">
        <v>1151</v>
      </c>
      <c r="D796" t="s">
        <v>1145</v>
      </c>
      <c r="E796" s="348">
        <v>20.51</v>
      </c>
    </row>
    <row r="797" spans="1:5">
      <c r="A797">
        <v>39266</v>
      </c>
      <c r="B797" t="s">
        <v>19102</v>
      </c>
      <c r="C797" t="s">
        <v>1151</v>
      </c>
      <c r="D797" t="s">
        <v>1145</v>
      </c>
      <c r="E797" s="348">
        <v>258.23</v>
      </c>
    </row>
    <row r="798" spans="1:5">
      <c r="A798">
        <v>39267</v>
      </c>
      <c r="B798" t="s">
        <v>19103</v>
      </c>
      <c r="C798" t="s">
        <v>1151</v>
      </c>
      <c r="D798" t="s">
        <v>1145</v>
      </c>
      <c r="E798" s="348">
        <v>322.85000000000002</v>
      </c>
    </row>
    <row r="799" spans="1:5">
      <c r="A799">
        <v>11901</v>
      </c>
      <c r="B799" t="s">
        <v>19104</v>
      </c>
      <c r="C799" t="s">
        <v>1151</v>
      </c>
      <c r="D799" t="s">
        <v>1145</v>
      </c>
      <c r="E799" s="348">
        <v>0.78</v>
      </c>
    </row>
    <row r="800" spans="1:5">
      <c r="A800">
        <v>11902</v>
      </c>
      <c r="B800" t="s">
        <v>19105</v>
      </c>
      <c r="C800" t="s">
        <v>1151</v>
      </c>
      <c r="D800" t="s">
        <v>1145</v>
      </c>
      <c r="E800" s="348">
        <v>1.5</v>
      </c>
    </row>
    <row r="801" spans="1:5">
      <c r="A801">
        <v>11903</v>
      </c>
      <c r="B801" t="s">
        <v>19106</v>
      </c>
      <c r="C801" t="s">
        <v>1151</v>
      </c>
      <c r="D801" t="s">
        <v>1145</v>
      </c>
      <c r="E801" s="348">
        <v>1.59</v>
      </c>
    </row>
    <row r="802" spans="1:5">
      <c r="A802">
        <v>11904</v>
      </c>
      <c r="B802" t="s">
        <v>19107</v>
      </c>
      <c r="C802" t="s">
        <v>1151</v>
      </c>
      <c r="D802" t="s">
        <v>1145</v>
      </c>
      <c r="E802" s="348">
        <v>2.41</v>
      </c>
    </row>
    <row r="803" spans="1:5">
      <c r="A803">
        <v>11905</v>
      </c>
      <c r="B803" t="s">
        <v>19108</v>
      </c>
      <c r="C803" t="s">
        <v>1151</v>
      </c>
      <c r="D803" t="s">
        <v>1145</v>
      </c>
      <c r="E803" s="348">
        <v>2.93</v>
      </c>
    </row>
    <row r="804" spans="1:5">
      <c r="A804">
        <v>11906</v>
      </c>
      <c r="B804" t="s">
        <v>19109</v>
      </c>
      <c r="C804" t="s">
        <v>1151</v>
      </c>
      <c r="D804" t="s">
        <v>1145</v>
      </c>
      <c r="E804" s="348">
        <v>3.73</v>
      </c>
    </row>
    <row r="805" spans="1:5">
      <c r="A805">
        <v>11919</v>
      </c>
      <c r="B805" t="s">
        <v>19110</v>
      </c>
      <c r="C805" t="s">
        <v>1151</v>
      </c>
      <c r="D805" t="s">
        <v>1145</v>
      </c>
      <c r="E805" s="348">
        <v>6.84</v>
      </c>
    </row>
    <row r="806" spans="1:5">
      <c r="A806">
        <v>11920</v>
      </c>
      <c r="B806" t="s">
        <v>19111</v>
      </c>
      <c r="C806" t="s">
        <v>1151</v>
      </c>
      <c r="D806" t="s">
        <v>1145</v>
      </c>
      <c r="E806" s="348">
        <v>12.99</v>
      </c>
    </row>
    <row r="807" spans="1:5">
      <c r="A807">
        <v>11924</v>
      </c>
      <c r="B807" t="s">
        <v>19112</v>
      </c>
      <c r="C807" t="s">
        <v>1151</v>
      </c>
      <c r="D807" t="s">
        <v>1145</v>
      </c>
      <c r="E807" s="348">
        <v>109.06</v>
      </c>
    </row>
    <row r="808" spans="1:5">
      <c r="A808">
        <v>11921</v>
      </c>
      <c r="B808" t="s">
        <v>19113</v>
      </c>
      <c r="C808" t="s">
        <v>1151</v>
      </c>
      <c r="D808" t="s">
        <v>1145</v>
      </c>
      <c r="E808" s="348">
        <v>19.010000000000002</v>
      </c>
    </row>
    <row r="809" spans="1:5">
      <c r="A809">
        <v>11922</v>
      </c>
      <c r="B809" t="s">
        <v>19114</v>
      </c>
      <c r="C809" t="s">
        <v>1151</v>
      </c>
      <c r="D809" t="s">
        <v>1145</v>
      </c>
      <c r="E809" s="348">
        <v>30.74</v>
      </c>
    </row>
    <row r="810" spans="1:5">
      <c r="A810">
        <v>11923</v>
      </c>
      <c r="B810" t="s">
        <v>19115</v>
      </c>
      <c r="C810" t="s">
        <v>1151</v>
      </c>
      <c r="D810" t="s">
        <v>1145</v>
      </c>
      <c r="E810" s="348">
        <v>45</v>
      </c>
    </row>
    <row r="811" spans="1:5">
      <c r="A811">
        <v>11916</v>
      </c>
      <c r="B811" t="s">
        <v>19116</v>
      </c>
      <c r="C811" t="s">
        <v>1151</v>
      </c>
      <c r="D811" t="s">
        <v>1145</v>
      </c>
      <c r="E811" s="348">
        <v>9.36</v>
      </c>
    </row>
    <row r="812" spans="1:5">
      <c r="A812">
        <v>11914</v>
      </c>
      <c r="B812" t="s">
        <v>19117</v>
      </c>
      <c r="C812" t="s">
        <v>1151</v>
      </c>
      <c r="D812" t="s">
        <v>1145</v>
      </c>
      <c r="E812" s="348">
        <v>67.42</v>
      </c>
    </row>
    <row r="813" spans="1:5">
      <c r="A813">
        <v>11917</v>
      </c>
      <c r="B813" t="s">
        <v>19118</v>
      </c>
      <c r="C813" t="s">
        <v>1151</v>
      </c>
      <c r="D813" t="s">
        <v>1145</v>
      </c>
      <c r="E813" s="348">
        <v>16.48</v>
      </c>
    </row>
    <row r="814" spans="1:5">
      <c r="A814">
        <v>11918</v>
      </c>
      <c r="B814" t="s">
        <v>19119</v>
      </c>
      <c r="C814" t="s">
        <v>1151</v>
      </c>
      <c r="D814" t="s">
        <v>1145</v>
      </c>
      <c r="E814" s="348">
        <v>19.55</v>
      </c>
    </row>
    <row r="815" spans="1:5">
      <c r="A815">
        <v>37734</v>
      </c>
      <c r="B815" t="s">
        <v>19120</v>
      </c>
      <c r="C815" t="s">
        <v>1146</v>
      </c>
      <c r="D815" t="s">
        <v>1148</v>
      </c>
      <c r="E815" s="546">
        <v>73298.23</v>
      </c>
    </row>
    <row r="816" spans="1:5">
      <c r="A816">
        <v>42251</v>
      </c>
      <c r="B816" t="s">
        <v>19121</v>
      </c>
      <c r="C816" t="s">
        <v>1146</v>
      </c>
      <c r="D816" t="s">
        <v>1148</v>
      </c>
      <c r="E816" s="546">
        <v>83234.61</v>
      </c>
    </row>
    <row r="817" spans="1:5">
      <c r="A817">
        <v>37733</v>
      </c>
      <c r="B817" t="s">
        <v>19122</v>
      </c>
      <c r="C817" t="s">
        <v>1146</v>
      </c>
      <c r="D817" t="s">
        <v>1148</v>
      </c>
      <c r="E817" s="546">
        <v>54958.74</v>
      </c>
    </row>
    <row r="818" spans="1:5">
      <c r="A818">
        <v>37735</v>
      </c>
      <c r="B818" t="s">
        <v>19123</v>
      </c>
      <c r="C818" t="s">
        <v>1146</v>
      </c>
      <c r="D818" t="s">
        <v>1148</v>
      </c>
      <c r="E818" s="546">
        <v>66225.279999999999</v>
      </c>
    </row>
    <row r="819" spans="1:5">
      <c r="A819">
        <v>5090</v>
      </c>
      <c r="B819" t="s">
        <v>19124</v>
      </c>
      <c r="C819" t="s">
        <v>1146</v>
      </c>
      <c r="D819" t="s">
        <v>1150</v>
      </c>
      <c r="E819" s="348">
        <v>20</v>
      </c>
    </row>
    <row r="820" spans="1:5">
      <c r="A820">
        <v>5085</v>
      </c>
      <c r="B820" t="s">
        <v>19125</v>
      </c>
      <c r="C820" t="s">
        <v>1146</v>
      </c>
      <c r="D820" t="s">
        <v>1145</v>
      </c>
      <c r="E820" s="348">
        <v>29.77</v>
      </c>
    </row>
    <row r="821" spans="1:5">
      <c r="A821">
        <v>43603</v>
      </c>
      <c r="B821" t="s">
        <v>19126</v>
      </c>
      <c r="C821" t="s">
        <v>1146</v>
      </c>
      <c r="D821" t="s">
        <v>1145</v>
      </c>
      <c r="E821" s="348">
        <v>42.53</v>
      </c>
    </row>
    <row r="822" spans="1:5">
      <c r="A822">
        <v>38374</v>
      </c>
      <c r="B822" t="s">
        <v>19127</v>
      </c>
      <c r="C822" t="s">
        <v>1146</v>
      </c>
      <c r="D822" t="s">
        <v>1145</v>
      </c>
      <c r="E822" s="546">
        <v>1109.6300000000001</v>
      </c>
    </row>
    <row r="823" spans="1:5">
      <c r="A823">
        <v>20212</v>
      </c>
      <c r="B823" t="s">
        <v>19128</v>
      </c>
      <c r="C823" t="s">
        <v>1151</v>
      </c>
      <c r="D823" t="s">
        <v>1145</v>
      </c>
      <c r="E823" s="348">
        <v>23.82</v>
      </c>
    </row>
    <row r="824" spans="1:5">
      <c r="A824">
        <v>20209</v>
      </c>
      <c r="B824" t="s">
        <v>19129</v>
      </c>
      <c r="C824" t="s">
        <v>1151</v>
      </c>
      <c r="D824" t="s">
        <v>1145</v>
      </c>
      <c r="E824" s="348">
        <v>28.45</v>
      </c>
    </row>
    <row r="825" spans="1:5">
      <c r="A825">
        <v>4430</v>
      </c>
      <c r="B825" t="s">
        <v>19130</v>
      </c>
      <c r="C825" t="s">
        <v>1151</v>
      </c>
      <c r="D825" t="s">
        <v>1150</v>
      </c>
      <c r="E825" s="348">
        <v>13.94</v>
      </c>
    </row>
    <row r="826" spans="1:5">
      <c r="A826">
        <v>4433</v>
      </c>
      <c r="B826" t="s">
        <v>19131</v>
      </c>
      <c r="C826" t="s">
        <v>1151</v>
      </c>
      <c r="D826" t="s">
        <v>1145</v>
      </c>
      <c r="E826" s="348">
        <v>27.26</v>
      </c>
    </row>
    <row r="827" spans="1:5">
      <c r="A827">
        <v>4400</v>
      </c>
      <c r="B827" t="s">
        <v>19132</v>
      </c>
      <c r="C827" t="s">
        <v>1151</v>
      </c>
      <c r="D827" t="s">
        <v>1145</v>
      </c>
      <c r="E827" s="348">
        <v>22.18</v>
      </c>
    </row>
    <row r="828" spans="1:5">
      <c r="A828">
        <v>2729</v>
      </c>
      <c r="B828" t="s">
        <v>19133</v>
      </c>
      <c r="C828" t="s">
        <v>1146</v>
      </c>
      <c r="D828" t="s">
        <v>1145</v>
      </c>
      <c r="E828" s="348">
        <v>31.08</v>
      </c>
    </row>
    <row r="829" spans="1:5">
      <c r="A829">
        <v>4513</v>
      </c>
      <c r="B829" t="s">
        <v>19134</v>
      </c>
      <c r="C829" t="s">
        <v>1151</v>
      </c>
      <c r="D829" t="s">
        <v>1145</v>
      </c>
      <c r="E829" s="348">
        <v>5.47</v>
      </c>
    </row>
    <row r="830" spans="1:5">
      <c r="A830">
        <v>37106</v>
      </c>
      <c r="B830" t="s">
        <v>19135</v>
      </c>
      <c r="C830" t="s">
        <v>1146</v>
      </c>
      <c r="D830" t="s">
        <v>1145</v>
      </c>
      <c r="E830" s="546">
        <v>4628.96</v>
      </c>
    </row>
    <row r="831" spans="1:5">
      <c r="A831">
        <v>11869</v>
      </c>
      <c r="B831" t="s">
        <v>19136</v>
      </c>
      <c r="C831" t="s">
        <v>1146</v>
      </c>
      <c r="D831" t="s">
        <v>1145</v>
      </c>
      <c r="E831" s="348">
        <v>925.79</v>
      </c>
    </row>
    <row r="832" spans="1:5">
      <c r="A832">
        <v>43981</v>
      </c>
      <c r="B832" t="s">
        <v>19137</v>
      </c>
      <c r="C832" t="s">
        <v>1146</v>
      </c>
      <c r="D832" t="s">
        <v>1145</v>
      </c>
      <c r="E832" s="546">
        <v>6975.8</v>
      </c>
    </row>
    <row r="833" spans="1:5">
      <c r="A833">
        <v>37104</v>
      </c>
      <c r="B833" t="s">
        <v>19138</v>
      </c>
      <c r="C833" t="s">
        <v>1146</v>
      </c>
      <c r="D833" t="s">
        <v>1145</v>
      </c>
      <c r="E833" s="546">
        <v>1161.8800000000001</v>
      </c>
    </row>
    <row r="834" spans="1:5">
      <c r="A834">
        <v>43982</v>
      </c>
      <c r="B834" t="s">
        <v>19139</v>
      </c>
      <c r="C834" t="s">
        <v>1146</v>
      </c>
      <c r="D834" t="s">
        <v>1145</v>
      </c>
      <c r="E834" s="546">
        <v>11020.01</v>
      </c>
    </row>
    <row r="835" spans="1:5">
      <c r="A835">
        <v>43978</v>
      </c>
      <c r="B835" t="s">
        <v>19140</v>
      </c>
      <c r="C835" t="s">
        <v>1146</v>
      </c>
      <c r="D835" t="s">
        <v>1145</v>
      </c>
      <c r="E835" s="546">
        <v>1721.89</v>
      </c>
    </row>
    <row r="836" spans="1:5">
      <c r="A836">
        <v>11871</v>
      </c>
      <c r="B836" t="s">
        <v>19141</v>
      </c>
      <c r="C836" t="s">
        <v>1146</v>
      </c>
      <c r="D836" t="s">
        <v>1145</v>
      </c>
      <c r="E836" s="348">
        <v>431.56</v>
      </c>
    </row>
    <row r="837" spans="1:5">
      <c r="A837">
        <v>37105</v>
      </c>
      <c r="B837" t="s">
        <v>19142</v>
      </c>
      <c r="C837" t="s">
        <v>1146</v>
      </c>
      <c r="D837" t="s">
        <v>1145</v>
      </c>
      <c r="E837" s="546">
        <v>2655.35</v>
      </c>
    </row>
    <row r="838" spans="1:5">
      <c r="A838">
        <v>43980</v>
      </c>
      <c r="B838" t="s">
        <v>19143</v>
      </c>
      <c r="C838" t="s">
        <v>1146</v>
      </c>
      <c r="D838" t="s">
        <v>1145</v>
      </c>
      <c r="E838" s="546">
        <v>3306.96</v>
      </c>
    </row>
    <row r="839" spans="1:5">
      <c r="A839">
        <v>43979</v>
      </c>
      <c r="B839" t="s">
        <v>19144</v>
      </c>
      <c r="C839" t="s">
        <v>1146</v>
      </c>
      <c r="D839" t="s">
        <v>1145</v>
      </c>
      <c r="E839" s="348">
        <v>621.34</v>
      </c>
    </row>
    <row r="840" spans="1:5">
      <c r="A840">
        <v>11868</v>
      </c>
      <c r="B840" t="s">
        <v>19145</v>
      </c>
      <c r="C840" t="s">
        <v>1146</v>
      </c>
      <c r="D840" t="s">
        <v>1145</v>
      </c>
      <c r="E840" s="348">
        <v>600.9</v>
      </c>
    </row>
    <row r="841" spans="1:5">
      <c r="A841">
        <v>34636</v>
      </c>
      <c r="B841" t="s">
        <v>19146</v>
      </c>
      <c r="C841" t="s">
        <v>1146</v>
      </c>
      <c r="D841" t="s">
        <v>1150</v>
      </c>
      <c r="E841" s="348">
        <v>426.72</v>
      </c>
    </row>
    <row r="842" spans="1:5">
      <c r="A842">
        <v>34639</v>
      </c>
      <c r="B842" t="s">
        <v>19147</v>
      </c>
      <c r="C842" t="s">
        <v>1146</v>
      </c>
      <c r="D842" t="s">
        <v>1145</v>
      </c>
      <c r="E842" s="348">
        <v>984.94</v>
      </c>
    </row>
    <row r="843" spans="1:5">
      <c r="A843">
        <v>34640</v>
      </c>
      <c r="B843" t="s">
        <v>19148</v>
      </c>
      <c r="C843" t="s">
        <v>1146</v>
      </c>
      <c r="D843" t="s">
        <v>1145</v>
      </c>
      <c r="E843" s="546">
        <v>1117.27</v>
      </c>
    </row>
    <row r="844" spans="1:5">
      <c r="A844">
        <v>43977</v>
      </c>
      <c r="B844" t="s">
        <v>19149</v>
      </c>
      <c r="C844" t="s">
        <v>1146</v>
      </c>
      <c r="D844" t="s">
        <v>1145</v>
      </c>
      <c r="E844" s="546">
        <v>1926.1</v>
      </c>
    </row>
    <row r="845" spans="1:5">
      <c r="A845">
        <v>34637</v>
      </c>
      <c r="B845" t="s">
        <v>19150</v>
      </c>
      <c r="C845" t="s">
        <v>1146</v>
      </c>
      <c r="D845" t="s">
        <v>1145</v>
      </c>
      <c r="E845" s="348">
        <v>258.05</v>
      </c>
    </row>
    <row r="846" spans="1:5">
      <c r="A846">
        <v>34638</v>
      </c>
      <c r="B846" t="s">
        <v>19151</v>
      </c>
      <c r="C846" t="s">
        <v>1146</v>
      </c>
      <c r="D846" t="s">
        <v>1145</v>
      </c>
      <c r="E846" s="348">
        <v>399.16</v>
      </c>
    </row>
    <row r="847" spans="1:5">
      <c r="A847">
        <v>34641</v>
      </c>
      <c r="B847" t="s">
        <v>19152</v>
      </c>
      <c r="C847" t="s">
        <v>1146</v>
      </c>
      <c r="D847" t="s">
        <v>1145</v>
      </c>
      <c r="E847" s="348">
        <v>108.35</v>
      </c>
    </row>
    <row r="848" spans="1:5">
      <c r="A848">
        <v>43434</v>
      </c>
      <c r="B848" t="s">
        <v>19153</v>
      </c>
      <c r="C848" t="s">
        <v>1146</v>
      </c>
      <c r="D848" t="s">
        <v>1145</v>
      </c>
      <c r="E848" s="348">
        <v>117.15</v>
      </c>
    </row>
    <row r="849" spans="1:5">
      <c r="A849">
        <v>43435</v>
      </c>
      <c r="B849" t="s">
        <v>19154</v>
      </c>
      <c r="C849" t="s">
        <v>1146</v>
      </c>
      <c r="D849" t="s">
        <v>1145</v>
      </c>
      <c r="E849" s="348">
        <v>214.77</v>
      </c>
    </row>
    <row r="850" spans="1:5">
      <c r="A850">
        <v>43436</v>
      </c>
      <c r="B850" t="s">
        <v>19155</v>
      </c>
      <c r="C850" t="s">
        <v>1146</v>
      </c>
      <c r="D850" t="s">
        <v>1145</v>
      </c>
      <c r="E850" s="348">
        <v>375.86</v>
      </c>
    </row>
    <row r="851" spans="1:5">
      <c r="A851">
        <v>43437</v>
      </c>
      <c r="B851" t="s">
        <v>19156</v>
      </c>
      <c r="C851" t="s">
        <v>1146</v>
      </c>
      <c r="D851" t="s">
        <v>1145</v>
      </c>
      <c r="E851" s="348">
        <v>681.42</v>
      </c>
    </row>
    <row r="852" spans="1:5">
      <c r="A852">
        <v>43438</v>
      </c>
      <c r="B852" t="s">
        <v>19157</v>
      </c>
      <c r="C852" t="s">
        <v>1146</v>
      </c>
      <c r="D852" t="s">
        <v>1145</v>
      </c>
      <c r="E852" s="546">
        <v>1220.32</v>
      </c>
    </row>
    <row r="853" spans="1:5">
      <c r="A853">
        <v>41627</v>
      </c>
      <c r="B853" t="s">
        <v>19158</v>
      </c>
      <c r="C853" t="s">
        <v>1146</v>
      </c>
      <c r="D853" t="s">
        <v>1145</v>
      </c>
      <c r="E853" s="348">
        <v>180.6</v>
      </c>
    </row>
    <row r="854" spans="1:5">
      <c r="A854">
        <v>41628</v>
      </c>
      <c r="B854" t="s">
        <v>19159</v>
      </c>
      <c r="C854" t="s">
        <v>1146</v>
      </c>
      <c r="D854" t="s">
        <v>1145</v>
      </c>
      <c r="E854" s="348">
        <v>331.92</v>
      </c>
    </row>
    <row r="855" spans="1:5">
      <c r="A855">
        <v>41629</v>
      </c>
      <c r="B855" t="s">
        <v>19160</v>
      </c>
      <c r="C855" t="s">
        <v>1146</v>
      </c>
      <c r="D855" t="s">
        <v>1145</v>
      </c>
      <c r="E855" s="348">
        <v>421.74</v>
      </c>
    </row>
    <row r="856" spans="1:5">
      <c r="A856">
        <v>43429</v>
      </c>
      <c r="B856" t="s">
        <v>19161</v>
      </c>
      <c r="C856" t="s">
        <v>1146</v>
      </c>
      <c r="D856" t="s">
        <v>1145</v>
      </c>
      <c r="E856" s="348">
        <v>93.44</v>
      </c>
    </row>
    <row r="857" spans="1:5">
      <c r="A857">
        <v>43430</v>
      </c>
      <c r="B857" t="s">
        <v>19162</v>
      </c>
      <c r="C857" t="s">
        <v>1146</v>
      </c>
      <c r="D857" t="s">
        <v>1145</v>
      </c>
      <c r="E857" s="348">
        <v>155.22</v>
      </c>
    </row>
    <row r="858" spans="1:5">
      <c r="A858">
        <v>43431</v>
      </c>
      <c r="B858" t="s">
        <v>19163</v>
      </c>
      <c r="C858" t="s">
        <v>1146</v>
      </c>
      <c r="D858" t="s">
        <v>1145</v>
      </c>
      <c r="E858" s="348">
        <v>300.68</v>
      </c>
    </row>
    <row r="859" spans="1:5">
      <c r="A859">
        <v>43432</v>
      </c>
      <c r="B859" t="s">
        <v>19164</v>
      </c>
      <c r="C859" t="s">
        <v>1146</v>
      </c>
      <c r="D859" t="s">
        <v>1145</v>
      </c>
      <c r="E859" s="348">
        <v>624.79999999999995</v>
      </c>
    </row>
    <row r="860" spans="1:5">
      <c r="A860">
        <v>43433</v>
      </c>
      <c r="B860" t="s">
        <v>19165</v>
      </c>
      <c r="C860" t="s">
        <v>1146</v>
      </c>
      <c r="D860" t="s">
        <v>1145</v>
      </c>
      <c r="E860" s="348">
        <v>985.04</v>
      </c>
    </row>
    <row r="861" spans="1:5">
      <c r="A861">
        <v>43094</v>
      </c>
      <c r="B861" t="s">
        <v>19166</v>
      </c>
      <c r="C861" t="s">
        <v>1146</v>
      </c>
      <c r="D861" t="s">
        <v>1145</v>
      </c>
      <c r="E861" s="348">
        <v>370.01</v>
      </c>
    </row>
    <row r="862" spans="1:5">
      <c r="A862">
        <v>43093</v>
      </c>
      <c r="B862" t="s">
        <v>19167</v>
      </c>
      <c r="C862" t="s">
        <v>1146</v>
      </c>
      <c r="D862" t="s">
        <v>1145</v>
      </c>
      <c r="E862" s="348">
        <v>393.21</v>
      </c>
    </row>
    <row r="863" spans="1:5">
      <c r="A863">
        <v>11694</v>
      </c>
      <c r="B863" t="s">
        <v>19168</v>
      </c>
      <c r="C863" t="s">
        <v>1146</v>
      </c>
      <c r="D863" t="s">
        <v>1145</v>
      </c>
      <c r="E863" s="546">
        <v>1160.96</v>
      </c>
    </row>
    <row r="864" spans="1:5">
      <c r="A864">
        <v>1030</v>
      </c>
      <c r="B864" t="s">
        <v>19169</v>
      </c>
      <c r="C864" t="s">
        <v>1146</v>
      </c>
      <c r="D864" t="s">
        <v>1150</v>
      </c>
      <c r="E864" s="348">
        <v>52.52</v>
      </c>
    </row>
    <row r="865" spans="1:5">
      <c r="A865">
        <v>11881</v>
      </c>
      <c r="B865" t="s">
        <v>19170</v>
      </c>
      <c r="C865" t="s">
        <v>1146</v>
      </c>
      <c r="D865" t="s">
        <v>1145</v>
      </c>
      <c r="E865" s="348">
        <v>165.96</v>
      </c>
    </row>
    <row r="866" spans="1:5">
      <c r="A866">
        <v>35277</v>
      </c>
      <c r="B866" t="s">
        <v>19171</v>
      </c>
      <c r="C866" t="s">
        <v>1146</v>
      </c>
      <c r="D866" t="s">
        <v>1145</v>
      </c>
      <c r="E866" s="348">
        <v>497.92</v>
      </c>
    </row>
    <row r="867" spans="1:5">
      <c r="A867">
        <v>10521</v>
      </c>
      <c r="B867" t="s">
        <v>19172</v>
      </c>
      <c r="C867" t="s">
        <v>1146</v>
      </c>
      <c r="D867" t="s">
        <v>1145</v>
      </c>
      <c r="E867" s="348">
        <v>276.81</v>
      </c>
    </row>
    <row r="868" spans="1:5">
      <c r="A868">
        <v>10885</v>
      </c>
      <c r="B868" t="s">
        <v>19173</v>
      </c>
      <c r="C868" t="s">
        <v>1146</v>
      </c>
      <c r="D868" t="s">
        <v>1145</v>
      </c>
      <c r="E868" s="348">
        <v>350.14</v>
      </c>
    </row>
    <row r="869" spans="1:5">
      <c r="A869">
        <v>20962</v>
      </c>
      <c r="B869" t="s">
        <v>19174</v>
      </c>
      <c r="C869" t="s">
        <v>1146</v>
      </c>
      <c r="D869" t="s">
        <v>1150</v>
      </c>
      <c r="E869" s="348">
        <v>290</v>
      </c>
    </row>
    <row r="870" spans="1:5">
      <c r="A870">
        <v>20963</v>
      </c>
      <c r="B870" t="s">
        <v>19175</v>
      </c>
      <c r="C870" t="s">
        <v>1146</v>
      </c>
      <c r="D870" t="s">
        <v>1145</v>
      </c>
      <c r="E870" s="348">
        <v>354.26</v>
      </c>
    </row>
    <row r="871" spans="1:5">
      <c r="A871">
        <v>34643</v>
      </c>
      <c r="B871" t="s">
        <v>19176</v>
      </c>
      <c r="C871" t="s">
        <v>1146</v>
      </c>
      <c r="D871" t="s">
        <v>1145</v>
      </c>
      <c r="E871" s="348">
        <v>57.34</v>
      </c>
    </row>
    <row r="872" spans="1:5">
      <c r="A872">
        <v>41480</v>
      </c>
      <c r="B872" t="s">
        <v>19177</v>
      </c>
      <c r="C872" t="s">
        <v>1146</v>
      </c>
      <c r="D872" t="s">
        <v>1145</v>
      </c>
      <c r="E872" s="348">
        <v>66.489999999999995</v>
      </c>
    </row>
    <row r="873" spans="1:5">
      <c r="A873">
        <v>41474</v>
      </c>
      <c r="B873" t="s">
        <v>19178</v>
      </c>
      <c r="C873" t="s">
        <v>1146</v>
      </c>
      <c r="D873" t="s">
        <v>1145</v>
      </c>
      <c r="E873" s="348">
        <v>106.21</v>
      </c>
    </row>
    <row r="874" spans="1:5">
      <c r="A874">
        <v>41475</v>
      </c>
      <c r="B874" t="s">
        <v>19179</v>
      </c>
      <c r="C874" t="s">
        <v>1146</v>
      </c>
      <c r="D874" t="s">
        <v>1145</v>
      </c>
      <c r="E874" s="348">
        <v>90.62</v>
      </c>
    </row>
    <row r="875" spans="1:5">
      <c r="A875">
        <v>41476</v>
      </c>
      <c r="B875" t="s">
        <v>19180</v>
      </c>
      <c r="C875" t="s">
        <v>1146</v>
      </c>
      <c r="D875" t="s">
        <v>1145</v>
      </c>
      <c r="E875" s="348">
        <v>198.43</v>
      </c>
    </row>
    <row r="876" spans="1:5">
      <c r="A876">
        <v>2555</v>
      </c>
      <c r="B876" t="s">
        <v>19181</v>
      </c>
      <c r="C876" t="s">
        <v>1146</v>
      </c>
      <c r="D876" t="s">
        <v>1145</v>
      </c>
      <c r="E876" s="348">
        <v>1.21</v>
      </c>
    </row>
    <row r="877" spans="1:5">
      <c r="A877">
        <v>2556</v>
      </c>
      <c r="B877" t="s">
        <v>19182</v>
      </c>
      <c r="C877" t="s">
        <v>1146</v>
      </c>
      <c r="D877" t="s">
        <v>1145</v>
      </c>
      <c r="E877" s="348">
        <v>1.25</v>
      </c>
    </row>
    <row r="878" spans="1:5">
      <c r="A878">
        <v>2557</v>
      </c>
      <c r="B878" t="s">
        <v>19183</v>
      </c>
      <c r="C878" t="s">
        <v>1146</v>
      </c>
      <c r="D878" t="s">
        <v>1145</v>
      </c>
      <c r="E878" s="348">
        <v>2.65</v>
      </c>
    </row>
    <row r="879" spans="1:5">
      <c r="A879">
        <v>10569</v>
      </c>
      <c r="B879" t="s">
        <v>19184</v>
      </c>
      <c r="C879" t="s">
        <v>1146</v>
      </c>
      <c r="D879" t="s">
        <v>1145</v>
      </c>
      <c r="E879" s="348">
        <v>2.65</v>
      </c>
    </row>
    <row r="880" spans="1:5">
      <c r="A880">
        <v>39810</v>
      </c>
      <c r="B880" t="s">
        <v>19185</v>
      </c>
      <c r="C880" t="s">
        <v>1146</v>
      </c>
      <c r="D880" t="s">
        <v>1145</v>
      </c>
      <c r="E880" s="348">
        <v>49.93</v>
      </c>
    </row>
    <row r="881" spans="1:5">
      <c r="A881">
        <v>39811</v>
      </c>
      <c r="B881" t="s">
        <v>19186</v>
      </c>
      <c r="C881" t="s">
        <v>1146</v>
      </c>
      <c r="D881" t="s">
        <v>1145</v>
      </c>
      <c r="E881" s="348">
        <v>61.08</v>
      </c>
    </row>
    <row r="882" spans="1:5">
      <c r="A882">
        <v>39812</v>
      </c>
      <c r="B882" t="s">
        <v>19187</v>
      </c>
      <c r="C882" t="s">
        <v>1146</v>
      </c>
      <c r="D882" t="s">
        <v>1145</v>
      </c>
      <c r="E882" s="348">
        <v>100.43</v>
      </c>
    </row>
    <row r="883" spans="1:5">
      <c r="A883">
        <v>43096</v>
      </c>
      <c r="B883" t="s">
        <v>19188</v>
      </c>
      <c r="C883" t="s">
        <v>1146</v>
      </c>
      <c r="D883" t="s">
        <v>1145</v>
      </c>
      <c r="E883" s="348">
        <v>332.89</v>
      </c>
    </row>
    <row r="884" spans="1:5">
      <c r="A884">
        <v>43102</v>
      </c>
      <c r="B884" t="s">
        <v>19189</v>
      </c>
      <c r="C884" t="s">
        <v>1146</v>
      </c>
      <c r="D884" t="s">
        <v>1145</v>
      </c>
      <c r="E884" s="348">
        <v>202.42</v>
      </c>
    </row>
    <row r="885" spans="1:5">
      <c r="A885">
        <v>43103</v>
      </c>
      <c r="B885" t="s">
        <v>19190</v>
      </c>
      <c r="C885" t="s">
        <v>1146</v>
      </c>
      <c r="D885" t="s">
        <v>1145</v>
      </c>
      <c r="E885" s="348">
        <v>298.06</v>
      </c>
    </row>
    <row r="886" spans="1:5">
      <c r="A886">
        <v>43098</v>
      </c>
      <c r="B886" t="s">
        <v>19191</v>
      </c>
      <c r="C886" t="s">
        <v>1146</v>
      </c>
      <c r="D886" t="s">
        <v>1145</v>
      </c>
      <c r="E886" s="348">
        <v>112.76</v>
      </c>
    </row>
    <row r="887" spans="1:5">
      <c r="A887">
        <v>43097</v>
      </c>
      <c r="B887" t="s">
        <v>19192</v>
      </c>
      <c r="C887" t="s">
        <v>1146</v>
      </c>
      <c r="D887" t="s">
        <v>1145</v>
      </c>
      <c r="E887" s="348">
        <v>66.8</v>
      </c>
    </row>
    <row r="888" spans="1:5">
      <c r="A888">
        <v>43104</v>
      </c>
      <c r="B888" t="s">
        <v>19193</v>
      </c>
      <c r="C888" t="s">
        <v>1146</v>
      </c>
      <c r="D888" t="s">
        <v>1145</v>
      </c>
      <c r="E888" s="348">
        <v>790.24</v>
      </c>
    </row>
    <row r="889" spans="1:5">
      <c r="A889">
        <v>39771</v>
      </c>
      <c r="B889" t="s">
        <v>19194</v>
      </c>
      <c r="C889" t="s">
        <v>1146</v>
      </c>
      <c r="D889" t="s">
        <v>1145</v>
      </c>
      <c r="E889" s="348">
        <v>25.5</v>
      </c>
    </row>
    <row r="890" spans="1:5">
      <c r="A890">
        <v>39772</v>
      </c>
      <c r="B890" t="s">
        <v>19195</v>
      </c>
      <c r="C890" t="s">
        <v>1146</v>
      </c>
      <c r="D890" t="s">
        <v>1145</v>
      </c>
      <c r="E890" s="348">
        <v>50.13</v>
      </c>
    </row>
    <row r="891" spans="1:5">
      <c r="A891">
        <v>39773</v>
      </c>
      <c r="B891" t="s">
        <v>19196</v>
      </c>
      <c r="C891" t="s">
        <v>1146</v>
      </c>
      <c r="D891" t="s">
        <v>1145</v>
      </c>
      <c r="E891" s="348">
        <v>80.58</v>
      </c>
    </row>
    <row r="892" spans="1:5">
      <c r="A892">
        <v>39774</v>
      </c>
      <c r="B892" t="s">
        <v>19197</v>
      </c>
      <c r="C892" t="s">
        <v>1146</v>
      </c>
      <c r="D892" t="s">
        <v>1145</v>
      </c>
      <c r="E892" s="348">
        <v>120.53</v>
      </c>
    </row>
    <row r="893" spans="1:5">
      <c r="A893">
        <v>39775</v>
      </c>
      <c r="B893" t="s">
        <v>19198</v>
      </c>
      <c r="C893" t="s">
        <v>1146</v>
      </c>
      <c r="D893" t="s">
        <v>1145</v>
      </c>
      <c r="E893" s="348">
        <v>160.87</v>
      </c>
    </row>
    <row r="894" spans="1:5">
      <c r="A894">
        <v>39776</v>
      </c>
      <c r="B894" t="s">
        <v>19199</v>
      </c>
      <c r="C894" t="s">
        <v>1146</v>
      </c>
      <c r="D894" t="s">
        <v>1145</v>
      </c>
      <c r="E894" s="348">
        <v>194.41</v>
      </c>
    </row>
    <row r="895" spans="1:5">
      <c r="A895">
        <v>39777</v>
      </c>
      <c r="B895" t="s">
        <v>19200</v>
      </c>
      <c r="C895" t="s">
        <v>1146</v>
      </c>
      <c r="D895" t="s">
        <v>1145</v>
      </c>
      <c r="E895" s="348">
        <v>246.41</v>
      </c>
    </row>
    <row r="896" spans="1:5">
      <c r="A896">
        <v>20254</v>
      </c>
      <c r="B896" t="s">
        <v>19201</v>
      </c>
      <c r="C896" t="s">
        <v>1146</v>
      </c>
      <c r="D896" t="s">
        <v>1145</v>
      </c>
      <c r="E896" s="348">
        <v>17.88</v>
      </c>
    </row>
    <row r="897" spans="1:5">
      <c r="A897">
        <v>20253</v>
      </c>
      <c r="B897" t="s">
        <v>19202</v>
      </c>
      <c r="C897" t="s">
        <v>1146</v>
      </c>
      <c r="D897" t="s">
        <v>1145</v>
      </c>
      <c r="E897" s="348">
        <v>58.73</v>
      </c>
    </row>
    <row r="898" spans="1:5">
      <c r="A898">
        <v>11247</v>
      </c>
      <c r="B898" t="s">
        <v>19203</v>
      </c>
      <c r="C898" t="s">
        <v>1146</v>
      </c>
      <c r="D898" t="s">
        <v>1145</v>
      </c>
      <c r="E898" s="546">
        <v>1129.3</v>
      </c>
    </row>
    <row r="899" spans="1:5">
      <c r="A899">
        <v>11250</v>
      </c>
      <c r="B899" t="s">
        <v>19204</v>
      </c>
      <c r="C899" t="s">
        <v>1146</v>
      </c>
      <c r="D899" t="s">
        <v>1145</v>
      </c>
      <c r="E899" s="348">
        <v>48.62</v>
      </c>
    </row>
    <row r="900" spans="1:5">
      <c r="A900">
        <v>11249</v>
      </c>
      <c r="B900" t="s">
        <v>19205</v>
      </c>
      <c r="C900" t="s">
        <v>1146</v>
      </c>
      <c r="D900" t="s">
        <v>1145</v>
      </c>
      <c r="E900" s="546">
        <v>2205.92</v>
      </c>
    </row>
    <row r="901" spans="1:5">
      <c r="A901">
        <v>11251</v>
      </c>
      <c r="B901" t="s">
        <v>19206</v>
      </c>
      <c r="C901" t="s">
        <v>1146</v>
      </c>
      <c r="D901" t="s">
        <v>1145</v>
      </c>
      <c r="E901" s="348">
        <v>107.69</v>
      </c>
    </row>
    <row r="902" spans="1:5">
      <c r="A902">
        <v>11253</v>
      </c>
      <c r="B902" t="s">
        <v>19207</v>
      </c>
      <c r="C902" t="s">
        <v>1146</v>
      </c>
      <c r="D902" t="s">
        <v>1145</v>
      </c>
      <c r="E902" s="348">
        <v>178.45</v>
      </c>
    </row>
    <row r="903" spans="1:5">
      <c r="A903">
        <v>11255</v>
      </c>
      <c r="B903" t="s">
        <v>19208</v>
      </c>
      <c r="C903" t="s">
        <v>1146</v>
      </c>
      <c r="D903" t="s">
        <v>1145</v>
      </c>
      <c r="E903" s="348">
        <v>266.79000000000002</v>
      </c>
    </row>
    <row r="904" spans="1:5">
      <c r="A904">
        <v>14055</v>
      </c>
      <c r="B904" t="s">
        <v>19209</v>
      </c>
      <c r="C904" t="s">
        <v>1146</v>
      </c>
      <c r="D904" t="s">
        <v>1145</v>
      </c>
      <c r="E904" s="348">
        <v>536.67999999999995</v>
      </c>
    </row>
    <row r="905" spans="1:5">
      <c r="A905">
        <v>11256</v>
      </c>
      <c r="B905" t="s">
        <v>19210</v>
      </c>
      <c r="C905" t="s">
        <v>1146</v>
      </c>
      <c r="D905" t="s">
        <v>1145</v>
      </c>
      <c r="E905" s="348">
        <v>334.18</v>
      </c>
    </row>
    <row r="906" spans="1:5">
      <c r="A906">
        <v>1872</v>
      </c>
      <c r="B906" t="s">
        <v>19211</v>
      </c>
      <c r="C906" t="s">
        <v>1146</v>
      </c>
      <c r="D906" t="s">
        <v>1145</v>
      </c>
      <c r="E906" s="348">
        <v>2.5299999999999998</v>
      </c>
    </row>
    <row r="907" spans="1:5">
      <c r="A907">
        <v>1873</v>
      </c>
      <c r="B907" t="s">
        <v>19212</v>
      </c>
      <c r="C907" t="s">
        <v>1146</v>
      </c>
      <c r="D907" t="s">
        <v>1145</v>
      </c>
      <c r="E907" s="348">
        <v>5.04</v>
      </c>
    </row>
    <row r="908" spans="1:5">
      <c r="A908">
        <v>39693</v>
      </c>
      <c r="B908" t="s">
        <v>19213</v>
      </c>
      <c r="C908" t="s">
        <v>1146</v>
      </c>
      <c r="D908" t="s">
        <v>1145</v>
      </c>
      <c r="E908" s="546">
        <v>2098.8000000000002</v>
      </c>
    </row>
    <row r="909" spans="1:5">
      <c r="A909">
        <v>39692</v>
      </c>
      <c r="B909" t="s">
        <v>19214</v>
      </c>
      <c r="C909" t="s">
        <v>1146</v>
      </c>
      <c r="D909" t="s">
        <v>1145</v>
      </c>
      <c r="E909" s="348">
        <v>671.57</v>
      </c>
    </row>
    <row r="910" spans="1:5">
      <c r="A910">
        <v>1062</v>
      </c>
      <c r="B910" t="s">
        <v>19215</v>
      </c>
      <c r="C910" t="s">
        <v>1146</v>
      </c>
      <c r="D910" t="s">
        <v>1145</v>
      </c>
      <c r="E910" s="348">
        <v>212.83</v>
      </c>
    </row>
    <row r="911" spans="1:5">
      <c r="A911">
        <v>39686</v>
      </c>
      <c r="B911" t="s">
        <v>19216</v>
      </c>
      <c r="C911" t="s">
        <v>1146</v>
      </c>
      <c r="D911" t="s">
        <v>1145</v>
      </c>
      <c r="E911" s="348">
        <v>344.62</v>
      </c>
    </row>
    <row r="912" spans="1:5">
      <c r="A912">
        <v>43095</v>
      </c>
      <c r="B912" t="s">
        <v>19217</v>
      </c>
      <c r="C912" t="s">
        <v>1146</v>
      </c>
      <c r="D912" t="s">
        <v>1145</v>
      </c>
      <c r="E912" s="348">
        <v>219.36</v>
      </c>
    </row>
    <row r="913" spans="1:5">
      <c r="A913">
        <v>1871</v>
      </c>
      <c r="B913" t="s">
        <v>19218</v>
      </c>
      <c r="C913" t="s">
        <v>1146</v>
      </c>
      <c r="D913" t="s">
        <v>1145</v>
      </c>
      <c r="E913" s="348">
        <v>4.53</v>
      </c>
    </row>
    <row r="914" spans="1:5">
      <c r="A914">
        <v>12001</v>
      </c>
      <c r="B914" t="s">
        <v>19219</v>
      </c>
      <c r="C914" t="s">
        <v>1146</v>
      </c>
      <c r="D914" t="s">
        <v>1145</v>
      </c>
      <c r="E914" s="348">
        <v>6.55</v>
      </c>
    </row>
    <row r="915" spans="1:5">
      <c r="A915">
        <v>11882</v>
      </c>
      <c r="B915" t="s">
        <v>19220</v>
      </c>
      <c r="C915" t="s">
        <v>1146</v>
      </c>
      <c r="D915" t="s">
        <v>1145</v>
      </c>
      <c r="E915" s="348">
        <v>119.1</v>
      </c>
    </row>
    <row r="916" spans="1:5">
      <c r="A916">
        <v>1068</v>
      </c>
      <c r="B916" t="s">
        <v>19221</v>
      </c>
      <c r="C916" t="s">
        <v>1146</v>
      </c>
      <c r="D916" t="s">
        <v>1145</v>
      </c>
      <c r="E916" s="546">
        <v>1403.85</v>
      </c>
    </row>
    <row r="917" spans="1:5">
      <c r="A917">
        <v>39690</v>
      </c>
      <c r="B917" t="s">
        <v>19222</v>
      </c>
      <c r="C917" t="s">
        <v>1146</v>
      </c>
      <c r="D917" t="s">
        <v>1145</v>
      </c>
      <c r="E917" s="546">
        <v>2355.19</v>
      </c>
    </row>
    <row r="918" spans="1:5">
      <c r="A918">
        <v>39691</v>
      </c>
      <c r="B918" t="s">
        <v>19223</v>
      </c>
      <c r="C918" t="s">
        <v>1146</v>
      </c>
      <c r="D918" t="s">
        <v>1145</v>
      </c>
      <c r="E918" s="546">
        <v>2962.17</v>
      </c>
    </row>
    <row r="919" spans="1:5">
      <c r="A919">
        <v>39808</v>
      </c>
      <c r="B919" t="s">
        <v>19224</v>
      </c>
      <c r="C919" t="s">
        <v>1146</v>
      </c>
      <c r="D919" t="s">
        <v>1145</v>
      </c>
      <c r="E919" s="348">
        <v>114.52</v>
      </c>
    </row>
    <row r="920" spans="1:5">
      <c r="A920">
        <v>39809</v>
      </c>
      <c r="B920" t="s">
        <v>19225</v>
      </c>
      <c r="C920" t="s">
        <v>1146</v>
      </c>
      <c r="D920" t="s">
        <v>1145</v>
      </c>
      <c r="E920" s="348">
        <v>271.63</v>
      </c>
    </row>
    <row r="921" spans="1:5">
      <c r="A921">
        <v>43439</v>
      </c>
      <c r="B921" t="s">
        <v>19226</v>
      </c>
      <c r="C921" t="s">
        <v>1146</v>
      </c>
      <c r="D921" t="s">
        <v>1145</v>
      </c>
      <c r="E921" s="348">
        <v>546.70000000000005</v>
      </c>
    </row>
    <row r="922" spans="1:5">
      <c r="A922">
        <v>5103</v>
      </c>
      <c r="B922" t="s">
        <v>19227</v>
      </c>
      <c r="C922" t="s">
        <v>1146</v>
      </c>
      <c r="D922" t="s">
        <v>1145</v>
      </c>
      <c r="E922" s="348">
        <v>31.52</v>
      </c>
    </row>
    <row r="923" spans="1:5">
      <c r="A923">
        <v>11880</v>
      </c>
      <c r="B923" t="s">
        <v>19228</v>
      </c>
      <c r="C923" t="s">
        <v>1146</v>
      </c>
      <c r="D923" t="s">
        <v>1145</v>
      </c>
      <c r="E923" s="348">
        <v>132.58000000000001</v>
      </c>
    </row>
    <row r="924" spans="1:5">
      <c r="A924">
        <v>11714</v>
      </c>
      <c r="B924" t="s">
        <v>19229</v>
      </c>
      <c r="C924" t="s">
        <v>1146</v>
      </c>
      <c r="D924" t="s">
        <v>1145</v>
      </c>
      <c r="E924" s="348">
        <v>90.32</v>
      </c>
    </row>
    <row r="925" spans="1:5">
      <c r="A925">
        <v>11712</v>
      </c>
      <c r="B925" t="s">
        <v>19230</v>
      </c>
      <c r="C925" t="s">
        <v>1146</v>
      </c>
      <c r="D925" t="s">
        <v>1150</v>
      </c>
      <c r="E925" s="348">
        <v>58.98</v>
      </c>
    </row>
    <row r="926" spans="1:5">
      <c r="A926">
        <v>11717</v>
      </c>
      <c r="B926" t="s">
        <v>19231</v>
      </c>
      <c r="C926" t="s">
        <v>1146</v>
      </c>
      <c r="D926" t="s">
        <v>1145</v>
      </c>
      <c r="E926" s="348">
        <v>71.099999999999994</v>
      </c>
    </row>
    <row r="927" spans="1:5">
      <c r="A927">
        <v>1106</v>
      </c>
      <c r="B927" t="s">
        <v>19232</v>
      </c>
      <c r="C927" t="s">
        <v>1144</v>
      </c>
      <c r="D927" t="s">
        <v>1150</v>
      </c>
      <c r="E927" s="348">
        <v>1.5</v>
      </c>
    </row>
    <row r="928" spans="1:5">
      <c r="A928">
        <v>11161</v>
      </c>
      <c r="B928" t="s">
        <v>19233</v>
      </c>
      <c r="C928" t="s">
        <v>1144</v>
      </c>
      <c r="D928" t="s">
        <v>1145</v>
      </c>
      <c r="E928" s="348">
        <v>2.5</v>
      </c>
    </row>
    <row r="929" spans="1:5">
      <c r="A929">
        <v>1107</v>
      </c>
      <c r="B929" t="s">
        <v>19234</v>
      </c>
      <c r="C929" t="s">
        <v>1144</v>
      </c>
      <c r="D929" t="s">
        <v>1145</v>
      </c>
      <c r="E929" s="348">
        <v>1.27</v>
      </c>
    </row>
    <row r="930" spans="1:5">
      <c r="A930">
        <v>44479</v>
      </c>
      <c r="B930" t="s">
        <v>19235</v>
      </c>
      <c r="C930" t="s">
        <v>1144</v>
      </c>
      <c r="D930" t="s">
        <v>1145</v>
      </c>
      <c r="E930" s="348">
        <v>0.28999999999999998</v>
      </c>
    </row>
    <row r="931" spans="1:5">
      <c r="A931">
        <v>4759</v>
      </c>
      <c r="B931" t="s">
        <v>19236</v>
      </c>
      <c r="C931" t="s">
        <v>1149</v>
      </c>
      <c r="D931" t="s">
        <v>1145</v>
      </c>
      <c r="E931" s="348">
        <v>19.010000000000002</v>
      </c>
    </row>
    <row r="932" spans="1:5">
      <c r="A932">
        <v>41068</v>
      </c>
      <c r="B932" t="s">
        <v>19237</v>
      </c>
      <c r="C932" t="s">
        <v>1154</v>
      </c>
      <c r="D932" t="s">
        <v>1145</v>
      </c>
      <c r="E932" s="546">
        <v>3388.25</v>
      </c>
    </row>
    <row r="933" spans="1:5">
      <c r="A933">
        <v>12618</v>
      </c>
      <c r="B933" t="s">
        <v>19238</v>
      </c>
      <c r="C933" t="s">
        <v>1146</v>
      </c>
      <c r="D933" t="s">
        <v>1145</v>
      </c>
      <c r="E933" s="348">
        <v>139.82</v>
      </c>
    </row>
    <row r="934" spans="1:5">
      <c r="A934">
        <v>1108</v>
      </c>
      <c r="B934" t="s">
        <v>19239</v>
      </c>
      <c r="C934" t="s">
        <v>1151</v>
      </c>
      <c r="D934" t="s">
        <v>1145</v>
      </c>
      <c r="E934" s="348">
        <v>22.89</v>
      </c>
    </row>
    <row r="935" spans="1:5">
      <c r="A935">
        <v>1117</v>
      </c>
      <c r="B935" t="s">
        <v>19240</v>
      </c>
      <c r="C935" t="s">
        <v>1151</v>
      </c>
      <c r="D935" t="s">
        <v>1145</v>
      </c>
      <c r="E935" s="348">
        <v>23.07</v>
      </c>
    </row>
    <row r="936" spans="1:5">
      <c r="A936">
        <v>1118</v>
      </c>
      <c r="B936" t="s">
        <v>19241</v>
      </c>
      <c r="C936" t="s">
        <v>1151</v>
      </c>
      <c r="D936" t="s">
        <v>1145</v>
      </c>
      <c r="E936" s="348">
        <v>27.27</v>
      </c>
    </row>
    <row r="937" spans="1:5">
      <c r="A937">
        <v>1110</v>
      </c>
      <c r="B937" t="s">
        <v>19242</v>
      </c>
      <c r="C937" t="s">
        <v>1151</v>
      </c>
      <c r="D937" t="s">
        <v>1145</v>
      </c>
      <c r="E937" s="348">
        <v>27.27</v>
      </c>
    </row>
    <row r="938" spans="1:5">
      <c r="A938">
        <v>40784</v>
      </c>
      <c r="B938" t="s">
        <v>19243</v>
      </c>
      <c r="C938" t="s">
        <v>1151</v>
      </c>
      <c r="D938" t="s">
        <v>1145</v>
      </c>
      <c r="E938" s="348">
        <v>75.22</v>
      </c>
    </row>
    <row r="939" spans="1:5">
      <c r="A939">
        <v>40782</v>
      </c>
      <c r="B939" t="s">
        <v>19244</v>
      </c>
      <c r="C939" t="s">
        <v>1151</v>
      </c>
      <c r="D939" t="s">
        <v>1145</v>
      </c>
      <c r="E939" s="348">
        <v>29.51</v>
      </c>
    </row>
    <row r="940" spans="1:5">
      <c r="A940">
        <v>40783</v>
      </c>
      <c r="B940" t="s">
        <v>19245</v>
      </c>
      <c r="C940" t="s">
        <v>1151</v>
      </c>
      <c r="D940" t="s">
        <v>1145</v>
      </c>
      <c r="E940" s="348">
        <v>38.450000000000003</v>
      </c>
    </row>
    <row r="941" spans="1:5">
      <c r="A941">
        <v>1109</v>
      </c>
      <c r="B941" t="s">
        <v>19246</v>
      </c>
      <c r="C941" t="s">
        <v>1151</v>
      </c>
      <c r="D941" t="s">
        <v>1145</v>
      </c>
      <c r="E941" s="348">
        <v>22.89</v>
      </c>
    </row>
    <row r="942" spans="1:5">
      <c r="A942">
        <v>1119</v>
      </c>
      <c r="B942" t="s">
        <v>19247</v>
      </c>
      <c r="C942" t="s">
        <v>1151</v>
      </c>
      <c r="D942" t="s">
        <v>1145</v>
      </c>
      <c r="E942" s="348">
        <v>14.75</v>
      </c>
    </row>
    <row r="943" spans="1:5">
      <c r="A943">
        <v>13115</v>
      </c>
      <c r="B943" t="s">
        <v>19248</v>
      </c>
      <c r="C943" t="s">
        <v>1151</v>
      </c>
      <c r="D943" t="s">
        <v>1145</v>
      </c>
      <c r="E943" s="348">
        <v>21.49</v>
      </c>
    </row>
    <row r="944" spans="1:5">
      <c r="A944">
        <v>10541</v>
      </c>
      <c r="B944" t="s">
        <v>19249</v>
      </c>
      <c r="C944" t="s">
        <v>1151</v>
      </c>
      <c r="D944" t="s">
        <v>1145</v>
      </c>
      <c r="E944" s="348">
        <v>26.27</v>
      </c>
    </row>
    <row r="945" spans="1:5">
      <c r="A945">
        <v>10542</v>
      </c>
      <c r="B945" t="s">
        <v>19250</v>
      </c>
      <c r="C945" t="s">
        <v>1151</v>
      </c>
      <c r="D945" t="s">
        <v>1145</v>
      </c>
      <c r="E945" s="348">
        <v>34.35</v>
      </c>
    </row>
    <row r="946" spans="1:5">
      <c r="A946">
        <v>10543</v>
      </c>
      <c r="B946" t="s">
        <v>19251</v>
      </c>
      <c r="C946" t="s">
        <v>1151</v>
      </c>
      <c r="D946" t="s">
        <v>1145</v>
      </c>
      <c r="E946" s="348">
        <v>55.73</v>
      </c>
    </row>
    <row r="947" spans="1:5">
      <c r="A947">
        <v>10544</v>
      </c>
      <c r="B947" t="s">
        <v>19252</v>
      </c>
      <c r="C947" t="s">
        <v>1151</v>
      </c>
      <c r="D947" t="s">
        <v>1145</v>
      </c>
      <c r="E947" s="348">
        <v>72.09</v>
      </c>
    </row>
    <row r="948" spans="1:5">
      <c r="A948">
        <v>10545</v>
      </c>
      <c r="B948" t="s">
        <v>19253</v>
      </c>
      <c r="C948" t="s">
        <v>1151</v>
      </c>
      <c r="D948" t="s">
        <v>1145</v>
      </c>
      <c r="E948" s="348">
        <v>134.72</v>
      </c>
    </row>
    <row r="949" spans="1:5">
      <c r="A949">
        <v>38365</v>
      </c>
      <c r="B949" t="s">
        <v>19254</v>
      </c>
      <c r="C949" t="s">
        <v>1147</v>
      </c>
      <c r="D949" t="s">
        <v>1145</v>
      </c>
      <c r="E949" s="348">
        <v>1.98</v>
      </c>
    </row>
    <row r="950" spans="1:5">
      <c r="A950">
        <v>44056</v>
      </c>
      <c r="B950" t="s">
        <v>19255</v>
      </c>
      <c r="C950" t="s">
        <v>1146</v>
      </c>
      <c r="D950" t="s">
        <v>1148</v>
      </c>
      <c r="E950" s="546">
        <v>460973.89</v>
      </c>
    </row>
    <row r="951" spans="1:5">
      <c r="A951">
        <v>44057</v>
      </c>
      <c r="B951" t="s">
        <v>19256</v>
      </c>
      <c r="C951" t="s">
        <v>1146</v>
      </c>
      <c r="D951" t="s">
        <v>1148</v>
      </c>
      <c r="E951" s="546">
        <v>492001</v>
      </c>
    </row>
    <row r="952" spans="1:5">
      <c r="A952">
        <v>37754</v>
      </c>
      <c r="B952" t="s">
        <v>19257</v>
      </c>
      <c r="C952" t="s">
        <v>1146</v>
      </c>
      <c r="D952" t="s">
        <v>1148</v>
      </c>
      <c r="E952" s="546">
        <v>508666.99</v>
      </c>
    </row>
    <row r="953" spans="1:5">
      <c r="A953">
        <v>37757</v>
      </c>
      <c r="B953" t="s">
        <v>19258</v>
      </c>
      <c r="C953" t="s">
        <v>1146</v>
      </c>
      <c r="D953" t="s">
        <v>1148</v>
      </c>
      <c r="E953" s="546">
        <v>567352.52</v>
      </c>
    </row>
    <row r="954" spans="1:5">
      <c r="A954">
        <v>44058</v>
      </c>
      <c r="B954" t="s">
        <v>19259</v>
      </c>
      <c r="C954" t="s">
        <v>1146</v>
      </c>
      <c r="D954" t="s">
        <v>1148</v>
      </c>
      <c r="E954" s="546">
        <v>536325.41</v>
      </c>
    </row>
    <row r="955" spans="1:5">
      <c r="A955">
        <v>37752</v>
      </c>
      <c r="B955" t="s">
        <v>19260</v>
      </c>
      <c r="C955" t="s">
        <v>1146</v>
      </c>
      <c r="D955" t="s">
        <v>1148</v>
      </c>
      <c r="E955" s="546">
        <v>558487.6</v>
      </c>
    </row>
    <row r="956" spans="1:5">
      <c r="A956">
        <v>44059</v>
      </c>
      <c r="B956" t="s">
        <v>19261</v>
      </c>
      <c r="C956" t="s">
        <v>1146</v>
      </c>
      <c r="D956" t="s">
        <v>1148</v>
      </c>
      <c r="E956" s="546">
        <v>441471.16</v>
      </c>
    </row>
    <row r="957" spans="1:5">
      <c r="A957">
        <v>37750</v>
      </c>
      <c r="B957" t="s">
        <v>19262</v>
      </c>
      <c r="C957" t="s">
        <v>1146</v>
      </c>
      <c r="D957" t="s">
        <v>1148</v>
      </c>
      <c r="E957" s="546">
        <v>442357.65</v>
      </c>
    </row>
    <row r="958" spans="1:5">
      <c r="A958">
        <v>37758</v>
      </c>
      <c r="B958" t="s">
        <v>19263</v>
      </c>
      <c r="C958" t="s">
        <v>1146</v>
      </c>
      <c r="D958" t="s">
        <v>1148</v>
      </c>
      <c r="E958" s="546">
        <v>703871.68</v>
      </c>
    </row>
    <row r="959" spans="1:5">
      <c r="A959">
        <v>44060</v>
      </c>
      <c r="B959" t="s">
        <v>19264</v>
      </c>
      <c r="C959" t="s">
        <v>1146</v>
      </c>
      <c r="D959" t="s">
        <v>1148</v>
      </c>
      <c r="E959" s="546">
        <v>680823.01</v>
      </c>
    </row>
    <row r="960" spans="1:5">
      <c r="A960">
        <v>37749</v>
      </c>
      <c r="B960" t="s">
        <v>19265</v>
      </c>
      <c r="C960" t="s">
        <v>1146</v>
      </c>
      <c r="D960" t="s">
        <v>1148</v>
      </c>
      <c r="E960" s="546">
        <v>726920.4</v>
      </c>
    </row>
    <row r="961" spans="1:5">
      <c r="A961">
        <v>44061</v>
      </c>
      <c r="B961" t="s">
        <v>19266</v>
      </c>
      <c r="C961" t="s">
        <v>1146</v>
      </c>
      <c r="D961" t="s">
        <v>1148</v>
      </c>
      <c r="E961" s="546">
        <v>667525.69999999995</v>
      </c>
    </row>
    <row r="962" spans="1:5">
      <c r="A962">
        <v>1159</v>
      </c>
      <c r="B962" t="s">
        <v>19267</v>
      </c>
      <c r="C962" t="s">
        <v>1146</v>
      </c>
      <c r="D962" t="s">
        <v>1150</v>
      </c>
      <c r="E962" s="546">
        <v>269465.5</v>
      </c>
    </row>
    <row r="963" spans="1:5">
      <c r="A963">
        <v>12114</v>
      </c>
      <c r="B963" t="s">
        <v>19268</v>
      </c>
      <c r="C963" t="s">
        <v>1146</v>
      </c>
      <c r="D963" t="s">
        <v>1145</v>
      </c>
      <c r="E963" s="348">
        <v>160.72999999999999</v>
      </c>
    </row>
    <row r="964" spans="1:5">
      <c r="A964">
        <v>38106</v>
      </c>
      <c r="B964" t="s">
        <v>19269</v>
      </c>
      <c r="C964" t="s">
        <v>1146</v>
      </c>
      <c r="D964" t="s">
        <v>1145</v>
      </c>
      <c r="E964" s="348">
        <v>21.84</v>
      </c>
    </row>
    <row r="965" spans="1:5">
      <c r="A965">
        <v>38085</v>
      </c>
      <c r="B965" t="s">
        <v>19270</v>
      </c>
      <c r="C965" t="s">
        <v>1146</v>
      </c>
      <c r="D965" t="s">
        <v>1145</v>
      </c>
      <c r="E965" s="348">
        <v>25.8</v>
      </c>
    </row>
    <row r="966" spans="1:5">
      <c r="A966">
        <v>38599</v>
      </c>
      <c r="B966" t="s">
        <v>19271</v>
      </c>
      <c r="C966" t="s">
        <v>1146</v>
      </c>
      <c r="D966" t="s">
        <v>1145</v>
      </c>
      <c r="E966" s="348">
        <v>6.37</v>
      </c>
    </row>
    <row r="967" spans="1:5">
      <c r="A967">
        <v>38596</v>
      </c>
      <c r="B967" t="s">
        <v>19272</v>
      </c>
      <c r="C967" t="s">
        <v>1146</v>
      </c>
      <c r="D967" t="s">
        <v>1145</v>
      </c>
      <c r="E967" s="348">
        <v>5.29</v>
      </c>
    </row>
    <row r="968" spans="1:5">
      <c r="A968">
        <v>38600</v>
      </c>
      <c r="B968" t="s">
        <v>19273</v>
      </c>
      <c r="C968" t="s">
        <v>1146</v>
      </c>
      <c r="D968" t="s">
        <v>1145</v>
      </c>
      <c r="E968" s="348">
        <v>6.75</v>
      </c>
    </row>
    <row r="969" spans="1:5">
      <c r="A969">
        <v>38597</v>
      </c>
      <c r="B969" t="s">
        <v>19274</v>
      </c>
      <c r="C969" t="s">
        <v>1146</v>
      </c>
      <c r="D969" t="s">
        <v>1145</v>
      </c>
      <c r="E969" s="348">
        <v>5.32</v>
      </c>
    </row>
    <row r="970" spans="1:5">
      <c r="A970">
        <v>659</v>
      </c>
      <c r="B970" t="s">
        <v>19275</v>
      </c>
      <c r="C970" t="s">
        <v>1146</v>
      </c>
      <c r="D970" t="s">
        <v>1145</v>
      </c>
      <c r="E970" s="348">
        <v>3.06</v>
      </c>
    </row>
    <row r="971" spans="1:5">
      <c r="A971">
        <v>660</v>
      </c>
      <c r="B971" t="s">
        <v>19276</v>
      </c>
      <c r="C971" t="s">
        <v>1146</v>
      </c>
      <c r="D971" t="s">
        <v>1145</v>
      </c>
      <c r="E971" s="348">
        <v>3.67</v>
      </c>
    </row>
    <row r="972" spans="1:5">
      <c r="A972">
        <v>658</v>
      </c>
      <c r="B972" t="s">
        <v>19277</v>
      </c>
      <c r="C972" t="s">
        <v>1146</v>
      </c>
      <c r="D972" t="s">
        <v>1145</v>
      </c>
      <c r="E972" s="348">
        <v>2.0699999999999998</v>
      </c>
    </row>
    <row r="973" spans="1:5">
      <c r="A973">
        <v>38548</v>
      </c>
      <c r="B973" t="s">
        <v>19278</v>
      </c>
      <c r="C973" t="s">
        <v>1146</v>
      </c>
      <c r="D973" t="s">
        <v>1145</v>
      </c>
      <c r="E973" s="348">
        <v>1.7</v>
      </c>
    </row>
    <row r="974" spans="1:5">
      <c r="A974">
        <v>34649</v>
      </c>
      <c r="B974" t="s">
        <v>19279</v>
      </c>
      <c r="C974" t="s">
        <v>1146</v>
      </c>
      <c r="D974" t="s">
        <v>1145</v>
      </c>
      <c r="E974" s="348">
        <v>2.31</v>
      </c>
    </row>
    <row r="975" spans="1:5">
      <c r="A975">
        <v>34655</v>
      </c>
      <c r="B975" t="s">
        <v>19280</v>
      </c>
      <c r="C975" t="s">
        <v>1146</v>
      </c>
      <c r="D975" t="s">
        <v>1145</v>
      </c>
      <c r="E975" s="348">
        <v>3.06</v>
      </c>
    </row>
    <row r="976" spans="1:5">
      <c r="A976">
        <v>40607</v>
      </c>
      <c r="B976" t="s">
        <v>19281</v>
      </c>
      <c r="C976" t="s">
        <v>1146</v>
      </c>
      <c r="D976" t="s">
        <v>1145</v>
      </c>
      <c r="E976" s="348">
        <v>5.72</v>
      </c>
    </row>
    <row r="977" spans="1:5">
      <c r="A977">
        <v>567</v>
      </c>
      <c r="B977" t="s">
        <v>19282</v>
      </c>
      <c r="C977" t="s">
        <v>1151</v>
      </c>
      <c r="D977" t="s">
        <v>1145</v>
      </c>
      <c r="E977" s="348">
        <v>12.26</v>
      </c>
    </row>
    <row r="978" spans="1:5">
      <c r="A978">
        <v>574</v>
      </c>
      <c r="B978" t="s">
        <v>19283</v>
      </c>
      <c r="C978" t="s">
        <v>1151</v>
      </c>
      <c r="D978" t="s">
        <v>1145</v>
      </c>
      <c r="E978" s="348">
        <v>32.24</v>
      </c>
    </row>
    <row r="979" spans="1:5">
      <c r="A979">
        <v>568</v>
      </c>
      <c r="B979" t="s">
        <v>19284</v>
      </c>
      <c r="C979" t="s">
        <v>1151</v>
      </c>
      <c r="D979" t="s">
        <v>1145</v>
      </c>
      <c r="E979" s="348">
        <v>67.930000000000007</v>
      </c>
    </row>
    <row r="980" spans="1:5">
      <c r="A980">
        <v>4777</v>
      </c>
      <c r="B980" t="s">
        <v>19285</v>
      </c>
      <c r="C980" t="s">
        <v>1144</v>
      </c>
      <c r="D980" t="s">
        <v>1148</v>
      </c>
      <c r="E980" s="348">
        <v>8.02</v>
      </c>
    </row>
    <row r="981" spans="1:5">
      <c r="A981">
        <v>592</v>
      </c>
      <c r="B981" t="s">
        <v>19286</v>
      </c>
      <c r="C981" t="s">
        <v>1144</v>
      </c>
      <c r="D981" t="s">
        <v>1148</v>
      </c>
      <c r="E981" s="348">
        <v>31.83</v>
      </c>
    </row>
    <row r="982" spans="1:5">
      <c r="A982">
        <v>586</v>
      </c>
      <c r="B982" t="s">
        <v>19287</v>
      </c>
      <c r="C982" t="s">
        <v>1151</v>
      </c>
      <c r="D982" t="s">
        <v>1148</v>
      </c>
      <c r="E982" s="348">
        <v>18.71</v>
      </c>
    </row>
    <row r="983" spans="1:5">
      <c r="A983">
        <v>588</v>
      </c>
      <c r="B983" t="s">
        <v>19288</v>
      </c>
      <c r="C983" t="s">
        <v>1151</v>
      </c>
      <c r="D983" t="s">
        <v>1148</v>
      </c>
      <c r="E983" s="348">
        <v>29.6</v>
      </c>
    </row>
    <row r="984" spans="1:5">
      <c r="A984">
        <v>591</v>
      </c>
      <c r="B984" t="s">
        <v>19289</v>
      </c>
      <c r="C984" t="s">
        <v>1144</v>
      </c>
      <c r="D984" t="s">
        <v>1148</v>
      </c>
      <c r="E984" s="348">
        <v>29.7</v>
      </c>
    </row>
    <row r="985" spans="1:5">
      <c r="A985">
        <v>584</v>
      </c>
      <c r="B985" t="s">
        <v>19290</v>
      </c>
      <c r="C985" t="s">
        <v>1151</v>
      </c>
      <c r="D985" t="s">
        <v>1148</v>
      </c>
      <c r="E985" s="348">
        <v>31.61</v>
      </c>
    </row>
    <row r="986" spans="1:5">
      <c r="A986">
        <v>589</v>
      </c>
      <c r="B986" t="s">
        <v>19291</v>
      </c>
      <c r="C986" t="s">
        <v>1151</v>
      </c>
      <c r="D986" t="s">
        <v>1148</v>
      </c>
      <c r="E986" s="348">
        <v>50.03</v>
      </c>
    </row>
    <row r="987" spans="1:5">
      <c r="A987">
        <v>1165</v>
      </c>
      <c r="B987" t="s">
        <v>19292</v>
      </c>
      <c r="C987" t="s">
        <v>1146</v>
      </c>
      <c r="D987" t="s">
        <v>1148</v>
      </c>
      <c r="E987" s="348">
        <v>21.42</v>
      </c>
    </row>
    <row r="988" spans="1:5">
      <c r="A988">
        <v>1164</v>
      </c>
      <c r="B988" t="s">
        <v>19293</v>
      </c>
      <c r="C988" t="s">
        <v>1146</v>
      </c>
      <c r="D988" t="s">
        <v>1148</v>
      </c>
      <c r="E988" s="348">
        <v>17.350000000000001</v>
      </c>
    </row>
    <row r="989" spans="1:5">
      <c r="A989">
        <v>1162</v>
      </c>
      <c r="B989" t="s">
        <v>19294</v>
      </c>
      <c r="C989" t="s">
        <v>1146</v>
      </c>
      <c r="D989" t="s">
        <v>1148</v>
      </c>
      <c r="E989" s="348">
        <v>6.03</v>
      </c>
    </row>
    <row r="990" spans="1:5">
      <c r="A990">
        <v>12395</v>
      </c>
      <c r="B990" t="s">
        <v>19295</v>
      </c>
      <c r="C990" t="s">
        <v>1146</v>
      </c>
      <c r="D990" t="s">
        <v>1148</v>
      </c>
      <c r="E990" s="348">
        <v>5.86</v>
      </c>
    </row>
    <row r="991" spans="1:5">
      <c r="A991">
        <v>1170</v>
      </c>
      <c r="B991" t="s">
        <v>19296</v>
      </c>
      <c r="C991" t="s">
        <v>1146</v>
      </c>
      <c r="D991" t="s">
        <v>1148</v>
      </c>
      <c r="E991" s="348">
        <v>11.37</v>
      </c>
    </row>
    <row r="992" spans="1:5">
      <c r="A992">
        <v>1169</v>
      </c>
      <c r="B992" t="s">
        <v>19297</v>
      </c>
      <c r="C992" t="s">
        <v>1146</v>
      </c>
      <c r="D992" t="s">
        <v>1148</v>
      </c>
      <c r="E992" s="348">
        <v>55.8</v>
      </c>
    </row>
    <row r="993" spans="1:5">
      <c r="A993">
        <v>1166</v>
      </c>
      <c r="B993" t="s">
        <v>19298</v>
      </c>
      <c r="C993" t="s">
        <v>1146</v>
      </c>
      <c r="D993" t="s">
        <v>1148</v>
      </c>
      <c r="E993" s="348">
        <v>30.94</v>
      </c>
    </row>
    <row r="994" spans="1:5">
      <c r="A994">
        <v>1163</v>
      </c>
      <c r="B994" t="s">
        <v>19299</v>
      </c>
      <c r="C994" t="s">
        <v>1146</v>
      </c>
      <c r="D994" t="s">
        <v>1148</v>
      </c>
      <c r="E994" s="348">
        <v>7.8</v>
      </c>
    </row>
    <row r="995" spans="1:5">
      <c r="A995">
        <v>12396</v>
      </c>
      <c r="B995" t="s">
        <v>19300</v>
      </c>
      <c r="C995" t="s">
        <v>1146</v>
      </c>
      <c r="D995" t="s">
        <v>1148</v>
      </c>
      <c r="E995" s="348">
        <v>5.86</v>
      </c>
    </row>
    <row r="996" spans="1:5">
      <c r="A996">
        <v>1168</v>
      </c>
      <c r="B996" t="s">
        <v>19301</v>
      </c>
      <c r="C996" t="s">
        <v>1146</v>
      </c>
      <c r="D996" t="s">
        <v>1148</v>
      </c>
      <c r="E996" s="348">
        <v>79.55</v>
      </c>
    </row>
    <row r="997" spans="1:5">
      <c r="A997">
        <v>1167</v>
      </c>
      <c r="B997" t="s">
        <v>19302</v>
      </c>
      <c r="C997" t="s">
        <v>1146</v>
      </c>
      <c r="D997" t="s">
        <v>1148</v>
      </c>
      <c r="E997" s="348">
        <v>133.06</v>
      </c>
    </row>
    <row r="998" spans="1:5">
      <c r="A998">
        <v>36331</v>
      </c>
      <c r="B998" t="s">
        <v>19303</v>
      </c>
      <c r="C998" t="s">
        <v>1146</v>
      </c>
      <c r="D998" t="s">
        <v>1145</v>
      </c>
      <c r="E998" s="348">
        <v>2.5499999999999998</v>
      </c>
    </row>
    <row r="999" spans="1:5">
      <c r="A999">
        <v>36346</v>
      </c>
      <c r="B999" t="s">
        <v>19304</v>
      </c>
      <c r="C999" t="s">
        <v>1146</v>
      </c>
      <c r="D999" t="s">
        <v>1145</v>
      </c>
      <c r="E999" s="348">
        <v>3.82</v>
      </c>
    </row>
    <row r="1000" spans="1:5">
      <c r="A1000">
        <v>1197</v>
      </c>
      <c r="B1000" t="s">
        <v>19305</v>
      </c>
      <c r="C1000" t="s">
        <v>1146</v>
      </c>
      <c r="D1000" t="s">
        <v>1145</v>
      </c>
      <c r="E1000" s="348">
        <v>1.88</v>
      </c>
    </row>
    <row r="1001" spans="1:5">
      <c r="A1001">
        <v>1202</v>
      </c>
      <c r="B1001" t="s">
        <v>19306</v>
      </c>
      <c r="C1001" t="s">
        <v>1146</v>
      </c>
      <c r="D1001" t="s">
        <v>1145</v>
      </c>
      <c r="E1001" s="348">
        <v>5.33</v>
      </c>
    </row>
    <row r="1002" spans="1:5">
      <c r="A1002">
        <v>1198</v>
      </c>
      <c r="B1002" t="s">
        <v>19307</v>
      </c>
      <c r="C1002" t="s">
        <v>1146</v>
      </c>
      <c r="D1002" t="s">
        <v>1145</v>
      </c>
      <c r="E1002" s="348">
        <v>2.46</v>
      </c>
    </row>
    <row r="1003" spans="1:5">
      <c r="A1003">
        <v>20088</v>
      </c>
      <c r="B1003" t="s">
        <v>19308</v>
      </c>
      <c r="C1003" t="s">
        <v>1146</v>
      </c>
      <c r="D1003" t="s">
        <v>1145</v>
      </c>
      <c r="E1003" s="348">
        <v>10.76</v>
      </c>
    </row>
    <row r="1004" spans="1:5">
      <c r="A1004">
        <v>20089</v>
      </c>
      <c r="B1004" t="s">
        <v>19309</v>
      </c>
      <c r="C1004" t="s">
        <v>1146</v>
      </c>
      <c r="D1004" t="s">
        <v>1145</v>
      </c>
      <c r="E1004" s="348">
        <v>52.74</v>
      </c>
    </row>
    <row r="1005" spans="1:5">
      <c r="A1005">
        <v>20087</v>
      </c>
      <c r="B1005" t="s">
        <v>19310</v>
      </c>
      <c r="C1005" t="s">
        <v>1146</v>
      </c>
      <c r="D1005" t="s">
        <v>1145</v>
      </c>
      <c r="E1005" s="348">
        <v>8.9</v>
      </c>
    </row>
    <row r="1006" spans="1:5">
      <c r="A1006">
        <v>1200</v>
      </c>
      <c r="B1006" t="s">
        <v>19311</v>
      </c>
      <c r="C1006" t="s">
        <v>1146</v>
      </c>
      <c r="D1006" t="s">
        <v>1145</v>
      </c>
      <c r="E1006" s="348">
        <v>8.08</v>
      </c>
    </row>
    <row r="1007" spans="1:5">
      <c r="A1007">
        <v>12909</v>
      </c>
      <c r="B1007" t="s">
        <v>19312</v>
      </c>
      <c r="C1007" t="s">
        <v>1146</v>
      </c>
      <c r="D1007" t="s">
        <v>1145</v>
      </c>
      <c r="E1007" s="348">
        <v>3.75</v>
      </c>
    </row>
    <row r="1008" spans="1:5">
      <c r="A1008">
        <v>12910</v>
      </c>
      <c r="B1008" t="s">
        <v>19313</v>
      </c>
      <c r="C1008" t="s">
        <v>1146</v>
      </c>
      <c r="D1008" t="s">
        <v>1145</v>
      </c>
      <c r="E1008" s="348">
        <v>6.74</v>
      </c>
    </row>
    <row r="1009" spans="1:5">
      <c r="A1009">
        <v>1191</v>
      </c>
      <c r="B1009" t="s">
        <v>19314</v>
      </c>
      <c r="C1009" t="s">
        <v>1146</v>
      </c>
      <c r="D1009" t="s">
        <v>1145</v>
      </c>
      <c r="E1009" s="348">
        <v>1.34</v>
      </c>
    </row>
    <row r="1010" spans="1:5">
      <c r="A1010">
        <v>1185</v>
      </c>
      <c r="B1010" t="s">
        <v>19315</v>
      </c>
      <c r="C1010" t="s">
        <v>1146</v>
      </c>
      <c r="D1010" t="s">
        <v>1145</v>
      </c>
      <c r="E1010" s="348">
        <v>1.34</v>
      </c>
    </row>
    <row r="1011" spans="1:5">
      <c r="A1011">
        <v>1189</v>
      </c>
      <c r="B1011" t="s">
        <v>19316</v>
      </c>
      <c r="C1011" t="s">
        <v>1146</v>
      </c>
      <c r="D1011" t="s">
        <v>1145</v>
      </c>
      <c r="E1011" s="348">
        <v>2.19</v>
      </c>
    </row>
    <row r="1012" spans="1:5">
      <c r="A1012">
        <v>1193</v>
      </c>
      <c r="B1012" t="s">
        <v>19317</v>
      </c>
      <c r="C1012" t="s">
        <v>1146</v>
      </c>
      <c r="D1012" t="s">
        <v>1145</v>
      </c>
      <c r="E1012" s="348">
        <v>4.21</v>
      </c>
    </row>
    <row r="1013" spans="1:5">
      <c r="A1013">
        <v>1194</v>
      </c>
      <c r="B1013" t="s">
        <v>19318</v>
      </c>
      <c r="C1013" t="s">
        <v>1146</v>
      </c>
      <c r="D1013" t="s">
        <v>1145</v>
      </c>
      <c r="E1013" s="348">
        <v>7.6</v>
      </c>
    </row>
    <row r="1014" spans="1:5">
      <c r="A1014">
        <v>1195</v>
      </c>
      <c r="B1014" t="s">
        <v>19319</v>
      </c>
      <c r="C1014" t="s">
        <v>1146</v>
      </c>
      <c r="D1014" t="s">
        <v>1145</v>
      </c>
      <c r="E1014" s="348">
        <v>12.79</v>
      </c>
    </row>
    <row r="1015" spans="1:5">
      <c r="A1015">
        <v>1204</v>
      </c>
      <c r="B1015" t="s">
        <v>19320</v>
      </c>
      <c r="C1015" t="s">
        <v>1146</v>
      </c>
      <c r="D1015" t="s">
        <v>1145</v>
      </c>
      <c r="E1015" s="348">
        <v>22.38</v>
      </c>
    </row>
    <row r="1016" spans="1:5">
      <c r="A1016">
        <v>1207</v>
      </c>
      <c r="B1016" t="s">
        <v>19321</v>
      </c>
      <c r="C1016" t="s">
        <v>1146</v>
      </c>
      <c r="D1016" t="s">
        <v>1148</v>
      </c>
      <c r="E1016" s="348">
        <v>29.45</v>
      </c>
    </row>
    <row r="1017" spans="1:5">
      <c r="A1017">
        <v>1206</v>
      </c>
      <c r="B1017" t="s">
        <v>19322</v>
      </c>
      <c r="C1017" t="s">
        <v>1146</v>
      </c>
      <c r="D1017" t="s">
        <v>1148</v>
      </c>
      <c r="E1017" s="348">
        <v>7.38</v>
      </c>
    </row>
    <row r="1018" spans="1:5">
      <c r="A1018">
        <v>1183</v>
      </c>
      <c r="B1018" t="s">
        <v>19323</v>
      </c>
      <c r="C1018" t="s">
        <v>1146</v>
      </c>
      <c r="D1018" t="s">
        <v>1148</v>
      </c>
      <c r="E1018" s="348">
        <v>19.23</v>
      </c>
    </row>
    <row r="1019" spans="1:5">
      <c r="A1019">
        <v>42685</v>
      </c>
      <c r="B1019" t="s">
        <v>19324</v>
      </c>
      <c r="C1019" t="s">
        <v>1146</v>
      </c>
      <c r="D1019" t="s">
        <v>1145</v>
      </c>
      <c r="E1019" s="348">
        <v>54.65</v>
      </c>
    </row>
    <row r="1020" spans="1:5">
      <c r="A1020">
        <v>42686</v>
      </c>
      <c r="B1020" t="s">
        <v>19325</v>
      </c>
      <c r="C1020" t="s">
        <v>1146</v>
      </c>
      <c r="D1020" t="s">
        <v>1145</v>
      </c>
      <c r="E1020" s="348">
        <v>60.19</v>
      </c>
    </row>
    <row r="1021" spans="1:5">
      <c r="A1021">
        <v>12894</v>
      </c>
      <c r="B1021" t="s">
        <v>19326</v>
      </c>
      <c r="C1021" t="s">
        <v>1146</v>
      </c>
      <c r="D1021" t="s">
        <v>1145</v>
      </c>
      <c r="E1021" s="348">
        <v>19.98</v>
      </c>
    </row>
    <row r="1022" spans="1:5">
      <c r="A1022">
        <v>12895</v>
      </c>
      <c r="B1022" t="s">
        <v>19327</v>
      </c>
      <c r="C1022" t="s">
        <v>1146</v>
      </c>
      <c r="D1022" t="s">
        <v>1150</v>
      </c>
      <c r="E1022" s="348">
        <v>15.37</v>
      </c>
    </row>
    <row r="1023" spans="1:5">
      <c r="A1023">
        <v>1631</v>
      </c>
      <c r="B1023" t="s">
        <v>19328</v>
      </c>
      <c r="C1023" t="s">
        <v>1146</v>
      </c>
      <c r="D1023" t="s">
        <v>1145</v>
      </c>
      <c r="E1023" s="348">
        <v>183.8</v>
      </c>
    </row>
    <row r="1024" spans="1:5">
      <c r="A1024">
        <v>1633</v>
      </c>
      <c r="B1024" t="s">
        <v>19329</v>
      </c>
      <c r="C1024" t="s">
        <v>1146</v>
      </c>
      <c r="D1024" t="s">
        <v>1145</v>
      </c>
      <c r="E1024" s="348">
        <v>312.27999999999997</v>
      </c>
    </row>
    <row r="1025" spans="1:5">
      <c r="A1025">
        <v>10818</v>
      </c>
      <c r="B1025" t="s">
        <v>19330</v>
      </c>
      <c r="C1025" t="s">
        <v>1144</v>
      </c>
      <c r="D1025" t="s">
        <v>1145</v>
      </c>
      <c r="E1025" s="348">
        <v>59.14</v>
      </c>
    </row>
    <row r="1026" spans="1:5">
      <c r="A1026">
        <v>41410</v>
      </c>
      <c r="B1026" t="s">
        <v>19331</v>
      </c>
      <c r="C1026" t="s">
        <v>1146</v>
      </c>
      <c r="D1026" t="s">
        <v>1145</v>
      </c>
      <c r="E1026" s="348">
        <v>60.46</v>
      </c>
    </row>
    <row r="1027" spans="1:5">
      <c r="A1027">
        <v>41411</v>
      </c>
      <c r="B1027" t="s">
        <v>19332</v>
      </c>
      <c r="C1027" t="s">
        <v>1146</v>
      </c>
      <c r="D1027" t="s">
        <v>1145</v>
      </c>
      <c r="E1027" s="348">
        <v>54.81</v>
      </c>
    </row>
    <row r="1028" spans="1:5">
      <c r="A1028">
        <v>41412</v>
      </c>
      <c r="B1028" t="s">
        <v>19333</v>
      </c>
      <c r="C1028" t="s">
        <v>1146</v>
      </c>
      <c r="D1028" t="s">
        <v>1145</v>
      </c>
      <c r="E1028" s="348">
        <v>106.01</v>
      </c>
    </row>
    <row r="1029" spans="1:5">
      <c r="A1029">
        <v>41413</v>
      </c>
      <c r="B1029" t="s">
        <v>19334</v>
      </c>
      <c r="C1029" t="s">
        <v>1146</v>
      </c>
      <c r="D1029" t="s">
        <v>1145</v>
      </c>
      <c r="E1029" s="348">
        <v>95.39</v>
      </c>
    </row>
    <row r="1030" spans="1:5">
      <c r="A1030">
        <v>39359</v>
      </c>
      <c r="B1030" t="s">
        <v>19335</v>
      </c>
      <c r="C1030" t="s">
        <v>1146</v>
      </c>
      <c r="D1030" t="s">
        <v>1148</v>
      </c>
      <c r="E1030" s="348">
        <v>33.65</v>
      </c>
    </row>
    <row r="1031" spans="1:5">
      <c r="A1031">
        <v>39360</v>
      </c>
      <c r="B1031" t="s">
        <v>19336</v>
      </c>
      <c r="C1031" t="s">
        <v>1146</v>
      </c>
      <c r="D1031" t="s">
        <v>1148</v>
      </c>
      <c r="E1031" s="348">
        <v>33.65</v>
      </c>
    </row>
    <row r="1032" spans="1:5">
      <c r="A1032">
        <v>10710</v>
      </c>
      <c r="B1032" t="s">
        <v>19337</v>
      </c>
      <c r="C1032" t="s">
        <v>1147</v>
      </c>
      <c r="D1032" t="s">
        <v>1148</v>
      </c>
      <c r="E1032" s="348">
        <v>165.02</v>
      </c>
    </row>
    <row r="1033" spans="1:5">
      <c r="A1033">
        <v>10709</v>
      </c>
      <c r="B1033" t="s">
        <v>19338</v>
      </c>
      <c r="C1033" t="s">
        <v>1147</v>
      </c>
      <c r="D1033" t="s">
        <v>1148</v>
      </c>
      <c r="E1033" s="348">
        <v>202.73</v>
      </c>
    </row>
    <row r="1034" spans="1:5">
      <c r="A1034">
        <v>39636</v>
      </c>
      <c r="B1034" t="s">
        <v>19339</v>
      </c>
      <c r="C1034" t="s">
        <v>1147</v>
      </c>
      <c r="D1034" t="s">
        <v>1148</v>
      </c>
      <c r="E1034" s="348">
        <v>207.02</v>
      </c>
    </row>
    <row r="1035" spans="1:5">
      <c r="A1035">
        <v>10708</v>
      </c>
      <c r="B1035" t="s">
        <v>19340</v>
      </c>
      <c r="C1035" t="s">
        <v>1147</v>
      </c>
      <c r="D1035" t="s">
        <v>1148</v>
      </c>
      <c r="E1035" s="348">
        <v>63.88</v>
      </c>
    </row>
    <row r="1036" spans="1:5">
      <c r="A1036">
        <v>39635</v>
      </c>
      <c r="B1036" t="s">
        <v>19341</v>
      </c>
      <c r="C1036" t="s">
        <v>1147</v>
      </c>
      <c r="D1036" t="s">
        <v>1148</v>
      </c>
      <c r="E1036" s="348">
        <v>108.76</v>
      </c>
    </row>
    <row r="1037" spans="1:5">
      <c r="A1037">
        <v>6117</v>
      </c>
      <c r="B1037" t="s">
        <v>19342</v>
      </c>
      <c r="C1037" t="s">
        <v>1149</v>
      </c>
      <c r="D1037" t="s">
        <v>1145</v>
      </c>
      <c r="E1037" s="348">
        <v>14.54</v>
      </c>
    </row>
    <row r="1038" spans="1:5">
      <c r="A1038">
        <v>40913</v>
      </c>
      <c r="B1038" t="s">
        <v>19343</v>
      </c>
      <c r="C1038" t="s">
        <v>1154</v>
      </c>
      <c r="D1038" t="s">
        <v>1145</v>
      </c>
      <c r="E1038" s="546">
        <v>2592.08</v>
      </c>
    </row>
    <row r="1039" spans="1:5">
      <c r="A1039">
        <v>1214</v>
      </c>
      <c r="B1039" t="s">
        <v>19344</v>
      </c>
      <c r="C1039" t="s">
        <v>1149</v>
      </c>
      <c r="D1039" t="s">
        <v>1145</v>
      </c>
      <c r="E1039" s="348">
        <v>19.77</v>
      </c>
    </row>
    <row r="1040" spans="1:5">
      <c r="A1040">
        <v>40915</v>
      </c>
      <c r="B1040" t="s">
        <v>19345</v>
      </c>
      <c r="C1040" t="s">
        <v>1154</v>
      </c>
      <c r="D1040" t="s">
        <v>1145</v>
      </c>
      <c r="E1040" s="546">
        <v>3522.59</v>
      </c>
    </row>
    <row r="1041" spans="1:5">
      <c r="A1041">
        <v>1213</v>
      </c>
      <c r="B1041" t="s">
        <v>19346</v>
      </c>
      <c r="C1041" t="s">
        <v>1149</v>
      </c>
      <c r="D1041" t="s">
        <v>1150</v>
      </c>
      <c r="E1041" s="348">
        <v>21.01</v>
      </c>
    </row>
    <row r="1042" spans="1:5">
      <c r="A1042">
        <v>40914</v>
      </c>
      <c r="B1042" t="s">
        <v>19347</v>
      </c>
      <c r="C1042" t="s">
        <v>1154</v>
      </c>
      <c r="D1042" t="s">
        <v>1145</v>
      </c>
      <c r="E1042" s="546">
        <v>3740.88</v>
      </c>
    </row>
    <row r="1043" spans="1:5">
      <c r="A1043">
        <v>5091</v>
      </c>
      <c r="B1043" t="s">
        <v>19348</v>
      </c>
      <c r="C1043" t="s">
        <v>1146</v>
      </c>
      <c r="D1043" t="s">
        <v>1145</v>
      </c>
      <c r="E1043" s="348">
        <v>19.53</v>
      </c>
    </row>
    <row r="1044" spans="1:5">
      <c r="A1044">
        <v>14615</v>
      </c>
      <c r="B1044" t="s">
        <v>19349</v>
      </c>
      <c r="C1044" t="s">
        <v>1146</v>
      </c>
      <c r="D1044" t="s">
        <v>1148</v>
      </c>
      <c r="E1044" s="546">
        <v>3467.1</v>
      </c>
    </row>
    <row r="1045" spans="1:5">
      <c r="A1045">
        <v>2711</v>
      </c>
      <c r="B1045" t="s">
        <v>19350</v>
      </c>
      <c r="C1045" t="s">
        <v>1146</v>
      </c>
      <c r="D1045" t="s">
        <v>1150</v>
      </c>
      <c r="E1045" s="348">
        <v>253.73</v>
      </c>
    </row>
    <row r="1046" spans="1:5">
      <c r="A1046">
        <v>37727</v>
      </c>
      <c r="B1046" t="s">
        <v>19351</v>
      </c>
      <c r="C1046" t="s">
        <v>1146</v>
      </c>
      <c r="D1046" t="s">
        <v>1148</v>
      </c>
      <c r="E1046" s="546">
        <v>17085</v>
      </c>
    </row>
    <row r="1047" spans="1:5">
      <c r="A1047">
        <v>37728</v>
      </c>
      <c r="B1047" t="s">
        <v>19352</v>
      </c>
      <c r="C1047" t="s">
        <v>1146</v>
      </c>
      <c r="D1047" t="s">
        <v>1148</v>
      </c>
      <c r="E1047" s="546">
        <v>23178.25</v>
      </c>
    </row>
    <row r="1048" spans="1:5">
      <c r="A1048">
        <v>37729</v>
      </c>
      <c r="B1048" t="s">
        <v>19353</v>
      </c>
      <c r="C1048" t="s">
        <v>1146</v>
      </c>
      <c r="D1048" t="s">
        <v>1148</v>
      </c>
      <c r="E1048" s="546">
        <v>25089.86</v>
      </c>
    </row>
    <row r="1049" spans="1:5">
      <c r="A1049">
        <v>37730</v>
      </c>
      <c r="B1049" t="s">
        <v>19354</v>
      </c>
      <c r="C1049" t="s">
        <v>1146</v>
      </c>
      <c r="D1049" t="s">
        <v>1148</v>
      </c>
      <c r="E1049" s="546">
        <v>27001.46</v>
      </c>
    </row>
    <row r="1050" spans="1:5">
      <c r="A1050">
        <v>37731</v>
      </c>
      <c r="B1050" t="s">
        <v>19355</v>
      </c>
      <c r="C1050" t="s">
        <v>1146</v>
      </c>
      <c r="D1050" t="s">
        <v>1148</v>
      </c>
      <c r="E1050" s="546">
        <v>28913.07</v>
      </c>
    </row>
    <row r="1051" spans="1:5">
      <c r="A1051">
        <v>37732</v>
      </c>
      <c r="B1051" t="s">
        <v>19356</v>
      </c>
      <c r="C1051" t="s">
        <v>1146</v>
      </c>
      <c r="D1051" t="s">
        <v>1148</v>
      </c>
      <c r="E1051" s="546">
        <v>32975.24</v>
      </c>
    </row>
    <row r="1052" spans="1:5">
      <c r="A1052">
        <v>42256</v>
      </c>
      <c r="B1052" t="s">
        <v>19357</v>
      </c>
      <c r="C1052" t="s">
        <v>1144</v>
      </c>
      <c r="D1052" t="s">
        <v>1145</v>
      </c>
      <c r="E1052" s="348">
        <v>14.39</v>
      </c>
    </row>
    <row r="1053" spans="1:5">
      <c r="A1053">
        <v>42250</v>
      </c>
      <c r="B1053" t="s">
        <v>19358</v>
      </c>
      <c r="C1053" t="s">
        <v>1171</v>
      </c>
      <c r="D1053" t="s">
        <v>1145</v>
      </c>
      <c r="E1053" s="546">
        <v>6473.57</v>
      </c>
    </row>
    <row r="1054" spans="1:5">
      <c r="A1054">
        <v>4743</v>
      </c>
      <c r="B1054" t="s">
        <v>19359</v>
      </c>
      <c r="C1054" t="s">
        <v>1153</v>
      </c>
      <c r="D1054" t="s">
        <v>1145</v>
      </c>
      <c r="E1054" s="348">
        <v>110.87</v>
      </c>
    </row>
    <row r="1055" spans="1:5">
      <c r="A1055">
        <v>4744</v>
      </c>
      <c r="B1055" t="s">
        <v>19360</v>
      </c>
      <c r="C1055" t="s">
        <v>1153</v>
      </c>
      <c r="D1055" t="s">
        <v>1145</v>
      </c>
      <c r="E1055" s="348">
        <v>177.39</v>
      </c>
    </row>
    <row r="1056" spans="1:5">
      <c r="A1056">
        <v>4745</v>
      </c>
      <c r="B1056" t="s">
        <v>19361</v>
      </c>
      <c r="C1056" t="s">
        <v>1153</v>
      </c>
      <c r="D1056" t="s">
        <v>1145</v>
      </c>
      <c r="E1056" s="348">
        <v>212.75</v>
      </c>
    </row>
    <row r="1057" spans="1:5">
      <c r="A1057">
        <v>36496</v>
      </c>
      <c r="B1057" t="s">
        <v>19362</v>
      </c>
      <c r="C1057" t="s">
        <v>1146</v>
      </c>
      <c r="D1057" t="s">
        <v>1148</v>
      </c>
      <c r="E1057" s="546">
        <v>8802.89</v>
      </c>
    </row>
    <row r="1058" spans="1:5">
      <c r="A1058">
        <v>10630</v>
      </c>
      <c r="B1058" t="s">
        <v>19363</v>
      </c>
      <c r="C1058" t="s">
        <v>1146</v>
      </c>
      <c r="D1058" t="s">
        <v>1148</v>
      </c>
      <c r="E1058" s="546">
        <v>852320.76</v>
      </c>
    </row>
    <row r="1059" spans="1:5">
      <c r="A1059">
        <v>37762</v>
      </c>
      <c r="B1059" t="s">
        <v>19364</v>
      </c>
      <c r="C1059" t="s">
        <v>1146</v>
      </c>
      <c r="D1059" t="s">
        <v>1148</v>
      </c>
      <c r="E1059" s="546">
        <v>730983.58</v>
      </c>
    </row>
    <row r="1060" spans="1:5">
      <c r="A1060">
        <v>37763</v>
      </c>
      <c r="B1060" t="s">
        <v>19365</v>
      </c>
      <c r="C1060" t="s">
        <v>1146</v>
      </c>
      <c r="D1060" t="s">
        <v>1148</v>
      </c>
      <c r="E1060" s="546">
        <v>739861.8</v>
      </c>
    </row>
    <row r="1061" spans="1:5">
      <c r="A1061">
        <v>41992</v>
      </c>
      <c r="B1061" t="s">
        <v>19366</v>
      </c>
      <c r="C1061" t="s">
        <v>1146</v>
      </c>
      <c r="D1061" t="s">
        <v>1148</v>
      </c>
      <c r="E1061" s="546">
        <v>841075</v>
      </c>
    </row>
    <row r="1062" spans="1:5">
      <c r="A1062">
        <v>13215</v>
      </c>
      <c r="B1062" t="s">
        <v>19367</v>
      </c>
      <c r="C1062" t="s">
        <v>1146</v>
      </c>
      <c r="D1062" t="s">
        <v>1148</v>
      </c>
      <c r="E1062" s="546">
        <v>1031367.37</v>
      </c>
    </row>
    <row r="1063" spans="1:5">
      <c r="A1063">
        <v>4235</v>
      </c>
      <c r="B1063" t="s">
        <v>19368</v>
      </c>
      <c r="C1063" t="s">
        <v>1149</v>
      </c>
      <c r="D1063" t="s">
        <v>1145</v>
      </c>
      <c r="E1063" s="348">
        <v>16.87</v>
      </c>
    </row>
    <row r="1064" spans="1:5">
      <c r="A1064">
        <v>40976</v>
      </c>
      <c r="B1064" t="s">
        <v>19369</v>
      </c>
      <c r="C1064" t="s">
        <v>1154</v>
      </c>
      <c r="D1064" t="s">
        <v>1145</v>
      </c>
      <c r="E1064" s="546">
        <v>3005.55</v>
      </c>
    </row>
    <row r="1065" spans="1:5">
      <c r="A1065">
        <v>43091</v>
      </c>
      <c r="B1065" t="s">
        <v>19370</v>
      </c>
      <c r="C1065" t="s">
        <v>1146</v>
      </c>
      <c r="D1065" t="s">
        <v>1145</v>
      </c>
      <c r="E1065" s="546">
        <v>9162.25</v>
      </c>
    </row>
    <row r="1066" spans="1:5">
      <c r="A1066">
        <v>43092</v>
      </c>
      <c r="B1066" t="s">
        <v>19371</v>
      </c>
      <c r="C1066" t="s">
        <v>1146</v>
      </c>
      <c r="D1066" t="s">
        <v>1145</v>
      </c>
      <c r="E1066" s="546">
        <v>12216.33</v>
      </c>
    </row>
    <row r="1067" spans="1:5">
      <c r="A1067">
        <v>43089</v>
      </c>
      <c r="B1067" t="s">
        <v>19372</v>
      </c>
      <c r="C1067" t="s">
        <v>1146</v>
      </c>
      <c r="D1067" t="s">
        <v>1145</v>
      </c>
      <c r="E1067" s="546">
        <v>2129.04</v>
      </c>
    </row>
    <row r="1068" spans="1:5">
      <c r="A1068">
        <v>43090</v>
      </c>
      <c r="B1068" t="s">
        <v>19373</v>
      </c>
      <c r="C1068" t="s">
        <v>1146</v>
      </c>
      <c r="D1068" t="s">
        <v>1145</v>
      </c>
      <c r="E1068" s="546">
        <v>4698.59</v>
      </c>
    </row>
    <row r="1069" spans="1:5">
      <c r="A1069">
        <v>41967</v>
      </c>
      <c r="B1069" t="s">
        <v>19374</v>
      </c>
      <c r="C1069" t="s">
        <v>1152</v>
      </c>
      <c r="D1069" t="s">
        <v>1145</v>
      </c>
      <c r="E1069" s="348">
        <v>19.66</v>
      </c>
    </row>
    <row r="1070" spans="1:5">
      <c r="A1070">
        <v>12760</v>
      </c>
      <c r="B1070" t="s">
        <v>19375</v>
      </c>
      <c r="C1070" t="s">
        <v>1147</v>
      </c>
      <c r="D1070" t="s">
        <v>1145</v>
      </c>
      <c r="E1070" s="546">
        <v>1487.18</v>
      </c>
    </row>
    <row r="1071" spans="1:5">
      <c r="A1071">
        <v>12759</v>
      </c>
      <c r="B1071" t="s">
        <v>19376</v>
      </c>
      <c r="C1071" t="s">
        <v>1147</v>
      </c>
      <c r="D1071" t="s">
        <v>1145</v>
      </c>
      <c r="E1071" s="348">
        <v>991.44</v>
      </c>
    </row>
    <row r="1072" spans="1:5">
      <c r="A1072">
        <v>43105</v>
      </c>
      <c r="B1072" t="s">
        <v>19377</v>
      </c>
      <c r="C1072" t="s">
        <v>1144</v>
      </c>
      <c r="D1072" t="s">
        <v>1145</v>
      </c>
      <c r="E1072" s="348">
        <v>29.77</v>
      </c>
    </row>
    <row r="1073" spans="1:5">
      <c r="A1073">
        <v>40424</v>
      </c>
      <c r="B1073" t="s">
        <v>19378</v>
      </c>
      <c r="C1073" t="s">
        <v>1144</v>
      </c>
      <c r="D1073" t="s">
        <v>1145</v>
      </c>
      <c r="E1073" s="348">
        <v>7.56</v>
      </c>
    </row>
    <row r="1074" spans="1:5">
      <c r="A1074">
        <v>1325</v>
      </c>
      <c r="B1074" t="s">
        <v>19379</v>
      </c>
      <c r="C1074" t="s">
        <v>1144</v>
      </c>
      <c r="D1074" t="s">
        <v>1145</v>
      </c>
      <c r="E1074" s="348">
        <v>8.2799999999999994</v>
      </c>
    </row>
    <row r="1075" spans="1:5">
      <c r="A1075">
        <v>1327</v>
      </c>
      <c r="B1075" t="s">
        <v>19380</v>
      </c>
      <c r="C1075" t="s">
        <v>1144</v>
      </c>
      <c r="D1075" t="s">
        <v>1145</v>
      </c>
      <c r="E1075" s="348">
        <v>8.82</v>
      </c>
    </row>
    <row r="1076" spans="1:5">
      <c r="A1076">
        <v>1328</v>
      </c>
      <c r="B1076" t="s">
        <v>19381</v>
      </c>
      <c r="C1076" t="s">
        <v>1144</v>
      </c>
      <c r="D1076" t="s">
        <v>1145</v>
      </c>
      <c r="E1076" s="348">
        <v>8.3000000000000007</v>
      </c>
    </row>
    <row r="1077" spans="1:5">
      <c r="A1077">
        <v>1321</v>
      </c>
      <c r="B1077" t="s">
        <v>19382</v>
      </c>
      <c r="C1077" t="s">
        <v>1144</v>
      </c>
      <c r="D1077" t="s">
        <v>1145</v>
      </c>
      <c r="E1077" s="348">
        <v>7.69</v>
      </c>
    </row>
    <row r="1078" spans="1:5">
      <c r="A1078">
        <v>1318</v>
      </c>
      <c r="B1078" t="s">
        <v>19383</v>
      </c>
      <c r="C1078" t="s">
        <v>1144</v>
      </c>
      <c r="D1078" t="s">
        <v>1145</v>
      </c>
      <c r="E1078" s="348">
        <v>7.69</v>
      </c>
    </row>
    <row r="1079" spans="1:5">
      <c r="A1079">
        <v>1322</v>
      </c>
      <c r="B1079" t="s">
        <v>19384</v>
      </c>
      <c r="C1079" t="s">
        <v>1144</v>
      </c>
      <c r="D1079" t="s">
        <v>1145</v>
      </c>
      <c r="E1079" s="348">
        <v>8.1300000000000008</v>
      </c>
    </row>
    <row r="1080" spans="1:5">
      <c r="A1080">
        <v>1323</v>
      </c>
      <c r="B1080" t="s">
        <v>19385</v>
      </c>
      <c r="C1080" t="s">
        <v>1144</v>
      </c>
      <c r="D1080" t="s">
        <v>1145</v>
      </c>
      <c r="E1080" s="348">
        <v>8.1300000000000008</v>
      </c>
    </row>
    <row r="1081" spans="1:5">
      <c r="A1081">
        <v>1319</v>
      </c>
      <c r="B1081" t="s">
        <v>19386</v>
      </c>
      <c r="C1081" t="s">
        <v>1144</v>
      </c>
      <c r="D1081" t="s">
        <v>1145</v>
      </c>
      <c r="E1081" s="348">
        <v>6.85</v>
      </c>
    </row>
    <row r="1082" spans="1:5">
      <c r="A1082">
        <v>11026</v>
      </c>
      <c r="B1082" t="s">
        <v>19387</v>
      </c>
      <c r="C1082" t="s">
        <v>1144</v>
      </c>
      <c r="D1082" t="s">
        <v>1145</v>
      </c>
      <c r="E1082" s="348">
        <v>9.42</v>
      </c>
    </row>
    <row r="1083" spans="1:5">
      <c r="A1083">
        <v>11027</v>
      </c>
      <c r="B1083" t="s">
        <v>19388</v>
      </c>
      <c r="C1083" t="s">
        <v>1144</v>
      </c>
      <c r="D1083" t="s">
        <v>1145</v>
      </c>
      <c r="E1083" s="348">
        <v>9.81</v>
      </c>
    </row>
    <row r="1084" spans="1:5">
      <c r="A1084">
        <v>11046</v>
      </c>
      <c r="B1084" t="s">
        <v>19389</v>
      </c>
      <c r="C1084" t="s">
        <v>1144</v>
      </c>
      <c r="D1084" t="s">
        <v>1145</v>
      </c>
      <c r="E1084" s="348">
        <v>9.39</v>
      </c>
    </row>
    <row r="1085" spans="1:5">
      <c r="A1085">
        <v>11047</v>
      </c>
      <c r="B1085" t="s">
        <v>19390</v>
      </c>
      <c r="C1085" t="s">
        <v>1144</v>
      </c>
      <c r="D1085" t="s">
        <v>1145</v>
      </c>
      <c r="E1085" s="348">
        <v>10.24</v>
      </c>
    </row>
    <row r="1086" spans="1:5">
      <c r="A1086">
        <v>43668</v>
      </c>
      <c r="B1086" t="s">
        <v>19391</v>
      </c>
      <c r="C1086" t="s">
        <v>1144</v>
      </c>
      <c r="D1086" t="s">
        <v>1145</v>
      </c>
      <c r="E1086" s="348">
        <v>9.0399999999999991</v>
      </c>
    </row>
    <row r="1087" spans="1:5">
      <c r="A1087">
        <v>11049</v>
      </c>
      <c r="B1087" t="s">
        <v>19392</v>
      </c>
      <c r="C1087" t="s">
        <v>1144</v>
      </c>
      <c r="D1087" t="s">
        <v>1150</v>
      </c>
      <c r="E1087" s="348">
        <v>9.7899999999999991</v>
      </c>
    </row>
    <row r="1088" spans="1:5">
      <c r="A1088">
        <v>43106</v>
      </c>
      <c r="B1088" t="s">
        <v>19393</v>
      </c>
      <c r="C1088" t="s">
        <v>1144</v>
      </c>
      <c r="D1088" t="s">
        <v>1145</v>
      </c>
      <c r="E1088" s="348">
        <v>9.85</v>
      </c>
    </row>
    <row r="1089" spans="1:5">
      <c r="A1089">
        <v>11051</v>
      </c>
      <c r="B1089" t="s">
        <v>19394</v>
      </c>
      <c r="C1089" t="s">
        <v>1144</v>
      </c>
      <c r="D1089" t="s">
        <v>1145</v>
      </c>
      <c r="E1089" s="348">
        <v>10.27</v>
      </c>
    </row>
    <row r="1090" spans="1:5">
      <c r="A1090">
        <v>11061</v>
      </c>
      <c r="B1090" t="s">
        <v>19395</v>
      </c>
      <c r="C1090" t="s">
        <v>1144</v>
      </c>
      <c r="D1090" t="s">
        <v>1145</v>
      </c>
      <c r="E1090" s="348">
        <v>12.33</v>
      </c>
    </row>
    <row r="1091" spans="1:5">
      <c r="A1091">
        <v>43667</v>
      </c>
      <c r="B1091" t="s">
        <v>19396</v>
      </c>
      <c r="C1091" t="s">
        <v>1144</v>
      </c>
      <c r="D1091" t="s">
        <v>1145</v>
      </c>
      <c r="E1091" s="348">
        <v>8.9600000000000009</v>
      </c>
    </row>
    <row r="1092" spans="1:5">
      <c r="A1092">
        <v>1333</v>
      </c>
      <c r="B1092" t="s">
        <v>19397</v>
      </c>
      <c r="C1092" t="s">
        <v>1144</v>
      </c>
      <c r="D1092" t="s">
        <v>1145</v>
      </c>
      <c r="E1092" s="348">
        <v>7.46</v>
      </c>
    </row>
    <row r="1093" spans="1:5">
      <c r="A1093">
        <v>1330</v>
      </c>
      <c r="B1093" t="s">
        <v>19398</v>
      </c>
      <c r="C1093" t="s">
        <v>1144</v>
      </c>
      <c r="D1093" t="s">
        <v>1145</v>
      </c>
      <c r="E1093" s="348">
        <v>7.39</v>
      </c>
    </row>
    <row r="1094" spans="1:5">
      <c r="A1094">
        <v>10957</v>
      </c>
      <c r="B1094" t="s">
        <v>19399</v>
      </c>
      <c r="C1094" t="s">
        <v>1144</v>
      </c>
      <c r="D1094" t="s">
        <v>1145</v>
      </c>
      <c r="E1094" s="348">
        <v>8.5299999999999994</v>
      </c>
    </row>
    <row r="1095" spans="1:5">
      <c r="A1095">
        <v>1332</v>
      </c>
      <c r="B1095" t="s">
        <v>19400</v>
      </c>
      <c r="C1095" t="s">
        <v>1144</v>
      </c>
      <c r="D1095" t="s">
        <v>1145</v>
      </c>
      <c r="E1095" s="348">
        <v>7.58</v>
      </c>
    </row>
    <row r="1096" spans="1:5">
      <c r="A1096">
        <v>1334</v>
      </c>
      <c r="B1096" t="s">
        <v>19401</v>
      </c>
      <c r="C1096" t="s">
        <v>1144</v>
      </c>
      <c r="D1096" t="s">
        <v>1145</v>
      </c>
      <c r="E1096" s="348">
        <v>8.41</v>
      </c>
    </row>
    <row r="1097" spans="1:5">
      <c r="A1097">
        <v>1335</v>
      </c>
      <c r="B1097" t="s">
        <v>19402</v>
      </c>
      <c r="C1097" t="s">
        <v>1144</v>
      </c>
      <c r="D1097" t="s">
        <v>1145</v>
      </c>
      <c r="E1097" s="348">
        <v>8.69</v>
      </c>
    </row>
    <row r="1098" spans="1:5">
      <c r="A1098">
        <v>40425</v>
      </c>
      <c r="B1098" t="s">
        <v>19403</v>
      </c>
      <c r="C1098" t="s">
        <v>1144</v>
      </c>
      <c r="D1098" t="s">
        <v>1145</v>
      </c>
      <c r="E1098" s="348">
        <v>7.44</v>
      </c>
    </row>
    <row r="1099" spans="1:5">
      <c r="A1099">
        <v>1337</v>
      </c>
      <c r="B1099" t="s">
        <v>19404</v>
      </c>
      <c r="C1099" t="s">
        <v>1144</v>
      </c>
      <c r="D1099" t="s">
        <v>1145</v>
      </c>
      <c r="E1099" s="348">
        <v>8.5299999999999994</v>
      </c>
    </row>
    <row r="1100" spans="1:5">
      <c r="A1100">
        <v>1338</v>
      </c>
      <c r="B1100" t="s">
        <v>19405</v>
      </c>
      <c r="C1100" t="s">
        <v>1147</v>
      </c>
      <c r="D1100" t="s">
        <v>1148</v>
      </c>
      <c r="E1100" s="348">
        <v>77.7</v>
      </c>
    </row>
    <row r="1101" spans="1:5">
      <c r="A1101">
        <v>1340</v>
      </c>
      <c r="B1101" t="s">
        <v>19406</v>
      </c>
      <c r="C1101" t="s">
        <v>1147</v>
      </c>
      <c r="D1101" t="s">
        <v>1148</v>
      </c>
      <c r="E1101" s="348">
        <v>89.83</v>
      </c>
    </row>
    <row r="1102" spans="1:5">
      <c r="A1102">
        <v>1341</v>
      </c>
      <c r="B1102" t="s">
        <v>19407</v>
      </c>
      <c r="C1102" t="s">
        <v>1147</v>
      </c>
      <c r="D1102" t="s">
        <v>1148</v>
      </c>
      <c r="E1102" s="348">
        <v>86.52</v>
      </c>
    </row>
    <row r="1103" spans="1:5">
      <c r="A1103">
        <v>34659</v>
      </c>
      <c r="B1103" t="s">
        <v>19408</v>
      </c>
      <c r="C1103" t="s">
        <v>1147</v>
      </c>
      <c r="D1103" t="s">
        <v>1145</v>
      </c>
      <c r="E1103" s="348">
        <v>41.25</v>
      </c>
    </row>
    <row r="1104" spans="1:5">
      <c r="A1104">
        <v>34514</v>
      </c>
      <c r="B1104" t="s">
        <v>19409</v>
      </c>
      <c r="C1104" t="s">
        <v>1147</v>
      </c>
      <c r="D1104" t="s">
        <v>1150</v>
      </c>
      <c r="E1104" s="348">
        <v>45.69</v>
      </c>
    </row>
    <row r="1105" spans="1:5">
      <c r="A1105">
        <v>34660</v>
      </c>
      <c r="B1105" t="s">
        <v>19410</v>
      </c>
      <c r="C1105" t="s">
        <v>1147</v>
      </c>
      <c r="D1105" t="s">
        <v>1145</v>
      </c>
      <c r="E1105" s="348">
        <v>57.98</v>
      </c>
    </row>
    <row r="1106" spans="1:5">
      <c r="A1106">
        <v>34661</v>
      </c>
      <c r="B1106" t="s">
        <v>19411</v>
      </c>
      <c r="C1106" t="s">
        <v>1147</v>
      </c>
      <c r="D1106" t="s">
        <v>1145</v>
      </c>
      <c r="E1106" s="348">
        <v>83.28</v>
      </c>
    </row>
    <row r="1107" spans="1:5">
      <c r="A1107">
        <v>34667</v>
      </c>
      <c r="B1107" t="s">
        <v>19412</v>
      </c>
      <c r="C1107" t="s">
        <v>1147</v>
      </c>
      <c r="D1107" t="s">
        <v>1145</v>
      </c>
      <c r="E1107" s="348">
        <v>30.16</v>
      </c>
    </row>
    <row r="1108" spans="1:5">
      <c r="A1108">
        <v>34668</v>
      </c>
      <c r="B1108" t="s">
        <v>19413</v>
      </c>
      <c r="C1108" t="s">
        <v>1147</v>
      </c>
      <c r="D1108" t="s">
        <v>1145</v>
      </c>
      <c r="E1108" s="348">
        <v>39.409999999999997</v>
      </c>
    </row>
    <row r="1109" spans="1:5">
      <c r="A1109">
        <v>34741</v>
      </c>
      <c r="B1109" t="s">
        <v>19414</v>
      </c>
      <c r="C1109" t="s">
        <v>1147</v>
      </c>
      <c r="D1109" t="s">
        <v>1145</v>
      </c>
      <c r="E1109" s="348">
        <v>43.36</v>
      </c>
    </row>
    <row r="1110" spans="1:5">
      <c r="A1110">
        <v>34664</v>
      </c>
      <c r="B1110" t="s">
        <v>19415</v>
      </c>
      <c r="C1110" t="s">
        <v>1147</v>
      </c>
      <c r="D1110" t="s">
        <v>1145</v>
      </c>
      <c r="E1110" s="348">
        <v>47.32</v>
      </c>
    </row>
    <row r="1111" spans="1:5">
      <c r="A1111">
        <v>34665</v>
      </c>
      <c r="B1111" t="s">
        <v>19416</v>
      </c>
      <c r="C1111" t="s">
        <v>1147</v>
      </c>
      <c r="D1111" t="s">
        <v>1145</v>
      </c>
      <c r="E1111" s="348">
        <v>58.74</v>
      </c>
    </row>
    <row r="1112" spans="1:5">
      <c r="A1112">
        <v>34666</v>
      </c>
      <c r="B1112" t="s">
        <v>19417</v>
      </c>
      <c r="C1112" t="s">
        <v>1147</v>
      </c>
      <c r="D1112" t="s">
        <v>1145</v>
      </c>
      <c r="E1112" s="348">
        <v>88.73</v>
      </c>
    </row>
    <row r="1113" spans="1:5">
      <c r="A1113">
        <v>34669</v>
      </c>
      <c r="B1113" t="s">
        <v>19418</v>
      </c>
      <c r="C1113" t="s">
        <v>1147</v>
      </c>
      <c r="D1113" t="s">
        <v>1145</v>
      </c>
      <c r="E1113" s="348">
        <v>32.53</v>
      </c>
    </row>
    <row r="1114" spans="1:5">
      <c r="A1114">
        <v>34670</v>
      </c>
      <c r="B1114" t="s">
        <v>19419</v>
      </c>
      <c r="C1114" t="s">
        <v>1147</v>
      </c>
      <c r="D1114" t="s">
        <v>1145</v>
      </c>
      <c r="E1114" s="348">
        <v>39.79</v>
      </c>
    </row>
    <row r="1115" spans="1:5">
      <c r="A1115">
        <v>34671</v>
      </c>
      <c r="B1115" t="s">
        <v>19420</v>
      </c>
      <c r="C1115" t="s">
        <v>1147</v>
      </c>
      <c r="D1115" t="s">
        <v>1145</v>
      </c>
      <c r="E1115" s="348">
        <v>33.21</v>
      </c>
    </row>
    <row r="1116" spans="1:5">
      <c r="A1116">
        <v>34672</v>
      </c>
      <c r="B1116" t="s">
        <v>19421</v>
      </c>
      <c r="C1116" t="s">
        <v>1147</v>
      </c>
      <c r="D1116" t="s">
        <v>1145</v>
      </c>
      <c r="E1116" s="348">
        <v>35.020000000000003</v>
      </c>
    </row>
    <row r="1117" spans="1:5">
      <c r="A1117">
        <v>34673</v>
      </c>
      <c r="B1117" t="s">
        <v>19422</v>
      </c>
      <c r="C1117" t="s">
        <v>1147</v>
      </c>
      <c r="D1117" t="s">
        <v>1145</v>
      </c>
      <c r="E1117" s="348">
        <v>42.73</v>
      </c>
    </row>
    <row r="1118" spans="1:5">
      <c r="A1118">
        <v>34674</v>
      </c>
      <c r="B1118" t="s">
        <v>19423</v>
      </c>
      <c r="C1118" t="s">
        <v>1147</v>
      </c>
      <c r="D1118" t="s">
        <v>1145</v>
      </c>
      <c r="E1118" s="348">
        <v>56.82</v>
      </c>
    </row>
    <row r="1119" spans="1:5">
      <c r="A1119">
        <v>34675</v>
      </c>
      <c r="B1119" t="s">
        <v>19424</v>
      </c>
      <c r="C1119" t="s">
        <v>1147</v>
      </c>
      <c r="D1119" t="s">
        <v>1145</v>
      </c>
      <c r="E1119" s="348">
        <v>69.27</v>
      </c>
    </row>
    <row r="1120" spans="1:5">
      <c r="A1120">
        <v>34676</v>
      </c>
      <c r="B1120" t="s">
        <v>19425</v>
      </c>
      <c r="C1120" t="s">
        <v>1147</v>
      </c>
      <c r="D1120" t="s">
        <v>1145</v>
      </c>
      <c r="E1120" s="348">
        <v>19.940000000000001</v>
      </c>
    </row>
    <row r="1121" spans="1:5">
      <c r="A1121">
        <v>34677</v>
      </c>
      <c r="B1121" t="s">
        <v>19426</v>
      </c>
      <c r="C1121" t="s">
        <v>1147</v>
      </c>
      <c r="D1121" t="s">
        <v>1145</v>
      </c>
      <c r="E1121" s="348">
        <v>26.81</v>
      </c>
    </row>
    <row r="1122" spans="1:5">
      <c r="A1122">
        <v>43126</v>
      </c>
      <c r="B1122" t="s">
        <v>19427</v>
      </c>
      <c r="C1122" t="s">
        <v>1147</v>
      </c>
      <c r="D1122" t="s">
        <v>1148</v>
      </c>
      <c r="E1122" s="348">
        <v>98.07</v>
      </c>
    </row>
    <row r="1123" spans="1:5">
      <c r="A1123">
        <v>43124</v>
      </c>
      <c r="B1123" t="s">
        <v>19428</v>
      </c>
      <c r="C1123" t="s">
        <v>1147</v>
      </c>
      <c r="D1123" t="s">
        <v>1148</v>
      </c>
      <c r="E1123" s="348">
        <v>114.52</v>
      </c>
    </row>
    <row r="1124" spans="1:5">
      <c r="A1124">
        <v>43125</v>
      </c>
      <c r="B1124" t="s">
        <v>19429</v>
      </c>
      <c r="C1124" t="s">
        <v>1147</v>
      </c>
      <c r="D1124" t="s">
        <v>1148</v>
      </c>
      <c r="E1124" s="348">
        <v>148.51</v>
      </c>
    </row>
    <row r="1125" spans="1:5">
      <c r="A1125">
        <v>40623</v>
      </c>
      <c r="B1125" t="s">
        <v>19430</v>
      </c>
      <c r="C1125" t="s">
        <v>1163</v>
      </c>
      <c r="D1125" t="s">
        <v>1145</v>
      </c>
      <c r="E1125" s="348">
        <v>83.04</v>
      </c>
    </row>
    <row r="1126" spans="1:5">
      <c r="A1126">
        <v>43701</v>
      </c>
      <c r="B1126" t="s">
        <v>19431</v>
      </c>
      <c r="C1126" t="s">
        <v>1144</v>
      </c>
      <c r="D1126" t="s">
        <v>1148</v>
      </c>
      <c r="E1126" s="348">
        <v>32.5</v>
      </c>
    </row>
    <row r="1127" spans="1:5">
      <c r="A1127">
        <v>1345</v>
      </c>
      <c r="B1127" t="s">
        <v>19432</v>
      </c>
      <c r="C1127" t="s">
        <v>1147</v>
      </c>
      <c r="D1127" t="s">
        <v>1145</v>
      </c>
      <c r="E1127" s="348">
        <v>71.069999999999993</v>
      </c>
    </row>
    <row r="1128" spans="1:5">
      <c r="A1128">
        <v>1346</v>
      </c>
      <c r="B1128" t="s">
        <v>19433</v>
      </c>
      <c r="C1128" t="s">
        <v>1147</v>
      </c>
      <c r="D1128" t="s">
        <v>1145</v>
      </c>
      <c r="E1128" s="348">
        <v>41.34</v>
      </c>
    </row>
    <row r="1129" spans="1:5">
      <c r="A1129">
        <v>1347</v>
      </c>
      <c r="B1129" t="s">
        <v>19434</v>
      </c>
      <c r="C1129" t="s">
        <v>1147</v>
      </c>
      <c r="D1129" t="s">
        <v>1145</v>
      </c>
      <c r="E1129" s="348">
        <v>51.22</v>
      </c>
    </row>
    <row r="1130" spans="1:5">
      <c r="A1130">
        <v>43678</v>
      </c>
      <c r="B1130" t="s">
        <v>19435</v>
      </c>
      <c r="C1130" t="s">
        <v>1147</v>
      </c>
      <c r="D1130" t="s">
        <v>1145</v>
      </c>
      <c r="E1130" s="348">
        <v>59.41</v>
      </c>
    </row>
    <row r="1131" spans="1:5">
      <c r="A1131">
        <v>43680</v>
      </c>
      <c r="B1131" t="s">
        <v>19436</v>
      </c>
      <c r="C1131" t="s">
        <v>1147</v>
      </c>
      <c r="D1131" t="s">
        <v>1145</v>
      </c>
      <c r="E1131" s="348">
        <v>85.59</v>
      </c>
    </row>
    <row r="1132" spans="1:5">
      <c r="A1132">
        <v>43679</v>
      </c>
      <c r="B1132" t="s">
        <v>19437</v>
      </c>
      <c r="C1132" t="s">
        <v>1147</v>
      </c>
      <c r="D1132" t="s">
        <v>1145</v>
      </c>
      <c r="E1132" s="348">
        <v>30.04</v>
      </c>
    </row>
    <row r="1133" spans="1:5">
      <c r="A1133">
        <v>1355</v>
      </c>
      <c r="B1133" t="s">
        <v>19438</v>
      </c>
      <c r="C1133" t="s">
        <v>1147</v>
      </c>
      <c r="D1133" t="s">
        <v>1145</v>
      </c>
      <c r="E1133" s="348">
        <v>34.18</v>
      </c>
    </row>
    <row r="1134" spans="1:5">
      <c r="A1134">
        <v>1358</v>
      </c>
      <c r="B1134" t="s">
        <v>19439</v>
      </c>
      <c r="C1134" t="s">
        <v>1147</v>
      </c>
      <c r="D1134" t="s">
        <v>1145</v>
      </c>
      <c r="E1134" s="348">
        <v>41.96</v>
      </c>
    </row>
    <row r="1135" spans="1:5">
      <c r="A1135">
        <v>43681</v>
      </c>
      <c r="B1135" t="s">
        <v>19440</v>
      </c>
      <c r="C1135" t="s">
        <v>1147</v>
      </c>
      <c r="D1135" t="s">
        <v>1150</v>
      </c>
      <c r="E1135" s="348">
        <v>26.44</v>
      </c>
    </row>
    <row r="1136" spans="1:5">
      <c r="A1136">
        <v>43677</v>
      </c>
      <c r="B1136" t="s">
        <v>19441</v>
      </c>
      <c r="C1136" t="s">
        <v>1147</v>
      </c>
      <c r="D1136" t="s">
        <v>1145</v>
      </c>
      <c r="E1136" s="348">
        <v>52.06</v>
      </c>
    </row>
    <row r="1137" spans="1:5">
      <c r="A1137">
        <v>43682</v>
      </c>
      <c r="B1137" t="s">
        <v>19442</v>
      </c>
      <c r="C1137" t="s">
        <v>1147</v>
      </c>
      <c r="D1137" t="s">
        <v>1145</v>
      </c>
      <c r="E1137" s="348">
        <v>15.96</v>
      </c>
    </row>
    <row r="1138" spans="1:5">
      <c r="A1138">
        <v>20971</v>
      </c>
      <c r="B1138" t="s">
        <v>19443</v>
      </c>
      <c r="C1138" t="s">
        <v>1146</v>
      </c>
      <c r="D1138" t="s">
        <v>1145</v>
      </c>
      <c r="E1138" s="348">
        <v>19.04</v>
      </c>
    </row>
    <row r="1139" spans="1:5">
      <c r="A1139">
        <v>39746</v>
      </c>
      <c r="B1139" t="s">
        <v>19444</v>
      </c>
      <c r="C1139" t="s">
        <v>1146</v>
      </c>
      <c r="D1139" t="s">
        <v>1148</v>
      </c>
      <c r="E1139" s="348">
        <v>88.02</v>
      </c>
    </row>
    <row r="1140" spans="1:5">
      <c r="A1140">
        <v>13279</v>
      </c>
      <c r="B1140" t="s">
        <v>19445</v>
      </c>
      <c r="C1140" t="s">
        <v>1144</v>
      </c>
      <c r="D1140" t="s">
        <v>1148</v>
      </c>
      <c r="E1140" s="348">
        <v>22.28</v>
      </c>
    </row>
    <row r="1141" spans="1:5">
      <c r="A1141">
        <v>11977</v>
      </c>
      <c r="B1141" t="s">
        <v>19446</v>
      </c>
      <c r="C1141" t="s">
        <v>1146</v>
      </c>
      <c r="D1141" t="s">
        <v>1148</v>
      </c>
      <c r="E1141" s="348">
        <v>11.54</v>
      </c>
    </row>
    <row r="1142" spans="1:5">
      <c r="A1142">
        <v>11976</v>
      </c>
      <c r="B1142" t="s">
        <v>19447</v>
      </c>
      <c r="C1142" t="s">
        <v>1146</v>
      </c>
      <c r="D1142" t="s">
        <v>1148</v>
      </c>
      <c r="E1142" s="348">
        <v>1.29</v>
      </c>
    </row>
    <row r="1143" spans="1:5">
      <c r="A1143">
        <v>11975</v>
      </c>
      <c r="B1143" t="s">
        <v>19448</v>
      </c>
      <c r="C1143" t="s">
        <v>1146</v>
      </c>
      <c r="D1143" t="s">
        <v>1148</v>
      </c>
      <c r="E1143" s="348">
        <v>25.3</v>
      </c>
    </row>
    <row r="1144" spans="1:5">
      <c r="A1144">
        <v>1368</v>
      </c>
      <c r="B1144" t="s">
        <v>19449</v>
      </c>
      <c r="C1144" t="s">
        <v>1146</v>
      </c>
      <c r="D1144" t="s">
        <v>1150</v>
      </c>
      <c r="E1144" s="348">
        <v>92.09</v>
      </c>
    </row>
    <row r="1145" spans="1:5">
      <c r="A1145">
        <v>1367</v>
      </c>
      <c r="B1145" t="s">
        <v>19450</v>
      </c>
      <c r="C1145" t="s">
        <v>1146</v>
      </c>
      <c r="D1145" t="s">
        <v>1145</v>
      </c>
      <c r="E1145" s="348">
        <v>297.88</v>
      </c>
    </row>
    <row r="1146" spans="1:5">
      <c r="A1146">
        <v>1380</v>
      </c>
      <c r="B1146" t="s">
        <v>19451</v>
      </c>
      <c r="C1146" t="s">
        <v>1144</v>
      </c>
      <c r="D1146" t="s">
        <v>1145</v>
      </c>
      <c r="E1146" s="348">
        <v>4.28</v>
      </c>
    </row>
    <row r="1147" spans="1:5">
      <c r="A1147">
        <v>1375</v>
      </c>
      <c r="B1147" t="s">
        <v>19452</v>
      </c>
      <c r="C1147" t="s">
        <v>1144</v>
      </c>
      <c r="D1147" t="s">
        <v>1145</v>
      </c>
      <c r="E1147" s="348">
        <v>17</v>
      </c>
    </row>
    <row r="1148" spans="1:5">
      <c r="A1148">
        <v>1379</v>
      </c>
      <c r="B1148" t="s">
        <v>19453</v>
      </c>
      <c r="C1148" t="s">
        <v>1144</v>
      </c>
      <c r="D1148" t="s">
        <v>1150</v>
      </c>
      <c r="E1148" s="348">
        <v>0.64</v>
      </c>
    </row>
    <row r="1149" spans="1:5">
      <c r="A1149">
        <v>13284</v>
      </c>
      <c r="B1149" t="s">
        <v>19454</v>
      </c>
      <c r="C1149" t="s">
        <v>1144</v>
      </c>
      <c r="D1149" t="s">
        <v>1145</v>
      </c>
      <c r="E1149" s="348">
        <v>0.56999999999999995</v>
      </c>
    </row>
    <row r="1150" spans="1:5">
      <c r="A1150">
        <v>44528</v>
      </c>
      <c r="B1150" t="s">
        <v>19455</v>
      </c>
      <c r="C1150" t="s">
        <v>1144</v>
      </c>
      <c r="D1150" t="s">
        <v>1145</v>
      </c>
      <c r="E1150" s="348">
        <v>3.41</v>
      </c>
    </row>
    <row r="1151" spans="1:5">
      <c r="A1151">
        <v>34753</v>
      </c>
      <c r="B1151" t="s">
        <v>19456</v>
      </c>
      <c r="C1151" t="s">
        <v>1144</v>
      </c>
      <c r="D1151" t="s">
        <v>1145</v>
      </c>
      <c r="E1151" s="348">
        <v>0.62</v>
      </c>
    </row>
    <row r="1152" spans="1:5">
      <c r="A1152">
        <v>420</v>
      </c>
      <c r="B1152" t="s">
        <v>19457</v>
      </c>
      <c r="C1152" t="s">
        <v>1146</v>
      </c>
      <c r="D1152" t="s">
        <v>1145</v>
      </c>
      <c r="E1152" s="348">
        <v>38.49</v>
      </c>
    </row>
    <row r="1153" spans="1:5">
      <c r="A1153">
        <v>12327</v>
      </c>
      <c r="B1153" t="s">
        <v>19458</v>
      </c>
      <c r="C1153" t="s">
        <v>1146</v>
      </c>
      <c r="D1153" t="s">
        <v>1145</v>
      </c>
      <c r="E1153" s="348">
        <v>45.85</v>
      </c>
    </row>
    <row r="1154" spans="1:5">
      <c r="A1154">
        <v>36148</v>
      </c>
      <c r="B1154" t="s">
        <v>19459</v>
      </c>
      <c r="C1154" t="s">
        <v>1146</v>
      </c>
      <c r="D1154" t="s">
        <v>1145</v>
      </c>
      <c r="E1154" s="348">
        <v>73.77</v>
      </c>
    </row>
    <row r="1155" spans="1:5">
      <c r="A1155">
        <v>12329</v>
      </c>
      <c r="B1155" t="s">
        <v>19460</v>
      </c>
      <c r="C1155" t="s">
        <v>1144</v>
      </c>
      <c r="D1155" t="s">
        <v>1145</v>
      </c>
      <c r="E1155" s="348">
        <v>130.54</v>
      </c>
    </row>
    <row r="1156" spans="1:5">
      <c r="A1156">
        <v>1339</v>
      </c>
      <c r="B1156" t="s">
        <v>19461</v>
      </c>
      <c r="C1156" t="s">
        <v>1144</v>
      </c>
      <c r="D1156" t="s">
        <v>1148</v>
      </c>
      <c r="E1156" s="348">
        <v>77.900000000000006</v>
      </c>
    </row>
    <row r="1157" spans="1:5">
      <c r="A1157">
        <v>44396</v>
      </c>
      <c r="B1157" t="s">
        <v>19462</v>
      </c>
      <c r="C1157" t="s">
        <v>1144</v>
      </c>
      <c r="D1157" t="s">
        <v>1145</v>
      </c>
      <c r="E1157" s="348">
        <v>44.35</v>
      </c>
    </row>
    <row r="1158" spans="1:5">
      <c r="A1158">
        <v>44327</v>
      </c>
      <c r="B1158" t="s">
        <v>19463</v>
      </c>
      <c r="C1158" t="s">
        <v>1152</v>
      </c>
      <c r="D1158" t="s">
        <v>1145</v>
      </c>
      <c r="E1158" s="348">
        <v>150.84</v>
      </c>
    </row>
    <row r="1159" spans="1:5">
      <c r="A1159">
        <v>37418</v>
      </c>
      <c r="B1159" t="s">
        <v>19464</v>
      </c>
      <c r="C1159" t="s">
        <v>1146</v>
      </c>
      <c r="D1159" t="s">
        <v>1148</v>
      </c>
      <c r="E1159" s="348">
        <v>16.71</v>
      </c>
    </row>
    <row r="1160" spans="1:5">
      <c r="A1160">
        <v>37419</v>
      </c>
      <c r="B1160" t="s">
        <v>19465</v>
      </c>
      <c r="C1160" t="s">
        <v>1146</v>
      </c>
      <c r="D1160" t="s">
        <v>1148</v>
      </c>
      <c r="E1160" s="348">
        <v>17.16</v>
      </c>
    </row>
    <row r="1161" spans="1:5">
      <c r="A1161">
        <v>1427</v>
      </c>
      <c r="B1161" t="s">
        <v>19466</v>
      </c>
      <c r="C1161" t="s">
        <v>1146</v>
      </c>
      <c r="D1161" t="s">
        <v>1148</v>
      </c>
      <c r="E1161" s="348">
        <v>17.32</v>
      </c>
    </row>
    <row r="1162" spans="1:5">
      <c r="A1162">
        <v>1402</v>
      </c>
      <c r="B1162" t="s">
        <v>19467</v>
      </c>
      <c r="C1162" t="s">
        <v>1146</v>
      </c>
      <c r="D1162" t="s">
        <v>1148</v>
      </c>
      <c r="E1162" s="348">
        <v>5.99</v>
      </c>
    </row>
    <row r="1163" spans="1:5">
      <c r="A1163">
        <v>1420</v>
      </c>
      <c r="B1163" t="s">
        <v>19468</v>
      </c>
      <c r="C1163" t="s">
        <v>1146</v>
      </c>
      <c r="D1163" t="s">
        <v>1148</v>
      </c>
      <c r="E1163" s="348">
        <v>7.71</v>
      </c>
    </row>
    <row r="1164" spans="1:5">
      <c r="A1164">
        <v>1419</v>
      </c>
      <c r="B1164" t="s">
        <v>19469</v>
      </c>
      <c r="C1164" t="s">
        <v>1146</v>
      </c>
      <c r="D1164" t="s">
        <v>1148</v>
      </c>
      <c r="E1164" s="348">
        <v>9.31</v>
      </c>
    </row>
    <row r="1165" spans="1:5">
      <c r="A1165">
        <v>1414</v>
      </c>
      <c r="B1165" t="s">
        <v>19470</v>
      </c>
      <c r="C1165" t="s">
        <v>1146</v>
      </c>
      <c r="D1165" t="s">
        <v>1148</v>
      </c>
      <c r="E1165" s="348">
        <v>9.11</v>
      </c>
    </row>
    <row r="1166" spans="1:5">
      <c r="A1166">
        <v>1413</v>
      </c>
      <c r="B1166" t="s">
        <v>19471</v>
      </c>
      <c r="C1166" t="s">
        <v>1146</v>
      </c>
      <c r="D1166" t="s">
        <v>1148</v>
      </c>
      <c r="E1166" s="348">
        <v>13.45</v>
      </c>
    </row>
    <row r="1167" spans="1:5">
      <c r="A1167">
        <v>1412</v>
      </c>
      <c r="B1167" t="s">
        <v>19472</v>
      </c>
      <c r="C1167" t="s">
        <v>1146</v>
      </c>
      <c r="D1167" t="s">
        <v>1148</v>
      </c>
      <c r="E1167" s="348">
        <v>11.4</v>
      </c>
    </row>
    <row r="1168" spans="1:5">
      <c r="A1168">
        <v>1406</v>
      </c>
      <c r="B1168" t="s">
        <v>19473</v>
      </c>
      <c r="C1168" t="s">
        <v>1146</v>
      </c>
      <c r="D1168" t="s">
        <v>1148</v>
      </c>
      <c r="E1168" s="348">
        <v>13.75</v>
      </c>
    </row>
    <row r="1169" spans="1:5">
      <c r="A1169">
        <v>11281</v>
      </c>
      <c r="B1169" t="s">
        <v>19474</v>
      </c>
      <c r="C1169" t="s">
        <v>1146</v>
      </c>
      <c r="D1169" t="s">
        <v>1148</v>
      </c>
      <c r="E1169" s="546">
        <v>11459.5</v>
      </c>
    </row>
    <row r="1170" spans="1:5">
      <c r="A1170">
        <v>1442</v>
      </c>
      <c r="B1170" t="s">
        <v>19475</v>
      </c>
      <c r="C1170" t="s">
        <v>1146</v>
      </c>
      <c r="D1170" t="s">
        <v>1148</v>
      </c>
      <c r="E1170" s="546">
        <v>9620.16</v>
      </c>
    </row>
    <row r="1171" spans="1:5">
      <c r="A1171">
        <v>13457</v>
      </c>
      <c r="B1171" t="s">
        <v>19476</v>
      </c>
      <c r="C1171" t="s">
        <v>1146</v>
      </c>
      <c r="D1171" t="s">
        <v>1148</v>
      </c>
      <c r="E1171" s="546">
        <v>8303.98</v>
      </c>
    </row>
    <row r="1172" spans="1:5">
      <c r="A1172">
        <v>40699</v>
      </c>
      <c r="B1172" t="s">
        <v>19477</v>
      </c>
      <c r="C1172" t="s">
        <v>1146</v>
      </c>
      <c r="D1172" t="s">
        <v>1148</v>
      </c>
      <c r="E1172" s="546">
        <v>6419.29</v>
      </c>
    </row>
    <row r="1173" spans="1:5">
      <c r="A1173">
        <v>40701</v>
      </c>
      <c r="B1173" t="s">
        <v>19478</v>
      </c>
      <c r="C1173" t="s">
        <v>1146</v>
      </c>
      <c r="D1173" t="s">
        <v>1148</v>
      </c>
      <c r="E1173" s="546">
        <v>113501.94</v>
      </c>
    </row>
    <row r="1174" spans="1:5">
      <c r="A1174">
        <v>40700</v>
      </c>
      <c r="B1174" t="s">
        <v>19479</v>
      </c>
      <c r="C1174" t="s">
        <v>1146</v>
      </c>
      <c r="D1174" t="s">
        <v>1148</v>
      </c>
      <c r="E1174" s="546">
        <v>14943.28</v>
      </c>
    </row>
    <row r="1175" spans="1:5">
      <c r="A1175">
        <v>13458</v>
      </c>
      <c r="B1175" t="s">
        <v>19480</v>
      </c>
      <c r="C1175" t="s">
        <v>1146</v>
      </c>
      <c r="D1175" t="s">
        <v>1148</v>
      </c>
      <c r="E1175" s="546">
        <v>14199.81</v>
      </c>
    </row>
    <row r="1176" spans="1:5">
      <c r="A1176">
        <v>11134</v>
      </c>
      <c r="B1176" t="s">
        <v>19481</v>
      </c>
      <c r="C1176" t="s">
        <v>1147</v>
      </c>
      <c r="D1176" t="s">
        <v>1145</v>
      </c>
      <c r="E1176" s="348">
        <v>58.89</v>
      </c>
    </row>
    <row r="1177" spans="1:5">
      <c r="A1177">
        <v>11135</v>
      </c>
      <c r="B1177" t="s">
        <v>19482</v>
      </c>
      <c r="C1177" t="s">
        <v>1147</v>
      </c>
      <c r="D1177" t="s">
        <v>1145</v>
      </c>
      <c r="E1177" s="348">
        <v>63.58</v>
      </c>
    </row>
    <row r="1178" spans="1:5">
      <c r="A1178">
        <v>11136</v>
      </c>
      <c r="B1178" t="s">
        <v>19483</v>
      </c>
      <c r="C1178" t="s">
        <v>1147</v>
      </c>
      <c r="D1178" t="s">
        <v>1145</v>
      </c>
      <c r="E1178" s="348">
        <v>72.8</v>
      </c>
    </row>
    <row r="1179" spans="1:5">
      <c r="A1179">
        <v>34743</v>
      </c>
      <c r="B1179" t="s">
        <v>19484</v>
      </c>
      <c r="C1179" t="s">
        <v>1147</v>
      </c>
      <c r="D1179" t="s">
        <v>1145</v>
      </c>
      <c r="E1179" s="348">
        <v>87.84</v>
      </c>
    </row>
    <row r="1180" spans="1:5">
      <c r="A1180">
        <v>11137</v>
      </c>
      <c r="B1180" t="s">
        <v>19485</v>
      </c>
      <c r="C1180" t="s">
        <v>1147</v>
      </c>
      <c r="D1180" t="s">
        <v>1145</v>
      </c>
      <c r="E1180" s="348">
        <v>99.77</v>
      </c>
    </row>
    <row r="1181" spans="1:5">
      <c r="A1181">
        <v>34745</v>
      </c>
      <c r="B1181" t="s">
        <v>19486</v>
      </c>
      <c r="C1181" t="s">
        <v>1147</v>
      </c>
      <c r="D1181" t="s">
        <v>1145</v>
      </c>
      <c r="E1181" s="348">
        <v>118.64</v>
      </c>
    </row>
    <row r="1182" spans="1:5">
      <c r="A1182">
        <v>34746</v>
      </c>
      <c r="B1182" t="s">
        <v>19487</v>
      </c>
      <c r="C1182" t="s">
        <v>1147</v>
      </c>
      <c r="D1182" t="s">
        <v>1145</v>
      </c>
      <c r="E1182" s="348">
        <v>32.35</v>
      </c>
    </row>
    <row r="1183" spans="1:5">
      <c r="A1183">
        <v>1360</v>
      </c>
      <c r="B1183" t="s">
        <v>19488</v>
      </c>
      <c r="C1183" t="s">
        <v>1147</v>
      </c>
      <c r="D1183" t="s">
        <v>1145</v>
      </c>
      <c r="E1183" s="348">
        <v>37.75</v>
      </c>
    </row>
    <row r="1184" spans="1:5">
      <c r="A1184">
        <v>36524</v>
      </c>
      <c r="B1184" t="s">
        <v>19489</v>
      </c>
      <c r="C1184" t="s">
        <v>1146</v>
      </c>
      <c r="D1184" t="s">
        <v>1148</v>
      </c>
      <c r="E1184" s="546">
        <v>189897.57</v>
      </c>
    </row>
    <row r="1185" spans="1:5">
      <c r="A1185">
        <v>36526</v>
      </c>
      <c r="B1185" t="s">
        <v>19490</v>
      </c>
      <c r="C1185" t="s">
        <v>1146</v>
      </c>
      <c r="D1185" t="s">
        <v>1148</v>
      </c>
      <c r="E1185" s="546">
        <v>153027.20000000001</v>
      </c>
    </row>
    <row r="1186" spans="1:5">
      <c r="A1186">
        <v>36523</v>
      </c>
      <c r="B1186" t="s">
        <v>19491</v>
      </c>
      <c r="C1186" t="s">
        <v>1146</v>
      </c>
      <c r="D1186" t="s">
        <v>1148</v>
      </c>
      <c r="E1186" s="546">
        <v>327610.58</v>
      </c>
    </row>
    <row r="1187" spans="1:5">
      <c r="A1187">
        <v>36527</v>
      </c>
      <c r="B1187" t="s">
        <v>19492</v>
      </c>
      <c r="C1187" t="s">
        <v>1146</v>
      </c>
      <c r="D1187" t="s">
        <v>1148</v>
      </c>
      <c r="E1187" s="546">
        <v>355852.57</v>
      </c>
    </row>
    <row r="1188" spans="1:5">
      <c r="A1188">
        <v>38642</v>
      </c>
      <c r="B1188" t="s">
        <v>19493</v>
      </c>
      <c r="C1188" t="s">
        <v>1146</v>
      </c>
      <c r="D1188" t="s">
        <v>1148</v>
      </c>
      <c r="E1188" s="546">
        <v>82851.61</v>
      </c>
    </row>
    <row r="1189" spans="1:5">
      <c r="A1189">
        <v>36522</v>
      </c>
      <c r="B1189" t="s">
        <v>19494</v>
      </c>
      <c r="C1189" t="s">
        <v>1146</v>
      </c>
      <c r="D1189" t="s">
        <v>1148</v>
      </c>
      <c r="E1189" s="546">
        <v>96355.43</v>
      </c>
    </row>
    <row r="1190" spans="1:5">
      <c r="A1190">
        <v>36525</v>
      </c>
      <c r="B1190" t="s">
        <v>19495</v>
      </c>
      <c r="C1190" t="s">
        <v>1146</v>
      </c>
      <c r="D1190" t="s">
        <v>1148</v>
      </c>
      <c r="E1190" s="546">
        <v>129042.43</v>
      </c>
    </row>
    <row r="1191" spans="1:5">
      <c r="A1191">
        <v>13803</v>
      </c>
      <c r="B1191" t="s">
        <v>19496</v>
      </c>
      <c r="C1191" t="s">
        <v>1146</v>
      </c>
      <c r="D1191" t="s">
        <v>1148</v>
      </c>
      <c r="E1191" s="546">
        <v>128673.19</v>
      </c>
    </row>
    <row r="1192" spans="1:5">
      <c r="A1192">
        <v>34348</v>
      </c>
      <c r="B1192" t="s">
        <v>19497</v>
      </c>
      <c r="C1192" t="s">
        <v>1151</v>
      </c>
      <c r="D1192" t="s">
        <v>1145</v>
      </c>
      <c r="E1192" s="348">
        <v>18.329999999999998</v>
      </c>
    </row>
    <row r="1193" spans="1:5">
      <c r="A1193">
        <v>34347</v>
      </c>
      <c r="B1193" t="s">
        <v>19498</v>
      </c>
      <c r="C1193" t="s">
        <v>1151</v>
      </c>
      <c r="D1193" t="s">
        <v>1145</v>
      </c>
      <c r="E1193" s="348">
        <v>13.1</v>
      </c>
    </row>
    <row r="1194" spans="1:5">
      <c r="A1194">
        <v>11146</v>
      </c>
      <c r="B1194" t="s">
        <v>19499</v>
      </c>
      <c r="C1194" t="s">
        <v>1153</v>
      </c>
      <c r="D1194" t="s">
        <v>1145</v>
      </c>
      <c r="E1194" s="348">
        <v>506.36</v>
      </c>
    </row>
    <row r="1195" spans="1:5">
      <c r="A1195">
        <v>11147</v>
      </c>
      <c r="B1195" t="s">
        <v>19500</v>
      </c>
      <c r="C1195" t="s">
        <v>1153</v>
      </c>
      <c r="D1195" t="s">
        <v>1145</v>
      </c>
      <c r="E1195" s="348">
        <v>526.17999999999995</v>
      </c>
    </row>
    <row r="1196" spans="1:5">
      <c r="A1196">
        <v>34872</v>
      </c>
      <c r="B1196" t="s">
        <v>19501</v>
      </c>
      <c r="C1196" t="s">
        <v>1153</v>
      </c>
      <c r="D1196" t="s">
        <v>1145</v>
      </c>
      <c r="E1196" s="348">
        <v>532.08000000000004</v>
      </c>
    </row>
    <row r="1197" spans="1:5">
      <c r="A1197">
        <v>34491</v>
      </c>
      <c r="B1197" t="s">
        <v>19502</v>
      </c>
      <c r="C1197" t="s">
        <v>1153</v>
      </c>
      <c r="D1197" t="s">
        <v>1145</v>
      </c>
      <c r="E1197" s="348">
        <v>547.5</v>
      </c>
    </row>
    <row r="1198" spans="1:5">
      <c r="A1198">
        <v>34770</v>
      </c>
      <c r="B1198" t="s">
        <v>19503</v>
      </c>
      <c r="C1198" t="s">
        <v>1171</v>
      </c>
      <c r="D1198" t="s">
        <v>1145</v>
      </c>
      <c r="E1198" s="348">
        <v>608.15</v>
      </c>
    </row>
    <row r="1199" spans="1:5">
      <c r="A1199">
        <v>1518</v>
      </c>
      <c r="B1199" t="s">
        <v>19504</v>
      </c>
      <c r="C1199" t="s">
        <v>1171</v>
      </c>
      <c r="D1199" t="s">
        <v>1150</v>
      </c>
      <c r="E1199" s="348">
        <v>620</v>
      </c>
    </row>
    <row r="1200" spans="1:5">
      <c r="A1200">
        <v>41965</v>
      </c>
      <c r="B1200" t="s">
        <v>19505</v>
      </c>
      <c r="C1200" t="s">
        <v>1171</v>
      </c>
      <c r="D1200" t="s">
        <v>1145</v>
      </c>
      <c r="E1200" s="348">
        <v>543.64</v>
      </c>
    </row>
    <row r="1201" spans="1:5">
      <c r="A1201">
        <v>1524</v>
      </c>
      <c r="B1201" t="s">
        <v>19506</v>
      </c>
      <c r="C1201" t="s">
        <v>1153</v>
      </c>
      <c r="D1201" t="s">
        <v>1145</v>
      </c>
      <c r="E1201" s="348">
        <v>485.81</v>
      </c>
    </row>
    <row r="1202" spans="1:5">
      <c r="A1202">
        <v>34492</v>
      </c>
      <c r="B1202" t="s">
        <v>19507</v>
      </c>
      <c r="C1202" t="s">
        <v>1153</v>
      </c>
      <c r="D1202" t="s">
        <v>1150</v>
      </c>
      <c r="E1202" s="348">
        <v>450</v>
      </c>
    </row>
    <row r="1203" spans="1:5">
      <c r="A1203">
        <v>38404</v>
      </c>
      <c r="B1203" t="s">
        <v>19508</v>
      </c>
      <c r="C1203" t="s">
        <v>1153</v>
      </c>
      <c r="D1203" t="s">
        <v>1145</v>
      </c>
      <c r="E1203" s="348">
        <v>466.11</v>
      </c>
    </row>
    <row r="1204" spans="1:5">
      <c r="A1204">
        <v>39849</v>
      </c>
      <c r="B1204" t="s">
        <v>19509</v>
      </c>
      <c r="C1204" t="s">
        <v>1153</v>
      </c>
      <c r="D1204" t="s">
        <v>1145</v>
      </c>
      <c r="E1204" s="348">
        <v>534.16</v>
      </c>
    </row>
    <row r="1205" spans="1:5">
      <c r="A1205">
        <v>38464</v>
      </c>
      <c r="B1205" t="s">
        <v>19510</v>
      </c>
      <c r="C1205" t="s">
        <v>1153</v>
      </c>
      <c r="D1205" t="s">
        <v>1145</v>
      </c>
      <c r="E1205" s="348">
        <v>541.91999999999996</v>
      </c>
    </row>
    <row r="1206" spans="1:5">
      <c r="A1206">
        <v>1527</v>
      </c>
      <c r="B1206" t="s">
        <v>19511</v>
      </c>
      <c r="C1206" t="s">
        <v>1153</v>
      </c>
      <c r="D1206" t="s">
        <v>1145</v>
      </c>
      <c r="E1206" s="348">
        <v>501.24</v>
      </c>
    </row>
    <row r="1207" spans="1:5">
      <c r="A1207">
        <v>34493</v>
      </c>
      <c r="B1207" t="s">
        <v>19512</v>
      </c>
      <c r="C1207" t="s">
        <v>1153</v>
      </c>
      <c r="D1207" t="s">
        <v>1145</v>
      </c>
      <c r="E1207" s="348">
        <v>462.68</v>
      </c>
    </row>
    <row r="1208" spans="1:5">
      <c r="A1208">
        <v>38405</v>
      </c>
      <c r="B1208" t="s">
        <v>19513</v>
      </c>
      <c r="C1208" t="s">
        <v>1153</v>
      </c>
      <c r="D1208" t="s">
        <v>1145</v>
      </c>
      <c r="E1208" s="348">
        <v>480.49</v>
      </c>
    </row>
    <row r="1209" spans="1:5">
      <c r="A1209">
        <v>38408</v>
      </c>
      <c r="B1209" t="s">
        <v>19514</v>
      </c>
      <c r="C1209" t="s">
        <v>1153</v>
      </c>
      <c r="D1209" t="s">
        <v>1145</v>
      </c>
      <c r="E1209" s="348">
        <v>531.85</v>
      </c>
    </row>
    <row r="1210" spans="1:5">
      <c r="A1210">
        <v>1525</v>
      </c>
      <c r="B1210" t="s">
        <v>19515</v>
      </c>
      <c r="C1210" t="s">
        <v>1153</v>
      </c>
      <c r="D1210" t="s">
        <v>1145</v>
      </c>
      <c r="E1210" s="348">
        <v>516.66</v>
      </c>
    </row>
    <row r="1211" spans="1:5">
      <c r="A1211">
        <v>34494</v>
      </c>
      <c r="B1211" t="s">
        <v>19516</v>
      </c>
      <c r="C1211" t="s">
        <v>1153</v>
      </c>
      <c r="D1211" t="s">
        <v>1145</v>
      </c>
      <c r="E1211" s="348">
        <v>478.1</v>
      </c>
    </row>
    <row r="1212" spans="1:5">
      <c r="A1212">
        <v>38406</v>
      </c>
      <c r="B1212" t="s">
        <v>19517</v>
      </c>
      <c r="C1212" t="s">
        <v>1153</v>
      </c>
      <c r="D1212" t="s">
        <v>1145</v>
      </c>
      <c r="E1212" s="348">
        <v>507.36</v>
      </c>
    </row>
    <row r="1213" spans="1:5">
      <c r="A1213">
        <v>38409</v>
      </c>
      <c r="B1213" t="s">
        <v>19518</v>
      </c>
      <c r="C1213" t="s">
        <v>1153</v>
      </c>
      <c r="D1213" t="s">
        <v>1145</v>
      </c>
      <c r="E1213" s="348">
        <v>535.47</v>
      </c>
    </row>
    <row r="1214" spans="1:5">
      <c r="A1214">
        <v>43360</v>
      </c>
      <c r="B1214" t="s">
        <v>19519</v>
      </c>
      <c r="C1214" t="s">
        <v>1153</v>
      </c>
      <c r="D1214" t="s">
        <v>1145</v>
      </c>
      <c r="E1214" s="348">
        <v>558.35</v>
      </c>
    </row>
    <row r="1215" spans="1:5">
      <c r="A1215">
        <v>11145</v>
      </c>
      <c r="B1215" t="s">
        <v>19520</v>
      </c>
      <c r="C1215" t="s">
        <v>1153</v>
      </c>
      <c r="D1215" t="s">
        <v>1145</v>
      </c>
      <c r="E1215" s="348">
        <v>532.08000000000004</v>
      </c>
    </row>
    <row r="1216" spans="1:5">
      <c r="A1216">
        <v>34495</v>
      </c>
      <c r="B1216" t="s">
        <v>19521</v>
      </c>
      <c r="C1216" t="s">
        <v>1153</v>
      </c>
      <c r="D1216" t="s">
        <v>1145</v>
      </c>
      <c r="E1216" s="348">
        <v>493.52</v>
      </c>
    </row>
    <row r="1217" spans="1:5">
      <c r="A1217">
        <v>34479</v>
      </c>
      <c r="B1217" t="s">
        <v>19522</v>
      </c>
      <c r="C1217" t="s">
        <v>1153</v>
      </c>
      <c r="D1217" t="s">
        <v>1145</v>
      </c>
      <c r="E1217" s="348">
        <v>547.5</v>
      </c>
    </row>
    <row r="1218" spans="1:5">
      <c r="A1218">
        <v>34496</v>
      </c>
      <c r="B1218" t="s">
        <v>19523</v>
      </c>
      <c r="C1218" t="s">
        <v>1153</v>
      </c>
      <c r="D1218" t="s">
        <v>1145</v>
      </c>
      <c r="E1218" s="348">
        <v>514.83000000000004</v>
      </c>
    </row>
    <row r="1219" spans="1:5">
      <c r="A1219">
        <v>34481</v>
      </c>
      <c r="B1219" t="s">
        <v>19524</v>
      </c>
      <c r="C1219" t="s">
        <v>1153</v>
      </c>
      <c r="D1219" t="s">
        <v>1145</v>
      </c>
      <c r="E1219" s="348">
        <v>572.08000000000004</v>
      </c>
    </row>
    <row r="1220" spans="1:5">
      <c r="A1220">
        <v>34483</v>
      </c>
      <c r="B1220" t="s">
        <v>19525</v>
      </c>
      <c r="C1220" t="s">
        <v>1153</v>
      </c>
      <c r="D1220" t="s">
        <v>1145</v>
      </c>
      <c r="E1220" s="348">
        <v>611.22</v>
      </c>
    </row>
    <row r="1221" spans="1:5">
      <c r="A1221">
        <v>34485</v>
      </c>
      <c r="B1221" t="s">
        <v>19526</v>
      </c>
      <c r="C1221" t="s">
        <v>1153</v>
      </c>
      <c r="D1221" t="s">
        <v>1145</v>
      </c>
      <c r="E1221" s="348">
        <v>653.64</v>
      </c>
    </row>
    <row r="1222" spans="1:5">
      <c r="A1222">
        <v>14041</v>
      </c>
      <c r="B1222" t="s">
        <v>19527</v>
      </c>
      <c r="C1222" t="s">
        <v>1153</v>
      </c>
      <c r="D1222" t="s">
        <v>1145</v>
      </c>
      <c r="E1222" s="348">
        <v>424.89</v>
      </c>
    </row>
    <row r="1223" spans="1:5">
      <c r="A1223">
        <v>1523</v>
      </c>
      <c r="B1223" t="s">
        <v>19528</v>
      </c>
      <c r="C1223" t="s">
        <v>1153</v>
      </c>
      <c r="D1223" t="s">
        <v>1145</v>
      </c>
      <c r="E1223" s="348">
        <v>431.84</v>
      </c>
    </row>
    <row r="1224" spans="1:5">
      <c r="A1224">
        <v>14052</v>
      </c>
      <c r="B1224" t="s">
        <v>19529</v>
      </c>
      <c r="C1224" t="s">
        <v>1146</v>
      </c>
      <c r="D1224" t="s">
        <v>1145</v>
      </c>
      <c r="E1224" s="348">
        <v>13</v>
      </c>
    </row>
    <row r="1225" spans="1:5">
      <c r="A1225">
        <v>14054</v>
      </c>
      <c r="B1225" t="s">
        <v>19530</v>
      </c>
      <c r="C1225" t="s">
        <v>1146</v>
      </c>
      <c r="D1225" t="s">
        <v>1145</v>
      </c>
      <c r="E1225" s="348">
        <v>16.899999999999999</v>
      </c>
    </row>
    <row r="1226" spans="1:5">
      <c r="A1226">
        <v>14053</v>
      </c>
      <c r="B1226" t="s">
        <v>19531</v>
      </c>
      <c r="C1226" t="s">
        <v>1146</v>
      </c>
      <c r="D1226" t="s">
        <v>1145</v>
      </c>
      <c r="E1226" s="348">
        <v>13.2</v>
      </c>
    </row>
    <row r="1227" spans="1:5">
      <c r="A1227">
        <v>2558</v>
      </c>
      <c r="B1227" t="s">
        <v>19532</v>
      </c>
      <c r="C1227" t="s">
        <v>1146</v>
      </c>
      <c r="D1227" t="s">
        <v>1145</v>
      </c>
      <c r="E1227" s="348">
        <v>9.94</v>
      </c>
    </row>
    <row r="1228" spans="1:5">
      <c r="A1228">
        <v>2560</v>
      </c>
      <c r="B1228" t="s">
        <v>19533</v>
      </c>
      <c r="C1228" t="s">
        <v>1146</v>
      </c>
      <c r="D1228" t="s">
        <v>1145</v>
      </c>
      <c r="E1228" s="348">
        <v>17.489999999999998</v>
      </c>
    </row>
    <row r="1229" spans="1:5">
      <c r="A1229">
        <v>2559</v>
      </c>
      <c r="B1229" t="s">
        <v>19534</v>
      </c>
      <c r="C1229" t="s">
        <v>1146</v>
      </c>
      <c r="D1229" t="s">
        <v>1150</v>
      </c>
      <c r="E1229" s="348">
        <v>13.99</v>
      </c>
    </row>
    <row r="1230" spans="1:5">
      <c r="A1230">
        <v>2592</v>
      </c>
      <c r="B1230" t="s">
        <v>19535</v>
      </c>
      <c r="C1230" t="s">
        <v>1146</v>
      </c>
      <c r="D1230" t="s">
        <v>1145</v>
      </c>
      <c r="E1230" s="348">
        <v>231.92</v>
      </c>
    </row>
    <row r="1231" spans="1:5">
      <c r="A1231">
        <v>2566</v>
      </c>
      <c r="B1231" t="s">
        <v>19536</v>
      </c>
      <c r="C1231" t="s">
        <v>1146</v>
      </c>
      <c r="D1231" t="s">
        <v>1145</v>
      </c>
      <c r="E1231" s="348">
        <v>23.34</v>
      </c>
    </row>
    <row r="1232" spans="1:5">
      <c r="A1232">
        <v>2589</v>
      </c>
      <c r="B1232" t="s">
        <v>19537</v>
      </c>
      <c r="C1232" t="s">
        <v>1146</v>
      </c>
      <c r="D1232" t="s">
        <v>1145</v>
      </c>
      <c r="E1232" s="348">
        <v>31.02</v>
      </c>
    </row>
    <row r="1233" spans="1:5">
      <c r="A1233">
        <v>2591</v>
      </c>
      <c r="B1233" t="s">
        <v>19538</v>
      </c>
      <c r="C1233" t="s">
        <v>1146</v>
      </c>
      <c r="D1233" t="s">
        <v>1145</v>
      </c>
      <c r="E1233" s="348">
        <v>11.31</v>
      </c>
    </row>
    <row r="1234" spans="1:5">
      <c r="A1234">
        <v>2590</v>
      </c>
      <c r="B1234" t="s">
        <v>19539</v>
      </c>
      <c r="C1234" t="s">
        <v>1146</v>
      </c>
      <c r="D1234" t="s">
        <v>1145</v>
      </c>
      <c r="E1234" s="348">
        <v>19.03</v>
      </c>
    </row>
    <row r="1235" spans="1:5">
      <c r="A1235">
        <v>2567</v>
      </c>
      <c r="B1235" t="s">
        <v>19540</v>
      </c>
      <c r="C1235" t="s">
        <v>1146</v>
      </c>
      <c r="D1235" t="s">
        <v>1145</v>
      </c>
      <c r="E1235" s="348">
        <v>45.5</v>
      </c>
    </row>
    <row r="1236" spans="1:5">
      <c r="A1236">
        <v>2565</v>
      </c>
      <c r="B1236" t="s">
        <v>19541</v>
      </c>
      <c r="C1236" t="s">
        <v>1146</v>
      </c>
      <c r="D1236" t="s">
        <v>1145</v>
      </c>
      <c r="E1236" s="348">
        <v>11.33</v>
      </c>
    </row>
    <row r="1237" spans="1:5">
      <c r="A1237">
        <v>2568</v>
      </c>
      <c r="B1237" t="s">
        <v>19542</v>
      </c>
      <c r="C1237" t="s">
        <v>1146</v>
      </c>
      <c r="D1237" t="s">
        <v>1145</v>
      </c>
      <c r="E1237" s="348">
        <v>126.36</v>
      </c>
    </row>
    <row r="1238" spans="1:5">
      <c r="A1238">
        <v>2594</v>
      </c>
      <c r="B1238" t="s">
        <v>19543</v>
      </c>
      <c r="C1238" t="s">
        <v>1146</v>
      </c>
      <c r="D1238" t="s">
        <v>1145</v>
      </c>
      <c r="E1238" s="348">
        <v>210.5</v>
      </c>
    </row>
    <row r="1239" spans="1:5">
      <c r="A1239">
        <v>2587</v>
      </c>
      <c r="B1239" t="s">
        <v>19544</v>
      </c>
      <c r="C1239" t="s">
        <v>1146</v>
      </c>
      <c r="D1239" t="s">
        <v>1145</v>
      </c>
      <c r="E1239" s="348">
        <v>35.869999999999997</v>
      </c>
    </row>
    <row r="1240" spans="1:5">
      <c r="A1240">
        <v>2588</v>
      </c>
      <c r="B1240" t="s">
        <v>19545</v>
      </c>
      <c r="C1240" t="s">
        <v>1146</v>
      </c>
      <c r="D1240" t="s">
        <v>1145</v>
      </c>
      <c r="E1240" s="348">
        <v>28.5</v>
      </c>
    </row>
    <row r="1241" spans="1:5">
      <c r="A1241">
        <v>2569</v>
      </c>
      <c r="B1241" t="s">
        <v>19546</v>
      </c>
      <c r="C1241" t="s">
        <v>1146</v>
      </c>
      <c r="D1241" t="s">
        <v>1145</v>
      </c>
      <c r="E1241" s="348">
        <v>10.98</v>
      </c>
    </row>
    <row r="1242" spans="1:5">
      <c r="A1242">
        <v>2570</v>
      </c>
      <c r="B1242" t="s">
        <v>19547</v>
      </c>
      <c r="C1242" t="s">
        <v>1146</v>
      </c>
      <c r="D1242" t="s">
        <v>1145</v>
      </c>
      <c r="E1242" s="348">
        <v>18.41</v>
      </c>
    </row>
    <row r="1243" spans="1:5">
      <c r="A1243">
        <v>2571</v>
      </c>
      <c r="B1243" t="s">
        <v>19548</v>
      </c>
      <c r="C1243" t="s">
        <v>1146</v>
      </c>
      <c r="D1243" t="s">
        <v>1145</v>
      </c>
      <c r="E1243" s="348">
        <v>54.64</v>
      </c>
    </row>
    <row r="1244" spans="1:5">
      <c r="A1244">
        <v>2593</v>
      </c>
      <c r="B1244" t="s">
        <v>19549</v>
      </c>
      <c r="C1244" t="s">
        <v>1146</v>
      </c>
      <c r="D1244" t="s">
        <v>1145</v>
      </c>
      <c r="E1244" s="348">
        <v>11.71</v>
      </c>
    </row>
    <row r="1245" spans="1:5">
      <c r="A1245">
        <v>2572</v>
      </c>
      <c r="B1245" t="s">
        <v>19550</v>
      </c>
      <c r="C1245" t="s">
        <v>1146</v>
      </c>
      <c r="D1245" t="s">
        <v>1145</v>
      </c>
      <c r="E1245" s="348">
        <v>161.59</v>
      </c>
    </row>
    <row r="1246" spans="1:5">
      <c r="A1246">
        <v>2595</v>
      </c>
      <c r="B1246" t="s">
        <v>19551</v>
      </c>
      <c r="C1246" t="s">
        <v>1146</v>
      </c>
      <c r="D1246" t="s">
        <v>1145</v>
      </c>
      <c r="E1246" s="348">
        <v>252.11</v>
      </c>
    </row>
    <row r="1247" spans="1:5">
      <c r="A1247">
        <v>2576</v>
      </c>
      <c r="B1247" t="s">
        <v>19552</v>
      </c>
      <c r="C1247" t="s">
        <v>1146</v>
      </c>
      <c r="D1247" t="s">
        <v>1145</v>
      </c>
      <c r="E1247" s="348">
        <v>42.98</v>
      </c>
    </row>
    <row r="1248" spans="1:5">
      <c r="A1248">
        <v>2575</v>
      </c>
      <c r="B1248" t="s">
        <v>19553</v>
      </c>
      <c r="C1248" t="s">
        <v>1146</v>
      </c>
      <c r="D1248" t="s">
        <v>1145</v>
      </c>
      <c r="E1248" s="348">
        <v>32.31</v>
      </c>
    </row>
    <row r="1249" spans="1:5">
      <c r="A1249">
        <v>2573</v>
      </c>
      <c r="B1249" t="s">
        <v>19554</v>
      </c>
      <c r="C1249" t="s">
        <v>1146</v>
      </c>
      <c r="D1249" t="s">
        <v>1145</v>
      </c>
      <c r="E1249" s="348">
        <v>13.42</v>
      </c>
    </row>
    <row r="1250" spans="1:5">
      <c r="A1250">
        <v>2586</v>
      </c>
      <c r="B1250" t="s">
        <v>19555</v>
      </c>
      <c r="C1250" t="s">
        <v>1146</v>
      </c>
      <c r="D1250" t="s">
        <v>1145</v>
      </c>
      <c r="E1250" s="348">
        <v>21.75</v>
      </c>
    </row>
    <row r="1251" spans="1:5">
      <c r="A1251">
        <v>2577</v>
      </c>
      <c r="B1251" t="s">
        <v>19556</v>
      </c>
      <c r="C1251" t="s">
        <v>1146</v>
      </c>
      <c r="D1251" t="s">
        <v>1145</v>
      </c>
      <c r="E1251" s="348">
        <v>58.23</v>
      </c>
    </row>
    <row r="1252" spans="1:5">
      <c r="A1252">
        <v>2574</v>
      </c>
      <c r="B1252" t="s">
        <v>19557</v>
      </c>
      <c r="C1252" t="s">
        <v>1146</v>
      </c>
      <c r="D1252" t="s">
        <v>1145</v>
      </c>
      <c r="E1252" s="348">
        <v>13.5</v>
      </c>
    </row>
    <row r="1253" spans="1:5">
      <c r="A1253">
        <v>2578</v>
      </c>
      <c r="B1253" t="s">
        <v>19558</v>
      </c>
      <c r="C1253" t="s">
        <v>1146</v>
      </c>
      <c r="D1253" t="s">
        <v>1145</v>
      </c>
      <c r="E1253" s="348">
        <v>181.82</v>
      </c>
    </row>
    <row r="1254" spans="1:5">
      <c r="A1254">
        <v>2585</v>
      </c>
      <c r="B1254" t="s">
        <v>19559</v>
      </c>
      <c r="C1254" t="s">
        <v>1146</v>
      </c>
      <c r="D1254" t="s">
        <v>1145</v>
      </c>
      <c r="E1254" s="348">
        <v>249.5</v>
      </c>
    </row>
    <row r="1255" spans="1:5">
      <c r="A1255">
        <v>12008</v>
      </c>
      <c r="B1255" t="s">
        <v>19560</v>
      </c>
      <c r="C1255" t="s">
        <v>1146</v>
      </c>
      <c r="D1255" t="s">
        <v>1145</v>
      </c>
      <c r="E1255" s="348">
        <v>133.86000000000001</v>
      </c>
    </row>
    <row r="1256" spans="1:5">
      <c r="A1256">
        <v>2582</v>
      </c>
      <c r="B1256" t="s">
        <v>19561</v>
      </c>
      <c r="C1256" t="s">
        <v>1146</v>
      </c>
      <c r="D1256" t="s">
        <v>1145</v>
      </c>
      <c r="E1256" s="348">
        <v>39.86</v>
      </c>
    </row>
    <row r="1257" spans="1:5">
      <c r="A1257">
        <v>2597</v>
      </c>
      <c r="B1257" t="s">
        <v>19562</v>
      </c>
      <c r="C1257" t="s">
        <v>1146</v>
      </c>
      <c r="D1257" t="s">
        <v>1145</v>
      </c>
      <c r="E1257" s="348">
        <v>34.159999999999997</v>
      </c>
    </row>
    <row r="1258" spans="1:5">
      <c r="A1258">
        <v>2579</v>
      </c>
      <c r="B1258" t="s">
        <v>19563</v>
      </c>
      <c r="C1258" t="s">
        <v>1146</v>
      </c>
      <c r="D1258" t="s">
        <v>1145</v>
      </c>
      <c r="E1258" s="348">
        <v>16.260000000000002</v>
      </c>
    </row>
    <row r="1259" spans="1:5">
      <c r="A1259">
        <v>2581</v>
      </c>
      <c r="B1259" t="s">
        <v>19564</v>
      </c>
      <c r="C1259" t="s">
        <v>1146</v>
      </c>
      <c r="D1259" t="s">
        <v>1145</v>
      </c>
      <c r="E1259" s="348">
        <v>20.81</v>
      </c>
    </row>
    <row r="1260" spans="1:5">
      <c r="A1260">
        <v>2596</v>
      </c>
      <c r="B1260" t="s">
        <v>19565</v>
      </c>
      <c r="C1260" t="s">
        <v>1146</v>
      </c>
      <c r="D1260" t="s">
        <v>1145</v>
      </c>
      <c r="E1260" s="348">
        <v>61.55</v>
      </c>
    </row>
    <row r="1261" spans="1:5">
      <c r="A1261">
        <v>2580</v>
      </c>
      <c r="B1261" t="s">
        <v>19566</v>
      </c>
      <c r="C1261" t="s">
        <v>1146</v>
      </c>
      <c r="D1261" t="s">
        <v>1145</v>
      </c>
      <c r="E1261" s="348">
        <v>17.829999999999998</v>
      </c>
    </row>
    <row r="1262" spans="1:5">
      <c r="A1262">
        <v>2583</v>
      </c>
      <c r="B1262" t="s">
        <v>19567</v>
      </c>
      <c r="C1262" t="s">
        <v>1146</v>
      </c>
      <c r="D1262" t="s">
        <v>1145</v>
      </c>
      <c r="E1262" s="348">
        <v>149.72</v>
      </c>
    </row>
    <row r="1263" spans="1:5">
      <c r="A1263">
        <v>2584</v>
      </c>
      <c r="B1263" t="s">
        <v>19568</v>
      </c>
      <c r="C1263" t="s">
        <v>1146</v>
      </c>
      <c r="D1263" t="s">
        <v>1145</v>
      </c>
      <c r="E1263" s="348">
        <v>249.24</v>
      </c>
    </row>
    <row r="1264" spans="1:5">
      <c r="A1264">
        <v>12010</v>
      </c>
      <c r="B1264" t="s">
        <v>19569</v>
      </c>
      <c r="C1264" t="s">
        <v>1146</v>
      </c>
      <c r="D1264" t="s">
        <v>1145</v>
      </c>
      <c r="E1264" s="348">
        <v>10.65</v>
      </c>
    </row>
    <row r="1265" spans="1:5">
      <c r="A1265">
        <v>39329</v>
      </c>
      <c r="B1265" t="s">
        <v>19570</v>
      </c>
      <c r="C1265" t="s">
        <v>1146</v>
      </c>
      <c r="D1265" t="s">
        <v>1145</v>
      </c>
      <c r="E1265" s="348">
        <v>11.14</v>
      </c>
    </row>
    <row r="1266" spans="1:5">
      <c r="A1266">
        <v>39330</v>
      </c>
      <c r="B1266" t="s">
        <v>19571</v>
      </c>
      <c r="C1266" t="s">
        <v>1146</v>
      </c>
      <c r="D1266" t="s">
        <v>1145</v>
      </c>
      <c r="E1266" s="348">
        <v>11.72</v>
      </c>
    </row>
    <row r="1267" spans="1:5">
      <c r="A1267">
        <v>39332</v>
      </c>
      <c r="B1267" t="s">
        <v>19572</v>
      </c>
      <c r="C1267" t="s">
        <v>1146</v>
      </c>
      <c r="D1267" t="s">
        <v>1145</v>
      </c>
      <c r="E1267" s="348">
        <v>13.1</v>
      </c>
    </row>
    <row r="1268" spans="1:5">
      <c r="A1268">
        <v>39331</v>
      </c>
      <c r="B1268" t="s">
        <v>19573</v>
      </c>
      <c r="C1268" t="s">
        <v>1146</v>
      </c>
      <c r="D1268" t="s">
        <v>1145</v>
      </c>
      <c r="E1268" s="348">
        <v>10.43</v>
      </c>
    </row>
    <row r="1269" spans="1:5">
      <c r="A1269">
        <v>39333</v>
      </c>
      <c r="B1269" t="s">
        <v>19574</v>
      </c>
      <c r="C1269" t="s">
        <v>1146</v>
      </c>
      <c r="D1269" t="s">
        <v>1145</v>
      </c>
      <c r="E1269" s="348">
        <v>10.17</v>
      </c>
    </row>
    <row r="1270" spans="1:5">
      <c r="A1270">
        <v>39335</v>
      </c>
      <c r="B1270" t="s">
        <v>19575</v>
      </c>
      <c r="C1270" t="s">
        <v>1146</v>
      </c>
      <c r="D1270" t="s">
        <v>1145</v>
      </c>
      <c r="E1270" s="348">
        <v>11.76</v>
      </c>
    </row>
    <row r="1271" spans="1:5">
      <c r="A1271">
        <v>39334</v>
      </c>
      <c r="B1271" t="s">
        <v>19576</v>
      </c>
      <c r="C1271" t="s">
        <v>1146</v>
      </c>
      <c r="D1271" t="s">
        <v>1145</v>
      </c>
      <c r="E1271" s="348">
        <v>9.35</v>
      </c>
    </row>
    <row r="1272" spans="1:5">
      <c r="A1272">
        <v>12016</v>
      </c>
      <c r="B1272" t="s">
        <v>19577</v>
      </c>
      <c r="C1272" t="s">
        <v>1146</v>
      </c>
      <c r="D1272" t="s">
        <v>1145</v>
      </c>
      <c r="E1272" s="348">
        <v>11.74</v>
      </c>
    </row>
    <row r="1273" spans="1:5">
      <c r="A1273">
        <v>12015</v>
      </c>
      <c r="B1273" t="s">
        <v>19578</v>
      </c>
      <c r="C1273" t="s">
        <v>1146</v>
      </c>
      <c r="D1273" t="s">
        <v>1145</v>
      </c>
      <c r="E1273" s="348">
        <v>13.66</v>
      </c>
    </row>
    <row r="1274" spans="1:5">
      <c r="A1274">
        <v>12020</v>
      </c>
      <c r="B1274" t="s">
        <v>19579</v>
      </c>
      <c r="C1274" t="s">
        <v>1146</v>
      </c>
      <c r="D1274" t="s">
        <v>1145</v>
      </c>
      <c r="E1274" s="348">
        <v>11.74</v>
      </c>
    </row>
    <row r="1275" spans="1:5">
      <c r="A1275">
        <v>12019</v>
      </c>
      <c r="B1275" t="s">
        <v>19580</v>
      </c>
      <c r="C1275" t="s">
        <v>1146</v>
      </c>
      <c r="D1275" t="s">
        <v>1145</v>
      </c>
      <c r="E1275" s="348">
        <v>13.66</v>
      </c>
    </row>
    <row r="1276" spans="1:5">
      <c r="A1276">
        <v>39336</v>
      </c>
      <c r="B1276" t="s">
        <v>19581</v>
      </c>
      <c r="C1276" t="s">
        <v>1146</v>
      </c>
      <c r="D1276" t="s">
        <v>1145</v>
      </c>
      <c r="E1276" s="348">
        <v>11.72</v>
      </c>
    </row>
    <row r="1277" spans="1:5">
      <c r="A1277">
        <v>39338</v>
      </c>
      <c r="B1277" t="s">
        <v>19582</v>
      </c>
      <c r="C1277" t="s">
        <v>1146</v>
      </c>
      <c r="D1277" t="s">
        <v>1145</v>
      </c>
      <c r="E1277" s="348">
        <v>13.1</v>
      </c>
    </row>
    <row r="1278" spans="1:5">
      <c r="A1278">
        <v>39337</v>
      </c>
      <c r="B1278" t="s">
        <v>19583</v>
      </c>
      <c r="C1278" t="s">
        <v>1146</v>
      </c>
      <c r="D1278" t="s">
        <v>1145</v>
      </c>
      <c r="E1278" s="348">
        <v>10.43</v>
      </c>
    </row>
    <row r="1279" spans="1:5">
      <c r="A1279">
        <v>39341</v>
      </c>
      <c r="B1279" t="s">
        <v>19584</v>
      </c>
      <c r="C1279" t="s">
        <v>1146</v>
      </c>
      <c r="D1279" t="s">
        <v>1145</v>
      </c>
      <c r="E1279" s="348">
        <v>17.079999999999998</v>
      </c>
    </row>
    <row r="1280" spans="1:5">
      <c r="A1280">
        <v>39340</v>
      </c>
      <c r="B1280" t="s">
        <v>19585</v>
      </c>
      <c r="C1280" t="s">
        <v>1146</v>
      </c>
      <c r="D1280" t="s">
        <v>1145</v>
      </c>
      <c r="E1280" s="348">
        <v>12.54</v>
      </c>
    </row>
    <row r="1281" spans="1:5">
      <c r="A1281">
        <v>12025</v>
      </c>
      <c r="B1281" t="s">
        <v>19586</v>
      </c>
      <c r="C1281" t="s">
        <v>1146</v>
      </c>
      <c r="D1281" t="s">
        <v>1145</v>
      </c>
      <c r="E1281" s="348">
        <v>12.95</v>
      </c>
    </row>
    <row r="1282" spans="1:5">
      <c r="A1282">
        <v>39342</v>
      </c>
      <c r="B1282" t="s">
        <v>19587</v>
      </c>
      <c r="C1282" t="s">
        <v>1146</v>
      </c>
      <c r="D1282" t="s">
        <v>1145</v>
      </c>
      <c r="E1282" s="348">
        <v>17.079999999999998</v>
      </c>
    </row>
    <row r="1283" spans="1:5">
      <c r="A1283">
        <v>39343</v>
      </c>
      <c r="B1283" t="s">
        <v>19588</v>
      </c>
      <c r="C1283" t="s">
        <v>1146</v>
      </c>
      <c r="D1283" t="s">
        <v>1145</v>
      </c>
      <c r="E1283" s="348">
        <v>14.42</v>
      </c>
    </row>
    <row r="1284" spans="1:5">
      <c r="A1284">
        <v>39345</v>
      </c>
      <c r="B1284" t="s">
        <v>19589</v>
      </c>
      <c r="C1284" t="s">
        <v>1146</v>
      </c>
      <c r="D1284" t="s">
        <v>1145</v>
      </c>
      <c r="E1284" s="348">
        <v>19.510000000000002</v>
      </c>
    </row>
    <row r="1285" spans="1:5">
      <c r="A1285">
        <v>39344</v>
      </c>
      <c r="B1285" t="s">
        <v>19590</v>
      </c>
      <c r="C1285" t="s">
        <v>1146</v>
      </c>
      <c r="D1285" t="s">
        <v>1145</v>
      </c>
      <c r="E1285" s="348">
        <v>13.94</v>
      </c>
    </row>
    <row r="1286" spans="1:5">
      <c r="A1286">
        <v>12623</v>
      </c>
      <c r="B1286" t="s">
        <v>19591</v>
      </c>
      <c r="C1286" t="s">
        <v>1151</v>
      </c>
      <c r="D1286" t="s">
        <v>1145</v>
      </c>
      <c r="E1286" s="348">
        <v>36.86</v>
      </c>
    </row>
    <row r="1287" spans="1:5">
      <c r="A1287">
        <v>34498</v>
      </c>
      <c r="B1287" t="s">
        <v>19592</v>
      </c>
      <c r="C1287" t="s">
        <v>1146</v>
      </c>
      <c r="D1287" t="s">
        <v>1145</v>
      </c>
      <c r="E1287" s="348">
        <v>80.25</v>
      </c>
    </row>
    <row r="1288" spans="1:5">
      <c r="A1288">
        <v>13244</v>
      </c>
      <c r="B1288" t="s">
        <v>19593</v>
      </c>
      <c r="C1288" t="s">
        <v>1146</v>
      </c>
      <c r="D1288" t="s">
        <v>1150</v>
      </c>
      <c r="E1288" s="348">
        <v>33.78</v>
      </c>
    </row>
    <row r="1289" spans="1:5">
      <c r="A1289">
        <v>38998</v>
      </c>
      <c r="B1289" t="s">
        <v>19594</v>
      </c>
      <c r="C1289" t="s">
        <v>1146</v>
      </c>
      <c r="D1289" t="s">
        <v>1145</v>
      </c>
      <c r="E1289" s="348">
        <v>11.46</v>
      </c>
    </row>
    <row r="1290" spans="1:5">
      <c r="A1290">
        <v>38999</v>
      </c>
      <c r="B1290" t="s">
        <v>19595</v>
      </c>
      <c r="C1290" t="s">
        <v>1146</v>
      </c>
      <c r="D1290" t="s">
        <v>1145</v>
      </c>
      <c r="E1290" s="348">
        <v>28.98</v>
      </c>
    </row>
    <row r="1291" spans="1:5">
      <c r="A1291">
        <v>38996</v>
      </c>
      <c r="B1291" t="s">
        <v>19596</v>
      </c>
      <c r="C1291" t="s">
        <v>1146</v>
      </c>
      <c r="D1291" t="s">
        <v>1145</v>
      </c>
      <c r="E1291" s="348">
        <v>20.48</v>
      </c>
    </row>
    <row r="1292" spans="1:5">
      <c r="A1292">
        <v>44173</v>
      </c>
      <c r="B1292" t="s">
        <v>19597</v>
      </c>
      <c r="C1292" t="s">
        <v>1146</v>
      </c>
      <c r="D1292" t="s">
        <v>1145</v>
      </c>
      <c r="E1292" s="348">
        <v>19.920000000000002</v>
      </c>
    </row>
    <row r="1293" spans="1:5">
      <c r="A1293">
        <v>44174</v>
      </c>
      <c r="B1293" t="s">
        <v>19598</v>
      </c>
      <c r="C1293" t="s">
        <v>1146</v>
      </c>
      <c r="D1293" t="s">
        <v>1145</v>
      </c>
      <c r="E1293" s="348">
        <v>32.61</v>
      </c>
    </row>
    <row r="1294" spans="1:5">
      <c r="A1294">
        <v>38997</v>
      </c>
      <c r="B1294" t="s">
        <v>19599</v>
      </c>
      <c r="C1294" t="s">
        <v>1146</v>
      </c>
      <c r="D1294" t="s">
        <v>1145</v>
      </c>
      <c r="E1294" s="348">
        <v>29.3</v>
      </c>
    </row>
    <row r="1295" spans="1:5">
      <c r="A1295">
        <v>39600</v>
      </c>
      <c r="B1295" t="s">
        <v>19600</v>
      </c>
      <c r="C1295" t="s">
        <v>1146</v>
      </c>
      <c r="D1295" t="s">
        <v>1145</v>
      </c>
      <c r="E1295" s="348">
        <v>17.09</v>
      </c>
    </row>
    <row r="1296" spans="1:5">
      <c r="A1296">
        <v>39601</v>
      </c>
      <c r="B1296" t="s">
        <v>19601</v>
      </c>
      <c r="C1296" t="s">
        <v>1146</v>
      </c>
      <c r="D1296" t="s">
        <v>1145</v>
      </c>
      <c r="E1296" s="348">
        <v>36.26</v>
      </c>
    </row>
    <row r="1297" spans="1:5">
      <c r="A1297">
        <v>39862</v>
      </c>
      <c r="B1297" t="s">
        <v>19602</v>
      </c>
      <c r="C1297" t="s">
        <v>1146</v>
      </c>
      <c r="D1297" t="s">
        <v>1145</v>
      </c>
      <c r="E1297" s="348">
        <v>14.39</v>
      </c>
    </row>
    <row r="1298" spans="1:5">
      <c r="A1298">
        <v>39863</v>
      </c>
      <c r="B1298" t="s">
        <v>19603</v>
      </c>
      <c r="C1298" t="s">
        <v>1146</v>
      </c>
      <c r="D1298" t="s">
        <v>1145</v>
      </c>
      <c r="E1298" s="348">
        <v>14.59</v>
      </c>
    </row>
    <row r="1299" spans="1:5">
      <c r="A1299">
        <v>39864</v>
      </c>
      <c r="B1299" t="s">
        <v>19604</v>
      </c>
      <c r="C1299" t="s">
        <v>1146</v>
      </c>
      <c r="D1299" t="s">
        <v>1145</v>
      </c>
      <c r="E1299" s="348">
        <v>18.100000000000001</v>
      </c>
    </row>
    <row r="1300" spans="1:5">
      <c r="A1300">
        <v>39865</v>
      </c>
      <c r="B1300" t="s">
        <v>19605</v>
      </c>
      <c r="C1300" t="s">
        <v>1146</v>
      </c>
      <c r="D1300" t="s">
        <v>1145</v>
      </c>
      <c r="E1300" s="348">
        <v>25.52</v>
      </c>
    </row>
    <row r="1301" spans="1:5">
      <c r="A1301">
        <v>2517</v>
      </c>
      <c r="B1301" t="s">
        <v>19606</v>
      </c>
      <c r="C1301" t="s">
        <v>1146</v>
      </c>
      <c r="D1301" t="s">
        <v>1145</v>
      </c>
      <c r="E1301" s="348">
        <v>24.83</v>
      </c>
    </row>
    <row r="1302" spans="1:5">
      <c r="A1302">
        <v>2522</v>
      </c>
      <c r="B1302" t="s">
        <v>19607</v>
      </c>
      <c r="C1302" t="s">
        <v>1146</v>
      </c>
      <c r="D1302" t="s">
        <v>1145</v>
      </c>
      <c r="E1302" s="348">
        <v>16.05</v>
      </c>
    </row>
    <row r="1303" spans="1:5">
      <c r="A1303">
        <v>2548</v>
      </c>
      <c r="B1303" t="s">
        <v>19608</v>
      </c>
      <c r="C1303" t="s">
        <v>1146</v>
      </c>
      <c r="D1303" t="s">
        <v>1145</v>
      </c>
      <c r="E1303" s="348">
        <v>9.8699999999999992</v>
      </c>
    </row>
    <row r="1304" spans="1:5">
      <c r="A1304">
        <v>2516</v>
      </c>
      <c r="B1304" t="s">
        <v>19609</v>
      </c>
      <c r="C1304" t="s">
        <v>1146</v>
      </c>
      <c r="D1304" t="s">
        <v>1145</v>
      </c>
      <c r="E1304" s="348">
        <v>12.88</v>
      </c>
    </row>
    <row r="1305" spans="1:5">
      <c r="A1305">
        <v>2518</v>
      </c>
      <c r="B1305" t="s">
        <v>19610</v>
      </c>
      <c r="C1305" t="s">
        <v>1146</v>
      </c>
      <c r="D1305" t="s">
        <v>1145</v>
      </c>
      <c r="E1305" s="348">
        <v>118.2</v>
      </c>
    </row>
    <row r="1306" spans="1:5">
      <c r="A1306">
        <v>2521</v>
      </c>
      <c r="B1306" t="s">
        <v>19611</v>
      </c>
      <c r="C1306" t="s">
        <v>1146</v>
      </c>
      <c r="D1306" t="s">
        <v>1145</v>
      </c>
      <c r="E1306" s="348">
        <v>50.32</v>
      </c>
    </row>
    <row r="1307" spans="1:5">
      <c r="A1307">
        <v>2515</v>
      </c>
      <c r="B1307" t="s">
        <v>19612</v>
      </c>
      <c r="C1307" t="s">
        <v>1146</v>
      </c>
      <c r="D1307" t="s">
        <v>1145</v>
      </c>
      <c r="E1307" s="348">
        <v>10.72</v>
      </c>
    </row>
    <row r="1308" spans="1:5">
      <c r="A1308">
        <v>2519</v>
      </c>
      <c r="B1308" t="s">
        <v>19613</v>
      </c>
      <c r="C1308" t="s">
        <v>1146</v>
      </c>
      <c r="D1308" t="s">
        <v>1145</v>
      </c>
      <c r="E1308" s="348">
        <v>142.53</v>
      </c>
    </row>
    <row r="1309" spans="1:5">
      <c r="A1309">
        <v>2520</v>
      </c>
      <c r="B1309" t="s">
        <v>19614</v>
      </c>
      <c r="C1309" t="s">
        <v>1146</v>
      </c>
      <c r="D1309" t="s">
        <v>1145</v>
      </c>
      <c r="E1309" s="348">
        <v>262.33</v>
      </c>
    </row>
    <row r="1310" spans="1:5">
      <c r="A1310">
        <v>1602</v>
      </c>
      <c r="B1310" t="s">
        <v>19615</v>
      </c>
      <c r="C1310" t="s">
        <v>1146</v>
      </c>
      <c r="D1310" t="s">
        <v>1145</v>
      </c>
      <c r="E1310" s="348">
        <v>49.46</v>
      </c>
    </row>
    <row r="1311" spans="1:5">
      <c r="A1311">
        <v>1601</v>
      </c>
      <c r="B1311" t="s">
        <v>19616</v>
      </c>
      <c r="C1311" t="s">
        <v>1146</v>
      </c>
      <c r="D1311" t="s">
        <v>1145</v>
      </c>
      <c r="E1311" s="348">
        <v>44.08</v>
      </c>
    </row>
    <row r="1312" spans="1:5">
      <c r="A1312">
        <v>1598</v>
      </c>
      <c r="B1312" t="s">
        <v>19617</v>
      </c>
      <c r="C1312" t="s">
        <v>1146</v>
      </c>
      <c r="D1312" t="s">
        <v>1145</v>
      </c>
      <c r="E1312" s="348">
        <v>13.04</v>
      </c>
    </row>
    <row r="1313" spans="1:5">
      <c r="A1313">
        <v>1600</v>
      </c>
      <c r="B1313" t="s">
        <v>19618</v>
      </c>
      <c r="C1313" t="s">
        <v>1146</v>
      </c>
      <c r="D1313" t="s">
        <v>1145</v>
      </c>
      <c r="E1313" s="348">
        <v>19.25</v>
      </c>
    </row>
    <row r="1314" spans="1:5">
      <c r="A1314">
        <v>1603</v>
      </c>
      <c r="B1314" t="s">
        <v>19619</v>
      </c>
      <c r="C1314" t="s">
        <v>1146</v>
      </c>
      <c r="D1314" t="s">
        <v>1145</v>
      </c>
      <c r="E1314" s="348">
        <v>74.67</v>
      </c>
    </row>
    <row r="1315" spans="1:5">
      <c r="A1315">
        <v>1599</v>
      </c>
      <c r="B1315" t="s">
        <v>19620</v>
      </c>
      <c r="C1315" t="s">
        <v>1146</v>
      </c>
      <c r="D1315" t="s">
        <v>1145</v>
      </c>
      <c r="E1315" s="348">
        <v>15.13</v>
      </c>
    </row>
    <row r="1316" spans="1:5">
      <c r="A1316">
        <v>1597</v>
      </c>
      <c r="B1316" t="s">
        <v>19621</v>
      </c>
      <c r="C1316" t="s">
        <v>1146</v>
      </c>
      <c r="D1316" t="s">
        <v>1145</v>
      </c>
      <c r="E1316" s="348">
        <v>12.26</v>
      </c>
    </row>
    <row r="1317" spans="1:5">
      <c r="A1317">
        <v>39602</v>
      </c>
      <c r="B1317" t="s">
        <v>19622</v>
      </c>
      <c r="C1317" t="s">
        <v>1146</v>
      </c>
      <c r="D1317" t="s">
        <v>1145</v>
      </c>
      <c r="E1317" s="348">
        <v>1.81</v>
      </c>
    </row>
    <row r="1318" spans="1:5">
      <c r="A1318">
        <v>39603</v>
      </c>
      <c r="B1318" t="s">
        <v>19623</v>
      </c>
      <c r="C1318" t="s">
        <v>1146</v>
      </c>
      <c r="D1318" t="s">
        <v>1145</v>
      </c>
      <c r="E1318" s="348">
        <v>3.86</v>
      </c>
    </row>
    <row r="1319" spans="1:5">
      <c r="A1319">
        <v>11821</v>
      </c>
      <c r="B1319" t="s">
        <v>19624</v>
      </c>
      <c r="C1319" t="s">
        <v>1146</v>
      </c>
      <c r="D1319" t="s">
        <v>1145</v>
      </c>
      <c r="E1319" s="348">
        <v>10.07</v>
      </c>
    </row>
    <row r="1320" spans="1:5">
      <c r="A1320">
        <v>1562</v>
      </c>
      <c r="B1320" t="s">
        <v>19625</v>
      </c>
      <c r="C1320" t="s">
        <v>1146</v>
      </c>
      <c r="D1320" t="s">
        <v>1145</v>
      </c>
      <c r="E1320" s="348">
        <v>16.5</v>
      </c>
    </row>
    <row r="1321" spans="1:5">
      <c r="A1321">
        <v>1563</v>
      </c>
      <c r="B1321" t="s">
        <v>19626</v>
      </c>
      <c r="C1321" t="s">
        <v>1146</v>
      </c>
      <c r="D1321" t="s">
        <v>1145</v>
      </c>
      <c r="E1321" s="348">
        <v>22.14</v>
      </c>
    </row>
    <row r="1322" spans="1:5">
      <c r="A1322">
        <v>11856</v>
      </c>
      <c r="B1322" t="s">
        <v>19627</v>
      </c>
      <c r="C1322" t="s">
        <v>1146</v>
      </c>
      <c r="D1322" t="s">
        <v>1150</v>
      </c>
      <c r="E1322" s="348">
        <v>6.6</v>
      </c>
    </row>
    <row r="1323" spans="1:5">
      <c r="A1323">
        <v>11857</v>
      </c>
      <c r="B1323" t="s">
        <v>19628</v>
      </c>
      <c r="C1323" t="s">
        <v>1146</v>
      </c>
      <c r="D1323" t="s">
        <v>1145</v>
      </c>
      <c r="E1323" s="348">
        <v>34.729999999999997</v>
      </c>
    </row>
    <row r="1324" spans="1:5">
      <c r="A1324">
        <v>11858</v>
      </c>
      <c r="B1324" t="s">
        <v>19629</v>
      </c>
      <c r="C1324" t="s">
        <v>1146</v>
      </c>
      <c r="D1324" t="s">
        <v>1145</v>
      </c>
      <c r="E1324" s="348">
        <v>43.11</v>
      </c>
    </row>
    <row r="1325" spans="1:5">
      <c r="A1325">
        <v>1539</v>
      </c>
      <c r="B1325" t="s">
        <v>19630</v>
      </c>
      <c r="C1325" t="s">
        <v>1146</v>
      </c>
      <c r="D1325" t="s">
        <v>1145</v>
      </c>
      <c r="E1325" s="348">
        <v>7.75</v>
      </c>
    </row>
    <row r="1326" spans="1:5">
      <c r="A1326">
        <v>11859</v>
      </c>
      <c r="B1326" t="s">
        <v>19631</v>
      </c>
      <c r="C1326" t="s">
        <v>1146</v>
      </c>
      <c r="D1326" t="s">
        <v>1145</v>
      </c>
      <c r="E1326" s="348">
        <v>58.65</v>
      </c>
    </row>
    <row r="1327" spans="1:5">
      <c r="A1327">
        <v>1550</v>
      </c>
      <c r="B1327" t="s">
        <v>19632</v>
      </c>
      <c r="C1327" t="s">
        <v>1146</v>
      </c>
      <c r="D1327" t="s">
        <v>1145</v>
      </c>
      <c r="E1327" s="348">
        <v>8.18</v>
      </c>
    </row>
    <row r="1328" spans="1:5">
      <c r="A1328">
        <v>11854</v>
      </c>
      <c r="B1328" t="s">
        <v>19633</v>
      </c>
      <c r="C1328" t="s">
        <v>1146</v>
      </c>
      <c r="D1328" t="s">
        <v>1145</v>
      </c>
      <c r="E1328" s="348">
        <v>10.220000000000001</v>
      </c>
    </row>
    <row r="1329" spans="1:5">
      <c r="A1329">
        <v>11862</v>
      </c>
      <c r="B1329" t="s">
        <v>19634</v>
      </c>
      <c r="C1329" t="s">
        <v>1146</v>
      </c>
      <c r="D1329" t="s">
        <v>1145</v>
      </c>
      <c r="E1329" s="348">
        <v>14.34</v>
      </c>
    </row>
    <row r="1330" spans="1:5">
      <c r="A1330">
        <v>11863</v>
      </c>
      <c r="B1330" t="s">
        <v>19635</v>
      </c>
      <c r="C1330" t="s">
        <v>1146</v>
      </c>
      <c r="D1330" t="s">
        <v>1145</v>
      </c>
      <c r="E1330" s="348">
        <v>5.79</v>
      </c>
    </row>
    <row r="1331" spans="1:5">
      <c r="A1331">
        <v>11855</v>
      </c>
      <c r="B1331" t="s">
        <v>19636</v>
      </c>
      <c r="C1331" t="s">
        <v>1146</v>
      </c>
      <c r="D1331" t="s">
        <v>1145</v>
      </c>
      <c r="E1331" s="348">
        <v>21.41</v>
      </c>
    </row>
    <row r="1332" spans="1:5">
      <c r="A1332">
        <v>11864</v>
      </c>
      <c r="B1332" t="s">
        <v>19637</v>
      </c>
      <c r="C1332" t="s">
        <v>1146</v>
      </c>
      <c r="D1332" t="s">
        <v>1145</v>
      </c>
      <c r="E1332" s="348">
        <v>32.369999999999997</v>
      </c>
    </row>
    <row r="1333" spans="1:5">
      <c r="A1333">
        <v>2527</v>
      </c>
      <c r="B1333" t="s">
        <v>19638</v>
      </c>
      <c r="C1333" t="s">
        <v>1146</v>
      </c>
      <c r="D1333" t="s">
        <v>1145</v>
      </c>
      <c r="E1333" s="348">
        <v>8.89</v>
      </c>
    </row>
    <row r="1334" spans="1:5">
      <c r="A1334">
        <v>2526</v>
      </c>
      <c r="B1334" t="s">
        <v>19639</v>
      </c>
      <c r="C1334" t="s">
        <v>1146</v>
      </c>
      <c r="D1334" t="s">
        <v>1145</v>
      </c>
      <c r="E1334" s="348">
        <v>5.69</v>
      </c>
    </row>
    <row r="1335" spans="1:5">
      <c r="A1335">
        <v>2487</v>
      </c>
      <c r="B1335" t="s">
        <v>19640</v>
      </c>
      <c r="C1335" t="s">
        <v>1146</v>
      </c>
      <c r="D1335" t="s">
        <v>1145</v>
      </c>
      <c r="E1335" s="348">
        <v>1.94</v>
      </c>
    </row>
    <row r="1336" spans="1:5">
      <c r="A1336">
        <v>2483</v>
      </c>
      <c r="B1336" t="s">
        <v>19641</v>
      </c>
      <c r="C1336" t="s">
        <v>1146</v>
      </c>
      <c r="D1336" t="s">
        <v>1145</v>
      </c>
      <c r="E1336" s="348">
        <v>4.05</v>
      </c>
    </row>
    <row r="1337" spans="1:5">
      <c r="A1337">
        <v>2528</v>
      </c>
      <c r="B1337" t="s">
        <v>19642</v>
      </c>
      <c r="C1337" t="s">
        <v>1146</v>
      </c>
      <c r="D1337" t="s">
        <v>1145</v>
      </c>
      <c r="E1337" s="348">
        <v>22.37</v>
      </c>
    </row>
    <row r="1338" spans="1:5">
      <c r="A1338">
        <v>2489</v>
      </c>
      <c r="B1338" t="s">
        <v>19643</v>
      </c>
      <c r="C1338" t="s">
        <v>1146</v>
      </c>
      <c r="D1338" t="s">
        <v>1145</v>
      </c>
      <c r="E1338" s="348">
        <v>9.85</v>
      </c>
    </row>
    <row r="1339" spans="1:5">
      <c r="A1339">
        <v>2488</v>
      </c>
      <c r="B1339" t="s">
        <v>19644</v>
      </c>
      <c r="C1339" t="s">
        <v>1146</v>
      </c>
      <c r="D1339" t="s">
        <v>1145</v>
      </c>
      <c r="E1339" s="348">
        <v>2.27</v>
      </c>
    </row>
    <row r="1340" spans="1:5">
      <c r="A1340">
        <v>2484</v>
      </c>
      <c r="B1340" t="s">
        <v>19645</v>
      </c>
      <c r="C1340" t="s">
        <v>1146</v>
      </c>
      <c r="D1340" t="s">
        <v>1145</v>
      </c>
      <c r="E1340" s="348">
        <v>32.479999999999997</v>
      </c>
    </row>
    <row r="1341" spans="1:5">
      <c r="A1341">
        <v>2485</v>
      </c>
      <c r="B1341" t="s">
        <v>19646</v>
      </c>
      <c r="C1341" t="s">
        <v>1146</v>
      </c>
      <c r="D1341" t="s">
        <v>1145</v>
      </c>
      <c r="E1341" s="348">
        <v>50.92</v>
      </c>
    </row>
    <row r="1342" spans="1:5">
      <c r="A1342">
        <v>39279</v>
      </c>
      <c r="B1342" t="s">
        <v>19647</v>
      </c>
      <c r="C1342" t="s">
        <v>1146</v>
      </c>
      <c r="D1342" t="s">
        <v>1148</v>
      </c>
      <c r="E1342" s="348">
        <v>8.35</v>
      </c>
    </row>
    <row r="1343" spans="1:5">
      <c r="A1343">
        <v>39280</v>
      </c>
      <c r="B1343" t="s">
        <v>19648</v>
      </c>
      <c r="C1343" t="s">
        <v>1146</v>
      </c>
      <c r="D1343" t="s">
        <v>1148</v>
      </c>
      <c r="E1343" s="348">
        <v>9.36</v>
      </c>
    </row>
    <row r="1344" spans="1:5">
      <c r="A1344">
        <v>39281</v>
      </c>
      <c r="B1344" t="s">
        <v>19649</v>
      </c>
      <c r="C1344" t="s">
        <v>1146</v>
      </c>
      <c r="D1344" t="s">
        <v>1148</v>
      </c>
      <c r="E1344" s="348">
        <v>12.37</v>
      </c>
    </row>
    <row r="1345" spans="1:5">
      <c r="A1345">
        <v>39282</v>
      </c>
      <c r="B1345" t="s">
        <v>19650</v>
      </c>
      <c r="C1345" t="s">
        <v>1146</v>
      </c>
      <c r="D1345" t="s">
        <v>1148</v>
      </c>
      <c r="E1345" s="348">
        <v>17.260000000000002</v>
      </c>
    </row>
    <row r="1346" spans="1:5">
      <c r="A1346">
        <v>38844</v>
      </c>
      <c r="B1346" t="s">
        <v>19651</v>
      </c>
      <c r="C1346" t="s">
        <v>1146</v>
      </c>
      <c r="D1346" t="s">
        <v>1148</v>
      </c>
      <c r="E1346" s="348">
        <v>8.4700000000000006</v>
      </c>
    </row>
    <row r="1347" spans="1:5">
      <c r="A1347">
        <v>38846</v>
      </c>
      <c r="B1347" t="s">
        <v>19652</v>
      </c>
      <c r="C1347" t="s">
        <v>1146</v>
      </c>
      <c r="D1347" t="s">
        <v>1148</v>
      </c>
      <c r="E1347" s="348">
        <v>8.6199999999999992</v>
      </c>
    </row>
    <row r="1348" spans="1:5">
      <c r="A1348">
        <v>38847</v>
      </c>
      <c r="B1348" t="s">
        <v>19653</v>
      </c>
      <c r="C1348" t="s">
        <v>1146</v>
      </c>
      <c r="D1348" t="s">
        <v>1148</v>
      </c>
      <c r="E1348" s="348">
        <v>10.09</v>
      </c>
    </row>
    <row r="1349" spans="1:5">
      <c r="A1349">
        <v>38850</v>
      </c>
      <c r="B1349" t="s">
        <v>19654</v>
      </c>
      <c r="C1349" t="s">
        <v>1146</v>
      </c>
      <c r="D1349" t="s">
        <v>1148</v>
      </c>
      <c r="E1349" s="348">
        <v>18.23</v>
      </c>
    </row>
    <row r="1350" spans="1:5">
      <c r="A1350">
        <v>38848</v>
      </c>
      <c r="B1350" t="s">
        <v>19655</v>
      </c>
      <c r="C1350" t="s">
        <v>1146</v>
      </c>
      <c r="D1350" t="s">
        <v>1148</v>
      </c>
      <c r="E1350" s="348">
        <v>11.95</v>
      </c>
    </row>
    <row r="1351" spans="1:5">
      <c r="A1351">
        <v>38851</v>
      </c>
      <c r="B1351" t="s">
        <v>19656</v>
      </c>
      <c r="C1351" t="s">
        <v>1146</v>
      </c>
      <c r="D1351" t="s">
        <v>1148</v>
      </c>
      <c r="E1351" s="348">
        <v>20.61</v>
      </c>
    </row>
    <row r="1352" spans="1:5">
      <c r="A1352">
        <v>38854</v>
      </c>
      <c r="B1352" t="s">
        <v>19657</v>
      </c>
      <c r="C1352" t="s">
        <v>1146</v>
      </c>
      <c r="D1352" t="s">
        <v>1148</v>
      </c>
      <c r="E1352" s="348">
        <v>8.9499999999999993</v>
      </c>
    </row>
    <row r="1353" spans="1:5">
      <c r="A1353">
        <v>44247</v>
      </c>
      <c r="B1353" t="s">
        <v>19658</v>
      </c>
      <c r="C1353" t="s">
        <v>1146</v>
      </c>
      <c r="D1353" t="s">
        <v>1145</v>
      </c>
      <c r="E1353" s="546">
        <v>1316.64</v>
      </c>
    </row>
    <row r="1354" spans="1:5">
      <c r="A1354">
        <v>38005</v>
      </c>
      <c r="B1354" t="s">
        <v>19659</v>
      </c>
      <c r="C1354" t="s">
        <v>1146</v>
      </c>
      <c r="D1354" t="s">
        <v>1145</v>
      </c>
      <c r="E1354" s="348">
        <v>15.65</v>
      </c>
    </row>
    <row r="1355" spans="1:5">
      <c r="A1355">
        <v>38006</v>
      </c>
      <c r="B1355" t="s">
        <v>19660</v>
      </c>
      <c r="C1355" t="s">
        <v>1146</v>
      </c>
      <c r="D1355" t="s">
        <v>1145</v>
      </c>
      <c r="E1355" s="348">
        <v>20.8</v>
      </c>
    </row>
    <row r="1356" spans="1:5">
      <c r="A1356">
        <v>38428</v>
      </c>
      <c r="B1356" t="s">
        <v>19661</v>
      </c>
      <c r="C1356" t="s">
        <v>1146</v>
      </c>
      <c r="D1356" t="s">
        <v>1145</v>
      </c>
      <c r="E1356" s="348">
        <v>18.63</v>
      </c>
    </row>
    <row r="1357" spans="1:5">
      <c r="A1357">
        <v>38007</v>
      </c>
      <c r="B1357" t="s">
        <v>19662</v>
      </c>
      <c r="C1357" t="s">
        <v>1146</v>
      </c>
      <c r="D1357" t="s">
        <v>1145</v>
      </c>
      <c r="E1357" s="348">
        <v>24</v>
      </c>
    </row>
    <row r="1358" spans="1:5">
      <c r="A1358">
        <v>38008</v>
      </c>
      <c r="B1358" t="s">
        <v>19663</v>
      </c>
      <c r="C1358" t="s">
        <v>1146</v>
      </c>
      <c r="D1358" t="s">
        <v>1145</v>
      </c>
      <c r="E1358" s="348">
        <v>38.409999999999997</v>
      </c>
    </row>
    <row r="1359" spans="1:5">
      <c r="A1359">
        <v>38009</v>
      </c>
      <c r="B1359" t="s">
        <v>19664</v>
      </c>
      <c r="C1359" t="s">
        <v>1146</v>
      </c>
      <c r="D1359" t="s">
        <v>1145</v>
      </c>
      <c r="E1359" s="348">
        <v>47.02</v>
      </c>
    </row>
    <row r="1360" spans="1:5">
      <c r="A1360">
        <v>44248</v>
      </c>
      <c r="B1360" t="s">
        <v>19665</v>
      </c>
      <c r="C1360" t="s">
        <v>1146</v>
      </c>
      <c r="D1360" t="s">
        <v>1145</v>
      </c>
      <c r="E1360" s="348">
        <v>76.64</v>
      </c>
    </row>
    <row r="1361" spans="1:5">
      <c r="A1361">
        <v>44249</v>
      </c>
      <c r="B1361" t="s">
        <v>19666</v>
      </c>
      <c r="C1361" t="s">
        <v>1146</v>
      </c>
      <c r="D1361" t="s">
        <v>1145</v>
      </c>
      <c r="E1361" s="348">
        <v>295.7</v>
      </c>
    </row>
    <row r="1362" spans="1:5">
      <c r="A1362">
        <v>44250</v>
      </c>
      <c r="B1362" t="s">
        <v>19667</v>
      </c>
      <c r="C1362" t="s">
        <v>1146</v>
      </c>
      <c r="D1362" t="s">
        <v>1145</v>
      </c>
      <c r="E1362" s="348">
        <v>429.42</v>
      </c>
    </row>
    <row r="1363" spans="1:5">
      <c r="A1363">
        <v>3104</v>
      </c>
      <c r="B1363" t="s">
        <v>19668</v>
      </c>
      <c r="C1363" t="s">
        <v>1172</v>
      </c>
      <c r="D1363" t="s">
        <v>1145</v>
      </c>
      <c r="E1363" s="348">
        <v>150.27000000000001</v>
      </c>
    </row>
    <row r="1364" spans="1:5">
      <c r="A1364">
        <v>1607</v>
      </c>
      <c r="B1364" t="s">
        <v>19669</v>
      </c>
      <c r="C1364" t="s">
        <v>1172</v>
      </c>
      <c r="D1364" t="s">
        <v>1148</v>
      </c>
      <c r="E1364" s="348">
        <v>0.3</v>
      </c>
    </row>
    <row r="1365" spans="1:5">
      <c r="A1365">
        <v>38169</v>
      </c>
      <c r="B1365" t="s">
        <v>19670</v>
      </c>
      <c r="C1365" t="s">
        <v>1172</v>
      </c>
      <c r="D1365" t="s">
        <v>1145</v>
      </c>
      <c r="E1365" s="348">
        <v>79.040000000000006</v>
      </c>
    </row>
    <row r="1366" spans="1:5">
      <c r="A1366">
        <v>6142</v>
      </c>
      <c r="B1366" t="s">
        <v>19671</v>
      </c>
      <c r="C1366" t="s">
        <v>1146</v>
      </c>
      <c r="D1366" t="s">
        <v>1145</v>
      </c>
      <c r="E1366" s="348">
        <v>9.93</v>
      </c>
    </row>
    <row r="1367" spans="1:5">
      <c r="A1367">
        <v>11686</v>
      </c>
      <c r="B1367" t="s">
        <v>19672</v>
      </c>
      <c r="C1367" t="s">
        <v>1146</v>
      </c>
      <c r="D1367" t="s">
        <v>1145</v>
      </c>
      <c r="E1367" s="348">
        <v>13.79</v>
      </c>
    </row>
    <row r="1368" spans="1:5">
      <c r="A1368">
        <v>37598</v>
      </c>
      <c r="B1368" t="s">
        <v>19673</v>
      </c>
      <c r="C1368" t="s">
        <v>1146</v>
      </c>
      <c r="D1368" t="s">
        <v>1148</v>
      </c>
      <c r="E1368" s="348">
        <v>42.05</v>
      </c>
    </row>
    <row r="1369" spans="1:5">
      <c r="A1369">
        <v>25398</v>
      </c>
      <c r="B1369" t="s">
        <v>19674</v>
      </c>
      <c r="C1369" t="s">
        <v>1146</v>
      </c>
      <c r="D1369" t="s">
        <v>1148</v>
      </c>
      <c r="E1369" s="546">
        <v>4539.57</v>
      </c>
    </row>
    <row r="1370" spans="1:5">
      <c r="A1370">
        <v>25399</v>
      </c>
      <c r="B1370" t="s">
        <v>19675</v>
      </c>
      <c r="C1370" t="s">
        <v>1146</v>
      </c>
      <c r="D1370" t="s">
        <v>1148</v>
      </c>
      <c r="E1370" s="546">
        <v>2755.92</v>
      </c>
    </row>
    <row r="1371" spans="1:5">
      <c r="A1371">
        <v>43440</v>
      </c>
      <c r="B1371" t="s">
        <v>19676</v>
      </c>
      <c r="C1371" t="s">
        <v>1146</v>
      </c>
      <c r="D1371" t="s">
        <v>1145</v>
      </c>
      <c r="E1371" s="348">
        <v>471.53</v>
      </c>
    </row>
    <row r="1372" spans="1:5">
      <c r="A1372">
        <v>10667</v>
      </c>
      <c r="B1372" t="s">
        <v>19677</v>
      </c>
      <c r="C1372" t="s">
        <v>1146</v>
      </c>
      <c r="D1372" t="s">
        <v>1148</v>
      </c>
      <c r="E1372" s="546">
        <v>19404</v>
      </c>
    </row>
    <row r="1373" spans="1:5">
      <c r="A1373">
        <v>1613</v>
      </c>
      <c r="B1373" t="s">
        <v>19678</v>
      </c>
      <c r="C1373" t="s">
        <v>1146</v>
      </c>
      <c r="D1373" t="s">
        <v>1145</v>
      </c>
      <c r="E1373" s="546">
        <v>1844.71</v>
      </c>
    </row>
    <row r="1374" spans="1:5">
      <c r="A1374">
        <v>1626</v>
      </c>
      <c r="B1374" t="s">
        <v>19679</v>
      </c>
      <c r="C1374" t="s">
        <v>1146</v>
      </c>
      <c r="D1374" t="s">
        <v>1145</v>
      </c>
      <c r="E1374" s="546">
        <v>2758.99</v>
      </c>
    </row>
    <row r="1375" spans="1:5">
      <c r="A1375">
        <v>1625</v>
      </c>
      <c r="B1375" t="s">
        <v>19680</v>
      </c>
      <c r="C1375" t="s">
        <v>1146</v>
      </c>
      <c r="D1375" t="s">
        <v>1145</v>
      </c>
      <c r="E1375" s="348">
        <v>192.7</v>
      </c>
    </row>
    <row r="1376" spans="1:5">
      <c r="A1376">
        <v>1622</v>
      </c>
      <c r="B1376" t="s">
        <v>19681</v>
      </c>
      <c r="C1376" t="s">
        <v>1146</v>
      </c>
      <c r="D1376" t="s">
        <v>1145</v>
      </c>
      <c r="E1376" s="546">
        <v>6225.91</v>
      </c>
    </row>
    <row r="1377" spans="1:5">
      <c r="A1377">
        <v>1620</v>
      </c>
      <c r="B1377" t="s">
        <v>19682</v>
      </c>
      <c r="C1377" t="s">
        <v>1146</v>
      </c>
      <c r="D1377" t="s">
        <v>1145</v>
      </c>
      <c r="E1377" s="348">
        <v>405.94</v>
      </c>
    </row>
    <row r="1378" spans="1:5">
      <c r="A1378">
        <v>1629</v>
      </c>
      <c r="B1378" t="s">
        <v>19683</v>
      </c>
      <c r="C1378" t="s">
        <v>1146</v>
      </c>
      <c r="D1378" t="s">
        <v>1145</v>
      </c>
      <c r="E1378" s="546">
        <v>15152.38</v>
      </c>
    </row>
    <row r="1379" spans="1:5">
      <c r="A1379">
        <v>1627</v>
      </c>
      <c r="B1379" t="s">
        <v>19684</v>
      </c>
      <c r="C1379" t="s">
        <v>1146</v>
      </c>
      <c r="D1379" t="s">
        <v>1145</v>
      </c>
      <c r="E1379" s="348">
        <v>775.94</v>
      </c>
    </row>
    <row r="1380" spans="1:5">
      <c r="A1380">
        <v>1623</v>
      </c>
      <c r="B1380" t="s">
        <v>19685</v>
      </c>
      <c r="C1380" t="s">
        <v>1146</v>
      </c>
      <c r="D1380" t="s">
        <v>1145</v>
      </c>
      <c r="E1380" s="348">
        <v>157.16</v>
      </c>
    </row>
    <row r="1381" spans="1:5">
      <c r="A1381">
        <v>1619</v>
      </c>
      <c r="B1381" t="s">
        <v>19686</v>
      </c>
      <c r="C1381" t="s">
        <v>1146</v>
      </c>
      <c r="D1381" t="s">
        <v>1145</v>
      </c>
      <c r="E1381" s="348">
        <v>216.18</v>
      </c>
    </row>
    <row r="1382" spans="1:5">
      <c r="A1382">
        <v>1630</v>
      </c>
      <c r="B1382" t="s">
        <v>19687</v>
      </c>
      <c r="C1382" t="s">
        <v>1146</v>
      </c>
      <c r="D1382" t="s">
        <v>1145</v>
      </c>
      <c r="E1382" s="546">
        <v>4759.83</v>
      </c>
    </row>
    <row r="1383" spans="1:5">
      <c r="A1383">
        <v>1616</v>
      </c>
      <c r="B1383" t="s">
        <v>19688</v>
      </c>
      <c r="C1383" t="s">
        <v>1146</v>
      </c>
      <c r="D1383" t="s">
        <v>1145</v>
      </c>
      <c r="E1383" s="546">
        <v>7320.71</v>
      </c>
    </row>
    <row r="1384" spans="1:5">
      <c r="A1384">
        <v>1614</v>
      </c>
      <c r="B1384" t="s">
        <v>19689</v>
      </c>
      <c r="C1384" t="s">
        <v>1146</v>
      </c>
      <c r="D1384" t="s">
        <v>1145</v>
      </c>
      <c r="E1384" s="348">
        <v>334.58</v>
      </c>
    </row>
    <row r="1385" spans="1:5">
      <c r="A1385">
        <v>1617</v>
      </c>
      <c r="B1385" t="s">
        <v>19690</v>
      </c>
      <c r="C1385" t="s">
        <v>1146</v>
      </c>
      <c r="D1385" t="s">
        <v>1145</v>
      </c>
      <c r="E1385" s="546">
        <v>8739.34</v>
      </c>
    </row>
    <row r="1386" spans="1:5">
      <c r="A1386">
        <v>1621</v>
      </c>
      <c r="B1386" t="s">
        <v>19691</v>
      </c>
      <c r="C1386" t="s">
        <v>1146</v>
      </c>
      <c r="D1386" t="s">
        <v>1145</v>
      </c>
      <c r="E1386" s="348">
        <v>598.39</v>
      </c>
    </row>
    <row r="1387" spans="1:5">
      <c r="A1387">
        <v>1624</v>
      </c>
      <c r="B1387" t="s">
        <v>19692</v>
      </c>
      <c r="C1387" t="s">
        <v>1146</v>
      </c>
      <c r="D1387" t="s">
        <v>1145</v>
      </c>
      <c r="E1387" s="546">
        <v>21481.73</v>
      </c>
    </row>
    <row r="1388" spans="1:5">
      <c r="A1388">
        <v>1615</v>
      </c>
      <c r="B1388" t="s">
        <v>19693</v>
      </c>
      <c r="C1388" t="s">
        <v>1146</v>
      </c>
      <c r="D1388" t="s">
        <v>1145</v>
      </c>
      <c r="E1388" s="546">
        <v>1123.69</v>
      </c>
    </row>
    <row r="1389" spans="1:5">
      <c r="A1389">
        <v>1612</v>
      </c>
      <c r="B1389" t="s">
        <v>19694</v>
      </c>
      <c r="C1389" t="s">
        <v>1146</v>
      </c>
      <c r="D1389" t="s">
        <v>1150</v>
      </c>
      <c r="E1389" s="348">
        <v>148</v>
      </c>
    </row>
    <row r="1390" spans="1:5">
      <c r="A1390">
        <v>1618</v>
      </c>
      <c r="B1390" t="s">
        <v>19695</v>
      </c>
      <c r="C1390" t="s">
        <v>1146</v>
      </c>
      <c r="D1390" t="s">
        <v>1145</v>
      </c>
      <c r="E1390" s="546">
        <v>1544.11</v>
      </c>
    </row>
    <row r="1391" spans="1:5">
      <c r="A1391">
        <v>14211</v>
      </c>
      <c r="B1391" t="s">
        <v>19696</v>
      </c>
      <c r="C1391" t="s">
        <v>1146</v>
      </c>
      <c r="D1391" t="s">
        <v>1148</v>
      </c>
      <c r="E1391" s="348">
        <v>48.22</v>
      </c>
    </row>
    <row r="1392" spans="1:5">
      <c r="A1392">
        <v>43657</v>
      </c>
      <c r="B1392" t="s">
        <v>19697</v>
      </c>
      <c r="C1392" t="s">
        <v>1151</v>
      </c>
      <c r="D1392" t="s">
        <v>1145</v>
      </c>
      <c r="E1392" s="348">
        <v>7.37</v>
      </c>
    </row>
    <row r="1393" spans="1:5">
      <c r="A1393">
        <v>38200</v>
      </c>
      <c r="B1393" t="s">
        <v>19698</v>
      </c>
      <c r="C1393" t="s">
        <v>1173</v>
      </c>
      <c r="D1393" t="s">
        <v>1145</v>
      </c>
      <c r="E1393" s="348">
        <v>656.03</v>
      </c>
    </row>
    <row r="1394" spans="1:5">
      <c r="A1394">
        <v>39269</v>
      </c>
      <c r="B1394" t="s">
        <v>19699</v>
      </c>
      <c r="C1394" t="s">
        <v>1151</v>
      </c>
      <c r="D1394" t="s">
        <v>1145</v>
      </c>
      <c r="E1394" s="348">
        <v>1.37</v>
      </c>
    </row>
    <row r="1395" spans="1:5">
      <c r="A1395">
        <v>11889</v>
      </c>
      <c r="B1395" t="s">
        <v>19700</v>
      </c>
      <c r="C1395" t="s">
        <v>1151</v>
      </c>
      <c r="D1395" t="s">
        <v>1145</v>
      </c>
      <c r="E1395" s="348">
        <v>1.89</v>
      </c>
    </row>
    <row r="1396" spans="1:5">
      <c r="A1396">
        <v>39270</v>
      </c>
      <c r="B1396" t="s">
        <v>19701</v>
      </c>
      <c r="C1396" t="s">
        <v>1151</v>
      </c>
      <c r="D1396" t="s">
        <v>1145</v>
      </c>
      <c r="E1396" s="348">
        <v>2.4500000000000002</v>
      </c>
    </row>
    <row r="1397" spans="1:5">
      <c r="A1397">
        <v>11890</v>
      </c>
      <c r="B1397" t="s">
        <v>19702</v>
      </c>
      <c r="C1397" t="s">
        <v>1151</v>
      </c>
      <c r="D1397" t="s">
        <v>1145</v>
      </c>
      <c r="E1397" s="348">
        <v>3.34</v>
      </c>
    </row>
    <row r="1398" spans="1:5">
      <c r="A1398">
        <v>11891</v>
      </c>
      <c r="B1398" t="s">
        <v>19703</v>
      </c>
      <c r="C1398" t="s">
        <v>1151</v>
      </c>
      <c r="D1398" t="s">
        <v>1145</v>
      </c>
      <c r="E1398" s="348">
        <v>5.42</v>
      </c>
    </row>
    <row r="1399" spans="1:5">
      <c r="A1399">
        <v>11892</v>
      </c>
      <c r="B1399" t="s">
        <v>19704</v>
      </c>
      <c r="C1399" t="s">
        <v>1151</v>
      </c>
      <c r="D1399" t="s">
        <v>1145</v>
      </c>
      <c r="E1399" s="348">
        <v>8.85</v>
      </c>
    </row>
    <row r="1400" spans="1:5">
      <c r="A1400">
        <v>37601</v>
      </c>
      <c r="B1400" t="s">
        <v>19705</v>
      </c>
      <c r="C1400" t="s">
        <v>1151</v>
      </c>
      <c r="D1400" t="s">
        <v>1148</v>
      </c>
      <c r="E1400" s="348">
        <v>9.34</v>
      </c>
    </row>
    <row r="1401" spans="1:5">
      <c r="A1401">
        <v>1634</v>
      </c>
      <c r="B1401" t="s">
        <v>19706</v>
      </c>
      <c r="C1401" t="s">
        <v>1151</v>
      </c>
      <c r="D1401" t="s">
        <v>1148</v>
      </c>
      <c r="E1401" s="348">
        <v>9.65</v>
      </c>
    </row>
    <row r="1402" spans="1:5">
      <c r="A1402">
        <v>5086</v>
      </c>
      <c r="B1402" t="s">
        <v>19707</v>
      </c>
      <c r="C1402" t="s">
        <v>1144</v>
      </c>
      <c r="D1402" t="s">
        <v>1145</v>
      </c>
      <c r="E1402" s="348">
        <v>32.72</v>
      </c>
    </row>
    <row r="1403" spans="1:5">
      <c r="A1403">
        <v>11280</v>
      </c>
      <c r="B1403" t="s">
        <v>19708</v>
      </c>
      <c r="C1403" t="s">
        <v>1146</v>
      </c>
      <c r="D1403" t="s">
        <v>1145</v>
      </c>
      <c r="E1403" s="546">
        <v>13249.12</v>
      </c>
    </row>
    <row r="1404" spans="1:5">
      <c r="A1404">
        <v>40519</v>
      </c>
      <c r="B1404" t="s">
        <v>19709</v>
      </c>
      <c r="C1404" t="s">
        <v>1146</v>
      </c>
      <c r="D1404" t="s">
        <v>1145</v>
      </c>
      <c r="E1404" s="546">
        <v>109221.23</v>
      </c>
    </row>
    <row r="1405" spans="1:5">
      <c r="A1405">
        <v>39869</v>
      </c>
      <c r="B1405" t="s">
        <v>19710</v>
      </c>
      <c r="C1405" t="s">
        <v>1146</v>
      </c>
      <c r="D1405" t="s">
        <v>1145</v>
      </c>
      <c r="E1405" s="348">
        <v>14.29</v>
      </c>
    </row>
    <row r="1406" spans="1:5">
      <c r="A1406">
        <v>39870</v>
      </c>
      <c r="B1406" t="s">
        <v>19711</v>
      </c>
      <c r="C1406" t="s">
        <v>1146</v>
      </c>
      <c r="D1406" t="s">
        <v>1145</v>
      </c>
      <c r="E1406" s="348">
        <v>21.85</v>
      </c>
    </row>
    <row r="1407" spans="1:5">
      <c r="A1407">
        <v>39871</v>
      </c>
      <c r="B1407" t="s">
        <v>19712</v>
      </c>
      <c r="C1407" t="s">
        <v>1146</v>
      </c>
      <c r="D1407" t="s">
        <v>1145</v>
      </c>
      <c r="E1407" s="348">
        <v>24.49</v>
      </c>
    </row>
    <row r="1408" spans="1:5">
      <c r="A1408">
        <v>12722</v>
      </c>
      <c r="B1408" t="s">
        <v>19713</v>
      </c>
      <c r="C1408" t="s">
        <v>1146</v>
      </c>
      <c r="D1408" t="s">
        <v>1145</v>
      </c>
      <c r="E1408" s="348">
        <v>819.71</v>
      </c>
    </row>
    <row r="1409" spans="1:5">
      <c r="A1409">
        <v>12714</v>
      </c>
      <c r="B1409" t="s">
        <v>19714</v>
      </c>
      <c r="C1409" t="s">
        <v>1146</v>
      </c>
      <c r="D1409" t="s">
        <v>1145</v>
      </c>
      <c r="E1409" s="348">
        <v>5.35</v>
      </c>
    </row>
    <row r="1410" spans="1:5">
      <c r="A1410">
        <v>12715</v>
      </c>
      <c r="B1410" t="s">
        <v>19715</v>
      </c>
      <c r="C1410" t="s">
        <v>1146</v>
      </c>
      <c r="D1410" t="s">
        <v>1145</v>
      </c>
      <c r="E1410" s="348">
        <v>12.08</v>
      </c>
    </row>
    <row r="1411" spans="1:5">
      <c r="A1411">
        <v>12716</v>
      </c>
      <c r="B1411" t="s">
        <v>19716</v>
      </c>
      <c r="C1411" t="s">
        <v>1146</v>
      </c>
      <c r="D1411" t="s">
        <v>1145</v>
      </c>
      <c r="E1411" s="348">
        <v>20.75</v>
      </c>
    </row>
    <row r="1412" spans="1:5">
      <c r="A1412">
        <v>12717</v>
      </c>
      <c r="B1412" t="s">
        <v>19717</v>
      </c>
      <c r="C1412" t="s">
        <v>1146</v>
      </c>
      <c r="D1412" t="s">
        <v>1145</v>
      </c>
      <c r="E1412" s="348">
        <v>40.78</v>
      </c>
    </row>
    <row r="1413" spans="1:5">
      <c r="A1413">
        <v>12718</v>
      </c>
      <c r="B1413" t="s">
        <v>19718</v>
      </c>
      <c r="C1413" t="s">
        <v>1146</v>
      </c>
      <c r="D1413" t="s">
        <v>1145</v>
      </c>
      <c r="E1413" s="348">
        <v>62.58</v>
      </c>
    </row>
    <row r="1414" spans="1:5">
      <c r="A1414">
        <v>12719</v>
      </c>
      <c r="B1414" t="s">
        <v>19719</v>
      </c>
      <c r="C1414" t="s">
        <v>1146</v>
      </c>
      <c r="D1414" t="s">
        <v>1145</v>
      </c>
      <c r="E1414" s="348">
        <v>99.35</v>
      </c>
    </row>
    <row r="1415" spans="1:5">
      <c r="A1415">
        <v>12720</v>
      </c>
      <c r="B1415" t="s">
        <v>19720</v>
      </c>
      <c r="C1415" t="s">
        <v>1146</v>
      </c>
      <c r="D1415" t="s">
        <v>1145</v>
      </c>
      <c r="E1415" s="348">
        <v>345.94</v>
      </c>
    </row>
    <row r="1416" spans="1:5">
      <c r="A1416">
        <v>12721</v>
      </c>
      <c r="B1416" t="s">
        <v>19721</v>
      </c>
      <c r="C1416" t="s">
        <v>1146</v>
      </c>
      <c r="D1416" t="s">
        <v>1145</v>
      </c>
      <c r="E1416" s="348">
        <v>331.73</v>
      </c>
    </row>
    <row r="1417" spans="1:5">
      <c r="A1417">
        <v>3468</v>
      </c>
      <c r="B1417" t="s">
        <v>19722</v>
      </c>
      <c r="C1417" t="s">
        <v>1146</v>
      </c>
      <c r="D1417" t="s">
        <v>1148</v>
      </c>
      <c r="E1417" s="348">
        <v>47.39</v>
      </c>
    </row>
    <row r="1418" spans="1:5">
      <c r="A1418">
        <v>3465</v>
      </c>
      <c r="B1418" t="s">
        <v>19723</v>
      </c>
      <c r="C1418" t="s">
        <v>1146</v>
      </c>
      <c r="D1418" t="s">
        <v>1148</v>
      </c>
      <c r="E1418" s="348">
        <v>47.37</v>
      </c>
    </row>
    <row r="1419" spans="1:5">
      <c r="A1419">
        <v>12403</v>
      </c>
      <c r="B1419" t="s">
        <v>19724</v>
      </c>
      <c r="C1419" t="s">
        <v>1146</v>
      </c>
      <c r="D1419" t="s">
        <v>1148</v>
      </c>
      <c r="E1419" s="348">
        <v>33.76</v>
      </c>
    </row>
    <row r="1420" spans="1:5">
      <c r="A1420">
        <v>3463</v>
      </c>
      <c r="B1420" t="s">
        <v>19725</v>
      </c>
      <c r="C1420" t="s">
        <v>1146</v>
      </c>
      <c r="D1420" t="s">
        <v>1148</v>
      </c>
      <c r="E1420" s="348">
        <v>19.73</v>
      </c>
    </row>
    <row r="1421" spans="1:5">
      <c r="A1421">
        <v>3464</v>
      </c>
      <c r="B1421" t="s">
        <v>19726</v>
      </c>
      <c r="C1421" t="s">
        <v>1146</v>
      </c>
      <c r="D1421" t="s">
        <v>1148</v>
      </c>
      <c r="E1421" s="348">
        <v>19.73</v>
      </c>
    </row>
    <row r="1422" spans="1:5">
      <c r="A1422">
        <v>3466</v>
      </c>
      <c r="B1422" t="s">
        <v>19727</v>
      </c>
      <c r="C1422" t="s">
        <v>1146</v>
      </c>
      <c r="D1422" t="s">
        <v>1148</v>
      </c>
      <c r="E1422" s="348">
        <v>120.31</v>
      </c>
    </row>
    <row r="1423" spans="1:5">
      <c r="A1423">
        <v>3467</v>
      </c>
      <c r="B1423" t="s">
        <v>19728</v>
      </c>
      <c r="C1423" t="s">
        <v>1146</v>
      </c>
      <c r="D1423" t="s">
        <v>1148</v>
      </c>
      <c r="E1423" s="348">
        <v>67.95</v>
      </c>
    </row>
    <row r="1424" spans="1:5">
      <c r="A1424">
        <v>3462</v>
      </c>
      <c r="B1424" t="s">
        <v>19729</v>
      </c>
      <c r="C1424" t="s">
        <v>1146</v>
      </c>
      <c r="D1424" t="s">
        <v>1148</v>
      </c>
      <c r="E1424" s="348">
        <v>13.01</v>
      </c>
    </row>
    <row r="1425" spans="1:5">
      <c r="A1425">
        <v>3446</v>
      </c>
      <c r="B1425" t="s">
        <v>19730</v>
      </c>
      <c r="C1425" t="s">
        <v>1146</v>
      </c>
      <c r="D1425" t="s">
        <v>1148</v>
      </c>
      <c r="E1425" s="348">
        <v>40.06</v>
      </c>
    </row>
    <row r="1426" spans="1:5">
      <c r="A1426">
        <v>3445</v>
      </c>
      <c r="B1426" t="s">
        <v>19731</v>
      </c>
      <c r="C1426" t="s">
        <v>1146</v>
      </c>
      <c r="D1426" t="s">
        <v>1148</v>
      </c>
      <c r="E1426" s="348">
        <v>32.700000000000003</v>
      </c>
    </row>
    <row r="1427" spans="1:5">
      <c r="A1427">
        <v>3441</v>
      </c>
      <c r="B1427" t="s">
        <v>19732</v>
      </c>
      <c r="C1427" t="s">
        <v>1146</v>
      </c>
      <c r="D1427" t="s">
        <v>1148</v>
      </c>
      <c r="E1427" s="348">
        <v>9.23</v>
      </c>
    </row>
    <row r="1428" spans="1:5">
      <c r="A1428">
        <v>3444</v>
      </c>
      <c r="B1428" t="s">
        <v>19733</v>
      </c>
      <c r="C1428" t="s">
        <v>1146</v>
      </c>
      <c r="D1428" t="s">
        <v>1148</v>
      </c>
      <c r="E1428" s="348">
        <v>20.13</v>
      </c>
    </row>
    <row r="1429" spans="1:5">
      <c r="A1429">
        <v>12402</v>
      </c>
      <c r="B1429" t="s">
        <v>19734</v>
      </c>
      <c r="C1429" t="s">
        <v>1146</v>
      </c>
      <c r="D1429" t="s">
        <v>1148</v>
      </c>
      <c r="E1429" s="348">
        <v>112.6</v>
      </c>
    </row>
    <row r="1430" spans="1:5">
      <c r="A1430">
        <v>3447</v>
      </c>
      <c r="B1430" t="s">
        <v>19735</v>
      </c>
      <c r="C1430" t="s">
        <v>1146</v>
      </c>
      <c r="D1430" t="s">
        <v>1148</v>
      </c>
      <c r="E1430" s="348">
        <v>58.25</v>
      </c>
    </row>
    <row r="1431" spans="1:5">
      <c r="A1431">
        <v>3442</v>
      </c>
      <c r="B1431" t="s">
        <v>19736</v>
      </c>
      <c r="C1431" t="s">
        <v>1146</v>
      </c>
      <c r="D1431" t="s">
        <v>1148</v>
      </c>
      <c r="E1431" s="348">
        <v>13.8</v>
      </c>
    </row>
    <row r="1432" spans="1:5">
      <c r="A1432">
        <v>3448</v>
      </c>
      <c r="B1432" t="s">
        <v>19737</v>
      </c>
      <c r="C1432" t="s">
        <v>1146</v>
      </c>
      <c r="D1432" t="s">
        <v>1148</v>
      </c>
      <c r="E1432" s="348">
        <v>164.62</v>
      </c>
    </row>
    <row r="1433" spans="1:5">
      <c r="A1433">
        <v>3449</v>
      </c>
      <c r="B1433" t="s">
        <v>19738</v>
      </c>
      <c r="C1433" t="s">
        <v>1146</v>
      </c>
      <c r="D1433" t="s">
        <v>1148</v>
      </c>
      <c r="E1433" s="348">
        <v>288.45</v>
      </c>
    </row>
    <row r="1434" spans="1:5">
      <c r="A1434">
        <v>37438</v>
      </c>
      <c r="B1434" t="s">
        <v>19739</v>
      </c>
      <c r="C1434" t="s">
        <v>1146</v>
      </c>
      <c r="D1434" t="s">
        <v>1148</v>
      </c>
      <c r="E1434" s="348">
        <v>230</v>
      </c>
    </row>
    <row r="1435" spans="1:5">
      <c r="A1435">
        <v>37439</v>
      </c>
      <c r="B1435" t="s">
        <v>19740</v>
      </c>
      <c r="C1435" t="s">
        <v>1146</v>
      </c>
      <c r="D1435" t="s">
        <v>1148</v>
      </c>
      <c r="E1435" s="546">
        <v>1503.73</v>
      </c>
    </row>
    <row r="1436" spans="1:5">
      <c r="A1436">
        <v>37435</v>
      </c>
      <c r="B1436" t="s">
        <v>19741</v>
      </c>
      <c r="C1436" t="s">
        <v>1146</v>
      </c>
      <c r="D1436" t="s">
        <v>1148</v>
      </c>
      <c r="E1436" s="348">
        <v>27.03</v>
      </c>
    </row>
    <row r="1437" spans="1:5">
      <c r="A1437">
        <v>37436</v>
      </c>
      <c r="B1437" t="s">
        <v>19742</v>
      </c>
      <c r="C1437" t="s">
        <v>1146</v>
      </c>
      <c r="D1437" t="s">
        <v>1148</v>
      </c>
      <c r="E1437" s="348">
        <v>31.9</v>
      </c>
    </row>
    <row r="1438" spans="1:5">
      <c r="A1438">
        <v>37437</v>
      </c>
      <c r="B1438" t="s">
        <v>19743</v>
      </c>
      <c r="C1438" t="s">
        <v>1146</v>
      </c>
      <c r="D1438" t="s">
        <v>1148</v>
      </c>
      <c r="E1438" s="348">
        <v>46.14</v>
      </c>
    </row>
    <row r="1439" spans="1:5">
      <c r="A1439">
        <v>3473</v>
      </c>
      <c r="B1439" t="s">
        <v>19744</v>
      </c>
      <c r="C1439" t="s">
        <v>1146</v>
      </c>
      <c r="D1439" t="s">
        <v>1148</v>
      </c>
      <c r="E1439" s="348">
        <v>45.29</v>
      </c>
    </row>
    <row r="1440" spans="1:5">
      <c r="A1440">
        <v>3474</v>
      </c>
      <c r="B1440" t="s">
        <v>19745</v>
      </c>
      <c r="C1440" t="s">
        <v>1146</v>
      </c>
      <c r="D1440" t="s">
        <v>1148</v>
      </c>
      <c r="E1440" s="348">
        <v>37.33</v>
      </c>
    </row>
    <row r="1441" spans="1:5">
      <c r="A1441">
        <v>3450</v>
      </c>
      <c r="B1441" t="s">
        <v>19746</v>
      </c>
      <c r="C1441" t="s">
        <v>1146</v>
      </c>
      <c r="D1441" t="s">
        <v>1148</v>
      </c>
      <c r="E1441" s="348">
        <v>10.82</v>
      </c>
    </row>
    <row r="1442" spans="1:5">
      <c r="A1442">
        <v>3443</v>
      </c>
      <c r="B1442" t="s">
        <v>19747</v>
      </c>
      <c r="C1442" t="s">
        <v>1146</v>
      </c>
      <c r="D1442" t="s">
        <v>1148</v>
      </c>
      <c r="E1442" s="348">
        <v>23.22</v>
      </c>
    </row>
    <row r="1443" spans="1:5">
      <c r="A1443">
        <v>3453</v>
      </c>
      <c r="B1443" t="s">
        <v>19748</v>
      </c>
      <c r="C1443" t="s">
        <v>1146</v>
      </c>
      <c r="D1443" t="s">
        <v>1148</v>
      </c>
      <c r="E1443" s="348">
        <v>132.19999999999999</v>
      </c>
    </row>
    <row r="1444" spans="1:5">
      <c r="A1444">
        <v>3452</v>
      </c>
      <c r="B1444" t="s">
        <v>19749</v>
      </c>
      <c r="C1444" t="s">
        <v>1146</v>
      </c>
      <c r="D1444" t="s">
        <v>1148</v>
      </c>
      <c r="E1444" s="348">
        <v>65.25</v>
      </c>
    </row>
    <row r="1445" spans="1:5">
      <c r="A1445">
        <v>3451</v>
      </c>
      <c r="B1445" t="s">
        <v>19750</v>
      </c>
      <c r="C1445" t="s">
        <v>1146</v>
      </c>
      <c r="D1445" t="s">
        <v>1148</v>
      </c>
      <c r="E1445" s="348">
        <v>12.94</v>
      </c>
    </row>
    <row r="1446" spans="1:5">
      <c r="A1446">
        <v>3454</v>
      </c>
      <c r="B1446" t="s">
        <v>19751</v>
      </c>
      <c r="C1446" t="s">
        <v>1146</v>
      </c>
      <c r="D1446" t="s">
        <v>1148</v>
      </c>
      <c r="E1446" s="348">
        <v>201.07</v>
      </c>
    </row>
    <row r="1447" spans="1:5">
      <c r="A1447">
        <v>3458</v>
      </c>
      <c r="B1447" t="s">
        <v>19752</v>
      </c>
      <c r="C1447" t="s">
        <v>1146</v>
      </c>
      <c r="D1447" t="s">
        <v>1148</v>
      </c>
      <c r="E1447" s="348">
        <v>36.299999999999997</v>
      </c>
    </row>
    <row r="1448" spans="1:5">
      <c r="A1448">
        <v>3457</v>
      </c>
      <c r="B1448" t="s">
        <v>19753</v>
      </c>
      <c r="C1448" t="s">
        <v>1146</v>
      </c>
      <c r="D1448" t="s">
        <v>1148</v>
      </c>
      <c r="E1448" s="348">
        <v>27.25</v>
      </c>
    </row>
    <row r="1449" spans="1:5">
      <c r="A1449">
        <v>3455</v>
      </c>
      <c r="B1449" t="s">
        <v>19754</v>
      </c>
      <c r="C1449" t="s">
        <v>1146</v>
      </c>
      <c r="D1449" t="s">
        <v>1148</v>
      </c>
      <c r="E1449" s="348">
        <v>7.74</v>
      </c>
    </row>
    <row r="1450" spans="1:5">
      <c r="A1450">
        <v>3472</v>
      </c>
      <c r="B1450" t="s">
        <v>19755</v>
      </c>
      <c r="C1450" t="s">
        <v>1146</v>
      </c>
      <c r="D1450" t="s">
        <v>1148</v>
      </c>
      <c r="E1450" s="348">
        <v>17.39</v>
      </c>
    </row>
    <row r="1451" spans="1:5">
      <c r="A1451">
        <v>3470</v>
      </c>
      <c r="B1451" t="s">
        <v>19756</v>
      </c>
      <c r="C1451" t="s">
        <v>1146</v>
      </c>
      <c r="D1451" t="s">
        <v>1148</v>
      </c>
      <c r="E1451" s="348">
        <v>101.37</v>
      </c>
    </row>
    <row r="1452" spans="1:5">
      <c r="A1452">
        <v>3471</v>
      </c>
      <c r="B1452" t="s">
        <v>19757</v>
      </c>
      <c r="C1452" t="s">
        <v>1146</v>
      </c>
      <c r="D1452" t="s">
        <v>1148</v>
      </c>
      <c r="E1452" s="348">
        <v>55.7</v>
      </c>
    </row>
    <row r="1453" spans="1:5">
      <c r="A1453">
        <v>3456</v>
      </c>
      <c r="B1453" t="s">
        <v>19758</v>
      </c>
      <c r="C1453" t="s">
        <v>1146</v>
      </c>
      <c r="D1453" t="s">
        <v>1148</v>
      </c>
      <c r="E1453" s="348">
        <v>11.58</v>
      </c>
    </row>
    <row r="1454" spans="1:5">
      <c r="A1454">
        <v>3459</v>
      </c>
      <c r="B1454" t="s">
        <v>19759</v>
      </c>
      <c r="C1454" t="s">
        <v>1146</v>
      </c>
      <c r="D1454" t="s">
        <v>1148</v>
      </c>
      <c r="E1454" s="348">
        <v>142.97999999999999</v>
      </c>
    </row>
    <row r="1455" spans="1:5">
      <c r="A1455">
        <v>3469</v>
      </c>
      <c r="B1455" t="s">
        <v>19760</v>
      </c>
      <c r="C1455" t="s">
        <v>1146</v>
      </c>
      <c r="D1455" t="s">
        <v>1148</v>
      </c>
      <c r="E1455" s="348">
        <v>271.92</v>
      </c>
    </row>
    <row r="1456" spans="1:5">
      <c r="A1456">
        <v>3460</v>
      </c>
      <c r="B1456" t="s">
        <v>19761</v>
      </c>
      <c r="C1456" t="s">
        <v>1146</v>
      </c>
      <c r="D1456" t="s">
        <v>1148</v>
      </c>
      <c r="E1456" s="348">
        <v>396.77</v>
      </c>
    </row>
    <row r="1457" spans="1:5">
      <c r="A1457">
        <v>3461</v>
      </c>
      <c r="B1457" t="s">
        <v>19762</v>
      </c>
      <c r="C1457" t="s">
        <v>1146</v>
      </c>
      <c r="D1457" t="s">
        <v>1148</v>
      </c>
      <c r="E1457" s="546">
        <v>1014.11</v>
      </c>
    </row>
    <row r="1458" spans="1:5">
      <c r="A1458">
        <v>37433</v>
      </c>
      <c r="B1458" t="s">
        <v>19763</v>
      </c>
      <c r="C1458" t="s">
        <v>1146</v>
      </c>
      <c r="D1458" t="s">
        <v>1148</v>
      </c>
      <c r="E1458" s="348">
        <v>230</v>
      </c>
    </row>
    <row r="1459" spans="1:5">
      <c r="A1459">
        <v>37430</v>
      </c>
      <c r="B1459" t="s">
        <v>19764</v>
      </c>
      <c r="C1459" t="s">
        <v>1146</v>
      </c>
      <c r="D1459" t="s">
        <v>1148</v>
      </c>
      <c r="E1459" s="348">
        <v>28.82</v>
      </c>
    </row>
    <row r="1460" spans="1:5">
      <c r="A1460">
        <v>37434</v>
      </c>
      <c r="B1460" t="s">
        <v>19765</v>
      </c>
      <c r="C1460" t="s">
        <v>1146</v>
      </c>
      <c r="D1460" t="s">
        <v>1148</v>
      </c>
      <c r="E1460" s="546">
        <v>2144.52</v>
      </c>
    </row>
    <row r="1461" spans="1:5">
      <c r="A1461">
        <v>37431</v>
      </c>
      <c r="B1461" t="s">
        <v>19766</v>
      </c>
      <c r="C1461" t="s">
        <v>1146</v>
      </c>
      <c r="D1461" t="s">
        <v>1148</v>
      </c>
      <c r="E1461" s="348">
        <v>39.1</v>
      </c>
    </row>
    <row r="1462" spans="1:5">
      <c r="A1462">
        <v>37432</v>
      </c>
      <c r="B1462" t="s">
        <v>19767</v>
      </c>
      <c r="C1462" t="s">
        <v>1146</v>
      </c>
      <c r="D1462" t="s">
        <v>1148</v>
      </c>
      <c r="E1462" s="348">
        <v>72.12</v>
      </c>
    </row>
    <row r="1463" spans="1:5">
      <c r="A1463">
        <v>37413</v>
      </c>
      <c r="B1463" t="s">
        <v>19768</v>
      </c>
      <c r="C1463" t="s">
        <v>1146</v>
      </c>
      <c r="D1463" t="s">
        <v>1148</v>
      </c>
      <c r="E1463" s="348">
        <v>3.83</v>
      </c>
    </row>
    <row r="1464" spans="1:5">
      <c r="A1464">
        <v>37414</v>
      </c>
      <c r="B1464" t="s">
        <v>19769</v>
      </c>
      <c r="C1464" t="s">
        <v>1146</v>
      </c>
      <c r="D1464" t="s">
        <v>1148</v>
      </c>
      <c r="E1464" s="348">
        <v>4.34</v>
      </c>
    </row>
    <row r="1465" spans="1:5">
      <c r="A1465">
        <v>37415</v>
      </c>
      <c r="B1465" t="s">
        <v>19770</v>
      </c>
      <c r="C1465" t="s">
        <v>1146</v>
      </c>
      <c r="D1465" t="s">
        <v>1148</v>
      </c>
      <c r="E1465" s="348">
        <v>7.9</v>
      </c>
    </row>
    <row r="1466" spans="1:5">
      <c r="A1466">
        <v>37416</v>
      </c>
      <c r="B1466" t="s">
        <v>19771</v>
      </c>
      <c r="C1466" t="s">
        <v>1146</v>
      </c>
      <c r="D1466" t="s">
        <v>1148</v>
      </c>
      <c r="E1466" s="348">
        <v>3.58</v>
      </c>
    </row>
    <row r="1467" spans="1:5">
      <c r="A1467">
        <v>37417</v>
      </c>
      <c r="B1467" t="s">
        <v>19772</v>
      </c>
      <c r="C1467" t="s">
        <v>1146</v>
      </c>
      <c r="D1467" t="s">
        <v>1148</v>
      </c>
      <c r="E1467" s="348">
        <v>5.15</v>
      </c>
    </row>
    <row r="1468" spans="1:5">
      <c r="A1468">
        <v>43590</v>
      </c>
      <c r="B1468" t="s">
        <v>19773</v>
      </c>
      <c r="C1468" t="s">
        <v>1146</v>
      </c>
      <c r="D1468" t="s">
        <v>1145</v>
      </c>
      <c r="E1468" s="348">
        <v>152.13</v>
      </c>
    </row>
    <row r="1469" spans="1:5">
      <c r="A1469">
        <v>43589</v>
      </c>
      <c r="B1469" t="s">
        <v>19774</v>
      </c>
      <c r="C1469" t="s">
        <v>1146</v>
      </c>
      <c r="D1469" t="s">
        <v>1145</v>
      </c>
      <c r="E1469" s="348">
        <v>27.52</v>
      </c>
    </row>
    <row r="1470" spans="1:5">
      <c r="A1470">
        <v>34519</v>
      </c>
      <c r="B1470" t="s">
        <v>19775</v>
      </c>
      <c r="C1470" t="s">
        <v>1146</v>
      </c>
      <c r="D1470" t="s">
        <v>1148</v>
      </c>
      <c r="E1470" s="348">
        <v>80.41</v>
      </c>
    </row>
    <row r="1471" spans="1:5">
      <c r="A1471">
        <v>1649</v>
      </c>
      <c r="B1471" t="s">
        <v>19776</v>
      </c>
      <c r="C1471" t="s">
        <v>1146</v>
      </c>
      <c r="D1471" t="s">
        <v>1148</v>
      </c>
      <c r="E1471" s="348">
        <v>85.61</v>
      </c>
    </row>
    <row r="1472" spans="1:5">
      <c r="A1472">
        <v>1653</v>
      </c>
      <c r="B1472" t="s">
        <v>19777</v>
      </c>
      <c r="C1472" t="s">
        <v>1146</v>
      </c>
      <c r="D1472" t="s">
        <v>1148</v>
      </c>
      <c r="E1472" s="348">
        <v>67.06</v>
      </c>
    </row>
    <row r="1473" spans="1:5">
      <c r="A1473">
        <v>1647</v>
      </c>
      <c r="B1473" t="s">
        <v>19778</v>
      </c>
      <c r="C1473" t="s">
        <v>1146</v>
      </c>
      <c r="D1473" t="s">
        <v>1148</v>
      </c>
      <c r="E1473" s="348">
        <v>24.01</v>
      </c>
    </row>
    <row r="1474" spans="1:5">
      <c r="A1474">
        <v>1648</v>
      </c>
      <c r="B1474" t="s">
        <v>19779</v>
      </c>
      <c r="C1474" t="s">
        <v>1146</v>
      </c>
      <c r="D1474" t="s">
        <v>1148</v>
      </c>
      <c r="E1474" s="348">
        <v>46.11</v>
      </c>
    </row>
    <row r="1475" spans="1:5">
      <c r="A1475">
        <v>1651</v>
      </c>
      <c r="B1475" t="s">
        <v>19780</v>
      </c>
      <c r="C1475" t="s">
        <v>1146</v>
      </c>
      <c r="D1475" t="s">
        <v>1148</v>
      </c>
      <c r="E1475" s="348">
        <v>213.9</v>
      </c>
    </row>
    <row r="1476" spans="1:5">
      <c r="A1476">
        <v>1650</v>
      </c>
      <c r="B1476" t="s">
        <v>19781</v>
      </c>
      <c r="C1476" t="s">
        <v>1146</v>
      </c>
      <c r="D1476" t="s">
        <v>1148</v>
      </c>
      <c r="E1476" s="348">
        <v>118.23</v>
      </c>
    </row>
    <row r="1477" spans="1:5">
      <c r="A1477">
        <v>1654</v>
      </c>
      <c r="B1477" t="s">
        <v>19782</v>
      </c>
      <c r="C1477" t="s">
        <v>1146</v>
      </c>
      <c r="D1477" t="s">
        <v>1148</v>
      </c>
      <c r="E1477" s="348">
        <v>32.96</v>
      </c>
    </row>
    <row r="1478" spans="1:5">
      <c r="A1478">
        <v>1652</v>
      </c>
      <c r="B1478" t="s">
        <v>19783</v>
      </c>
      <c r="C1478" t="s">
        <v>1146</v>
      </c>
      <c r="D1478" t="s">
        <v>1148</v>
      </c>
      <c r="E1478" s="348">
        <v>307.01</v>
      </c>
    </row>
    <row r="1479" spans="1:5">
      <c r="A1479">
        <v>10510</v>
      </c>
      <c r="B1479" t="s">
        <v>19784</v>
      </c>
      <c r="C1479" t="s">
        <v>1146</v>
      </c>
      <c r="D1479" t="s">
        <v>1145</v>
      </c>
      <c r="E1479" s="348">
        <v>160.97</v>
      </c>
    </row>
    <row r="1480" spans="1:5">
      <c r="A1480">
        <v>1747</v>
      </c>
      <c r="B1480" t="s">
        <v>19785</v>
      </c>
      <c r="C1480" t="s">
        <v>1146</v>
      </c>
      <c r="D1480" t="s">
        <v>1145</v>
      </c>
      <c r="E1480" s="348">
        <v>204</v>
      </c>
    </row>
    <row r="1481" spans="1:5">
      <c r="A1481">
        <v>1744</v>
      </c>
      <c r="B1481" t="s">
        <v>19786</v>
      </c>
      <c r="C1481" t="s">
        <v>1146</v>
      </c>
      <c r="D1481" t="s">
        <v>1145</v>
      </c>
      <c r="E1481" s="348">
        <v>141.30000000000001</v>
      </c>
    </row>
    <row r="1482" spans="1:5">
      <c r="A1482">
        <v>1743</v>
      </c>
      <c r="B1482" t="s">
        <v>19787</v>
      </c>
      <c r="C1482" t="s">
        <v>1146</v>
      </c>
      <c r="D1482" t="s">
        <v>1145</v>
      </c>
      <c r="E1482" s="348">
        <v>185.56</v>
      </c>
    </row>
    <row r="1483" spans="1:5">
      <c r="A1483">
        <v>39640</v>
      </c>
      <c r="B1483" t="s">
        <v>19788</v>
      </c>
      <c r="C1483" t="s">
        <v>1146</v>
      </c>
      <c r="D1483" t="s">
        <v>1145</v>
      </c>
      <c r="E1483" s="348">
        <v>13.19</v>
      </c>
    </row>
    <row r="1484" spans="1:5">
      <c r="A1484">
        <v>7216</v>
      </c>
      <c r="B1484" t="s">
        <v>19789</v>
      </c>
      <c r="C1484" t="s">
        <v>1146</v>
      </c>
      <c r="D1484" t="s">
        <v>1145</v>
      </c>
      <c r="E1484" s="348">
        <v>70.87</v>
      </c>
    </row>
    <row r="1485" spans="1:5">
      <c r="A1485">
        <v>20235</v>
      </c>
      <c r="B1485" t="s">
        <v>19790</v>
      </c>
      <c r="C1485" t="s">
        <v>1146</v>
      </c>
      <c r="D1485" t="s">
        <v>1145</v>
      </c>
      <c r="E1485" s="348">
        <v>56.98</v>
      </c>
    </row>
    <row r="1486" spans="1:5">
      <c r="A1486">
        <v>7181</v>
      </c>
      <c r="B1486" t="s">
        <v>19791</v>
      </c>
      <c r="C1486" t="s">
        <v>1146</v>
      </c>
      <c r="D1486" t="s">
        <v>1145</v>
      </c>
      <c r="E1486" s="348">
        <v>3.65</v>
      </c>
    </row>
    <row r="1487" spans="1:5">
      <c r="A1487">
        <v>40742</v>
      </c>
      <c r="B1487" t="s">
        <v>19792</v>
      </c>
      <c r="C1487" t="s">
        <v>1146</v>
      </c>
      <c r="D1487" t="s">
        <v>1145</v>
      </c>
      <c r="E1487" s="348">
        <v>12.38</v>
      </c>
    </row>
    <row r="1488" spans="1:5">
      <c r="A1488">
        <v>7214</v>
      </c>
      <c r="B1488" t="s">
        <v>19793</v>
      </c>
      <c r="C1488" t="s">
        <v>1146</v>
      </c>
      <c r="D1488" t="s">
        <v>1145</v>
      </c>
      <c r="E1488" s="348">
        <v>69.209999999999994</v>
      </c>
    </row>
    <row r="1489" spans="1:5">
      <c r="A1489">
        <v>7219</v>
      </c>
      <c r="B1489" t="s">
        <v>19794</v>
      </c>
      <c r="C1489" t="s">
        <v>1146</v>
      </c>
      <c r="D1489" t="s">
        <v>1145</v>
      </c>
      <c r="E1489" s="348">
        <v>61.39</v>
      </c>
    </row>
    <row r="1490" spans="1:5">
      <c r="A1490">
        <v>37971</v>
      </c>
      <c r="B1490" t="s">
        <v>19795</v>
      </c>
      <c r="C1490" t="s">
        <v>1146</v>
      </c>
      <c r="D1490" t="s">
        <v>1145</v>
      </c>
      <c r="E1490" s="348">
        <v>4.25</v>
      </c>
    </row>
    <row r="1491" spans="1:5">
      <c r="A1491">
        <v>37972</v>
      </c>
      <c r="B1491" t="s">
        <v>19796</v>
      </c>
      <c r="C1491" t="s">
        <v>1146</v>
      </c>
      <c r="D1491" t="s">
        <v>1145</v>
      </c>
      <c r="E1491" s="348">
        <v>6.03</v>
      </c>
    </row>
    <row r="1492" spans="1:5">
      <c r="A1492">
        <v>37973</v>
      </c>
      <c r="B1492" t="s">
        <v>19797</v>
      </c>
      <c r="C1492" t="s">
        <v>1146</v>
      </c>
      <c r="D1492" t="s">
        <v>1145</v>
      </c>
      <c r="E1492" s="348">
        <v>11.34</v>
      </c>
    </row>
    <row r="1493" spans="1:5">
      <c r="A1493">
        <v>1926</v>
      </c>
      <c r="B1493" t="s">
        <v>19798</v>
      </c>
      <c r="C1493" t="s">
        <v>1146</v>
      </c>
      <c r="D1493" t="s">
        <v>1145</v>
      </c>
      <c r="E1493" s="348">
        <v>2.34</v>
      </c>
    </row>
    <row r="1494" spans="1:5">
      <c r="A1494">
        <v>1927</v>
      </c>
      <c r="B1494" t="s">
        <v>19799</v>
      </c>
      <c r="C1494" t="s">
        <v>1146</v>
      </c>
      <c r="D1494" t="s">
        <v>1145</v>
      </c>
      <c r="E1494" s="348">
        <v>2.63</v>
      </c>
    </row>
    <row r="1495" spans="1:5">
      <c r="A1495">
        <v>1923</v>
      </c>
      <c r="B1495" t="s">
        <v>19800</v>
      </c>
      <c r="C1495" t="s">
        <v>1146</v>
      </c>
      <c r="D1495" t="s">
        <v>1145</v>
      </c>
      <c r="E1495" s="348">
        <v>4.79</v>
      </c>
    </row>
    <row r="1496" spans="1:5">
      <c r="A1496">
        <v>1929</v>
      </c>
      <c r="B1496" t="s">
        <v>19801</v>
      </c>
      <c r="C1496" t="s">
        <v>1146</v>
      </c>
      <c r="D1496" t="s">
        <v>1145</v>
      </c>
      <c r="E1496" s="348">
        <v>5.81</v>
      </c>
    </row>
    <row r="1497" spans="1:5">
      <c r="A1497">
        <v>1930</v>
      </c>
      <c r="B1497" t="s">
        <v>19802</v>
      </c>
      <c r="C1497" t="s">
        <v>1146</v>
      </c>
      <c r="D1497" t="s">
        <v>1145</v>
      </c>
      <c r="E1497" s="348">
        <v>9.94</v>
      </c>
    </row>
    <row r="1498" spans="1:5">
      <c r="A1498">
        <v>1924</v>
      </c>
      <c r="B1498" t="s">
        <v>19803</v>
      </c>
      <c r="C1498" t="s">
        <v>1146</v>
      </c>
      <c r="D1498" t="s">
        <v>1145</v>
      </c>
      <c r="E1498" s="348">
        <v>16.04</v>
      </c>
    </row>
    <row r="1499" spans="1:5">
      <c r="A1499">
        <v>1922</v>
      </c>
      <c r="B1499" t="s">
        <v>19804</v>
      </c>
      <c r="C1499" t="s">
        <v>1146</v>
      </c>
      <c r="D1499" t="s">
        <v>1145</v>
      </c>
      <c r="E1499" s="348">
        <v>33.17</v>
      </c>
    </row>
    <row r="1500" spans="1:5">
      <c r="A1500">
        <v>1953</v>
      </c>
      <c r="B1500" t="s">
        <v>19805</v>
      </c>
      <c r="C1500" t="s">
        <v>1146</v>
      </c>
      <c r="D1500" t="s">
        <v>1145</v>
      </c>
      <c r="E1500" s="348">
        <v>40.49</v>
      </c>
    </row>
    <row r="1501" spans="1:5">
      <c r="A1501">
        <v>1962</v>
      </c>
      <c r="B1501" t="s">
        <v>19806</v>
      </c>
      <c r="C1501" t="s">
        <v>1146</v>
      </c>
      <c r="D1501" t="s">
        <v>1145</v>
      </c>
      <c r="E1501" s="348">
        <v>196.72</v>
      </c>
    </row>
    <row r="1502" spans="1:5">
      <c r="A1502">
        <v>1955</v>
      </c>
      <c r="B1502" t="s">
        <v>19807</v>
      </c>
      <c r="C1502" t="s">
        <v>1146</v>
      </c>
      <c r="D1502" t="s">
        <v>1145</v>
      </c>
      <c r="E1502" s="348">
        <v>2.2599999999999998</v>
      </c>
    </row>
    <row r="1503" spans="1:5">
      <c r="A1503">
        <v>1956</v>
      </c>
      <c r="B1503" t="s">
        <v>19808</v>
      </c>
      <c r="C1503" t="s">
        <v>1146</v>
      </c>
      <c r="D1503" t="s">
        <v>1145</v>
      </c>
      <c r="E1503" s="348">
        <v>3.2</v>
      </c>
    </row>
    <row r="1504" spans="1:5">
      <c r="A1504">
        <v>1957</v>
      </c>
      <c r="B1504" t="s">
        <v>19809</v>
      </c>
      <c r="C1504" t="s">
        <v>1146</v>
      </c>
      <c r="D1504" t="s">
        <v>1145</v>
      </c>
      <c r="E1504" s="348">
        <v>6.92</v>
      </c>
    </row>
    <row r="1505" spans="1:5">
      <c r="A1505">
        <v>1958</v>
      </c>
      <c r="B1505" t="s">
        <v>19810</v>
      </c>
      <c r="C1505" t="s">
        <v>1146</v>
      </c>
      <c r="D1505" t="s">
        <v>1145</v>
      </c>
      <c r="E1505" s="348">
        <v>12.88</v>
      </c>
    </row>
    <row r="1506" spans="1:5">
      <c r="A1506">
        <v>1959</v>
      </c>
      <c r="B1506" t="s">
        <v>19811</v>
      </c>
      <c r="C1506" t="s">
        <v>1146</v>
      </c>
      <c r="D1506" t="s">
        <v>1145</v>
      </c>
      <c r="E1506" s="348">
        <v>13.98</v>
      </c>
    </row>
    <row r="1507" spans="1:5">
      <c r="A1507">
        <v>1925</v>
      </c>
      <c r="B1507" t="s">
        <v>19812</v>
      </c>
      <c r="C1507" t="s">
        <v>1146</v>
      </c>
      <c r="D1507" t="s">
        <v>1145</v>
      </c>
      <c r="E1507" s="348">
        <v>36.53</v>
      </c>
    </row>
    <row r="1508" spans="1:5">
      <c r="A1508">
        <v>1960</v>
      </c>
      <c r="B1508" t="s">
        <v>19813</v>
      </c>
      <c r="C1508" t="s">
        <v>1146</v>
      </c>
      <c r="D1508" t="s">
        <v>1145</v>
      </c>
      <c r="E1508" s="348">
        <v>56.1</v>
      </c>
    </row>
    <row r="1509" spans="1:5">
      <c r="A1509">
        <v>1961</v>
      </c>
      <c r="B1509" t="s">
        <v>19814</v>
      </c>
      <c r="C1509" t="s">
        <v>1146</v>
      </c>
      <c r="D1509" t="s">
        <v>1145</v>
      </c>
      <c r="E1509" s="348">
        <v>71.86</v>
      </c>
    </row>
    <row r="1510" spans="1:5">
      <c r="A1510">
        <v>38423</v>
      </c>
      <c r="B1510" t="s">
        <v>19815</v>
      </c>
      <c r="C1510" t="s">
        <v>1146</v>
      </c>
      <c r="D1510" t="s">
        <v>1145</v>
      </c>
      <c r="E1510" s="348">
        <v>29.69</v>
      </c>
    </row>
    <row r="1511" spans="1:5">
      <c r="A1511">
        <v>39866</v>
      </c>
      <c r="B1511" t="s">
        <v>19816</v>
      </c>
      <c r="C1511" t="s">
        <v>1146</v>
      </c>
      <c r="D1511" t="s">
        <v>1145</v>
      </c>
      <c r="E1511" s="348">
        <v>18.920000000000002</v>
      </c>
    </row>
    <row r="1512" spans="1:5">
      <c r="A1512">
        <v>39867</v>
      </c>
      <c r="B1512" t="s">
        <v>19817</v>
      </c>
      <c r="C1512" t="s">
        <v>1146</v>
      </c>
      <c r="D1512" t="s">
        <v>1145</v>
      </c>
      <c r="E1512" s="348">
        <v>42.07</v>
      </c>
    </row>
    <row r="1513" spans="1:5">
      <c r="A1513">
        <v>39868</v>
      </c>
      <c r="B1513" t="s">
        <v>19818</v>
      </c>
      <c r="C1513" t="s">
        <v>1146</v>
      </c>
      <c r="D1513" t="s">
        <v>1145</v>
      </c>
      <c r="E1513" s="348">
        <v>75.790000000000006</v>
      </c>
    </row>
    <row r="1514" spans="1:5">
      <c r="A1514">
        <v>37999</v>
      </c>
      <c r="B1514" t="s">
        <v>19819</v>
      </c>
      <c r="C1514" t="s">
        <v>1146</v>
      </c>
      <c r="D1514" t="s">
        <v>1145</v>
      </c>
      <c r="E1514" s="348">
        <v>7.17</v>
      </c>
    </row>
    <row r="1515" spans="1:5">
      <c r="A1515">
        <v>38000</v>
      </c>
      <c r="B1515" t="s">
        <v>19820</v>
      </c>
      <c r="C1515" t="s">
        <v>1146</v>
      </c>
      <c r="D1515" t="s">
        <v>1145</v>
      </c>
      <c r="E1515" s="348">
        <v>8.3699999999999992</v>
      </c>
    </row>
    <row r="1516" spans="1:5">
      <c r="A1516">
        <v>38129</v>
      </c>
      <c r="B1516" t="s">
        <v>19821</v>
      </c>
      <c r="C1516" t="s">
        <v>1146</v>
      </c>
      <c r="D1516" t="s">
        <v>1145</v>
      </c>
      <c r="E1516" s="348">
        <v>5.27</v>
      </c>
    </row>
    <row r="1517" spans="1:5">
      <c r="A1517">
        <v>38025</v>
      </c>
      <c r="B1517" t="s">
        <v>19822</v>
      </c>
      <c r="C1517" t="s">
        <v>1146</v>
      </c>
      <c r="D1517" t="s">
        <v>1145</v>
      </c>
      <c r="E1517" s="348">
        <v>7.16</v>
      </c>
    </row>
    <row r="1518" spans="1:5">
      <c r="A1518">
        <v>38026</v>
      </c>
      <c r="B1518" t="s">
        <v>19823</v>
      </c>
      <c r="C1518" t="s">
        <v>1146</v>
      </c>
      <c r="D1518" t="s">
        <v>1145</v>
      </c>
      <c r="E1518" s="348">
        <v>17.68</v>
      </c>
    </row>
    <row r="1519" spans="1:5">
      <c r="A1519">
        <v>1858</v>
      </c>
      <c r="B1519" t="s">
        <v>19824</v>
      </c>
      <c r="C1519" t="s">
        <v>1146</v>
      </c>
      <c r="D1519" t="s">
        <v>1145</v>
      </c>
      <c r="E1519" s="348">
        <v>46.01</v>
      </c>
    </row>
    <row r="1520" spans="1:5">
      <c r="A1520">
        <v>1844</v>
      </c>
      <c r="B1520" t="s">
        <v>19825</v>
      </c>
      <c r="C1520" t="s">
        <v>1146</v>
      </c>
      <c r="D1520" t="s">
        <v>1145</v>
      </c>
      <c r="E1520" s="348">
        <v>105.38</v>
      </c>
    </row>
    <row r="1521" spans="1:5">
      <c r="A1521">
        <v>1863</v>
      </c>
      <c r="B1521" t="s">
        <v>19826</v>
      </c>
      <c r="C1521" t="s">
        <v>1146</v>
      </c>
      <c r="D1521" t="s">
        <v>1145</v>
      </c>
      <c r="E1521" s="348">
        <v>48.96</v>
      </c>
    </row>
    <row r="1522" spans="1:5">
      <c r="A1522">
        <v>1865</v>
      </c>
      <c r="B1522" t="s">
        <v>19827</v>
      </c>
      <c r="C1522" t="s">
        <v>1146</v>
      </c>
      <c r="D1522" t="s">
        <v>1145</v>
      </c>
      <c r="E1522" s="348">
        <v>127.58</v>
      </c>
    </row>
    <row r="1523" spans="1:5">
      <c r="A1523">
        <v>36355</v>
      </c>
      <c r="B1523" t="s">
        <v>19828</v>
      </c>
      <c r="C1523" t="s">
        <v>1146</v>
      </c>
      <c r="D1523" t="s">
        <v>1145</v>
      </c>
      <c r="E1523" s="348">
        <v>10.88</v>
      </c>
    </row>
    <row r="1524" spans="1:5">
      <c r="A1524">
        <v>36356</v>
      </c>
      <c r="B1524" t="s">
        <v>19829</v>
      </c>
      <c r="C1524" t="s">
        <v>1146</v>
      </c>
      <c r="D1524" t="s">
        <v>1145</v>
      </c>
      <c r="E1524" s="348">
        <v>17.5</v>
      </c>
    </row>
    <row r="1525" spans="1:5">
      <c r="A1525">
        <v>1966</v>
      </c>
      <c r="B1525" t="s">
        <v>19830</v>
      </c>
      <c r="C1525" t="s">
        <v>1146</v>
      </c>
      <c r="D1525" t="s">
        <v>1145</v>
      </c>
      <c r="E1525" s="348">
        <v>19.52</v>
      </c>
    </row>
    <row r="1526" spans="1:5">
      <c r="A1526">
        <v>1933</v>
      </c>
      <c r="B1526" t="s">
        <v>19831</v>
      </c>
      <c r="C1526" t="s">
        <v>1146</v>
      </c>
      <c r="D1526" t="s">
        <v>1145</v>
      </c>
      <c r="E1526" s="348">
        <v>4.21</v>
      </c>
    </row>
    <row r="1527" spans="1:5">
      <c r="A1527">
        <v>1932</v>
      </c>
      <c r="B1527" t="s">
        <v>19832</v>
      </c>
      <c r="C1527" t="s">
        <v>1146</v>
      </c>
      <c r="D1527" t="s">
        <v>1145</v>
      </c>
      <c r="E1527" s="348">
        <v>9.6300000000000008</v>
      </c>
    </row>
    <row r="1528" spans="1:5">
      <c r="A1528">
        <v>1951</v>
      </c>
      <c r="B1528" t="s">
        <v>19833</v>
      </c>
      <c r="C1528" t="s">
        <v>1146</v>
      </c>
      <c r="D1528" t="s">
        <v>1145</v>
      </c>
      <c r="E1528" s="348">
        <v>20.09</v>
      </c>
    </row>
    <row r="1529" spans="1:5">
      <c r="A1529">
        <v>1970</v>
      </c>
      <c r="B1529" t="s">
        <v>19834</v>
      </c>
      <c r="C1529" t="s">
        <v>1146</v>
      </c>
      <c r="D1529" t="s">
        <v>1145</v>
      </c>
      <c r="E1529" s="348">
        <v>48.81</v>
      </c>
    </row>
    <row r="1530" spans="1:5">
      <c r="A1530">
        <v>1967</v>
      </c>
      <c r="B1530" t="s">
        <v>19835</v>
      </c>
      <c r="C1530" t="s">
        <v>1146</v>
      </c>
      <c r="D1530" t="s">
        <v>1145</v>
      </c>
      <c r="E1530" s="348">
        <v>5.79</v>
      </c>
    </row>
    <row r="1531" spans="1:5">
      <c r="A1531">
        <v>1968</v>
      </c>
      <c r="B1531" t="s">
        <v>19836</v>
      </c>
      <c r="C1531" t="s">
        <v>1146</v>
      </c>
      <c r="D1531" t="s">
        <v>1145</v>
      </c>
      <c r="E1531" s="348">
        <v>11.45</v>
      </c>
    </row>
    <row r="1532" spans="1:5">
      <c r="A1532">
        <v>1969</v>
      </c>
      <c r="B1532" t="s">
        <v>19837</v>
      </c>
      <c r="C1532" t="s">
        <v>1146</v>
      </c>
      <c r="D1532" t="s">
        <v>1145</v>
      </c>
      <c r="E1532" s="348">
        <v>37.29</v>
      </c>
    </row>
    <row r="1533" spans="1:5">
      <c r="A1533">
        <v>1827</v>
      </c>
      <c r="B1533" t="s">
        <v>19838</v>
      </c>
      <c r="C1533" t="s">
        <v>1146</v>
      </c>
      <c r="D1533" t="s">
        <v>1148</v>
      </c>
      <c r="E1533" s="348">
        <v>122.91</v>
      </c>
    </row>
    <row r="1534" spans="1:5">
      <c r="A1534">
        <v>1831</v>
      </c>
      <c r="B1534" t="s">
        <v>19839</v>
      </c>
      <c r="C1534" t="s">
        <v>1146</v>
      </c>
      <c r="D1534" t="s">
        <v>1148</v>
      </c>
      <c r="E1534" s="348">
        <v>26.83</v>
      </c>
    </row>
    <row r="1535" spans="1:5">
      <c r="A1535">
        <v>1825</v>
      </c>
      <c r="B1535" t="s">
        <v>19840</v>
      </c>
      <c r="C1535" t="s">
        <v>1146</v>
      </c>
      <c r="D1535" t="s">
        <v>1148</v>
      </c>
      <c r="E1535" s="348">
        <v>66.22</v>
      </c>
    </row>
    <row r="1536" spans="1:5">
      <c r="A1536">
        <v>1828</v>
      </c>
      <c r="B1536" t="s">
        <v>19841</v>
      </c>
      <c r="C1536" t="s">
        <v>1146</v>
      </c>
      <c r="D1536" t="s">
        <v>1148</v>
      </c>
      <c r="E1536" s="348">
        <v>149.99</v>
      </c>
    </row>
    <row r="1537" spans="1:5">
      <c r="A1537">
        <v>1845</v>
      </c>
      <c r="B1537" t="s">
        <v>19842</v>
      </c>
      <c r="C1537" t="s">
        <v>1146</v>
      </c>
      <c r="D1537" t="s">
        <v>1148</v>
      </c>
      <c r="E1537" s="348">
        <v>33.619999999999997</v>
      </c>
    </row>
    <row r="1538" spans="1:5">
      <c r="A1538">
        <v>1824</v>
      </c>
      <c r="B1538" t="s">
        <v>19843</v>
      </c>
      <c r="C1538" t="s">
        <v>1146</v>
      </c>
      <c r="D1538" t="s">
        <v>1148</v>
      </c>
      <c r="E1538" s="348">
        <v>79.38</v>
      </c>
    </row>
    <row r="1539" spans="1:5">
      <c r="A1539">
        <v>1940</v>
      </c>
      <c r="B1539" t="s">
        <v>19844</v>
      </c>
      <c r="C1539" t="s">
        <v>1146</v>
      </c>
      <c r="D1539" t="s">
        <v>1145</v>
      </c>
      <c r="E1539" s="348">
        <v>35.69</v>
      </c>
    </row>
    <row r="1540" spans="1:5">
      <c r="A1540">
        <v>1937</v>
      </c>
      <c r="B1540" t="s">
        <v>19845</v>
      </c>
      <c r="C1540" t="s">
        <v>1146</v>
      </c>
      <c r="D1540" t="s">
        <v>1145</v>
      </c>
      <c r="E1540" s="348">
        <v>6.02</v>
      </c>
    </row>
    <row r="1541" spans="1:5">
      <c r="A1541">
        <v>1939</v>
      </c>
      <c r="B1541" t="s">
        <v>19846</v>
      </c>
      <c r="C1541" t="s">
        <v>1146</v>
      </c>
      <c r="D1541" t="s">
        <v>1145</v>
      </c>
      <c r="E1541" s="348">
        <v>9.7899999999999991</v>
      </c>
    </row>
    <row r="1542" spans="1:5">
      <c r="A1542">
        <v>1938</v>
      </c>
      <c r="B1542" t="s">
        <v>19847</v>
      </c>
      <c r="C1542" t="s">
        <v>1146</v>
      </c>
      <c r="D1542" t="s">
        <v>1145</v>
      </c>
      <c r="E1542" s="348">
        <v>6.85</v>
      </c>
    </row>
    <row r="1543" spans="1:5">
      <c r="A1543">
        <v>42693</v>
      </c>
      <c r="B1543" t="s">
        <v>19848</v>
      </c>
      <c r="C1543" t="s">
        <v>1146</v>
      </c>
      <c r="D1543" t="s">
        <v>1145</v>
      </c>
      <c r="E1543" s="348">
        <v>358.4</v>
      </c>
    </row>
    <row r="1544" spans="1:5">
      <c r="A1544">
        <v>42695</v>
      </c>
      <c r="B1544" t="s">
        <v>19849</v>
      </c>
      <c r="C1544" t="s">
        <v>1146</v>
      </c>
      <c r="D1544" t="s">
        <v>1145</v>
      </c>
      <c r="E1544" s="348">
        <v>250.4</v>
      </c>
    </row>
    <row r="1545" spans="1:5">
      <c r="A1545">
        <v>42694</v>
      </c>
      <c r="B1545" t="s">
        <v>19850</v>
      </c>
      <c r="C1545" t="s">
        <v>1146</v>
      </c>
      <c r="D1545" t="s">
        <v>1145</v>
      </c>
      <c r="E1545" s="348">
        <v>479.61</v>
      </c>
    </row>
    <row r="1546" spans="1:5">
      <c r="A1546">
        <v>20097</v>
      </c>
      <c r="B1546" t="s">
        <v>19851</v>
      </c>
      <c r="C1546" t="s">
        <v>1146</v>
      </c>
      <c r="D1546" t="s">
        <v>1145</v>
      </c>
      <c r="E1546" s="348">
        <v>20.79</v>
      </c>
    </row>
    <row r="1547" spans="1:5">
      <c r="A1547">
        <v>20098</v>
      </c>
      <c r="B1547" t="s">
        <v>19852</v>
      </c>
      <c r="C1547" t="s">
        <v>1146</v>
      </c>
      <c r="D1547" t="s">
        <v>1145</v>
      </c>
      <c r="E1547" s="348">
        <v>84.99</v>
      </c>
    </row>
    <row r="1548" spans="1:5">
      <c r="A1548">
        <v>20096</v>
      </c>
      <c r="B1548" t="s">
        <v>19853</v>
      </c>
      <c r="C1548" t="s">
        <v>1146</v>
      </c>
      <c r="D1548" t="s">
        <v>1145</v>
      </c>
      <c r="E1548" s="348">
        <v>21.52</v>
      </c>
    </row>
    <row r="1549" spans="1:5">
      <c r="A1549">
        <v>2628</v>
      </c>
      <c r="B1549" t="s">
        <v>19854</v>
      </c>
      <c r="C1549" t="s">
        <v>1146</v>
      </c>
      <c r="D1549" t="s">
        <v>1145</v>
      </c>
      <c r="E1549" s="348">
        <v>229.44</v>
      </c>
    </row>
    <row r="1550" spans="1:5">
      <c r="A1550">
        <v>2622</v>
      </c>
      <c r="B1550" t="s">
        <v>19855</v>
      </c>
      <c r="C1550" t="s">
        <v>1146</v>
      </c>
      <c r="D1550" t="s">
        <v>1145</v>
      </c>
      <c r="E1550" s="348">
        <v>5.45</v>
      </c>
    </row>
    <row r="1551" spans="1:5">
      <c r="A1551">
        <v>2623</v>
      </c>
      <c r="B1551" t="s">
        <v>19856</v>
      </c>
      <c r="C1551" t="s">
        <v>1146</v>
      </c>
      <c r="D1551" t="s">
        <v>1145</v>
      </c>
      <c r="E1551" s="348">
        <v>6.56</v>
      </c>
    </row>
    <row r="1552" spans="1:5">
      <c r="A1552">
        <v>2624</v>
      </c>
      <c r="B1552" t="s">
        <v>19857</v>
      </c>
      <c r="C1552" t="s">
        <v>1146</v>
      </c>
      <c r="D1552" t="s">
        <v>1145</v>
      </c>
      <c r="E1552" s="348">
        <v>10.43</v>
      </c>
    </row>
    <row r="1553" spans="1:5">
      <c r="A1553">
        <v>2625</v>
      </c>
      <c r="B1553" t="s">
        <v>19858</v>
      </c>
      <c r="C1553" t="s">
        <v>1146</v>
      </c>
      <c r="D1553" t="s">
        <v>1145</v>
      </c>
      <c r="E1553" s="348">
        <v>22.01</v>
      </c>
    </row>
    <row r="1554" spans="1:5">
      <c r="A1554">
        <v>2626</v>
      </c>
      <c r="B1554" t="s">
        <v>19859</v>
      </c>
      <c r="C1554" t="s">
        <v>1146</v>
      </c>
      <c r="D1554" t="s">
        <v>1145</v>
      </c>
      <c r="E1554" s="348">
        <v>32.26</v>
      </c>
    </row>
    <row r="1555" spans="1:5">
      <c r="A1555">
        <v>2630</v>
      </c>
      <c r="B1555" t="s">
        <v>19860</v>
      </c>
      <c r="C1555" t="s">
        <v>1146</v>
      </c>
      <c r="D1555" t="s">
        <v>1145</v>
      </c>
      <c r="E1555" s="348">
        <v>49.06</v>
      </c>
    </row>
    <row r="1556" spans="1:5">
      <c r="A1556">
        <v>2627</v>
      </c>
      <c r="B1556" t="s">
        <v>19861</v>
      </c>
      <c r="C1556" t="s">
        <v>1146</v>
      </c>
      <c r="D1556" t="s">
        <v>1145</v>
      </c>
      <c r="E1556" s="348">
        <v>86.42</v>
      </c>
    </row>
    <row r="1557" spans="1:5">
      <c r="A1557">
        <v>2629</v>
      </c>
      <c r="B1557" t="s">
        <v>19862</v>
      </c>
      <c r="C1557" t="s">
        <v>1146</v>
      </c>
      <c r="D1557" t="s">
        <v>1145</v>
      </c>
      <c r="E1557" s="348">
        <v>116.89</v>
      </c>
    </row>
    <row r="1558" spans="1:5">
      <c r="A1558">
        <v>1880</v>
      </c>
      <c r="B1558" t="s">
        <v>19863</v>
      </c>
      <c r="C1558" t="s">
        <v>1146</v>
      </c>
      <c r="D1558" t="s">
        <v>1145</v>
      </c>
      <c r="E1558" s="348">
        <v>3.48</v>
      </c>
    </row>
    <row r="1559" spans="1:5">
      <c r="A1559">
        <v>39274</v>
      </c>
      <c r="B1559" t="s">
        <v>19864</v>
      </c>
      <c r="C1559" t="s">
        <v>1146</v>
      </c>
      <c r="D1559" t="s">
        <v>1145</v>
      </c>
      <c r="E1559" s="348">
        <v>2.7</v>
      </c>
    </row>
    <row r="1560" spans="1:5">
      <c r="A1560">
        <v>12033</v>
      </c>
      <c r="B1560" t="s">
        <v>19865</v>
      </c>
      <c r="C1560" t="s">
        <v>1146</v>
      </c>
      <c r="D1560" t="s">
        <v>1145</v>
      </c>
      <c r="E1560" s="348">
        <v>11.12</v>
      </c>
    </row>
    <row r="1561" spans="1:5">
      <c r="A1561">
        <v>40408</v>
      </c>
      <c r="B1561" t="s">
        <v>19866</v>
      </c>
      <c r="C1561" t="s">
        <v>1146</v>
      </c>
      <c r="D1561" t="s">
        <v>1145</v>
      </c>
      <c r="E1561" s="348">
        <v>7.31</v>
      </c>
    </row>
    <row r="1562" spans="1:5">
      <c r="A1562">
        <v>40409</v>
      </c>
      <c r="B1562" t="s">
        <v>19867</v>
      </c>
      <c r="C1562" t="s">
        <v>1146</v>
      </c>
      <c r="D1562" t="s">
        <v>1145</v>
      </c>
      <c r="E1562" s="348">
        <v>2.58</v>
      </c>
    </row>
    <row r="1563" spans="1:5">
      <c r="A1563">
        <v>39276</v>
      </c>
      <c r="B1563" t="s">
        <v>19868</v>
      </c>
      <c r="C1563" t="s">
        <v>1146</v>
      </c>
      <c r="D1563" t="s">
        <v>1145</v>
      </c>
      <c r="E1563" s="348">
        <v>6.59</v>
      </c>
    </row>
    <row r="1564" spans="1:5">
      <c r="A1564">
        <v>39277</v>
      </c>
      <c r="B1564" t="s">
        <v>19869</v>
      </c>
      <c r="C1564" t="s">
        <v>1146</v>
      </c>
      <c r="D1564" t="s">
        <v>1145</v>
      </c>
      <c r="E1564" s="348">
        <v>17.78</v>
      </c>
    </row>
    <row r="1565" spans="1:5">
      <c r="A1565">
        <v>12034</v>
      </c>
      <c r="B1565" t="s">
        <v>19870</v>
      </c>
      <c r="C1565" t="s">
        <v>1146</v>
      </c>
      <c r="D1565" t="s">
        <v>1145</v>
      </c>
      <c r="E1565" s="348">
        <v>5.04</v>
      </c>
    </row>
    <row r="1566" spans="1:5">
      <c r="A1566">
        <v>39879</v>
      </c>
      <c r="B1566" t="s">
        <v>19871</v>
      </c>
      <c r="C1566" t="s">
        <v>1146</v>
      </c>
      <c r="D1566" t="s">
        <v>1145</v>
      </c>
      <c r="E1566" s="348">
        <v>5.32</v>
      </c>
    </row>
    <row r="1567" spans="1:5">
      <c r="A1567">
        <v>39880</v>
      </c>
      <c r="B1567" t="s">
        <v>19872</v>
      </c>
      <c r="C1567" t="s">
        <v>1146</v>
      </c>
      <c r="D1567" t="s">
        <v>1145</v>
      </c>
      <c r="E1567" s="348">
        <v>11.78</v>
      </c>
    </row>
    <row r="1568" spans="1:5">
      <c r="A1568">
        <v>39881</v>
      </c>
      <c r="B1568" t="s">
        <v>19873</v>
      </c>
      <c r="C1568" t="s">
        <v>1146</v>
      </c>
      <c r="D1568" t="s">
        <v>1145</v>
      </c>
      <c r="E1568" s="348">
        <v>18.91</v>
      </c>
    </row>
    <row r="1569" spans="1:5">
      <c r="A1569">
        <v>39882</v>
      </c>
      <c r="B1569" t="s">
        <v>19874</v>
      </c>
      <c r="C1569" t="s">
        <v>1146</v>
      </c>
      <c r="D1569" t="s">
        <v>1145</v>
      </c>
      <c r="E1569" s="348">
        <v>49.8</v>
      </c>
    </row>
    <row r="1570" spans="1:5">
      <c r="A1570">
        <v>39883</v>
      </c>
      <c r="B1570" t="s">
        <v>19875</v>
      </c>
      <c r="C1570" t="s">
        <v>1146</v>
      </c>
      <c r="D1570" t="s">
        <v>1145</v>
      </c>
      <c r="E1570" s="348">
        <v>79.52</v>
      </c>
    </row>
    <row r="1571" spans="1:5">
      <c r="A1571">
        <v>39884</v>
      </c>
      <c r="B1571" t="s">
        <v>19876</v>
      </c>
      <c r="C1571" t="s">
        <v>1146</v>
      </c>
      <c r="D1571" t="s">
        <v>1145</v>
      </c>
      <c r="E1571" s="348">
        <v>118.11</v>
      </c>
    </row>
    <row r="1572" spans="1:5">
      <c r="A1572">
        <v>39885</v>
      </c>
      <c r="B1572" t="s">
        <v>19877</v>
      </c>
      <c r="C1572" t="s">
        <v>1146</v>
      </c>
      <c r="D1572" t="s">
        <v>1145</v>
      </c>
      <c r="E1572" s="348">
        <v>280.70999999999998</v>
      </c>
    </row>
    <row r="1573" spans="1:5">
      <c r="A1573">
        <v>1777</v>
      </c>
      <c r="B1573" t="s">
        <v>19878</v>
      </c>
      <c r="C1573" t="s">
        <v>1146</v>
      </c>
      <c r="D1573" t="s">
        <v>1148</v>
      </c>
      <c r="E1573" s="348">
        <v>92.31</v>
      </c>
    </row>
    <row r="1574" spans="1:5">
      <c r="A1574">
        <v>1819</v>
      </c>
      <c r="B1574" t="s">
        <v>19879</v>
      </c>
      <c r="C1574" t="s">
        <v>1146</v>
      </c>
      <c r="D1574" t="s">
        <v>1148</v>
      </c>
      <c r="E1574" s="348">
        <v>67.16</v>
      </c>
    </row>
    <row r="1575" spans="1:5">
      <c r="A1575">
        <v>1775</v>
      </c>
      <c r="B1575" t="s">
        <v>19880</v>
      </c>
      <c r="C1575" t="s">
        <v>1146</v>
      </c>
      <c r="D1575" t="s">
        <v>1148</v>
      </c>
      <c r="E1575" s="348">
        <v>20.079999999999998</v>
      </c>
    </row>
    <row r="1576" spans="1:5">
      <c r="A1576">
        <v>1776</v>
      </c>
      <c r="B1576" t="s">
        <v>19881</v>
      </c>
      <c r="C1576" t="s">
        <v>1146</v>
      </c>
      <c r="D1576" t="s">
        <v>1148</v>
      </c>
      <c r="E1576" s="348">
        <v>54.64</v>
      </c>
    </row>
    <row r="1577" spans="1:5">
      <c r="A1577">
        <v>1778</v>
      </c>
      <c r="B1577" t="s">
        <v>19882</v>
      </c>
      <c r="C1577" t="s">
        <v>1146</v>
      </c>
      <c r="D1577" t="s">
        <v>1148</v>
      </c>
      <c r="E1577" s="348">
        <v>223.44</v>
      </c>
    </row>
    <row r="1578" spans="1:5">
      <c r="A1578">
        <v>1818</v>
      </c>
      <c r="B1578" t="s">
        <v>19883</v>
      </c>
      <c r="C1578" t="s">
        <v>1146</v>
      </c>
      <c r="D1578" t="s">
        <v>1148</v>
      </c>
      <c r="E1578" s="348">
        <v>148.32</v>
      </c>
    </row>
    <row r="1579" spans="1:5">
      <c r="A1579">
        <v>1820</v>
      </c>
      <c r="B1579" t="s">
        <v>19884</v>
      </c>
      <c r="C1579" t="s">
        <v>1146</v>
      </c>
      <c r="D1579" t="s">
        <v>1148</v>
      </c>
      <c r="E1579" s="348">
        <v>29</v>
      </c>
    </row>
    <row r="1580" spans="1:5">
      <c r="A1580">
        <v>1779</v>
      </c>
      <c r="B1580" t="s">
        <v>19885</v>
      </c>
      <c r="C1580" t="s">
        <v>1146</v>
      </c>
      <c r="D1580" t="s">
        <v>1148</v>
      </c>
      <c r="E1580" s="348">
        <v>324.95999999999998</v>
      </c>
    </row>
    <row r="1581" spans="1:5">
      <c r="A1581">
        <v>1780</v>
      </c>
      <c r="B1581" t="s">
        <v>19886</v>
      </c>
      <c r="C1581" t="s">
        <v>1146</v>
      </c>
      <c r="D1581" t="s">
        <v>1148</v>
      </c>
      <c r="E1581" s="348">
        <v>669.91</v>
      </c>
    </row>
    <row r="1582" spans="1:5">
      <c r="A1582">
        <v>1783</v>
      </c>
      <c r="B1582" t="s">
        <v>19887</v>
      </c>
      <c r="C1582" t="s">
        <v>1146</v>
      </c>
      <c r="D1582" t="s">
        <v>1148</v>
      </c>
      <c r="E1582" s="348">
        <v>70.83</v>
      </c>
    </row>
    <row r="1583" spans="1:5">
      <c r="A1583">
        <v>1782</v>
      </c>
      <c r="B1583" t="s">
        <v>19888</v>
      </c>
      <c r="C1583" t="s">
        <v>1146</v>
      </c>
      <c r="D1583" t="s">
        <v>1148</v>
      </c>
      <c r="E1583" s="348">
        <v>56</v>
      </c>
    </row>
    <row r="1584" spans="1:5">
      <c r="A1584">
        <v>1817</v>
      </c>
      <c r="B1584" t="s">
        <v>19889</v>
      </c>
      <c r="C1584" t="s">
        <v>1146</v>
      </c>
      <c r="D1584" t="s">
        <v>1148</v>
      </c>
      <c r="E1584" s="348">
        <v>16.690000000000001</v>
      </c>
    </row>
    <row r="1585" spans="1:5">
      <c r="A1585">
        <v>1781</v>
      </c>
      <c r="B1585" t="s">
        <v>19890</v>
      </c>
      <c r="C1585" t="s">
        <v>1146</v>
      </c>
      <c r="D1585" t="s">
        <v>1148</v>
      </c>
      <c r="E1585" s="348">
        <v>36.49</v>
      </c>
    </row>
    <row r="1586" spans="1:5">
      <c r="A1586">
        <v>1784</v>
      </c>
      <c r="B1586" t="s">
        <v>19891</v>
      </c>
      <c r="C1586" t="s">
        <v>1146</v>
      </c>
      <c r="D1586" t="s">
        <v>1148</v>
      </c>
      <c r="E1586" s="348">
        <v>200.01</v>
      </c>
    </row>
    <row r="1587" spans="1:5">
      <c r="A1587">
        <v>1810</v>
      </c>
      <c r="B1587" t="s">
        <v>19892</v>
      </c>
      <c r="C1587" t="s">
        <v>1146</v>
      </c>
      <c r="D1587" t="s">
        <v>1148</v>
      </c>
      <c r="E1587" s="348">
        <v>110.94</v>
      </c>
    </row>
    <row r="1588" spans="1:5">
      <c r="A1588">
        <v>1811</v>
      </c>
      <c r="B1588" t="s">
        <v>19893</v>
      </c>
      <c r="C1588" t="s">
        <v>1146</v>
      </c>
      <c r="D1588" t="s">
        <v>1148</v>
      </c>
      <c r="E1588" s="348">
        <v>24</v>
      </c>
    </row>
    <row r="1589" spans="1:5">
      <c r="A1589">
        <v>1812</v>
      </c>
      <c r="B1589" t="s">
        <v>19894</v>
      </c>
      <c r="C1589" t="s">
        <v>1146</v>
      </c>
      <c r="D1589" t="s">
        <v>1148</v>
      </c>
      <c r="E1589" s="348">
        <v>280.05</v>
      </c>
    </row>
    <row r="1590" spans="1:5">
      <c r="A1590">
        <v>40386</v>
      </c>
      <c r="B1590" t="s">
        <v>19895</v>
      </c>
      <c r="C1590" t="s">
        <v>1146</v>
      </c>
      <c r="D1590" t="s">
        <v>1148</v>
      </c>
      <c r="E1590" s="348">
        <v>88.26</v>
      </c>
    </row>
    <row r="1591" spans="1:5">
      <c r="A1591">
        <v>40384</v>
      </c>
      <c r="B1591" t="s">
        <v>19896</v>
      </c>
      <c r="C1591" t="s">
        <v>1146</v>
      </c>
      <c r="D1591" t="s">
        <v>1148</v>
      </c>
      <c r="E1591" s="348">
        <v>60.42</v>
      </c>
    </row>
    <row r="1592" spans="1:5">
      <c r="A1592">
        <v>40379</v>
      </c>
      <c r="B1592" t="s">
        <v>19897</v>
      </c>
      <c r="C1592" t="s">
        <v>1146</v>
      </c>
      <c r="D1592" t="s">
        <v>1148</v>
      </c>
      <c r="E1592" s="348">
        <v>20.89</v>
      </c>
    </row>
    <row r="1593" spans="1:5">
      <c r="A1593">
        <v>40423</v>
      </c>
      <c r="B1593" t="s">
        <v>19898</v>
      </c>
      <c r="C1593" t="s">
        <v>1146</v>
      </c>
      <c r="D1593" t="s">
        <v>1148</v>
      </c>
      <c r="E1593" s="348">
        <v>39.53</v>
      </c>
    </row>
    <row r="1594" spans="1:5">
      <c r="A1594">
        <v>40389</v>
      </c>
      <c r="B1594" t="s">
        <v>19899</v>
      </c>
      <c r="C1594" t="s">
        <v>1146</v>
      </c>
      <c r="D1594" t="s">
        <v>1148</v>
      </c>
      <c r="E1594" s="348">
        <v>250.69</v>
      </c>
    </row>
    <row r="1595" spans="1:5">
      <c r="A1595">
        <v>40388</v>
      </c>
      <c r="B1595" t="s">
        <v>19900</v>
      </c>
      <c r="C1595" t="s">
        <v>1146</v>
      </c>
      <c r="D1595" t="s">
        <v>1148</v>
      </c>
      <c r="E1595" s="348">
        <v>125.48</v>
      </c>
    </row>
    <row r="1596" spans="1:5">
      <c r="A1596">
        <v>40381</v>
      </c>
      <c r="B1596" t="s">
        <v>19901</v>
      </c>
      <c r="C1596" t="s">
        <v>1146</v>
      </c>
      <c r="D1596" t="s">
        <v>1148</v>
      </c>
      <c r="E1596" s="348">
        <v>27.85</v>
      </c>
    </row>
    <row r="1597" spans="1:5">
      <c r="A1597">
        <v>40391</v>
      </c>
      <c r="B1597" t="s">
        <v>19902</v>
      </c>
      <c r="C1597" t="s">
        <v>1146</v>
      </c>
      <c r="D1597" t="s">
        <v>1148</v>
      </c>
      <c r="E1597" s="348">
        <v>650.66999999999996</v>
      </c>
    </row>
    <row r="1598" spans="1:5">
      <c r="A1598">
        <v>2609</v>
      </c>
      <c r="B1598" t="s">
        <v>19903</v>
      </c>
      <c r="C1598" t="s">
        <v>1146</v>
      </c>
      <c r="D1598" t="s">
        <v>1145</v>
      </c>
      <c r="E1598" s="348">
        <v>5.12</v>
      </c>
    </row>
    <row r="1599" spans="1:5">
      <c r="A1599">
        <v>2634</v>
      </c>
      <c r="B1599" t="s">
        <v>19904</v>
      </c>
      <c r="C1599" t="s">
        <v>1146</v>
      </c>
      <c r="D1599" t="s">
        <v>1145</v>
      </c>
      <c r="E1599" s="348">
        <v>6.72</v>
      </c>
    </row>
    <row r="1600" spans="1:5">
      <c r="A1600">
        <v>2611</v>
      </c>
      <c r="B1600" t="s">
        <v>19905</v>
      </c>
      <c r="C1600" t="s">
        <v>1146</v>
      </c>
      <c r="D1600" t="s">
        <v>1145</v>
      </c>
      <c r="E1600" s="348">
        <v>18.95</v>
      </c>
    </row>
    <row r="1601" spans="1:5">
      <c r="A1601">
        <v>40414</v>
      </c>
      <c r="B1601" t="s">
        <v>19906</v>
      </c>
      <c r="C1601" t="s">
        <v>1146</v>
      </c>
      <c r="D1601" t="s">
        <v>1148</v>
      </c>
      <c r="E1601" s="348">
        <v>18.86</v>
      </c>
    </row>
    <row r="1602" spans="1:5">
      <c r="A1602">
        <v>40416</v>
      </c>
      <c r="B1602" t="s">
        <v>19907</v>
      </c>
      <c r="C1602" t="s">
        <v>1146</v>
      </c>
      <c r="D1602" t="s">
        <v>1148</v>
      </c>
      <c r="E1602" s="348">
        <v>26.08</v>
      </c>
    </row>
    <row r="1603" spans="1:5">
      <c r="A1603">
        <v>40418</v>
      </c>
      <c r="B1603" t="s">
        <v>19908</v>
      </c>
      <c r="C1603" t="s">
        <v>1146</v>
      </c>
      <c r="D1603" t="s">
        <v>1148</v>
      </c>
      <c r="E1603" s="348">
        <v>31.1</v>
      </c>
    </row>
    <row r="1604" spans="1:5">
      <c r="A1604">
        <v>34359</v>
      </c>
      <c r="B1604" t="s">
        <v>19909</v>
      </c>
      <c r="C1604" t="s">
        <v>1146</v>
      </c>
      <c r="D1604" t="s">
        <v>1148</v>
      </c>
      <c r="E1604" s="348">
        <v>9.44</v>
      </c>
    </row>
    <row r="1605" spans="1:5">
      <c r="A1605">
        <v>1789</v>
      </c>
      <c r="B1605" t="s">
        <v>19910</v>
      </c>
      <c r="C1605" t="s">
        <v>1146</v>
      </c>
      <c r="D1605" t="s">
        <v>1148</v>
      </c>
      <c r="E1605" s="348">
        <v>88.6</v>
      </c>
    </row>
    <row r="1606" spans="1:5">
      <c r="A1606">
        <v>1788</v>
      </c>
      <c r="B1606" t="s">
        <v>19911</v>
      </c>
      <c r="C1606" t="s">
        <v>1146</v>
      </c>
      <c r="D1606" t="s">
        <v>1148</v>
      </c>
      <c r="E1606" s="348">
        <v>71.02</v>
      </c>
    </row>
    <row r="1607" spans="1:5">
      <c r="A1607">
        <v>1786</v>
      </c>
      <c r="B1607" t="s">
        <v>19912</v>
      </c>
      <c r="C1607" t="s">
        <v>1146</v>
      </c>
      <c r="D1607" t="s">
        <v>1148</v>
      </c>
      <c r="E1607" s="348">
        <v>17.63</v>
      </c>
    </row>
    <row r="1608" spans="1:5">
      <c r="A1608">
        <v>1787</v>
      </c>
      <c r="B1608" t="s">
        <v>19913</v>
      </c>
      <c r="C1608" t="s">
        <v>1146</v>
      </c>
      <c r="D1608" t="s">
        <v>1148</v>
      </c>
      <c r="E1608" s="348">
        <v>42.22</v>
      </c>
    </row>
    <row r="1609" spans="1:5">
      <c r="A1609">
        <v>1791</v>
      </c>
      <c r="B1609" t="s">
        <v>19914</v>
      </c>
      <c r="C1609" t="s">
        <v>1146</v>
      </c>
      <c r="D1609" t="s">
        <v>1148</v>
      </c>
      <c r="E1609" s="348">
        <v>256.04000000000002</v>
      </c>
    </row>
    <row r="1610" spans="1:5">
      <c r="A1610">
        <v>1790</v>
      </c>
      <c r="B1610" t="s">
        <v>19915</v>
      </c>
      <c r="C1610" t="s">
        <v>1146</v>
      </c>
      <c r="D1610" t="s">
        <v>1148</v>
      </c>
      <c r="E1610" s="348">
        <v>147.54</v>
      </c>
    </row>
    <row r="1611" spans="1:5">
      <c r="A1611">
        <v>1813</v>
      </c>
      <c r="B1611" t="s">
        <v>19916</v>
      </c>
      <c r="C1611" t="s">
        <v>1146</v>
      </c>
      <c r="D1611" t="s">
        <v>1148</v>
      </c>
      <c r="E1611" s="348">
        <v>27.98</v>
      </c>
    </row>
    <row r="1612" spans="1:5">
      <c r="A1612">
        <v>1792</v>
      </c>
      <c r="B1612" t="s">
        <v>19917</v>
      </c>
      <c r="C1612" t="s">
        <v>1146</v>
      </c>
      <c r="D1612" t="s">
        <v>1148</v>
      </c>
      <c r="E1612" s="348">
        <v>345.62</v>
      </c>
    </row>
    <row r="1613" spans="1:5">
      <c r="A1613">
        <v>1793</v>
      </c>
      <c r="B1613" t="s">
        <v>19918</v>
      </c>
      <c r="C1613" t="s">
        <v>1146</v>
      </c>
      <c r="D1613" t="s">
        <v>1148</v>
      </c>
      <c r="E1613" s="348">
        <v>698.39</v>
      </c>
    </row>
    <row r="1614" spans="1:5">
      <c r="A1614">
        <v>1809</v>
      </c>
      <c r="B1614" t="s">
        <v>19919</v>
      </c>
      <c r="C1614" t="s">
        <v>1146</v>
      </c>
      <c r="D1614" t="s">
        <v>1148</v>
      </c>
      <c r="E1614" s="348">
        <v>83.06</v>
      </c>
    </row>
    <row r="1615" spans="1:5">
      <c r="A1615">
        <v>1814</v>
      </c>
      <c r="B1615" t="s">
        <v>19920</v>
      </c>
      <c r="C1615" t="s">
        <v>1146</v>
      </c>
      <c r="D1615" t="s">
        <v>1148</v>
      </c>
      <c r="E1615" s="348">
        <v>68.23</v>
      </c>
    </row>
    <row r="1616" spans="1:5">
      <c r="A1616">
        <v>1803</v>
      </c>
      <c r="B1616" t="s">
        <v>19921</v>
      </c>
      <c r="C1616" t="s">
        <v>1146</v>
      </c>
      <c r="D1616" t="s">
        <v>1148</v>
      </c>
      <c r="E1616" s="348">
        <v>17.239999999999998</v>
      </c>
    </row>
    <row r="1617" spans="1:5">
      <c r="A1617">
        <v>1805</v>
      </c>
      <c r="B1617" t="s">
        <v>19922</v>
      </c>
      <c r="C1617" t="s">
        <v>1146</v>
      </c>
      <c r="D1617" t="s">
        <v>1148</v>
      </c>
      <c r="E1617" s="348">
        <v>39.6</v>
      </c>
    </row>
    <row r="1618" spans="1:5">
      <c r="A1618">
        <v>1821</v>
      </c>
      <c r="B1618" t="s">
        <v>19923</v>
      </c>
      <c r="C1618" t="s">
        <v>1146</v>
      </c>
      <c r="D1618" t="s">
        <v>1148</v>
      </c>
      <c r="E1618" s="348">
        <v>233.93</v>
      </c>
    </row>
    <row r="1619" spans="1:5">
      <c r="A1619">
        <v>1806</v>
      </c>
      <c r="B1619" t="s">
        <v>19924</v>
      </c>
      <c r="C1619" t="s">
        <v>1146</v>
      </c>
      <c r="D1619" t="s">
        <v>1148</v>
      </c>
      <c r="E1619" s="348">
        <v>139.24</v>
      </c>
    </row>
    <row r="1620" spans="1:5">
      <c r="A1620">
        <v>1804</v>
      </c>
      <c r="B1620" t="s">
        <v>19925</v>
      </c>
      <c r="C1620" t="s">
        <v>1146</v>
      </c>
      <c r="D1620" t="s">
        <v>1148</v>
      </c>
      <c r="E1620" s="348">
        <v>24.54</v>
      </c>
    </row>
    <row r="1621" spans="1:5">
      <c r="A1621">
        <v>1807</v>
      </c>
      <c r="B1621" t="s">
        <v>19926</v>
      </c>
      <c r="C1621" t="s">
        <v>1146</v>
      </c>
      <c r="D1621" t="s">
        <v>1148</v>
      </c>
      <c r="E1621" s="348">
        <v>334.56</v>
      </c>
    </row>
    <row r="1622" spans="1:5">
      <c r="A1622">
        <v>1808</v>
      </c>
      <c r="B1622" t="s">
        <v>19927</v>
      </c>
      <c r="C1622" t="s">
        <v>1146</v>
      </c>
      <c r="D1622" t="s">
        <v>1148</v>
      </c>
      <c r="E1622" s="348">
        <v>670.74</v>
      </c>
    </row>
    <row r="1623" spans="1:5">
      <c r="A1623">
        <v>1797</v>
      </c>
      <c r="B1623" t="s">
        <v>19928</v>
      </c>
      <c r="C1623" t="s">
        <v>1146</v>
      </c>
      <c r="D1623" t="s">
        <v>1148</v>
      </c>
      <c r="E1623" s="348">
        <v>100.6</v>
      </c>
    </row>
    <row r="1624" spans="1:5">
      <c r="A1624">
        <v>1796</v>
      </c>
      <c r="B1624" t="s">
        <v>19929</v>
      </c>
      <c r="C1624" t="s">
        <v>1146</v>
      </c>
      <c r="D1624" t="s">
        <v>1148</v>
      </c>
      <c r="E1624" s="348">
        <v>77.17</v>
      </c>
    </row>
    <row r="1625" spans="1:5">
      <c r="A1625">
        <v>1794</v>
      </c>
      <c r="B1625" t="s">
        <v>19930</v>
      </c>
      <c r="C1625" t="s">
        <v>1146</v>
      </c>
      <c r="D1625" t="s">
        <v>1148</v>
      </c>
      <c r="E1625" s="348">
        <v>18.420000000000002</v>
      </c>
    </row>
    <row r="1626" spans="1:5">
      <c r="A1626">
        <v>1816</v>
      </c>
      <c r="B1626" t="s">
        <v>19931</v>
      </c>
      <c r="C1626" t="s">
        <v>1146</v>
      </c>
      <c r="D1626" t="s">
        <v>1148</v>
      </c>
      <c r="E1626" s="348">
        <v>41.53</v>
      </c>
    </row>
    <row r="1627" spans="1:5">
      <c r="A1627">
        <v>1815</v>
      </c>
      <c r="B1627" t="s">
        <v>19932</v>
      </c>
      <c r="C1627" t="s">
        <v>1146</v>
      </c>
      <c r="D1627" t="s">
        <v>1148</v>
      </c>
      <c r="E1627" s="348">
        <v>318.95999999999998</v>
      </c>
    </row>
    <row r="1628" spans="1:5">
      <c r="A1628">
        <v>1798</v>
      </c>
      <c r="B1628" t="s">
        <v>19933</v>
      </c>
      <c r="C1628" t="s">
        <v>1146</v>
      </c>
      <c r="D1628" t="s">
        <v>1148</v>
      </c>
      <c r="E1628" s="348">
        <v>142.72</v>
      </c>
    </row>
    <row r="1629" spans="1:5">
      <c r="A1629">
        <v>1795</v>
      </c>
      <c r="B1629" t="s">
        <v>19934</v>
      </c>
      <c r="C1629" t="s">
        <v>1146</v>
      </c>
      <c r="D1629" t="s">
        <v>1148</v>
      </c>
      <c r="E1629" s="348">
        <v>25.52</v>
      </c>
    </row>
    <row r="1630" spans="1:5">
      <c r="A1630">
        <v>1799</v>
      </c>
      <c r="B1630" t="s">
        <v>19935</v>
      </c>
      <c r="C1630" t="s">
        <v>1146</v>
      </c>
      <c r="D1630" t="s">
        <v>1148</v>
      </c>
      <c r="E1630" s="348">
        <v>415.42</v>
      </c>
    </row>
    <row r="1631" spans="1:5">
      <c r="A1631">
        <v>1800</v>
      </c>
      <c r="B1631" t="s">
        <v>19936</v>
      </c>
      <c r="C1631" t="s">
        <v>1146</v>
      </c>
      <c r="D1631" t="s">
        <v>1148</v>
      </c>
      <c r="E1631" s="348">
        <v>793.11</v>
      </c>
    </row>
    <row r="1632" spans="1:5">
      <c r="A1632">
        <v>1802</v>
      </c>
      <c r="B1632" t="s">
        <v>19937</v>
      </c>
      <c r="C1632" t="s">
        <v>1146</v>
      </c>
      <c r="D1632" t="s">
        <v>1148</v>
      </c>
      <c r="E1632" s="546">
        <v>1983.88</v>
      </c>
    </row>
    <row r="1633" spans="1:5">
      <c r="A1633">
        <v>40385</v>
      </c>
      <c r="B1633" t="s">
        <v>19938</v>
      </c>
      <c r="C1633" t="s">
        <v>1146</v>
      </c>
      <c r="D1633" t="s">
        <v>1148</v>
      </c>
      <c r="E1633" s="348">
        <v>88.26</v>
      </c>
    </row>
    <row r="1634" spans="1:5">
      <c r="A1634">
        <v>40383</v>
      </c>
      <c r="B1634" t="s">
        <v>19939</v>
      </c>
      <c r="C1634" t="s">
        <v>1146</v>
      </c>
      <c r="D1634" t="s">
        <v>1148</v>
      </c>
      <c r="E1634" s="348">
        <v>60.42</v>
      </c>
    </row>
    <row r="1635" spans="1:5">
      <c r="A1635">
        <v>40378</v>
      </c>
      <c r="B1635" t="s">
        <v>19940</v>
      </c>
      <c r="C1635" t="s">
        <v>1146</v>
      </c>
      <c r="D1635" t="s">
        <v>1148</v>
      </c>
      <c r="E1635" s="348">
        <v>20.89</v>
      </c>
    </row>
    <row r="1636" spans="1:5">
      <c r="A1636">
        <v>40382</v>
      </c>
      <c r="B1636" t="s">
        <v>19941</v>
      </c>
      <c r="C1636" t="s">
        <v>1146</v>
      </c>
      <c r="D1636" t="s">
        <v>1148</v>
      </c>
      <c r="E1636" s="348">
        <v>39.53</v>
      </c>
    </row>
    <row r="1637" spans="1:5">
      <c r="A1637">
        <v>40422</v>
      </c>
      <c r="B1637" t="s">
        <v>19942</v>
      </c>
      <c r="C1637" t="s">
        <v>1146</v>
      </c>
      <c r="D1637" t="s">
        <v>1148</v>
      </c>
      <c r="E1637" s="348">
        <v>269.3</v>
      </c>
    </row>
    <row r="1638" spans="1:5">
      <c r="A1638">
        <v>40387</v>
      </c>
      <c r="B1638" t="s">
        <v>19943</v>
      </c>
      <c r="C1638" t="s">
        <v>1146</v>
      </c>
      <c r="D1638" t="s">
        <v>1148</v>
      </c>
      <c r="E1638" s="348">
        <v>137.12</v>
      </c>
    </row>
    <row r="1639" spans="1:5">
      <c r="A1639">
        <v>40380</v>
      </c>
      <c r="B1639" t="s">
        <v>19944</v>
      </c>
      <c r="C1639" t="s">
        <v>1146</v>
      </c>
      <c r="D1639" t="s">
        <v>1148</v>
      </c>
      <c r="E1639" s="348">
        <v>27.85</v>
      </c>
    </row>
    <row r="1640" spans="1:5">
      <c r="A1640">
        <v>40390</v>
      </c>
      <c r="B1640" t="s">
        <v>19945</v>
      </c>
      <c r="C1640" t="s">
        <v>1146</v>
      </c>
      <c r="D1640" t="s">
        <v>1148</v>
      </c>
      <c r="E1640" s="348">
        <v>567.17999999999995</v>
      </c>
    </row>
    <row r="1641" spans="1:5">
      <c r="A1641">
        <v>2621</v>
      </c>
      <c r="B1641" t="s">
        <v>19946</v>
      </c>
      <c r="C1641" t="s">
        <v>1146</v>
      </c>
      <c r="D1641" t="s">
        <v>1145</v>
      </c>
      <c r="E1641" s="348">
        <v>162.11000000000001</v>
      </c>
    </row>
    <row r="1642" spans="1:5">
      <c r="A1642">
        <v>2616</v>
      </c>
      <c r="B1642" t="s">
        <v>19947</v>
      </c>
      <c r="C1642" t="s">
        <v>1146</v>
      </c>
      <c r="D1642" t="s">
        <v>1145</v>
      </c>
      <c r="E1642" s="348">
        <v>4.59</v>
      </c>
    </row>
    <row r="1643" spans="1:5">
      <c r="A1643">
        <v>2633</v>
      </c>
      <c r="B1643" t="s">
        <v>19948</v>
      </c>
      <c r="C1643" t="s">
        <v>1146</v>
      </c>
      <c r="D1643" t="s">
        <v>1145</v>
      </c>
      <c r="E1643" s="348">
        <v>5.19</v>
      </c>
    </row>
    <row r="1644" spans="1:5">
      <c r="A1644">
        <v>2617</v>
      </c>
      <c r="B1644" t="s">
        <v>19949</v>
      </c>
      <c r="C1644" t="s">
        <v>1146</v>
      </c>
      <c r="D1644" t="s">
        <v>1145</v>
      </c>
      <c r="E1644" s="348">
        <v>7.05</v>
      </c>
    </row>
    <row r="1645" spans="1:5">
      <c r="A1645">
        <v>2618</v>
      </c>
      <c r="B1645" t="s">
        <v>19950</v>
      </c>
      <c r="C1645" t="s">
        <v>1146</v>
      </c>
      <c r="D1645" t="s">
        <v>1145</v>
      </c>
      <c r="E1645" s="348">
        <v>16.05</v>
      </c>
    </row>
    <row r="1646" spans="1:5">
      <c r="A1646">
        <v>2632</v>
      </c>
      <c r="B1646" t="s">
        <v>19951</v>
      </c>
      <c r="C1646" t="s">
        <v>1146</v>
      </c>
      <c r="D1646" t="s">
        <v>1145</v>
      </c>
      <c r="E1646" s="348">
        <v>19.579999999999998</v>
      </c>
    </row>
    <row r="1647" spans="1:5">
      <c r="A1647">
        <v>2631</v>
      </c>
      <c r="B1647" t="s">
        <v>19952</v>
      </c>
      <c r="C1647" t="s">
        <v>1146</v>
      </c>
      <c r="D1647" t="s">
        <v>1145</v>
      </c>
      <c r="E1647" s="348">
        <v>28.75</v>
      </c>
    </row>
    <row r="1648" spans="1:5">
      <c r="A1648">
        <v>2619</v>
      </c>
      <c r="B1648" t="s">
        <v>19953</v>
      </c>
      <c r="C1648" t="s">
        <v>1146</v>
      </c>
      <c r="D1648" t="s">
        <v>1145</v>
      </c>
      <c r="E1648" s="348">
        <v>72.8</v>
      </c>
    </row>
    <row r="1649" spans="1:5">
      <c r="A1649">
        <v>2620</v>
      </c>
      <c r="B1649" t="s">
        <v>19954</v>
      </c>
      <c r="C1649" t="s">
        <v>1146</v>
      </c>
      <c r="D1649" t="s">
        <v>1145</v>
      </c>
      <c r="E1649" s="348">
        <v>95.58</v>
      </c>
    </row>
    <row r="1650" spans="1:5">
      <c r="A1650">
        <v>40413</v>
      </c>
      <c r="B1650" t="s">
        <v>19955</v>
      </c>
      <c r="C1650" t="s">
        <v>1146</v>
      </c>
      <c r="D1650" t="s">
        <v>1148</v>
      </c>
      <c r="E1650" s="348">
        <v>20.49</v>
      </c>
    </row>
    <row r="1651" spans="1:5">
      <c r="A1651">
        <v>40415</v>
      </c>
      <c r="B1651" t="s">
        <v>19956</v>
      </c>
      <c r="C1651" t="s">
        <v>1146</v>
      </c>
      <c r="D1651" t="s">
        <v>1148</v>
      </c>
      <c r="E1651" s="348">
        <v>29.2</v>
      </c>
    </row>
    <row r="1652" spans="1:5">
      <c r="A1652">
        <v>40417</v>
      </c>
      <c r="B1652" t="s">
        <v>19957</v>
      </c>
      <c r="C1652" t="s">
        <v>1146</v>
      </c>
      <c r="D1652" t="s">
        <v>1148</v>
      </c>
      <c r="E1652" s="348">
        <v>34.450000000000003</v>
      </c>
    </row>
    <row r="1653" spans="1:5">
      <c r="A1653">
        <v>39271</v>
      </c>
      <c r="B1653" t="s">
        <v>19958</v>
      </c>
      <c r="C1653" t="s">
        <v>1146</v>
      </c>
      <c r="D1653" t="s">
        <v>1145</v>
      </c>
      <c r="E1653" s="348">
        <v>2.2400000000000002</v>
      </c>
    </row>
    <row r="1654" spans="1:5">
      <c r="A1654">
        <v>39273</v>
      </c>
      <c r="B1654" t="s">
        <v>19959</v>
      </c>
      <c r="C1654" t="s">
        <v>1146</v>
      </c>
      <c r="D1654" t="s">
        <v>1145</v>
      </c>
      <c r="E1654" s="348">
        <v>3.8</v>
      </c>
    </row>
    <row r="1655" spans="1:5">
      <c r="A1655">
        <v>39272</v>
      </c>
      <c r="B1655" t="s">
        <v>19960</v>
      </c>
      <c r="C1655" t="s">
        <v>1146</v>
      </c>
      <c r="D1655" t="s">
        <v>1145</v>
      </c>
      <c r="E1655" s="348">
        <v>2.75</v>
      </c>
    </row>
    <row r="1656" spans="1:5">
      <c r="A1656">
        <v>1875</v>
      </c>
      <c r="B1656" t="s">
        <v>19961</v>
      </c>
      <c r="C1656" t="s">
        <v>1146</v>
      </c>
      <c r="D1656" t="s">
        <v>1145</v>
      </c>
      <c r="E1656" s="348">
        <v>6.08</v>
      </c>
    </row>
    <row r="1657" spans="1:5">
      <c r="A1657">
        <v>1874</v>
      </c>
      <c r="B1657" t="s">
        <v>19962</v>
      </c>
      <c r="C1657" t="s">
        <v>1146</v>
      </c>
      <c r="D1657" t="s">
        <v>1145</v>
      </c>
      <c r="E1657" s="348">
        <v>5.0199999999999996</v>
      </c>
    </row>
    <row r="1658" spans="1:5">
      <c r="A1658">
        <v>1870</v>
      </c>
      <c r="B1658" t="s">
        <v>19963</v>
      </c>
      <c r="C1658" t="s">
        <v>1146</v>
      </c>
      <c r="D1658" t="s">
        <v>1150</v>
      </c>
      <c r="E1658" s="348">
        <v>2.9</v>
      </c>
    </row>
    <row r="1659" spans="1:5">
      <c r="A1659">
        <v>1884</v>
      </c>
      <c r="B1659" t="s">
        <v>19964</v>
      </c>
      <c r="C1659" t="s">
        <v>1146</v>
      </c>
      <c r="D1659" t="s">
        <v>1145</v>
      </c>
      <c r="E1659" s="348">
        <v>4.45</v>
      </c>
    </row>
    <row r="1660" spans="1:5">
      <c r="A1660">
        <v>1887</v>
      </c>
      <c r="B1660" t="s">
        <v>19965</v>
      </c>
      <c r="C1660" t="s">
        <v>1146</v>
      </c>
      <c r="D1660" t="s">
        <v>1145</v>
      </c>
      <c r="E1660" s="348">
        <v>25.21</v>
      </c>
    </row>
    <row r="1661" spans="1:5">
      <c r="A1661">
        <v>1876</v>
      </c>
      <c r="B1661" t="s">
        <v>19966</v>
      </c>
      <c r="C1661" t="s">
        <v>1146</v>
      </c>
      <c r="D1661" t="s">
        <v>1145</v>
      </c>
      <c r="E1661" s="348">
        <v>9.8800000000000008</v>
      </c>
    </row>
    <row r="1662" spans="1:5">
      <c r="A1662">
        <v>1879</v>
      </c>
      <c r="B1662" t="s">
        <v>19967</v>
      </c>
      <c r="C1662" t="s">
        <v>1146</v>
      </c>
      <c r="D1662" t="s">
        <v>1145</v>
      </c>
      <c r="E1662" s="348">
        <v>2.94</v>
      </c>
    </row>
    <row r="1663" spans="1:5">
      <c r="A1663">
        <v>1877</v>
      </c>
      <c r="B1663" t="s">
        <v>19968</v>
      </c>
      <c r="C1663" t="s">
        <v>1146</v>
      </c>
      <c r="D1663" t="s">
        <v>1145</v>
      </c>
      <c r="E1663" s="348">
        <v>25.25</v>
      </c>
    </row>
    <row r="1664" spans="1:5">
      <c r="A1664">
        <v>1878</v>
      </c>
      <c r="B1664" t="s">
        <v>19969</v>
      </c>
      <c r="C1664" t="s">
        <v>1146</v>
      </c>
      <c r="D1664" t="s">
        <v>1145</v>
      </c>
      <c r="E1664" s="348">
        <v>50.72</v>
      </c>
    </row>
    <row r="1665" spans="1:5">
      <c r="A1665">
        <v>44472</v>
      </c>
      <c r="B1665" t="s">
        <v>19970</v>
      </c>
      <c r="C1665" t="s">
        <v>1146</v>
      </c>
      <c r="D1665" t="s">
        <v>1148</v>
      </c>
      <c r="E1665" s="348">
        <v>49.12</v>
      </c>
    </row>
    <row r="1666" spans="1:5">
      <c r="A1666">
        <v>38369</v>
      </c>
      <c r="B1666" t="s">
        <v>19971</v>
      </c>
      <c r="C1666" t="s">
        <v>1146</v>
      </c>
      <c r="D1666" t="s">
        <v>1145</v>
      </c>
      <c r="E1666" s="348">
        <v>25.39</v>
      </c>
    </row>
    <row r="1667" spans="1:5">
      <c r="A1667">
        <v>38370</v>
      </c>
      <c r="B1667" t="s">
        <v>19972</v>
      </c>
      <c r="C1667" t="s">
        <v>1146</v>
      </c>
      <c r="D1667" t="s">
        <v>1145</v>
      </c>
      <c r="E1667" s="348">
        <v>25.39</v>
      </c>
    </row>
    <row r="1668" spans="1:5">
      <c r="A1668">
        <v>38372</v>
      </c>
      <c r="B1668" t="s">
        <v>19973</v>
      </c>
      <c r="C1668" t="s">
        <v>1146</v>
      </c>
      <c r="D1668" t="s">
        <v>1145</v>
      </c>
      <c r="E1668" s="348">
        <v>20.96</v>
      </c>
    </row>
    <row r="1669" spans="1:5">
      <c r="A1669">
        <v>2358</v>
      </c>
      <c r="B1669" t="s">
        <v>19974</v>
      </c>
      <c r="C1669" t="s">
        <v>1149</v>
      </c>
      <c r="D1669" t="s">
        <v>1145</v>
      </c>
      <c r="E1669" s="348">
        <v>15.38</v>
      </c>
    </row>
    <row r="1670" spans="1:5">
      <c r="A1670">
        <v>40807</v>
      </c>
      <c r="B1670" t="s">
        <v>19975</v>
      </c>
      <c r="C1670" t="s">
        <v>1154</v>
      </c>
      <c r="D1670" t="s">
        <v>1145</v>
      </c>
      <c r="E1670" s="546">
        <v>2738.66</v>
      </c>
    </row>
    <row r="1671" spans="1:5">
      <c r="A1671">
        <v>44330</v>
      </c>
      <c r="B1671" t="s">
        <v>19976</v>
      </c>
      <c r="C1671" t="s">
        <v>1152</v>
      </c>
      <c r="D1671" t="s">
        <v>1145</v>
      </c>
      <c r="E1671" s="348">
        <v>8.89</v>
      </c>
    </row>
    <row r="1672" spans="1:5">
      <c r="A1672">
        <v>43144</v>
      </c>
      <c r="B1672" t="s">
        <v>19977</v>
      </c>
      <c r="C1672" t="s">
        <v>1144</v>
      </c>
      <c r="D1672" t="s">
        <v>1145</v>
      </c>
      <c r="E1672" s="348">
        <v>37.729999999999997</v>
      </c>
    </row>
    <row r="1673" spans="1:5">
      <c r="A1673">
        <v>39397</v>
      </c>
      <c r="B1673" t="s">
        <v>19978</v>
      </c>
      <c r="C1673" t="s">
        <v>1152</v>
      </c>
      <c r="D1673" t="s">
        <v>1145</v>
      </c>
      <c r="E1673" s="348">
        <v>17.190000000000001</v>
      </c>
    </row>
    <row r="1674" spans="1:5">
      <c r="A1674">
        <v>2692</v>
      </c>
      <c r="B1674" t="s">
        <v>19979</v>
      </c>
      <c r="C1674" t="s">
        <v>1152</v>
      </c>
      <c r="D1674" t="s">
        <v>1145</v>
      </c>
      <c r="E1674" s="348">
        <v>6.94</v>
      </c>
    </row>
    <row r="1675" spans="1:5">
      <c r="A1675">
        <v>44329</v>
      </c>
      <c r="B1675" t="s">
        <v>19980</v>
      </c>
      <c r="C1675" t="s">
        <v>1152</v>
      </c>
      <c r="D1675" t="s">
        <v>1145</v>
      </c>
      <c r="E1675" s="348">
        <v>11.65</v>
      </c>
    </row>
    <row r="1676" spans="1:5">
      <c r="A1676">
        <v>5318</v>
      </c>
      <c r="B1676" t="s">
        <v>19981</v>
      </c>
      <c r="C1676" t="s">
        <v>1152</v>
      </c>
      <c r="D1676" t="s">
        <v>1150</v>
      </c>
      <c r="E1676" s="348">
        <v>18.84</v>
      </c>
    </row>
    <row r="1677" spans="1:5">
      <c r="A1677">
        <v>5330</v>
      </c>
      <c r="B1677" t="s">
        <v>19982</v>
      </c>
      <c r="C1677" t="s">
        <v>1152</v>
      </c>
      <c r="D1677" t="s">
        <v>1145</v>
      </c>
      <c r="E1677" s="348">
        <v>42.94</v>
      </c>
    </row>
    <row r="1678" spans="1:5">
      <c r="A1678">
        <v>44532</v>
      </c>
      <c r="B1678" t="s">
        <v>19983</v>
      </c>
      <c r="C1678" t="s">
        <v>1146</v>
      </c>
      <c r="D1678" t="s">
        <v>1145</v>
      </c>
      <c r="E1678" s="348">
        <v>25.26</v>
      </c>
    </row>
    <row r="1679" spans="1:5">
      <c r="A1679">
        <v>44531</v>
      </c>
      <c r="B1679" t="s">
        <v>19984</v>
      </c>
      <c r="C1679" t="s">
        <v>1146</v>
      </c>
      <c r="D1679" t="s">
        <v>1145</v>
      </c>
      <c r="E1679" s="348">
        <v>80.28</v>
      </c>
    </row>
    <row r="1680" spans="1:5">
      <c r="A1680">
        <v>38140</v>
      </c>
      <c r="B1680" t="s">
        <v>19985</v>
      </c>
      <c r="C1680" t="s">
        <v>1146</v>
      </c>
      <c r="D1680" t="s">
        <v>1150</v>
      </c>
      <c r="E1680" s="348">
        <v>19.47</v>
      </c>
    </row>
    <row r="1681" spans="1:5">
      <c r="A1681">
        <v>13887</v>
      </c>
      <c r="B1681" t="s">
        <v>19986</v>
      </c>
      <c r="C1681" t="s">
        <v>1146</v>
      </c>
      <c r="D1681" t="s">
        <v>1145</v>
      </c>
      <c r="E1681" s="348">
        <v>460.96</v>
      </c>
    </row>
    <row r="1682" spans="1:5">
      <c r="A1682">
        <v>44495</v>
      </c>
      <c r="B1682" t="s">
        <v>19987</v>
      </c>
      <c r="C1682" t="s">
        <v>1146</v>
      </c>
      <c r="D1682" t="s">
        <v>1145</v>
      </c>
      <c r="E1682" s="348">
        <v>20.52</v>
      </c>
    </row>
    <row r="1683" spans="1:5">
      <c r="A1683">
        <v>44533</v>
      </c>
      <c r="B1683" t="s">
        <v>19988</v>
      </c>
      <c r="C1683" t="s">
        <v>1146</v>
      </c>
      <c r="D1683" t="s">
        <v>1145</v>
      </c>
      <c r="E1683" s="348">
        <v>19.38</v>
      </c>
    </row>
    <row r="1684" spans="1:5">
      <c r="A1684">
        <v>44534</v>
      </c>
      <c r="B1684" t="s">
        <v>19989</v>
      </c>
      <c r="C1684" t="s">
        <v>1146</v>
      </c>
      <c r="D1684" t="s">
        <v>1145</v>
      </c>
      <c r="E1684" s="348">
        <v>5.05</v>
      </c>
    </row>
    <row r="1685" spans="1:5">
      <c r="A1685">
        <v>34544</v>
      </c>
      <c r="B1685" t="s">
        <v>19990</v>
      </c>
      <c r="C1685" t="s">
        <v>1146</v>
      </c>
      <c r="D1685" t="s">
        <v>1145</v>
      </c>
      <c r="E1685" s="546">
        <v>2044.76</v>
      </c>
    </row>
    <row r="1686" spans="1:5">
      <c r="A1686">
        <v>34729</v>
      </c>
      <c r="B1686" t="s">
        <v>19991</v>
      </c>
      <c r="C1686" t="s">
        <v>1146</v>
      </c>
      <c r="D1686" t="s">
        <v>1145</v>
      </c>
      <c r="E1686" s="546">
        <v>1608.52</v>
      </c>
    </row>
    <row r="1687" spans="1:5">
      <c r="A1687">
        <v>34734</v>
      </c>
      <c r="B1687" t="s">
        <v>19992</v>
      </c>
      <c r="C1687" t="s">
        <v>1146</v>
      </c>
      <c r="D1687" t="s">
        <v>1145</v>
      </c>
      <c r="E1687" s="546">
        <v>2490.5</v>
      </c>
    </row>
    <row r="1688" spans="1:5">
      <c r="A1688">
        <v>34738</v>
      </c>
      <c r="B1688" t="s">
        <v>19993</v>
      </c>
      <c r="C1688" t="s">
        <v>1146</v>
      </c>
      <c r="D1688" t="s">
        <v>1145</v>
      </c>
      <c r="E1688" s="546">
        <v>5818.58</v>
      </c>
    </row>
    <row r="1689" spans="1:5">
      <c r="A1689">
        <v>34623</v>
      </c>
      <c r="B1689" t="s">
        <v>19994</v>
      </c>
      <c r="C1689" t="s">
        <v>1146</v>
      </c>
      <c r="D1689" t="s">
        <v>1145</v>
      </c>
      <c r="E1689" s="348">
        <v>69.73</v>
      </c>
    </row>
    <row r="1690" spans="1:5">
      <c r="A1690">
        <v>34616</v>
      </c>
      <c r="B1690" t="s">
        <v>19995</v>
      </c>
      <c r="C1690" t="s">
        <v>1146</v>
      </c>
      <c r="D1690" t="s">
        <v>1145</v>
      </c>
      <c r="E1690" s="348">
        <v>70.81</v>
      </c>
    </row>
    <row r="1691" spans="1:5">
      <c r="A1691">
        <v>34628</v>
      </c>
      <c r="B1691" t="s">
        <v>19996</v>
      </c>
      <c r="C1691" t="s">
        <v>1146</v>
      </c>
      <c r="D1691" t="s">
        <v>1145</v>
      </c>
      <c r="E1691" s="348">
        <v>99.87</v>
      </c>
    </row>
    <row r="1692" spans="1:5">
      <c r="A1692">
        <v>34686</v>
      </c>
      <c r="B1692" t="s">
        <v>19997</v>
      </c>
      <c r="C1692" t="s">
        <v>1146</v>
      </c>
      <c r="D1692" t="s">
        <v>1145</v>
      </c>
      <c r="E1692" s="348">
        <v>18.32</v>
      </c>
    </row>
    <row r="1693" spans="1:5">
      <c r="A1693">
        <v>34653</v>
      </c>
      <c r="B1693" t="s">
        <v>19998</v>
      </c>
      <c r="C1693" t="s">
        <v>1146</v>
      </c>
      <c r="D1693" t="s">
        <v>1145</v>
      </c>
      <c r="E1693" s="348">
        <v>12.35</v>
      </c>
    </row>
    <row r="1694" spans="1:5">
      <c r="A1694">
        <v>34688</v>
      </c>
      <c r="B1694" t="s">
        <v>19999</v>
      </c>
      <c r="C1694" t="s">
        <v>1146</v>
      </c>
      <c r="D1694" t="s">
        <v>1145</v>
      </c>
      <c r="E1694" s="348">
        <v>22.39</v>
      </c>
    </row>
    <row r="1695" spans="1:5">
      <c r="A1695">
        <v>34709</v>
      </c>
      <c r="B1695" t="s">
        <v>20000</v>
      </c>
      <c r="C1695" t="s">
        <v>1146</v>
      </c>
      <c r="D1695" t="s">
        <v>1145</v>
      </c>
      <c r="E1695" s="348">
        <v>86.76</v>
      </c>
    </row>
    <row r="1696" spans="1:5">
      <c r="A1696">
        <v>34714</v>
      </c>
      <c r="B1696" t="s">
        <v>20001</v>
      </c>
      <c r="C1696" t="s">
        <v>1146</v>
      </c>
      <c r="D1696" t="s">
        <v>1145</v>
      </c>
      <c r="E1696" s="348">
        <v>103.62</v>
      </c>
    </row>
    <row r="1697" spans="1:5">
      <c r="A1697">
        <v>2391</v>
      </c>
      <c r="B1697" t="s">
        <v>20002</v>
      </c>
      <c r="C1697" t="s">
        <v>1146</v>
      </c>
      <c r="D1697" t="s">
        <v>1145</v>
      </c>
      <c r="E1697" s="348">
        <v>473.24</v>
      </c>
    </row>
    <row r="1698" spans="1:5">
      <c r="A1698">
        <v>2374</v>
      </c>
      <c r="B1698" t="s">
        <v>20003</v>
      </c>
      <c r="C1698" t="s">
        <v>1146</v>
      </c>
      <c r="D1698" t="s">
        <v>1145</v>
      </c>
      <c r="E1698" s="348">
        <v>536.88</v>
      </c>
    </row>
    <row r="1699" spans="1:5">
      <c r="A1699">
        <v>2377</v>
      </c>
      <c r="B1699" t="s">
        <v>20004</v>
      </c>
      <c r="C1699" t="s">
        <v>1146</v>
      </c>
      <c r="D1699" t="s">
        <v>1145</v>
      </c>
      <c r="E1699" s="348">
        <v>753.45</v>
      </c>
    </row>
    <row r="1700" spans="1:5">
      <c r="A1700">
        <v>2393</v>
      </c>
      <c r="B1700" t="s">
        <v>20005</v>
      </c>
      <c r="C1700" t="s">
        <v>1146</v>
      </c>
      <c r="D1700" t="s">
        <v>1145</v>
      </c>
      <c r="E1700" s="546">
        <v>1261.76</v>
      </c>
    </row>
    <row r="1701" spans="1:5">
      <c r="A1701">
        <v>34705</v>
      </c>
      <c r="B1701" t="s">
        <v>20006</v>
      </c>
      <c r="C1701" t="s">
        <v>1146</v>
      </c>
      <c r="D1701" t="s">
        <v>1145</v>
      </c>
      <c r="E1701" s="546">
        <v>1103.5899999999999</v>
      </c>
    </row>
    <row r="1702" spans="1:5">
      <c r="A1702">
        <v>34707</v>
      </c>
      <c r="B1702" t="s">
        <v>20007</v>
      </c>
      <c r="C1702" t="s">
        <v>1146</v>
      </c>
      <c r="D1702" t="s">
        <v>1145</v>
      </c>
      <c r="E1702" s="546">
        <v>2044.97</v>
      </c>
    </row>
    <row r="1703" spans="1:5">
      <c r="A1703">
        <v>2378</v>
      </c>
      <c r="B1703" t="s">
        <v>20008</v>
      </c>
      <c r="C1703" t="s">
        <v>1146</v>
      </c>
      <c r="D1703" t="s">
        <v>1145</v>
      </c>
      <c r="E1703" s="546">
        <v>1733.19</v>
      </c>
    </row>
    <row r="1704" spans="1:5">
      <c r="A1704">
        <v>2379</v>
      </c>
      <c r="B1704" t="s">
        <v>20009</v>
      </c>
      <c r="C1704" t="s">
        <v>1146</v>
      </c>
      <c r="D1704" t="s">
        <v>1145</v>
      </c>
      <c r="E1704" s="546">
        <v>1733.19</v>
      </c>
    </row>
    <row r="1705" spans="1:5">
      <c r="A1705">
        <v>2376</v>
      </c>
      <c r="B1705" t="s">
        <v>20010</v>
      </c>
      <c r="C1705" t="s">
        <v>1146</v>
      </c>
      <c r="D1705" t="s">
        <v>1145</v>
      </c>
      <c r="E1705" s="546">
        <v>2854.56</v>
      </c>
    </row>
    <row r="1706" spans="1:5">
      <c r="A1706">
        <v>2394</v>
      </c>
      <c r="B1706" t="s">
        <v>20011</v>
      </c>
      <c r="C1706" t="s">
        <v>1146</v>
      </c>
      <c r="D1706" t="s">
        <v>1145</v>
      </c>
      <c r="E1706" s="546">
        <v>6102.52</v>
      </c>
    </row>
    <row r="1707" spans="1:5">
      <c r="A1707">
        <v>2388</v>
      </c>
      <c r="B1707" t="s">
        <v>20012</v>
      </c>
      <c r="C1707" t="s">
        <v>1146</v>
      </c>
      <c r="D1707" t="s">
        <v>1145</v>
      </c>
      <c r="E1707" s="348">
        <v>86.11</v>
      </c>
    </row>
    <row r="1708" spans="1:5">
      <c r="A1708">
        <v>34606</v>
      </c>
      <c r="B1708" t="s">
        <v>20013</v>
      </c>
      <c r="C1708" t="s">
        <v>1146</v>
      </c>
      <c r="D1708" t="s">
        <v>1145</v>
      </c>
      <c r="E1708" s="348">
        <v>132.09</v>
      </c>
    </row>
    <row r="1709" spans="1:5">
      <c r="A1709">
        <v>34689</v>
      </c>
      <c r="B1709" t="s">
        <v>20014</v>
      </c>
      <c r="C1709" t="s">
        <v>1146</v>
      </c>
      <c r="D1709" t="s">
        <v>1145</v>
      </c>
      <c r="E1709" s="348">
        <v>42.05</v>
      </c>
    </row>
    <row r="1710" spans="1:5">
      <c r="A1710">
        <v>2370</v>
      </c>
      <c r="B1710" t="s">
        <v>20015</v>
      </c>
      <c r="C1710" t="s">
        <v>1146</v>
      </c>
      <c r="D1710" t="s">
        <v>1150</v>
      </c>
      <c r="E1710" s="348">
        <v>16</v>
      </c>
    </row>
    <row r="1711" spans="1:5">
      <c r="A1711">
        <v>2386</v>
      </c>
      <c r="B1711" t="s">
        <v>20016</v>
      </c>
      <c r="C1711" t="s">
        <v>1146</v>
      </c>
      <c r="D1711" t="s">
        <v>1145</v>
      </c>
      <c r="E1711" s="348">
        <v>26.84</v>
      </c>
    </row>
    <row r="1712" spans="1:5">
      <c r="A1712">
        <v>2392</v>
      </c>
      <c r="B1712" t="s">
        <v>20017</v>
      </c>
      <c r="C1712" t="s">
        <v>1146</v>
      </c>
      <c r="D1712" t="s">
        <v>1145</v>
      </c>
      <c r="E1712" s="348">
        <v>107.4</v>
      </c>
    </row>
    <row r="1713" spans="1:5">
      <c r="A1713">
        <v>2373</v>
      </c>
      <c r="B1713" t="s">
        <v>20018</v>
      </c>
      <c r="C1713" t="s">
        <v>1146</v>
      </c>
      <c r="D1713" t="s">
        <v>1145</v>
      </c>
      <c r="E1713" s="348">
        <v>151.32</v>
      </c>
    </row>
    <row r="1714" spans="1:5">
      <c r="A1714">
        <v>39465</v>
      </c>
      <c r="B1714" t="s">
        <v>20019</v>
      </c>
      <c r="C1714" t="s">
        <v>1146</v>
      </c>
      <c r="D1714" t="s">
        <v>1145</v>
      </c>
      <c r="E1714" s="348">
        <v>92.44</v>
      </c>
    </row>
    <row r="1715" spans="1:5">
      <c r="A1715">
        <v>39466</v>
      </c>
      <c r="B1715" t="s">
        <v>20020</v>
      </c>
      <c r="C1715" t="s">
        <v>1146</v>
      </c>
      <c r="D1715" t="s">
        <v>1145</v>
      </c>
      <c r="E1715" s="348">
        <v>104</v>
      </c>
    </row>
    <row r="1716" spans="1:5">
      <c r="A1716">
        <v>39467</v>
      </c>
      <c r="B1716" t="s">
        <v>20021</v>
      </c>
      <c r="C1716" t="s">
        <v>1146</v>
      </c>
      <c r="D1716" t="s">
        <v>1145</v>
      </c>
      <c r="E1716" s="348">
        <v>133.03</v>
      </c>
    </row>
    <row r="1717" spans="1:5">
      <c r="A1717">
        <v>39468</v>
      </c>
      <c r="B1717" t="s">
        <v>20022</v>
      </c>
      <c r="C1717" t="s">
        <v>1146</v>
      </c>
      <c r="D1717" t="s">
        <v>1145</v>
      </c>
      <c r="E1717" s="348">
        <v>236.45</v>
      </c>
    </row>
    <row r="1718" spans="1:5">
      <c r="A1718">
        <v>39469</v>
      </c>
      <c r="B1718" t="s">
        <v>20023</v>
      </c>
      <c r="C1718" t="s">
        <v>1146</v>
      </c>
      <c r="D1718" t="s">
        <v>1145</v>
      </c>
      <c r="E1718" s="348">
        <v>96.32</v>
      </c>
    </row>
    <row r="1719" spans="1:5">
      <c r="A1719">
        <v>39470</v>
      </c>
      <c r="B1719" t="s">
        <v>20024</v>
      </c>
      <c r="C1719" t="s">
        <v>1146</v>
      </c>
      <c r="D1719" t="s">
        <v>1145</v>
      </c>
      <c r="E1719" s="348">
        <v>118.34</v>
      </c>
    </row>
    <row r="1720" spans="1:5">
      <c r="A1720">
        <v>39471</v>
      </c>
      <c r="B1720" t="s">
        <v>20025</v>
      </c>
      <c r="C1720" t="s">
        <v>1146</v>
      </c>
      <c r="D1720" t="s">
        <v>1145</v>
      </c>
      <c r="E1720" s="348">
        <v>142.22</v>
      </c>
    </row>
    <row r="1721" spans="1:5">
      <c r="A1721">
        <v>39472</v>
      </c>
      <c r="B1721" t="s">
        <v>20026</v>
      </c>
      <c r="C1721" t="s">
        <v>1146</v>
      </c>
      <c r="D1721" t="s">
        <v>1145</v>
      </c>
      <c r="E1721" s="348">
        <v>247.11</v>
      </c>
    </row>
    <row r="1722" spans="1:5">
      <c r="A1722">
        <v>39473</v>
      </c>
      <c r="B1722" t="s">
        <v>20027</v>
      </c>
      <c r="C1722" t="s">
        <v>1146</v>
      </c>
      <c r="D1722" t="s">
        <v>1145</v>
      </c>
      <c r="E1722" s="348">
        <v>159.63</v>
      </c>
    </row>
    <row r="1723" spans="1:5">
      <c r="A1723">
        <v>39474</v>
      </c>
      <c r="B1723" t="s">
        <v>20028</v>
      </c>
      <c r="C1723" t="s">
        <v>1146</v>
      </c>
      <c r="D1723" t="s">
        <v>1145</v>
      </c>
      <c r="E1723" s="348">
        <v>170.17</v>
      </c>
    </row>
    <row r="1724" spans="1:5">
      <c r="A1724">
        <v>39475</v>
      </c>
      <c r="B1724" t="s">
        <v>20029</v>
      </c>
      <c r="C1724" t="s">
        <v>1146</v>
      </c>
      <c r="D1724" t="s">
        <v>1145</v>
      </c>
      <c r="E1724" s="348">
        <v>193.08</v>
      </c>
    </row>
    <row r="1725" spans="1:5">
      <c r="A1725">
        <v>39476</v>
      </c>
      <c r="B1725" t="s">
        <v>20030</v>
      </c>
      <c r="C1725" t="s">
        <v>1146</v>
      </c>
      <c r="D1725" t="s">
        <v>1145</v>
      </c>
      <c r="E1725" s="348">
        <v>363.46</v>
      </c>
    </row>
    <row r="1726" spans="1:5">
      <c r="A1726">
        <v>39477</v>
      </c>
      <c r="B1726" t="s">
        <v>20031</v>
      </c>
      <c r="C1726" t="s">
        <v>1146</v>
      </c>
      <c r="D1726" t="s">
        <v>1145</v>
      </c>
      <c r="E1726" s="348">
        <v>178.08</v>
      </c>
    </row>
    <row r="1727" spans="1:5">
      <c r="A1727">
        <v>39478</v>
      </c>
      <c r="B1727" t="s">
        <v>20032</v>
      </c>
      <c r="C1727" t="s">
        <v>1146</v>
      </c>
      <c r="D1727" t="s">
        <v>1145</v>
      </c>
      <c r="E1727" s="348">
        <v>183.6</v>
      </c>
    </row>
    <row r="1728" spans="1:5">
      <c r="A1728">
        <v>39479</v>
      </c>
      <c r="B1728" t="s">
        <v>20033</v>
      </c>
      <c r="C1728" t="s">
        <v>1146</v>
      </c>
      <c r="D1728" t="s">
        <v>1145</v>
      </c>
      <c r="E1728" s="348">
        <v>216.32</v>
      </c>
    </row>
    <row r="1729" spans="1:5">
      <c r="A1729">
        <v>39480</v>
      </c>
      <c r="B1729" t="s">
        <v>20034</v>
      </c>
      <c r="C1729" t="s">
        <v>1146</v>
      </c>
      <c r="D1729" t="s">
        <v>1145</v>
      </c>
      <c r="E1729" s="348">
        <v>446.36</v>
      </c>
    </row>
    <row r="1730" spans="1:5">
      <c r="A1730">
        <v>39459</v>
      </c>
      <c r="B1730" t="s">
        <v>20035</v>
      </c>
      <c r="C1730" t="s">
        <v>1146</v>
      </c>
      <c r="D1730" t="s">
        <v>1145</v>
      </c>
      <c r="E1730" s="348">
        <v>378.85</v>
      </c>
    </row>
    <row r="1731" spans="1:5">
      <c r="A1731">
        <v>39445</v>
      </c>
      <c r="B1731" t="s">
        <v>20036</v>
      </c>
      <c r="C1731" t="s">
        <v>1146</v>
      </c>
      <c r="D1731" t="s">
        <v>1145</v>
      </c>
      <c r="E1731" s="348">
        <v>190.22</v>
      </c>
    </row>
    <row r="1732" spans="1:5">
      <c r="A1732">
        <v>39446</v>
      </c>
      <c r="B1732" t="s">
        <v>20037</v>
      </c>
      <c r="C1732" t="s">
        <v>1146</v>
      </c>
      <c r="D1732" t="s">
        <v>1145</v>
      </c>
      <c r="E1732" s="348">
        <v>193.6</v>
      </c>
    </row>
    <row r="1733" spans="1:5">
      <c r="A1733">
        <v>39447</v>
      </c>
      <c r="B1733" t="s">
        <v>20038</v>
      </c>
      <c r="C1733" t="s">
        <v>1146</v>
      </c>
      <c r="D1733" t="s">
        <v>1145</v>
      </c>
      <c r="E1733" s="348">
        <v>207.04</v>
      </c>
    </row>
    <row r="1734" spans="1:5">
      <c r="A1734">
        <v>39448</v>
      </c>
      <c r="B1734" t="s">
        <v>20039</v>
      </c>
      <c r="C1734" t="s">
        <v>1146</v>
      </c>
      <c r="D1734" t="s">
        <v>1145</v>
      </c>
      <c r="E1734" s="348">
        <v>353.04</v>
      </c>
    </row>
    <row r="1735" spans="1:5">
      <c r="A1735">
        <v>39450</v>
      </c>
      <c r="B1735" t="s">
        <v>20040</v>
      </c>
      <c r="C1735" t="s">
        <v>1146</v>
      </c>
      <c r="D1735" t="s">
        <v>1145</v>
      </c>
      <c r="E1735" s="348">
        <v>215.39</v>
      </c>
    </row>
    <row r="1736" spans="1:5">
      <c r="A1736">
        <v>39451</v>
      </c>
      <c r="B1736" t="s">
        <v>20041</v>
      </c>
      <c r="C1736" t="s">
        <v>1146</v>
      </c>
      <c r="D1736" t="s">
        <v>1145</v>
      </c>
      <c r="E1736" s="348">
        <v>234.93</v>
      </c>
    </row>
    <row r="1737" spans="1:5">
      <c r="A1737">
        <v>39452</v>
      </c>
      <c r="B1737" t="s">
        <v>20042</v>
      </c>
      <c r="C1737" t="s">
        <v>1146</v>
      </c>
      <c r="D1737" t="s">
        <v>1145</v>
      </c>
      <c r="E1737" s="348">
        <v>236.33</v>
      </c>
    </row>
    <row r="1738" spans="1:5">
      <c r="A1738">
        <v>39523</v>
      </c>
      <c r="B1738" t="s">
        <v>20043</v>
      </c>
      <c r="C1738" t="s">
        <v>1146</v>
      </c>
      <c r="D1738" t="s">
        <v>1145</v>
      </c>
      <c r="E1738" s="348">
        <v>395.5</v>
      </c>
    </row>
    <row r="1739" spans="1:5">
      <c r="A1739">
        <v>39449</v>
      </c>
      <c r="B1739" t="s">
        <v>20044</v>
      </c>
      <c r="C1739" t="s">
        <v>1146</v>
      </c>
      <c r="D1739" t="s">
        <v>1145</v>
      </c>
      <c r="E1739" s="348">
        <v>437.99</v>
      </c>
    </row>
    <row r="1740" spans="1:5">
      <c r="A1740">
        <v>39455</v>
      </c>
      <c r="B1740" t="s">
        <v>20045</v>
      </c>
      <c r="C1740" t="s">
        <v>1146</v>
      </c>
      <c r="D1740" t="s">
        <v>1145</v>
      </c>
      <c r="E1740" s="348">
        <v>216.72</v>
      </c>
    </row>
    <row r="1741" spans="1:5">
      <c r="A1741">
        <v>39456</v>
      </c>
      <c r="B1741" t="s">
        <v>20046</v>
      </c>
      <c r="C1741" t="s">
        <v>1146</v>
      </c>
      <c r="D1741" t="s">
        <v>1145</v>
      </c>
      <c r="E1741" s="348">
        <v>216.88</v>
      </c>
    </row>
    <row r="1742" spans="1:5">
      <c r="A1742">
        <v>39457</v>
      </c>
      <c r="B1742" t="s">
        <v>20047</v>
      </c>
      <c r="C1742" t="s">
        <v>1146</v>
      </c>
      <c r="D1742" t="s">
        <v>1145</v>
      </c>
      <c r="E1742" s="348">
        <v>236.44</v>
      </c>
    </row>
    <row r="1743" spans="1:5">
      <c r="A1743">
        <v>39458</v>
      </c>
      <c r="B1743" t="s">
        <v>20048</v>
      </c>
      <c r="C1743" t="s">
        <v>1146</v>
      </c>
      <c r="D1743" t="s">
        <v>1145</v>
      </c>
      <c r="E1743" s="348">
        <v>441.21</v>
      </c>
    </row>
    <row r="1744" spans="1:5">
      <c r="A1744">
        <v>39464</v>
      </c>
      <c r="B1744" t="s">
        <v>20049</v>
      </c>
      <c r="C1744" t="s">
        <v>1146</v>
      </c>
      <c r="D1744" t="s">
        <v>1145</v>
      </c>
      <c r="E1744" s="348">
        <v>709.51</v>
      </c>
    </row>
    <row r="1745" spans="1:5">
      <c r="A1745">
        <v>39460</v>
      </c>
      <c r="B1745" t="s">
        <v>20050</v>
      </c>
      <c r="C1745" t="s">
        <v>1146</v>
      </c>
      <c r="D1745" t="s">
        <v>1145</v>
      </c>
      <c r="E1745" s="348">
        <v>269.10000000000002</v>
      </c>
    </row>
    <row r="1746" spans="1:5">
      <c r="A1746">
        <v>39461</v>
      </c>
      <c r="B1746" t="s">
        <v>20051</v>
      </c>
      <c r="C1746" t="s">
        <v>1146</v>
      </c>
      <c r="D1746" t="s">
        <v>1145</v>
      </c>
      <c r="E1746" s="348">
        <v>315.32</v>
      </c>
    </row>
    <row r="1747" spans="1:5">
      <c r="A1747">
        <v>39462</v>
      </c>
      <c r="B1747" t="s">
        <v>20052</v>
      </c>
      <c r="C1747" t="s">
        <v>1146</v>
      </c>
      <c r="D1747" t="s">
        <v>1145</v>
      </c>
      <c r="E1747" s="348">
        <v>303.89</v>
      </c>
    </row>
    <row r="1748" spans="1:5">
      <c r="A1748">
        <v>39463</v>
      </c>
      <c r="B1748" t="s">
        <v>20053</v>
      </c>
      <c r="C1748" t="s">
        <v>1146</v>
      </c>
      <c r="D1748" t="s">
        <v>1145</v>
      </c>
      <c r="E1748" s="348">
        <v>704</v>
      </c>
    </row>
    <row r="1749" spans="1:5">
      <c r="A1749">
        <v>26039</v>
      </c>
      <c r="B1749" t="s">
        <v>20054</v>
      </c>
      <c r="C1749" t="s">
        <v>1146</v>
      </c>
      <c r="D1749" t="s">
        <v>1148</v>
      </c>
      <c r="E1749" s="546">
        <v>391246.87</v>
      </c>
    </row>
    <row r="1750" spans="1:5">
      <c r="A1750">
        <v>2401</v>
      </c>
      <c r="B1750" t="s">
        <v>20055</v>
      </c>
      <c r="C1750" t="s">
        <v>1146</v>
      </c>
      <c r="D1750" t="s">
        <v>1148</v>
      </c>
      <c r="E1750" s="546">
        <v>89991.11</v>
      </c>
    </row>
    <row r="1751" spans="1:5">
      <c r="A1751">
        <v>38870</v>
      </c>
      <c r="B1751" t="s">
        <v>20056</v>
      </c>
      <c r="C1751" t="s">
        <v>1146</v>
      </c>
      <c r="D1751" t="s">
        <v>1148</v>
      </c>
      <c r="E1751" s="348">
        <v>29.51</v>
      </c>
    </row>
    <row r="1752" spans="1:5">
      <c r="A1752">
        <v>38869</v>
      </c>
      <c r="B1752" t="s">
        <v>20057</v>
      </c>
      <c r="C1752" t="s">
        <v>1146</v>
      </c>
      <c r="D1752" t="s">
        <v>1148</v>
      </c>
      <c r="E1752" s="348">
        <v>19.91</v>
      </c>
    </row>
    <row r="1753" spans="1:5">
      <c r="A1753">
        <v>38872</v>
      </c>
      <c r="B1753" t="s">
        <v>20058</v>
      </c>
      <c r="C1753" t="s">
        <v>1146</v>
      </c>
      <c r="D1753" t="s">
        <v>1148</v>
      </c>
      <c r="E1753" s="348">
        <v>37.590000000000003</v>
      </c>
    </row>
    <row r="1754" spans="1:5">
      <c r="A1754">
        <v>38871</v>
      </c>
      <c r="B1754" t="s">
        <v>20059</v>
      </c>
      <c r="C1754" t="s">
        <v>1146</v>
      </c>
      <c r="D1754" t="s">
        <v>1148</v>
      </c>
      <c r="E1754" s="348">
        <v>25.99</v>
      </c>
    </row>
    <row r="1755" spans="1:5">
      <c r="A1755">
        <v>39283</v>
      </c>
      <c r="B1755" t="s">
        <v>20060</v>
      </c>
      <c r="C1755" t="s">
        <v>1146</v>
      </c>
      <c r="D1755" t="s">
        <v>1148</v>
      </c>
      <c r="E1755" s="348">
        <v>121.76</v>
      </c>
    </row>
    <row r="1756" spans="1:5">
      <c r="A1756">
        <v>39285</v>
      </c>
      <c r="B1756" t="s">
        <v>20061</v>
      </c>
      <c r="C1756" t="s">
        <v>1146</v>
      </c>
      <c r="D1756" t="s">
        <v>1148</v>
      </c>
      <c r="E1756" s="348">
        <v>139.16</v>
      </c>
    </row>
    <row r="1757" spans="1:5">
      <c r="A1757">
        <v>39286</v>
      </c>
      <c r="B1757" t="s">
        <v>20062</v>
      </c>
      <c r="C1757" t="s">
        <v>1146</v>
      </c>
      <c r="D1757" t="s">
        <v>1148</v>
      </c>
      <c r="E1757" s="348">
        <v>133.37</v>
      </c>
    </row>
    <row r="1758" spans="1:5">
      <c r="A1758">
        <v>39288</v>
      </c>
      <c r="B1758" t="s">
        <v>20063</v>
      </c>
      <c r="C1758" t="s">
        <v>1146</v>
      </c>
      <c r="D1758" t="s">
        <v>1148</v>
      </c>
      <c r="E1758" s="348">
        <v>162.34</v>
      </c>
    </row>
    <row r="1759" spans="1:5">
      <c r="A1759">
        <v>44476</v>
      </c>
      <c r="B1759" t="s">
        <v>20064</v>
      </c>
      <c r="C1759" t="s">
        <v>1147</v>
      </c>
      <c r="D1759" t="s">
        <v>1145</v>
      </c>
      <c r="E1759" s="348">
        <v>574.04999999999995</v>
      </c>
    </row>
    <row r="1760" spans="1:5">
      <c r="A1760">
        <v>10629</v>
      </c>
      <c r="B1760" t="s">
        <v>20065</v>
      </c>
      <c r="C1760" t="s">
        <v>1147</v>
      </c>
      <c r="D1760" t="s">
        <v>1145</v>
      </c>
      <c r="E1760" s="348">
        <v>575.78</v>
      </c>
    </row>
    <row r="1761" spans="1:5">
      <c r="A1761">
        <v>10698</v>
      </c>
      <c r="B1761" t="s">
        <v>20066</v>
      </c>
      <c r="C1761" t="s">
        <v>1147</v>
      </c>
      <c r="D1761" t="s">
        <v>1148</v>
      </c>
      <c r="E1761" s="348">
        <v>245.82</v>
      </c>
    </row>
    <row r="1762" spans="1:5">
      <c r="A1762">
        <v>40521</v>
      </c>
      <c r="B1762" t="s">
        <v>20067</v>
      </c>
      <c r="C1762" t="s">
        <v>1146</v>
      </c>
      <c r="D1762" t="s">
        <v>1145</v>
      </c>
      <c r="E1762" s="546">
        <v>115756.94</v>
      </c>
    </row>
    <row r="1763" spans="1:5">
      <c r="A1763">
        <v>2432</v>
      </c>
      <c r="B1763" t="s">
        <v>20068</v>
      </c>
      <c r="C1763" t="s">
        <v>1146</v>
      </c>
      <c r="D1763" t="s">
        <v>1145</v>
      </c>
      <c r="E1763" s="348">
        <v>18.77</v>
      </c>
    </row>
    <row r="1764" spans="1:5">
      <c r="A1764">
        <v>2433</v>
      </c>
      <c r="B1764" t="s">
        <v>20069</v>
      </c>
      <c r="C1764" t="s">
        <v>1146</v>
      </c>
      <c r="D1764" t="s">
        <v>1145</v>
      </c>
      <c r="E1764" s="348">
        <v>6.36</v>
      </c>
    </row>
    <row r="1765" spans="1:5">
      <c r="A1765">
        <v>2418</v>
      </c>
      <c r="B1765" t="s">
        <v>20070</v>
      </c>
      <c r="C1765" t="s">
        <v>1146</v>
      </c>
      <c r="D1765" t="s">
        <v>1150</v>
      </c>
      <c r="E1765" s="348">
        <v>8.7100000000000009</v>
      </c>
    </row>
    <row r="1766" spans="1:5">
      <c r="A1766">
        <v>2420</v>
      </c>
      <c r="B1766" t="s">
        <v>20071</v>
      </c>
      <c r="C1766" t="s">
        <v>1146</v>
      </c>
      <c r="D1766" t="s">
        <v>1145</v>
      </c>
      <c r="E1766" s="348">
        <v>10.92</v>
      </c>
    </row>
    <row r="1767" spans="1:5">
      <c r="A1767">
        <v>11447</v>
      </c>
      <c r="B1767" t="s">
        <v>20072</v>
      </c>
      <c r="C1767" t="s">
        <v>1146</v>
      </c>
      <c r="D1767" t="s">
        <v>1145</v>
      </c>
      <c r="E1767" s="348">
        <v>21.59</v>
      </c>
    </row>
    <row r="1768" spans="1:5">
      <c r="A1768">
        <v>11451</v>
      </c>
      <c r="B1768" t="s">
        <v>20073</v>
      </c>
      <c r="C1768" t="s">
        <v>1146</v>
      </c>
      <c r="D1768" t="s">
        <v>1145</v>
      </c>
      <c r="E1768" s="348">
        <v>57.87</v>
      </c>
    </row>
    <row r="1769" spans="1:5">
      <c r="A1769">
        <v>11116</v>
      </c>
      <c r="B1769" t="s">
        <v>20074</v>
      </c>
      <c r="C1769" t="s">
        <v>1146</v>
      </c>
      <c r="D1769" t="s">
        <v>1148</v>
      </c>
      <c r="E1769" s="348">
        <v>838.13</v>
      </c>
    </row>
    <row r="1770" spans="1:5">
      <c r="A1770">
        <v>38411</v>
      </c>
      <c r="B1770" t="s">
        <v>20075</v>
      </c>
      <c r="C1770" t="s">
        <v>1146</v>
      </c>
      <c r="D1770" t="s">
        <v>1145</v>
      </c>
      <c r="E1770" s="546">
        <v>1921.59</v>
      </c>
    </row>
    <row r="1771" spans="1:5">
      <c r="A1771">
        <v>38189</v>
      </c>
      <c r="B1771" t="s">
        <v>20076</v>
      </c>
      <c r="C1771" t="s">
        <v>1146</v>
      </c>
      <c r="D1771" t="s">
        <v>1145</v>
      </c>
      <c r="E1771" s="348">
        <v>163.84</v>
      </c>
    </row>
    <row r="1772" spans="1:5">
      <c r="A1772">
        <v>38190</v>
      </c>
      <c r="B1772" t="s">
        <v>20077</v>
      </c>
      <c r="C1772" t="s">
        <v>1146</v>
      </c>
      <c r="D1772" t="s">
        <v>1145</v>
      </c>
      <c r="E1772" s="348">
        <v>345.18</v>
      </c>
    </row>
    <row r="1773" spans="1:5">
      <c r="A1773">
        <v>7608</v>
      </c>
      <c r="B1773" t="s">
        <v>20078</v>
      </c>
      <c r="C1773" t="s">
        <v>1146</v>
      </c>
      <c r="D1773" t="s">
        <v>1145</v>
      </c>
      <c r="E1773" s="348">
        <v>16.13</v>
      </c>
    </row>
    <row r="1774" spans="1:5">
      <c r="A1774">
        <v>1370</v>
      </c>
      <c r="B1774" t="s">
        <v>20079</v>
      </c>
      <c r="C1774" t="s">
        <v>1146</v>
      </c>
      <c r="D1774" t="s">
        <v>1145</v>
      </c>
      <c r="E1774" s="348">
        <v>125.4</v>
      </c>
    </row>
    <row r="1775" spans="1:5">
      <c r="A1775">
        <v>36516</v>
      </c>
      <c r="B1775" t="s">
        <v>20080</v>
      </c>
      <c r="C1775" t="s">
        <v>1146</v>
      </c>
      <c r="D1775" t="s">
        <v>1148</v>
      </c>
      <c r="E1775" s="546">
        <v>131056.21</v>
      </c>
    </row>
    <row r="1776" spans="1:5">
      <c r="A1776">
        <v>34777</v>
      </c>
      <c r="B1776" t="s">
        <v>20081</v>
      </c>
      <c r="C1776" t="s">
        <v>1146</v>
      </c>
      <c r="D1776" t="s">
        <v>1145</v>
      </c>
      <c r="E1776" s="348">
        <v>2.61</v>
      </c>
    </row>
    <row r="1777" spans="1:5">
      <c r="A1777">
        <v>7272</v>
      </c>
      <c r="B1777" t="s">
        <v>20082</v>
      </c>
      <c r="C1777" t="s">
        <v>1146</v>
      </c>
      <c r="D1777" t="s">
        <v>1145</v>
      </c>
      <c r="E1777" s="348">
        <v>2.2000000000000002</v>
      </c>
    </row>
    <row r="1778" spans="1:5">
      <c r="A1778">
        <v>10605</v>
      </c>
      <c r="B1778" t="s">
        <v>20083</v>
      </c>
      <c r="C1778" t="s">
        <v>1146</v>
      </c>
      <c r="D1778" t="s">
        <v>1145</v>
      </c>
      <c r="E1778" s="348">
        <v>5.79</v>
      </c>
    </row>
    <row r="1779" spans="1:5">
      <c r="A1779">
        <v>10604</v>
      </c>
      <c r="B1779" t="s">
        <v>20084</v>
      </c>
      <c r="C1779" t="s">
        <v>1146</v>
      </c>
      <c r="D1779" t="s">
        <v>1145</v>
      </c>
      <c r="E1779" s="348">
        <v>13.51</v>
      </c>
    </row>
    <row r="1780" spans="1:5">
      <c r="A1780">
        <v>672</v>
      </c>
      <c r="B1780" t="s">
        <v>20085</v>
      </c>
      <c r="C1780" t="s">
        <v>1146</v>
      </c>
      <c r="D1780" t="s">
        <v>1145</v>
      </c>
      <c r="E1780" s="348">
        <v>18.57</v>
      </c>
    </row>
    <row r="1781" spans="1:5">
      <c r="A1781">
        <v>668</v>
      </c>
      <c r="B1781" t="s">
        <v>20086</v>
      </c>
      <c r="C1781" t="s">
        <v>1146</v>
      </c>
      <c r="D1781" t="s">
        <v>1145</v>
      </c>
      <c r="E1781" s="348">
        <v>22.42</v>
      </c>
    </row>
    <row r="1782" spans="1:5">
      <c r="A1782">
        <v>10578</v>
      </c>
      <c r="B1782" t="s">
        <v>20087</v>
      </c>
      <c r="C1782" t="s">
        <v>1146</v>
      </c>
      <c r="D1782" t="s">
        <v>1145</v>
      </c>
      <c r="E1782" s="348">
        <v>26.11</v>
      </c>
    </row>
    <row r="1783" spans="1:5">
      <c r="A1783">
        <v>666</v>
      </c>
      <c r="B1783" t="s">
        <v>20088</v>
      </c>
      <c r="C1783" t="s">
        <v>1146</v>
      </c>
      <c r="D1783" t="s">
        <v>1145</v>
      </c>
      <c r="E1783" s="348">
        <v>29.04</v>
      </c>
    </row>
    <row r="1784" spans="1:5">
      <c r="A1784">
        <v>665</v>
      </c>
      <c r="B1784" t="s">
        <v>20089</v>
      </c>
      <c r="C1784" t="s">
        <v>1146</v>
      </c>
      <c r="D1784" t="s">
        <v>1145</v>
      </c>
      <c r="E1784" s="348">
        <v>38.840000000000003</v>
      </c>
    </row>
    <row r="1785" spans="1:5">
      <c r="A1785">
        <v>10577</v>
      </c>
      <c r="B1785" t="s">
        <v>20090</v>
      </c>
      <c r="C1785" t="s">
        <v>1146</v>
      </c>
      <c r="D1785" t="s">
        <v>1145</v>
      </c>
      <c r="E1785" s="348">
        <v>34.450000000000003</v>
      </c>
    </row>
    <row r="1786" spans="1:5">
      <c r="A1786">
        <v>10583</v>
      </c>
      <c r="B1786" t="s">
        <v>20091</v>
      </c>
      <c r="C1786" t="s">
        <v>1146</v>
      </c>
      <c r="D1786" t="s">
        <v>1145</v>
      </c>
      <c r="E1786" s="348">
        <v>17.899999999999999</v>
      </c>
    </row>
    <row r="1787" spans="1:5">
      <c r="A1787">
        <v>10579</v>
      </c>
      <c r="B1787" t="s">
        <v>20092</v>
      </c>
      <c r="C1787" t="s">
        <v>1146</v>
      </c>
      <c r="D1787" t="s">
        <v>1145</v>
      </c>
      <c r="E1787" s="348">
        <v>31.19</v>
      </c>
    </row>
    <row r="1788" spans="1:5">
      <c r="A1788">
        <v>10582</v>
      </c>
      <c r="B1788" t="s">
        <v>20093</v>
      </c>
      <c r="C1788" t="s">
        <v>1146</v>
      </c>
      <c r="D1788" t="s">
        <v>1145</v>
      </c>
      <c r="E1788" s="348">
        <v>15.76</v>
      </c>
    </row>
    <row r="1789" spans="1:5">
      <c r="A1789">
        <v>2436</v>
      </c>
      <c r="B1789" t="s">
        <v>20094</v>
      </c>
      <c r="C1789" t="s">
        <v>1149</v>
      </c>
      <c r="D1789" t="s">
        <v>1150</v>
      </c>
      <c r="E1789" s="348">
        <v>21.01</v>
      </c>
    </row>
    <row r="1790" spans="1:5">
      <c r="A1790">
        <v>40918</v>
      </c>
      <c r="B1790" t="s">
        <v>20095</v>
      </c>
      <c r="C1790" t="s">
        <v>1154</v>
      </c>
      <c r="D1790" t="s">
        <v>1145</v>
      </c>
      <c r="E1790" s="546">
        <v>3740.88</v>
      </c>
    </row>
    <row r="1791" spans="1:5">
      <c r="A1791">
        <v>2439</v>
      </c>
      <c r="B1791" t="s">
        <v>20096</v>
      </c>
      <c r="C1791" t="s">
        <v>1149</v>
      </c>
      <c r="D1791" t="s">
        <v>1145</v>
      </c>
      <c r="E1791" s="348">
        <v>21.01</v>
      </c>
    </row>
    <row r="1792" spans="1:5">
      <c r="A1792">
        <v>40923</v>
      </c>
      <c r="B1792" t="s">
        <v>20097</v>
      </c>
      <c r="C1792" t="s">
        <v>1154</v>
      </c>
      <c r="D1792" t="s">
        <v>1145</v>
      </c>
      <c r="E1792" s="546">
        <v>3740.88</v>
      </c>
    </row>
    <row r="1793" spans="1:5">
      <c r="A1793">
        <v>10998</v>
      </c>
      <c r="B1793" t="s">
        <v>20098</v>
      </c>
      <c r="C1793" t="s">
        <v>1144</v>
      </c>
      <c r="D1793" t="s">
        <v>1145</v>
      </c>
      <c r="E1793" s="348">
        <v>41.93</v>
      </c>
    </row>
    <row r="1794" spans="1:5">
      <c r="A1794">
        <v>11002</v>
      </c>
      <c r="B1794" t="s">
        <v>20099</v>
      </c>
      <c r="C1794" t="s">
        <v>1144</v>
      </c>
      <c r="D1794" t="s">
        <v>1145</v>
      </c>
      <c r="E1794" s="348">
        <v>38.409999999999997</v>
      </c>
    </row>
    <row r="1795" spans="1:5">
      <c r="A1795">
        <v>10999</v>
      </c>
      <c r="B1795" t="s">
        <v>20100</v>
      </c>
      <c r="C1795" t="s">
        <v>1144</v>
      </c>
      <c r="D1795" t="s">
        <v>1145</v>
      </c>
      <c r="E1795" s="348">
        <v>36.9</v>
      </c>
    </row>
    <row r="1796" spans="1:5">
      <c r="A1796">
        <v>10997</v>
      </c>
      <c r="B1796" t="s">
        <v>20101</v>
      </c>
      <c r="C1796" t="s">
        <v>1144</v>
      </c>
      <c r="D1796" t="s">
        <v>1150</v>
      </c>
      <c r="E1796" s="348">
        <v>40</v>
      </c>
    </row>
    <row r="1797" spans="1:5">
      <c r="A1797">
        <v>2685</v>
      </c>
      <c r="B1797" t="s">
        <v>20102</v>
      </c>
      <c r="C1797" t="s">
        <v>1151</v>
      </c>
      <c r="D1797" t="s">
        <v>1145</v>
      </c>
      <c r="E1797" s="348">
        <v>8.6999999999999993</v>
      </c>
    </row>
    <row r="1798" spans="1:5">
      <c r="A1798">
        <v>2680</v>
      </c>
      <c r="B1798" t="s">
        <v>20103</v>
      </c>
      <c r="C1798" t="s">
        <v>1151</v>
      </c>
      <c r="D1798" t="s">
        <v>1145</v>
      </c>
      <c r="E1798" s="348">
        <v>12.73</v>
      </c>
    </row>
    <row r="1799" spans="1:5">
      <c r="A1799">
        <v>2684</v>
      </c>
      <c r="B1799" t="s">
        <v>20104</v>
      </c>
      <c r="C1799" t="s">
        <v>1151</v>
      </c>
      <c r="D1799" t="s">
        <v>1145</v>
      </c>
      <c r="E1799" s="348">
        <v>11.58</v>
      </c>
    </row>
    <row r="1800" spans="1:5">
      <c r="A1800">
        <v>2673</v>
      </c>
      <c r="B1800" t="s">
        <v>20105</v>
      </c>
      <c r="C1800" t="s">
        <v>1151</v>
      </c>
      <c r="D1800" t="s">
        <v>1150</v>
      </c>
      <c r="E1800" s="348">
        <v>4.47</v>
      </c>
    </row>
    <row r="1801" spans="1:5">
      <c r="A1801">
        <v>2681</v>
      </c>
      <c r="B1801" t="s">
        <v>20106</v>
      </c>
      <c r="C1801" t="s">
        <v>1151</v>
      </c>
      <c r="D1801" t="s">
        <v>1145</v>
      </c>
      <c r="E1801" s="348">
        <v>20.8</v>
      </c>
    </row>
    <row r="1802" spans="1:5">
      <c r="A1802">
        <v>2682</v>
      </c>
      <c r="B1802" t="s">
        <v>20107</v>
      </c>
      <c r="C1802" t="s">
        <v>1151</v>
      </c>
      <c r="D1802" t="s">
        <v>1145</v>
      </c>
      <c r="E1802" s="348">
        <v>30.35</v>
      </c>
    </row>
    <row r="1803" spans="1:5">
      <c r="A1803">
        <v>2686</v>
      </c>
      <c r="B1803" t="s">
        <v>20108</v>
      </c>
      <c r="C1803" t="s">
        <v>1151</v>
      </c>
      <c r="D1803" t="s">
        <v>1145</v>
      </c>
      <c r="E1803" s="348">
        <v>38.049999999999997</v>
      </c>
    </row>
    <row r="1804" spans="1:5">
      <c r="A1804">
        <v>2674</v>
      </c>
      <c r="B1804" t="s">
        <v>20109</v>
      </c>
      <c r="C1804" t="s">
        <v>1151</v>
      </c>
      <c r="D1804" t="s">
        <v>1145</v>
      </c>
      <c r="E1804" s="348">
        <v>5.56</v>
      </c>
    </row>
    <row r="1805" spans="1:5">
      <c r="A1805">
        <v>2683</v>
      </c>
      <c r="B1805" t="s">
        <v>20110</v>
      </c>
      <c r="C1805" t="s">
        <v>1151</v>
      </c>
      <c r="D1805" t="s">
        <v>1145</v>
      </c>
      <c r="E1805" s="348">
        <v>59.96</v>
      </c>
    </row>
    <row r="1806" spans="1:5">
      <c r="A1806">
        <v>2676</v>
      </c>
      <c r="B1806" t="s">
        <v>20111</v>
      </c>
      <c r="C1806" t="s">
        <v>1151</v>
      </c>
      <c r="D1806" t="s">
        <v>1145</v>
      </c>
      <c r="E1806" s="348">
        <v>2.6</v>
      </c>
    </row>
    <row r="1807" spans="1:5">
      <c r="A1807">
        <v>2678</v>
      </c>
      <c r="B1807" t="s">
        <v>20112</v>
      </c>
      <c r="C1807" t="s">
        <v>1151</v>
      </c>
      <c r="D1807" t="s">
        <v>1145</v>
      </c>
      <c r="E1807" s="348">
        <v>3.25</v>
      </c>
    </row>
    <row r="1808" spans="1:5">
      <c r="A1808">
        <v>2679</v>
      </c>
      <c r="B1808" t="s">
        <v>20113</v>
      </c>
      <c r="C1808" t="s">
        <v>1151</v>
      </c>
      <c r="D1808" t="s">
        <v>1145</v>
      </c>
      <c r="E1808" s="348">
        <v>5.0199999999999996</v>
      </c>
    </row>
    <row r="1809" spans="1:5">
      <c r="A1809">
        <v>12070</v>
      </c>
      <c r="B1809" t="s">
        <v>20114</v>
      </c>
      <c r="C1809" t="s">
        <v>1151</v>
      </c>
      <c r="D1809" t="s">
        <v>1145</v>
      </c>
      <c r="E1809" s="348">
        <v>6.98</v>
      </c>
    </row>
    <row r="1810" spans="1:5">
      <c r="A1810">
        <v>2675</v>
      </c>
      <c r="B1810" t="s">
        <v>20115</v>
      </c>
      <c r="C1810" t="s">
        <v>1151</v>
      </c>
      <c r="D1810" t="s">
        <v>1145</v>
      </c>
      <c r="E1810" s="348">
        <v>9.08</v>
      </c>
    </row>
    <row r="1811" spans="1:5">
      <c r="A1811">
        <v>12067</v>
      </c>
      <c r="B1811" t="s">
        <v>20116</v>
      </c>
      <c r="C1811" t="s">
        <v>1151</v>
      </c>
      <c r="D1811" t="s">
        <v>1145</v>
      </c>
      <c r="E1811" s="348">
        <v>12.32</v>
      </c>
    </row>
    <row r="1812" spans="1:5">
      <c r="A1812">
        <v>21136</v>
      </c>
      <c r="B1812" t="s">
        <v>20117</v>
      </c>
      <c r="C1812" t="s">
        <v>1151</v>
      </c>
      <c r="D1812" t="s">
        <v>1145</v>
      </c>
      <c r="E1812" s="348">
        <v>13.72</v>
      </c>
    </row>
    <row r="1813" spans="1:5">
      <c r="A1813">
        <v>21128</v>
      </c>
      <c r="B1813" t="s">
        <v>20118</v>
      </c>
      <c r="C1813" t="s">
        <v>1151</v>
      </c>
      <c r="D1813" t="s">
        <v>1150</v>
      </c>
      <c r="E1813" s="348">
        <v>10.62</v>
      </c>
    </row>
    <row r="1814" spans="1:5">
      <c r="A1814">
        <v>21130</v>
      </c>
      <c r="B1814" t="s">
        <v>20119</v>
      </c>
      <c r="C1814" t="s">
        <v>1151</v>
      </c>
      <c r="D1814" t="s">
        <v>1145</v>
      </c>
      <c r="E1814" s="348">
        <v>26.82</v>
      </c>
    </row>
    <row r="1815" spans="1:5">
      <c r="A1815">
        <v>21135</v>
      </c>
      <c r="B1815" t="s">
        <v>20120</v>
      </c>
      <c r="C1815" t="s">
        <v>1151</v>
      </c>
      <c r="D1815" t="s">
        <v>1145</v>
      </c>
      <c r="E1815" s="348">
        <v>26.4</v>
      </c>
    </row>
    <row r="1816" spans="1:5">
      <c r="A1816">
        <v>40401</v>
      </c>
      <c r="B1816" t="s">
        <v>20121</v>
      </c>
      <c r="C1816" t="s">
        <v>1151</v>
      </c>
      <c r="D1816" t="s">
        <v>1145</v>
      </c>
      <c r="E1816" s="348">
        <v>2.52</v>
      </c>
    </row>
    <row r="1817" spans="1:5">
      <c r="A1817">
        <v>40402</v>
      </c>
      <c r="B1817" t="s">
        <v>20122</v>
      </c>
      <c r="C1817" t="s">
        <v>1151</v>
      </c>
      <c r="D1817" t="s">
        <v>1145</v>
      </c>
      <c r="E1817" s="348">
        <v>3.23</v>
      </c>
    </row>
    <row r="1818" spans="1:5">
      <c r="A1818">
        <v>40400</v>
      </c>
      <c r="B1818" t="s">
        <v>20123</v>
      </c>
      <c r="C1818" t="s">
        <v>1151</v>
      </c>
      <c r="D1818" t="s">
        <v>1145</v>
      </c>
      <c r="E1818" s="348">
        <v>1.71</v>
      </c>
    </row>
    <row r="1819" spans="1:5">
      <c r="A1819">
        <v>21137</v>
      </c>
      <c r="B1819" t="s">
        <v>20124</v>
      </c>
      <c r="C1819" t="s">
        <v>1151</v>
      </c>
      <c r="D1819" t="s">
        <v>1145</v>
      </c>
      <c r="E1819" s="348">
        <v>10.87</v>
      </c>
    </row>
    <row r="1820" spans="1:5">
      <c r="A1820">
        <v>2504</v>
      </c>
      <c r="B1820" t="s">
        <v>20125</v>
      </c>
      <c r="C1820" t="s">
        <v>1151</v>
      </c>
      <c r="D1820" t="s">
        <v>1145</v>
      </c>
      <c r="E1820" s="348">
        <v>11.78</v>
      </c>
    </row>
    <row r="1821" spans="1:5">
      <c r="A1821">
        <v>2501</v>
      </c>
      <c r="B1821" t="s">
        <v>20126</v>
      </c>
      <c r="C1821" t="s">
        <v>1151</v>
      </c>
      <c r="D1821" t="s">
        <v>1145</v>
      </c>
      <c r="E1821" s="348">
        <v>15.45</v>
      </c>
    </row>
    <row r="1822" spans="1:5">
      <c r="A1822">
        <v>2502</v>
      </c>
      <c r="B1822" t="s">
        <v>20127</v>
      </c>
      <c r="C1822" t="s">
        <v>1151</v>
      </c>
      <c r="D1822" t="s">
        <v>1145</v>
      </c>
      <c r="E1822" s="348">
        <v>23.32</v>
      </c>
    </row>
    <row r="1823" spans="1:5">
      <c r="A1823">
        <v>2503</v>
      </c>
      <c r="B1823" t="s">
        <v>20128</v>
      </c>
      <c r="C1823" t="s">
        <v>1151</v>
      </c>
      <c r="D1823" t="s">
        <v>1145</v>
      </c>
      <c r="E1823" s="348">
        <v>30.01</v>
      </c>
    </row>
    <row r="1824" spans="1:5">
      <c r="A1824">
        <v>2500</v>
      </c>
      <c r="B1824" t="s">
        <v>20129</v>
      </c>
      <c r="C1824" t="s">
        <v>1151</v>
      </c>
      <c r="D1824" t="s">
        <v>1145</v>
      </c>
      <c r="E1824" s="348">
        <v>39.97</v>
      </c>
    </row>
    <row r="1825" spans="1:5">
      <c r="A1825">
        <v>2505</v>
      </c>
      <c r="B1825" t="s">
        <v>20130</v>
      </c>
      <c r="C1825" t="s">
        <v>1151</v>
      </c>
      <c r="D1825" t="s">
        <v>1145</v>
      </c>
      <c r="E1825" s="348">
        <v>62.29</v>
      </c>
    </row>
    <row r="1826" spans="1:5">
      <c r="A1826">
        <v>12058</v>
      </c>
      <c r="B1826" t="s">
        <v>20131</v>
      </c>
      <c r="C1826" t="s">
        <v>1151</v>
      </c>
      <c r="D1826" t="s">
        <v>1145</v>
      </c>
      <c r="E1826" s="348">
        <v>13.33</v>
      </c>
    </row>
    <row r="1827" spans="1:5">
      <c r="A1827">
        <v>12056</v>
      </c>
      <c r="B1827" t="s">
        <v>20132</v>
      </c>
      <c r="C1827" t="s">
        <v>1151</v>
      </c>
      <c r="D1827" t="s">
        <v>1145</v>
      </c>
      <c r="E1827" s="348">
        <v>25.17</v>
      </c>
    </row>
    <row r="1828" spans="1:5">
      <c r="A1828">
        <v>12057</v>
      </c>
      <c r="B1828" t="s">
        <v>20133</v>
      </c>
      <c r="C1828" t="s">
        <v>1151</v>
      </c>
      <c r="D1828" t="s">
        <v>1145</v>
      </c>
      <c r="E1828" s="348">
        <v>21.38</v>
      </c>
    </row>
    <row r="1829" spans="1:5">
      <c r="A1829">
        <v>12059</v>
      </c>
      <c r="B1829" t="s">
        <v>20134</v>
      </c>
      <c r="C1829" t="s">
        <v>1151</v>
      </c>
      <c r="D1829" t="s">
        <v>1145</v>
      </c>
      <c r="E1829" s="348">
        <v>7.5</v>
      </c>
    </row>
    <row r="1830" spans="1:5">
      <c r="A1830">
        <v>12060</v>
      </c>
      <c r="B1830" t="s">
        <v>20135</v>
      </c>
      <c r="C1830" t="s">
        <v>1151</v>
      </c>
      <c r="D1830" t="s">
        <v>1145</v>
      </c>
      <c r="E1830" s="348">
        <v>55.55</v>
      </c>
    </row>
    <row r="1831" spans="1:5">
      <c r="A1831">
        <v>12061</v>
      </c>
      <c r="B1831" t="s">
        <v>20136</v>
      </c>
      <c r="C1831" t="s">
        <v>1151</v>
      </c>
      <c r="D1831" t="s">
        <v>1145</v>
      </c>
      <c r="E1831" s="348">
        <v>33.92</v>
      </c>
    </row>
    <row r="1832" spans="1:5">
      <c r="A1832">
        <v>12062</v>
      </c>
      <c r="B1832" t="s">
        <v>20137</v>
      </c>
      <c r="C1832" t="s">
        <v>1151</v>
      </c>
      <c r="D1832" t="s">
        <v>1145</v>
      </c>
      <c r="E1832" s="348">
        <v>62.55</v>
      </c>
    </row>
    <row r="1833" spans="1:5">
      <c r="A1833">
        <v>2687</v>
      </c>
      <c r="B1833" t="s">
        <v>20138</v>
      </c>
      <c r="C1833" t="s">
        <v>1151</v>
      </c>
      <c r="D1833" t="s">
        <v>1145</v>
      </c>
      <c r="E1833" s="348">
        <v>2.27</v>
      </c>
    </row>
    <row r="1834" spans="1:5">
      <c r="A1834">
        <v>2689</v>
      </c>
      <c r="B1834" t="s">
        <v>20139</v>
      </c>
      <c r="C1834" t="s">
        <v>1151</v>
      </c>
      <c r="D1834" t="s">
        <v>1145</v>
      </c>
      <c r="E1834" s="348">
        <v>2.7</v>
      </c>
    </row>
    <row r="1835" spans="1:5">
      <c r="A1835">
        <v>2688</v>
      </c>
      <c r="B1835" t="s">
        <v>20140</v>
      </c>
      <c r="C1835" t="s">
        <v>1151</v>
      </c>
      <c r="D1835" t="s">
        <v>1145</v>
      </c>
      <c r="E1835" s="348">
        <v>2.92</v>
      </c>
    </row>
    <row r="1836" spans="1:5">
      <c r="A1836">
        <v>2690</v>
      </c>
      <c r="B1836" t="s">
        <v>20141</v>
      </c>
      <c r="C1836" t="s">
        <v>1151</v>
      </c>
      <c r="D1836" t="s">
        <v>1145</v>
      </c>
      <c r="E1836" s="348">
        <v>5.01</v>
      </c>
    </row>
    <row r="1837" spans="1:5">
      <c r="A1837">
        <v>39243</v>
      </c>
      <c r="B1837" t="s">
        <v>20142</v>
      </c>
      <c r="C1837" t="s">
        <v>1151</v>
      </c>
      <c r="D1837" t="s">
        <v>1145</v>
      </c>
      <c r="E1837" s="348">
        <v>3.3</v>
      </c>
    </row>
    <row r="1838" spans="1:5">
      <c r="A1838">
        <v>39244</v>
      </c>
      <c r="B1838" t="s">
        <v>20143</v>
      </c>
      <c r="C1838" t="s">
        <v>1151</v>
      </c>
      <c r="D1838" t="s">
        <v>1145</v>
      </c>
      <c r="E1838" s="348">
        <v>4.46</v>
      </c>
    </row>
    <row r="1839" spans="1:5">
      <c r="A1839">
        <v>39245</v>
      </c>
      <c r="B1839" t="s">
        <v>20144</v>
      </c>
      <c r="C1839" t="s">
        <v>1151</v>
      </c>
      <c r="D1839" t="s">
        <v>1145</v>
      </c>
      <c r="E1839" s="348">
        <v>8.58</v>
      </c>
    </row>
    <row r="1840" spans="1:5">
      <c r="A1840">
        <v>39254</v>
      </c>
      <c r="B1840" t="s">
        <v>20145</v>
      </c>
      <c r="C1840" t="s">
        <v>1151</v>
      </c>
      <c r="D1840" t="s">
        <v>1145</v>
      </c>
      <c r="E1840" s="348">
        <v>12.84</v>
      </c>
    </row>
    <row r="1841" spans="1:5">
      <c r="A1841">
        <v>39255</v>
      </c>
      <c r="B1841" t="s">
        <v>20146</v>
      </c>
      <c r="C1841" t="s">
        <v>1151</v>
      </c>
      <c r="D1841" t="s">
        <v>1145</v>
      </c>
      <c r="E1841" s="348">
        <v>23.75</v>
      </c>
    </row>
    <row r="1842" spans="1:5">
      <c r="A1842">
        <v>39253</v>
      </c>
      <c r="B1842" t="s">
        <v>20147</v>
      </c>
      <c r="C1842" t="s">
        <v>1151</v>
      </c>
      <c r="D1842" t="s">
        <v>1145</v>
      </c>
      <c r="E1842" s="348">
        <v>16.36</v>
      </c>
    </row>
    <row r="1843" spans="1:5">
      <c r="A1843">
        <v>39246</v>
      </c>
      <c r="B1843" t="s">
        <v>20148</v>
      </c>
      <c r="C1843" t="s">
        <v>1151</v>
      </c>
      <c r="D1843" t="s">
        <v>1145</v>
      </c>
      <c r="E1843" s="348">
        <v>4.37</v>
      </c>
    </row>
    <row r="1844" spans="1:5">
      <c r="A1844">
        <v>39247</v>
      </c>
      <c r="B1844" t="s">
        <v>20149</v>
      </c>
      <c r="C1844" t="s">
        <v>1151</v>
      </c>
      <c r="D1844" t="s">
        <v>1145</v>
      </c>
      <c r="E1844" s="348">
        <v>3.81</v>
      </c>
    </row>
    <row r="1845" spans="1:5">
      <c r="A1845">
        <v>2446</v>
      </c>
      <c r="B1845" t="s">
        <v>20150</v>
      </c>
      <c r="C1845" t="s">
        <v>1151</v>
      </c>
      <c r="D1845" t="s">
        <v>1150</v>
      </c>
      <c r="E1845" s="348">
        <v>6.28</v>
      </c>
    </row>
    <row r="1846" spans="1:5">
      <c r="A1846">
        <v>2442</v>
      </c>
      <c r="B1846" t="s">
        <v>20151</v>
      </c>
      <c r="C1846" t="s">
        <v>1151</v>
      </c>
      <c r="D1846" t="s">
        <v>1145</v>
      </c>
      <c r="E1846" s="348">
        <v>8.8000000000000007</v>
      </c>
    </row>
    <row r="1847" spans="1:5">
      <c r="A1847">
        <v>39248</v>
      </c>
      <c r="B1847" t="s">
        <v>20152</v>
      </c>
      <c r="C1847" t="s">
        <v>1151</v>
      </c>
      <c r="D1847" t="s">
        <v>1145</v>
      </c>
      <c r="E1847" s="348">
        <v>12.26</v>
      </c>
    </row>
    <row r="1848" spans="1:5">
      <c r="A1848">
        <v>2438</v>
      </c>
      <c r="B1848" t="s">
        <v>20153</v>
      </c>
      <c r="C1848" t="s">
        <v>1149</v>
      </c>
      <c r="D1848" t="s">
        <v>1145</v>
      </c>
      <c r="E1848" s="348">
        <v>27.27</v>
      </c>
    </row>
    <row r="1849" spans="1:5">
      <c r="A1849">
        <v>40922</v>
      </c>
      <c r="B1849" t="s">
        <v>20154</v>
      </c>
      <c r="C1849" t="s">
        <v>1154</v>
      </c>
      <c r="D1849" t="s">
        <v>1145</v>
      </c>
      <c r="E1849" s="546">
        <v>4856.34</v>
      </c>
    </row>
    <row r="1850" spans="1:5">
      <c r="A1850">
        <v>36486</v>
      </c>
      <c r="B1850" t="s">
        <v>20155</v>
      </c>
      <c r="C1850" t="s">
        <v>1146</v>
      </c>
      <c r="D1850" t="s">
        <v>1148</v>
      </c>
      <c r="E1850" s="546">
        <v>70127.199999999997</v>
      </c>
    </row>
    <row r="1851" spans="1:5">
      <c r="A1851">
        <v>37777</v>
      </c>
      <c r="B1851" t="s">
        <v>20156</v>
      </c>
      <c r="C1851" t="s">
        <v>1146</v>
      </c>
      <c r="D1851" t="s">
        <v>1148</v>
      </c>
      <c r="E1851" s="546">
        <v>330157.49</v>
      </c>
    </row>
    <row r="1852" spans="1:5">
      <c r="A1852">
        <v>12624</v>
      </c>
      <c r="B1852" t="s">
        <v>20157</v>
      </c>
      <c r="C1852" t="s">
        <v>1146</v>
      </c>
      <c r="D1852" t="s">
        <v>1145</v>
      </c>
      <c r="E1852" s="348">
        <v>26.85</v>
      </c>
    </row>
    <row r="1853" spans="1:5">
      <c r="A1853">
        <v>517</v>
      </c>
      <c r="B1853" t="s">
        <v>20158</v>
      </c>
      <c r="C1853" t="s">
        <v>1152</v>
      </c>
      <c r="D1853" t="s">
        <v>1145</v>
      </c>
      <c r="E1853" s="348">
        <v>9.36</v>
      </c>
    </row>
    <row r="1854" spans="1:5">
      <c r="A1854">
        <v>37534</v>
      </c>
      <c r="B1854" t="s">
        <v>20159</v>
      </c>
      <c r="C1854" t="s">
        <v>1144</v>
      </c>
      <c r="D1854" t="s">
        <v>1148</v>
      </c>
      <c r="E1854" s="348">
        <v>17.350000000000001</v>
      </c>
    </row>
    <row r="1855" spans="1:5">
      <c r="A1855">
        <v>37535</v>
      </c>
      <c r="B1855" t="s">
        <v>20160</v>
      </c>
      <c r="C1855" t="s">
        <v>1144</v>
      </c>
      <c r="D1855" t="s">
        <v>1148</v>
      </c>
      <c r="E1855" s="348">
        <v>17.350000000000001</v>
      </c>
    </row>
    <row r="1856" spans="1:5">
      <c r="A1856">
        <v>37533</v>
      </c>
      <c r="B1856" t="s">
        <v>20161</v>
      </c>
      <c r="C1856" t="s">
        <v>1144</v>
      </c>
      <c r="D1856" t="s">
        <v>1148</v>
      </c>
      <c r="E1856" s="348">
        <v>17.350000000000001</v>
      </c>
    </row>
    <row r="1857" spans="1:5">
      <c r="A1857">
        <v>37537</v>
      </c>
      <c r="B1857" t="s">
        <v>20162</v>
      </c>
      <c r="C1857" t="s">
        <v>1144</v>
      </c>
      <c r="D1857" t="s">
        <v>1148</v>
      </c>
      <c r="E1857" s="348">
        <v>13.13</v>
      </c>
    </row>
    <row r="1858" spans="1:5">
      <c r="A1858">
        <v>37536</v>
      </c>
      <c r="B1858" t="s">
        <v>20163</v>
      </c>
      <c r="C1858" t="s">
        <v>1144</v>
      </c>
      <c r="D1858" t="s">
        <v>1148</v>
      </c>
      <c r="E1858" s="348">
        <v>13.13</v>
      </c>
    </row>
    <row r="1859" spans="1:5">
      <c r="A1859">
        <v>37532</v>
      </c>
      <c r="B1859" t="s">
        <v>20164</v>
      </c>
      <c r="C1859" t="s">
        <v>1144</v>
      </c>
      <c r="D1859" t="s">
        <v>1148</v>
      </c>
      <c r="E1859" s="348">
        <v>13.13</v>
      </c>
    </row>
    <row r="1860" spans="1:5">
      <c r="A1860">
        <v>2696</v>
      </c>
      <c r="B1860" t="s">
        <v>20165</v>
      </c>
      <c r="C1860" t="s">
        <v>1149</v>
      </c>
      <c r="D1860" t="s">
        <v>1150</v>
      </c>
      <c r="E1860" s="348">
        <v>21.01</v>
      </c>
    </row>
    <row r="1861" spans="1:5">
      <c r="A1861">
        <v>40928</v>
      </c>
      <c r="B1861" t="s">
        <v>20166</v>
      </c>
      <c r="C1861" t="s">
        <v>1154</v>
      </c>
      <c r="D1861" t="s">
        <v>1145</v>
      </c>
      <c r="E1861" s="546">
        <v>3740.88</v>
      </c>
    </row>
    <row r="1862" spans="1:5">
      <c r="A1862">
        <v>4083</v>
      </c>
      <c r="B1862" t="s">
        <v>20167</v>
      </c>
      <c r="C1862" t="s">
        <v>1149</v>
      </c>
      <c r="D1862" t="s">
        <v>1150</v>
      </c>
      <c r="E1862" s="348">
        <v>21.01</v>
      </c>
    </row>
    <row r="1863" spans="1:5">
      <c r="A1863">
        <v>40818</v>
      </c>
      <c r="B1863" t="s">
        <v>20168</v>
      </c>
      <c r="C1863" t="s">
        <v>1154</v>
      </c>
      <c r="D1863" t="s">
        <v>1145</v>
      </c>
      <c r="E1863" s="546">
        <v>3740.88</v>
      </c>
    </row>
    <row r="1864" spans="1:5">
      <c r="A1864">
        <v>43146</v>
      </c>
      <c r="B1864" t="s">
        <v>20169</v>
      </c>
      <c r="C1864" t="s">
        <v>1144</v>
      </c>
      <c r="D1864" t="s">
        <v>1145</v>
      </c>
      <c r="E1864" s="348">
        <v>8.8800000000000008</v>
      </c>
    </row>
    <row r="1865" spans="1:5">
      <c r="A1865">
        <v>2705</v>
      </c>
      <c r="B1865" t="s">
        <v>20170</v>
      </c>
      <c r="C1865" t="s">
        <v>6318</v>
      </c>
      <c r="D1865" t="s">
        <v>1145</v>
      </c>
      <c r="E1865" s="348">
        <v>0.74</v>
      </c>
    </row>
    <row r="1866" spans="1:5">
      <c r="A1866">
        <v>14250</v>
      </c>
      <c r="B1866" t="s">
        <v>20171</v>
      </c>
      <c r="C1866" t="s">
        <v>6318</v>
      </c>
      <c r="D1866" t="s">
        <v>1150</v>
      </c>
      <c r="E1866" s="348">
        <v>0.76</v>
      </c>
    </row>
    <row r="1867" spans="1:5">
      <c r="A1867">
        <v>11683</v>
      </c>
      <c r="B1867" t="s">
        <v>20172</v>
      </c>
      <c r="C1867" t="s">
        <v>1146</v>
      </c>
      <c r="D1867" t="s">
        <v>1145</v>
      </c>
      <c r="E1867" s="348">
        <v>37.28</v>
      </c>
    </row>
    <row r="1868" spans="1:5">
      <c r="A1868">
        <v>11684</v>
      </c>
      <c r="B1868" t="s">
        <v>20173</v>
      </c>
      <c r="C1868" t="s">
        <v>1146</v>
      </c>
      <c r="D1868" t="s">
        <v>1145</v>
      </c>
      <c r="E1868" s="348">
        <v>40.81</v>
      </c>
    </row>
    <row r="1869" spans="1:5">
      <c r="A1869">
        <v>6141</v>
      </c>
      <c r="B1869" t="s">
        <v>20174</v>
      </c>
      <c r="C1869" t="s">
        <v>1146</v>
      </c>
      <c r="D1869" t="s">
        <v>1145</v>
      </c>
      <c r="E1869" s="348">
        <v>5.44</v>
      </c>
    </row>
    <row r="1870" spans="1:5">
      <c r="A1870">
        <v>11681</v>
      </c>
      <c r="B1870" t="s">
        <v>20175</v>
      </c>
      <c r="C1870" t="s">
        <v>1146</v>
      </c>
      <c r="D1870" t="s">
        <v>1145</v>
      </c>
      <c r="E1870" s="348">
        <v>6.86</v>
      </c>
    </row>
    <row r="1871" spans="1:5">
      <c r="A1871">
        <v>2706</v>
      </c>
      <c r="B1871" t="s">
        <v>20176</v>
      </c>
      <c r="C1871" t="s">
        <v>1149</v>
      </c>
      <c r="D1871" t="s">
        <v>1150</v>
      </c>
      <c r="E1871" s="348">
        <v>114.63</v>
      </c>
    </row>
    <row r="1872" spans="1:5">
      <c r="A1872">
        <v>40811</v>
      </c>
      <c r="B1872" t="s">
        <v>20177</v>
      </c>
      <c r="C1872" t="s">
        <v>1154</v>
      </c>
      <c r="D1872" t="s">
        <v>1145</v>
      </c>
      <c r="E1872" s="546">
        <v>20406.5</v>
      </c>
    </row>
    <row r="1873" spans="1:5">
      <c r="A1873">
        <v>2707</v>
      </c>
      <c r="B1873" t="s">
        <v>20178</v>
      </c>
      <c r="C1873" t="s">
        <v>1149</v>
      </c>
      <c r="D1873" t="s">
        <v>1145</v>
      </c>
      <c r="E1873" s="348">
        <v>135.63999999999999</v>
      </c>
    </row>
    <row r="1874" spans="1:5">
      <c r="A1874">
        <v>40813</v>
      </c>
      <c r="B1874" t="s">
        <v>20179</v>
      </c>
      <c r="C1874" t="s">
        <v>1154</v>
      </c>
      <c r="D1874" t="s">
        <v>1145</v>
      </c>
      <c r="E1874" s="546">
        <v>24150.62</v>
      </c>
    </row>
    <row r="1875" spans="1:5">
      <c r="A1875">
        <v>2708</v>
      </c>
      <c r="B1875" t="s">
        <v>20180</v>
      </c>
      <c r="C1875" t="s">
        <v>1149</v>
      </c>
      <c r="D1875" t="s">
        <v>1145</v>
      </c>
      <c r="E1875" s="348">
        <v>190.87</v>
      </c>
    </row>
    <row r="1876" spans="1:5">
      <c r="A1876">
        <v>40814</v>
      </c>
      <c r="B1876" t="s">
        <v>20181</v>
      </c>
      <c r="C1876" t="s">
        <v>1154</v>
      </c>
      <c r="D1876" t="s">
        <v>1145</v>
      </c>
      <c r="E1876" s="546">
        <v>33978.99</v>
      </c>
    </row>
    <row r="1877" spans="1:5">
      <c r="A1877">
        <v>38403</v>
      </c>
      <c r="B1877" t="s">
        <v>20182</v>
      </c>
      <c r="C1877" t="s">
        <v>1146</v>
      </c>
      <c r="D1877" t="s">
        <v>1145</v>
      </c>
      <c r="E1877" s="348">
        <v>62.86</v>
      </c>
    </row>
    <row r="1878" spans="1:5">
      <c r="A1878">
        <v>43482</v>
      </c>
      <c r="B1878" t="s">
        <v>20183</v>
      </c>
      <c r="C1878" t="s">
        <v>1149</v>
      </c>
      <c r="D1878" t="s">
        <v>1150</v>
      </c>
      <c r="E1878" s="348">
        <v>0.79</v>
      </c>
    </row>
    <row r="1879" spans="1:5">
      <c r="A1879">
        <v>43494</v>
      </c>
      <c r="B1879" t="s">
        <v>20184</v>
      </c>
      <c r="C1879" t="s">
        <v>1154</v>
      </c>
      <c r="D1879" t="s">
        <v>1150</v>
      </c>
      <c r="E1879" s="348">
        <v>148.04</v>
      </c>
    </row>
    <row r="1880" spans="1:5">
      <c r="A1880">
        <v>43483</v>
      </c>
      <c r="B1880" t="s">
        <v>20185</v>
      </c>
      <c r="C1880" t="s">
        <v>1149</v>
      </c>
      <c r="D1880" t="s">
        <v>1150</v>
      </c>
      <c r="E1880" s="348">
        <v>1.43</v>
      </c>
    </row>
    <row r="1881" spans="1:5">
      <c r="A1881">
        <v>43495</v>
      </c>
      <c r="B1881" t="s">
        <v>20186</v>
      </c>
      <c r="C1881" t="s">
        <v>1154</v>
      </c>
      <c r="D1881" t="s">
        <v>1150</v>
      </c>
      <c r="E1881" s="348">
        <v>269.97000000000003</v>
      </c>
    </row>
    <row r="1882" spans="1:5">
      <c r="A1882">
        <v>43484</v>
      </c>
      <c r="B1882" t="s">
        <v>20187</v>
      </c>
      <c r="C1882" t="s">
        <v>1149</v>
      </c>
      <c r="D1882" t="s">
        <v>1150</v>
      </c>
      <c r="E1882" s="348">
        <v>1.2</v>
      </c>
    </row>
    <row r="1883" spans="1:5">
      <c r="A1883">
        <v>43496</v>
      </c>
      <c r="B1883" t="s">
        <v>20188</v>
      </c>
      <c r="C1883" t="s">
        <v>1154</v>
      </c>
      <c r="D1883" t="s">
        <v>1150</v>
      </c>
      <c r="E1883" s="348">
        <v>226.41</v>
      </c>
    </row>
    <row r="1884" spans="1:5">
      <c r="A1884">
        <v>43485</v>
      </c>
      <c r="B1884" t="s">
        <v>20189</v>
      </c>
      <c r="C1884" t="s">
        <v>1149</v>
      </c>
      <c r="D1884" t="s">
        <v>1150</v>
      </c>
      <c r="E1884" s="348">
        <v>1.06</v>
      </c>
    </row>
    <row r="1885" spans="1:5">
      <c r="A1885">
        <v>43497</v>
      </c>
      <c r="B1885" t="s">
        <v>20190</v>
      </c>
      <c r="C1885" t="s">
        <v>1154</v>
      </c>
      <c r="D1885" t="s">
        <v>1150</v>
      </c>
      <c r="E1885" s="348">
        <v>199.2</v>
      </c>
    </row>
    <row r="1886" spans="1:5">
      <c r="A1886">
        <v>43487</v>
      </c>
      <c r="B1886" t="s">
        <v>20191</v>
      </c>
      <c r="C1886" t="s">
        <v>1149</v>
      </c>
      <c r="D1886" t="s">
        <v>1150</v>
      </c>
      <c r="E1886" s="348">
        <v>1.25</v>
      </c>
    </row>
    <row r="1887" spans="1:5">
      <c r="A1887">
        <v>43499</v>
      </c>
      <c r="B1887" t="s">
        <v>20192</v>
      </c>
      <c r="C1887" t="s">
        <v>1154</v>
      </c>
      <c r="D1887" t="s">
        <v>1150</v>
      </c>
      <c r="E1887" s="348">
        <v>236.16</v>
      </c>
    </row>
    <row r="1888" spans="1:5">
      <c r="A1888">
        <v>43486</v>
      </c>
      <c r="B1888" t="s">
        <v>20193</v>
      </c>
      <c r="C1888" t="s">
        <v>1149</v>
      </c>
      <c r="D1888" t="s">
        <v>1150</v>
      </c>
      <c r="E1888" s="348">
        <v>0.74</v>
      </c>
    </row>
    <row r="1889" spans="1:5">
      <c r="A1889">
        <v>43498</v>
      </c>
      <c r="B1889" t="s">
        <v>20194</v>
      </c>
      <c r="C1889" t="s">
        <v>1154</v>
      </c>
      <c r="D1889" t="s">
        <v>1150</v>
      </c>
      <c r="E1889" s="348">
        <v>140.22999999999999</v>
      </c>
    </row>
    <row r="1890" spans="1:5">
      <c r="A1890">
        <v>43488</v>
      </c>
      <c r="B1890" t="s">
        <v>20195</v>
      </c>
      <c r="C1890" t="s">
        <v>1149</v>
      </c>
      <c r="D1890" t="s">
        <v>1150</v>
      </c>
      <c r="E1890" s="348">
        <v>0.86</v>
      </c>
    </row>
    <row r="1891" spans="1:5">
      <c r="A1891">
        <v>43500</v>
      </c>
      <c r="B1891" t="s">
        <v>20196</v>
      </c>
      <c r="C1891" t="s">
        <v>1154</v>
      </c>
      <c r="D1891" t="s">
        <v>1150</v>
      </c>
      <c r="E1891" s="348">
        <v>162.97</v>
      </c>
    </row>
    <row r="1892" spans="1:5">
      <c r="A1892">
        <v>43489</v>
      </c>
      <c r="B1892" t="s">
        <v>20197</v>
      </c>
      <c r="C1892" t="s">
        <v>1149</v>
      </c>
      <c r="D1892" t="s">
        <v>1150</v>
      </c>
      <c r="E1892" s="348">
        <v>1.24</v>
      </c>
    </row>
    <row r="1893" spans="1:5">
      <c r="A1893">
        <v>43501</v>
      </c>
      <c r="B1893" t="s">
        <v>20198</v>
      </c>
      <c r="C1893" t="s">
        <v>1154</v>
      </c>
      <c r="D1893" t="s">
        <v>1150</v>
      </c>
      <c r="E1893" s="348">
        <v>233.35</v>
      </c>
    </row>
    <row r="1894" spans="1:5">
      <c r="A1894">
        <v>43490</v>
      </c>
      <c r="B1894" t="s">
        <v>20199</v>
      </c>
      <c r="C1894" t="s">
        <v>1149</v>
      </c>
      <c r="D1894" t="s">
        <v>1150</v>
      </c>
      <c r="E1894" s="348">
        <v>1.73</v>
      </c>
    </row>
    <row r="1895" spans="1:5">
      <c r="A1895">
        <v>43502</v>
      </c>
      <c r="B1895" t="s">
        <v>20200</v>
      </c>
      <c r="C1895" t="s">
        <v>1154</v>
      </c>
      <c r="D1895" t="s">
        <v>1150</v>
      </c>
      <c r="E1895" s="348">
        <v>325.51</v>
      </c>
    </row>
    <row r="1896" spans="1:5">
      <c r="A1896">
        <v>43491</v>
      </c>
      <c r="B1896" t="s">
        <v>20201</v>
      </c>
      <c r="C1896" t="s">
        <v>1149</v>
      </c>
      <c r="D1896" t="s">
        <v>1150</v>
      </c>
      <c r="E1896" s="348">
        <v>1.33</v>
      </c>
    </row>
    <row r="1897" spans="1:5">
      <c r="A1897">
        <v>43503</v>
      </c>
      <c r="B1897" t="s">
        <v>20202</v>
      </c>
      <c r="C1897" t="s">
        <v>1154</v>
      </c>
      <c r="D1897" t="s">
        <v>1150</v>
      </c>
      <c r="E1897" s="348">
        <v>250.24</v>
      </c>
    </row>
    <row r="1898" spans="1:5">
      <c r="A1898">
        <v>43492</v>
      </c>
      <c r="B1898" t="s">
        <v>20203</v>
      </c>
      <c r="C1898" t="s">
        <v>1149</v>
      </c>
      <c r="D1898" t="s">
        <v>1150</v>
      </c>
      <c r="E1898" s="348">
        <v>1.79</v>
      </c>
    </row>
    <row r="1899" spans="1:5">
      <c r="A1899">
        <v>43504</v>
      </c>
      <c r="B1899" t="s">
        <v>20204</v>
      </c>
      <c r="C1899" t="s">
        <v>1154</v>
      </c>
      <c r="D1899" t="s">
        <v>1150</v>
      </c>
      <c r="E1899" s="348">
        <v>337.87</v>
      </c>
    </row>
    <row r="1900" spans="1:5">
      <c r="A1900">
        <v>43493</v>
      </c>
      <c r="B1900" t="s">
        <v>20205</v>
      </c>
      <c r="C1900" t="s">
        <v>1149</v>
      </c>
      <c r="D1900" t="s">
        <v>1150</v>
      </c>
      <c r="E1900" s="348">
        <v>0.71</v>
      </c>
    </row>
    <row r="1901" spans="1:5">
      <c r="A1901">
        <v>43505</v>
      </c>
      <c r="B1901" t="s">
        <v>20206</v>
      </c>
      <c r="C1901" t="s">
        <v>1154</v>
      </c>
      <c r="D1901" t="s">
        <v>1150</v>
      </c>
      <c r="E1901" s="348">
        <v>132.94</v>
      </c>
    </row>
    <row r="1902" spans="1:5">
      <c r="A1902">
        <v>37774</v>
      </c>
      <c r="B1902" t="s">
        <v>20207</v>
      </c>
      <c r="C1902" t="s">
        <v>1146</v>
      </c>
      <c r="D1902" t="s">
        <v>1148</v>
      </c>
      <c r="E1902" s="546">
        <v>565124.71</v>
      </c>
    </row>
    <row r="1903" spans="1:5">
      <c r="A1903">
        <v>38629</v>
      </c>
      <c r="B1903" t="s">
        <v>20208</v>
      </c>
      <c r="C1903" t="s">
        <v>1146</v>
      </c>
      <c r="D1903" t="s">
        <v>1148</v>
      </c>
      <c r="E1903" s="546">
        <v>2602792.96</v>
      </c>
    </row>
    <row r="1904" spans="1:5">
      <c r="A1904">
        <v>38630</v>
      </c>
      <c r="B1904" t="s">
        <v>20209</v>
      </c>
      <c r="C1904" t="s">
        <v>1146</v>
      </c>
      <c r="D1904" t="s">
        <v>1148</v>
      </c>
      <c r="E1904" s="546">
        <v>1748542.96</v>
      </c>
    </row>
    <row r="1905" spans="1:5">
      <c r="A1905">
        <v>38476</v>
      </c>
      <c r="B1905" t="s">
        <v>20210</v>
      </c>
      <c r="C1905" t="s">
        <v>1146</v>
      </c>
      <c r="D1905" t="s">
        <v>1145</v>
      </c>
      <c r="E1905" s="348">
        <v>472.41</v>
      </c>
    </row>
    <row r="1906" spans="1:5">
      <c r="A1906">
        <v>38477</v>
      </c>
      <c r="B1906" t="s">
        <v>20211</v>
      </c>
      <c r="C1906" t="s">
        <v>1146</v>
      </c>
      <c r="D1906" t="s">
        <v>1145</v>
      </c>
      <c r="E1906" s="546">
        <v>1337.86</v>
      </c>
    </row>
    <row r="1907" spans="1:5">
      <c r="A1907">
        <v>40635</v>
      </c>
      <c r="B1907" t="s">
        <v>20212</v>
      </c>
      <c r="C1907" t="s">
        <v>1146</v>
      </c>
      <c r="D1907" t="s">
        <v>1148</v>
      </c>
      <c r="E1907" s="546">
        <v>938024</v>
      </c>
    </row>
    <row r="1908" spans="1:5">
      <c r="A1908">
        <v>36483</v>
      </c>
      <c r="B1908" t="s">
        <v>20213</v>
      </c>
      <c r="C1908" t="s">
        <v>1146</v>
      </c>
      <c r="D1908" t="s">
        <v>1148</v>
      </c>
      <c r="E1908" s="546">
        <v>850000</v>
      </c>
    </row>
    <row r="1909" spans="1:5">
      <c r="A1909">
        <v>14525</v>
      </c>
      <c r="B1909" t="s">
        <v>20214</v>
      </c>
      <c r="C1909" t="s">
        <v>1146</v>
      </c>
      <c r="D1909" t="s">
        <v>1148</v>
      </c>
      <c r="E1909" s="546">
        <v>890000</v>
      </c>
    </row>
    <row r="1910" spans="1:5">
      <c r="A1910">
        <v>36482</v>
      </c>
      <c r="B1910" t="s">
        <v>20215</v>
      </c>
      <c r="C1910" t="s">
        <v>1146</v>
      </c>
      <c r="D1910" t="s">
        <v>1148</v>
      </c>
      <c r="E1910" s="546">
        <v>763298.96</v>
      </c>
    </row>
    <row r="1911" spans="1:5">
      <c r="A1911">
        <v>36408</v>
      </c>
      <c r="B1911" t="s">
        <v>20216</v>
      </c>
      <c r="C1911" t="s">
        <v>1146</v>
      </c>
      <c r="D1911" t="s">
        <v>1148</v>
      </c>
      <c r="E1911" s="546">
        <v>912000</v>
      </c>
    </row>
    <row r="1912" spans="1:5">
      <c r="A1912">
        <v>2723</v>
      </c>
      <c r="B1912" t="s">
        <v>20217</v>
      </c>
      <c r="C1912" t="s">
        <v>1146</v>
      </c>
      <c r="D1912" t="s">
        <v>1148</v>
      </c>
      <c r="E1912" s="546">
        <v>700000</v>
      </c>
    </row>
    <row r="1913" spans="1:5">
      <c r="A1913">
        <v>36481</v>
      </c>
      <c r="B1913" t="s">
        <v>20218</v>
      </c>
      <c r="C1913" t="s">
        <v>1146</v>
      </c>
      <c r="D1913" t="s">
        <v>1148</v>
      </c>
      <c r="E1913" s="546">
        <v>835000</v>
      </c>
    </row>
    <row r="1914" spans="1:5">
      <c r="A1914">
        <v>10685</v>
      </c>
      <c r="B1914" t="s">
        <v>20219</v>
      </c>
      <c r="C1914" t="s">
        <v>1146</v>
      </c>
      <c r="D1914" t="s">
        <v>1148</v>
      </c>
      <c r="E1914" s="546">
        <v>800000</v>
      </c>
    </row>
    <row r="1915" spans="1:5">
      <c r="A1915">
        <v>40636</v>
      </c>
      <c r="B1915" t="s">
        <v>20220</v>
      </c>
      <c r="C1915" t="s">
        <v>1146</v>
      </c>
      <c r="D1915" t="s">
        <v>1148</v>
      </c>
      <c r="E1915" s="546">
        <v>903024</v>
      </c>
    </row>
    <row r="1916" spans="1:5">
      <c r="A1916">
        <v>4111</v>
      </c>
      <c r="B1916" t="s">
        <v>20221</v>
      </c>
      <c r="C1916" t="s">
        <v>1146</v>
      </c>
      <c r="D1916" t="s">
        <v>1145</v>
      </c>
      <c r="E1916" s="348">
        <v>54.28</v>
      </c>
    </row>
    <row r="1917" spans="1:5">
      <c r="A1917">
        <v>44538</v>
      </c>
      <c r="B1917" t="s">
        <v>20222</v>
      </c>
      <c r="C1917" t="s">
        <v>1146</v>
      </c>
      <c r="D1917" t="s">
        <v>1145</v>
      </c>
      <c r="E1917" s="348">
        <v>46.65</v>
      </c>
    </row>
    <row r="1918" spans="1:5">
      <c r="A1918">
        <v>12</v>
      </c>
      <c r="B1918" t="s">
        <v>20223</v>
      </c>
      <c r="C1918" t="s">
        <v>1146</v>
      </c>
      <c r="D1918" t="s">
        <v>1150</v>
      </c>
      <c r="E1918" s="348">
        <v>9.9</v>
      </c>
    </row>
    <row r="1919" spans="1:5">
      <c r="A1919">
        <v>37554</v>
      </c>
      <c r="B1919" t="s">
        <v>20224</v>
      </c>
      <c r="C1919" t="s">
        <v>1146</v>
      </c>
      <c r="D1919" t="s">
        <v>1145</v>
      </c>
      <c r="E1919" s="348">
        <v>234.87</v>
      </c>
    </row>
    <row r="1920" spans="1:5">
      <c r="A1920">
        <v>37555</v>
      </c>
      <c r="B1920" t="s">
        <v>20225</v>
      </c>
      <c r="C1920" t="s">
        <v>1146</v>
      </c>
      <c r="D1920" t="s">
        <v>1145</v>
      </c>
      <c r="E1920" s="348">
        <v>285.70999999999998</v>
      </c>
    </row>
    <row r="1921" spans="1:5">
      <c r="A1921">
        <v>10902</v>
      </c>
      <c r="B1921" t="s">
        <v>20226</v>
      </c>
      <c r="C1921" t="s">
        <v>1146</v>
      </c>
      <c r="D1921" t="s">
        <v>1145</v>
      </c>
      <c r="E1921" s="348">
        <v>71.69</v>
      </c>
    </row>
    <row r="1922" spans="1:5">
      <c r="A1922">
        <v>20965</v>
      </c>
      <c r="B1922" t="s">
        <v>20227</v>
      </c>
      <c r="C1922" t="s">
        <v>1146</v>
      </c>
      <c r="D1922" t="s">
        <v>1145</v>
      </c>
      <c r="E1922" s="348">
        <v>72.36</v>
      </c>
    </row>
    <row r="1923" spans="1:5">
      <c r="A1923">
        <v>20966</v>
      </c>
      <c r="B1923" t="s">
        <v>20228</v>
      </c>
      <c r="C1923" t="s">
        <v>1146</v>
      </c>
      <c r="D1923" t="s">
        <v>1145</v>
      </c>
      <c r="E1923" s="348">
        <v>77.91</v>
      </c>
    </row>
    <row r="1924" spans="1:5">
      <c r="A1924">
        <v>10903</v>
      </c>
      <c r="B1924" t="s">
        <v>20229</v>
      </c>
      <c r="C1924" t="s">
        <v>1146</v>
      </c>
      <c r="D1924" t="s">
        <v>1145</v>
      </c>
      <c r="E1924" s="348">
        <v>118.09</v>
      </c>
    </row>
    <row r="1925" spans="1:5">
      <c r="A1925">
        <v>20967</v>
      </c>
      <c r="B1925" t="s">
        <v>20230</v>
      </c>
      <c r="C1925" t="s">
        <v>1146</v>
      </c>
      <c r="D1925" t="s">
        <v>1145</v>
      </c>
      <c r="E1925" s="348">
        <v>118.09</v>
      </c>
    </row>
    <row r="1926" spans="1:5">
      <c r="A1926">
        <v>20968</v>
      </c>
      <c r="B1926" t="s">
        <v>20231</v>
      </c>
      <c r="C1926" t="s">
        <v>1146</v>
      </c>
      <c r="D1926" t="s">
        <v>1145</v>
      </c>
      <c r="E1926" s="348">
        <v>129.52000000000001</v>
      </c>
    </row>
    <row r="1927" spans="1:5">
      <c r="A1927">
        <v>11359</v>
      </c>
      <c r="B1927" t="s">
        <v>20232</v>
      </c>
      <c r="C1927" t="s">
        <v>1146</v>
      </c>
      <c r="D1927" t="s">
        <v>1150</v>
      </c>
      <c r="E1927" s="348">
        <v>959</v>
      </c>
    </row>
    <row r="1928" spans="1:5">
      <c r="A1928">
        <v>39017</v>
      </c>
      <c r="B1928" t="s">
        <v>20233</v>
      </c>
      <c r="C1928" t="s">
        <v>1146</v>
      </c>
      <c r="D1928" t="s">
        <v>1148</v>
      </c>
      <c r="E1928" s="348">
        <v>0.22</v>
      </c>
    </row>
    <row r="1929" spans="1:5">
      <c r="A1929">
        <v>39315</v>
      </c>
      <c r="B1929" t="s">
        <v>20234</v>
      </c>
      <c r="C1929" t="s">
        <v>1146</v>
      </c>
      <c r="D1929" t="s">
        <v>1148</v>
      </c>
      <c r="E1929" s="348">
        <v>0.35</v>
      </c>
    </row>
    <row r="1930" spans="1:5">
      <c r="A1930">
        <v>39016</v>
      </c>
      <c r="B1930" t="s">
        <v>20235</v>
      </c>
      <c r="C1930" t="s">
        <v>1146</v>
      </c>
      <c r="D1930" t="s">
        <v>1148</v>
      </c>
      <c r="E1930" s="348">
        <v>0.36</v>
      </c>
    </row>
    <row r="1931" spans="1:5">
      <c r="A1931">
        <v>39481</v>
      </c>
      <c r="B1931" t="s">
        <v>20236</v>
      </c>
      <c r="C1931" t="s">
        <v>1146</v>
      </c>
      <c r="D1931" t="s">
        <v>1148</v>
      </c>
      <c r="E1931" s="348">
        <v>1.74</v>
      </c>
    </row>
    <row r="1932" spans="1:5">
      <c r="A1932">
        <v>39013</v>
      </c>
      <c r="B1932" t="s">
        <v>20237</v>
      </c>
      <c r="C1932" t="s">
        <v>1146</v>
      </c>
      <c r="D1932" t="s">
        <v>1148</v>
      </c>
      <c r="E1932" s="348">
        <v>1.48</v>
      </c>
    </row>
    <row r="1933" spans="1:5">
      <c r="A1933">
        <v>44919</v>
      </c>
      <c r="B1933" t="s">
        <v>20238</v>
      </c>
      <c r="C1933" t="s">
        <v>1146</v>
      </c>
      <c r="D1933" t="s">
        <v>1148</v>
      </c>
      <c r="E1933" s="348">
        <v>2.77</v>
      </c>
    </row>
    <row r="1934" spans="1:5">
      <c r="A1934">
        <v>40433</v>
      </c>
      <c r="B1934" t="s">
        <v>20239</v>
      </c>
      <c r="C1934" t="s">
        <v>1146</v>
      </c>
      <c r="D1934" t="s">
        <v>1148</v>
      </c>
      <c r="E1934" s="348">
        <v>1.53</v>
      </c>
    </row>
    <row r="1935" spans="1:5">
      <c r="A1935">
        <v>20219</v>
      </c>
      <c r="B1935" t="s">
        <v>20240</v>
      </c>
      <c r="C1935" t="s">
        <v>1146</v>
      </c>
      <c r="D1935" t="s">
        <v>1148</v>
      </c>
      <c r="E1935" s="546">
        <v>116000</v>
      </c>
    </row>
    <row r="1936" spans="1:5">
      <c r="A1936">
        <v>36484</v>
      </c>
      <c r="B1936" t="s">
        <v>20241</v>
      </c>
      <c r="C1936" t="s">
        <v>1146</v>
      </c>
      <c r="D1936" t="s">
        <v>1148</v>
      </c>
      <c r="E1936" s="546">
        <v>246246.87</v>
      </c>
    </row>
    <row r="1937" spans="1:5">
      <c r="A1937">
        <v>38367</v>
      </c>
      <c r="B1937" t="s">
        <v>20242</v>
      </c>
      <c r="C1937" t="s">
        <v>1146</v>
      </c>
      <c r="D1937" t="s">
        <v>1145</v>
      </c>
      <c r="E1937" s="348">
        <v>25.38</v>
      </c>
    </row>
    <row r="1938" spans="1:5">
      <c r="A1938">
        <v>38368</v>
      </c>
      <c r="B1938" t="s">
        <v>20243</v>
      </c>
      <c r="C1938" t="s">
        <v>1146</v>
      </c>
      <c r="D1938" t="s">
        <v>1145</v>
      </c>
      <c r="E1938" s="348">
        <v>8.15</v>
      </c>
    </row>
    <row r="1939" spans="1:5">
      <c r="A1939">
        <v>38091</v>
      </c>
      <c r="B1939" t="s">
        <v>20244</v>
      </c>
      <c r="C1939" t="s">
        <v>1146</v>
      </c>
      <c r="D1939" t="s">
        <v>1145</v>
      </c>
      <c r="E1939" s="348">
        <v>2.87</v>
      </c>
    </row>
    <row r="1940" spans="1:5">
      <c r="A1940">
        <v>38095</v>
      </c>
      <c r="B1940" t="s">
        <v>20245</v>
      </c>
      <c r="C1940" t="s">
        <v>1146</v>
      </c>
      <c r="D1940" t="s">
        <v>1145</v>
      </c>
      <c r="E1940" s="348">
        <v>6.08</v>
      </c>
    </row>
    <row r="1941" spans="1:5">
      <c r="A1941">
        <v>38092</v>
      </c>
      <c r="B1941" t="s">
        <v>20246</v>
      </c>
      <c r="C1941" t="s">
        <v>1146</v>
      </c>
      <c r="D1941" t="s">
        <v>1145</v>
      </c>
      <c r="E1941" s="348">
        <v>2.73</v>
      </c>
    </row>
    <row r="1942" spans="1:5">
      <c r="A1942">
        <v>38093</v>
      </c>
      <c r="B1942" t="s">
        <v>20247</v>
      </c>
      <c r="C1942" t="s">
        <v>1146</v>
      </c>
      <c r="D1942" t="s">
        <v>1145</v>
      </c>
      <c r="E1942" s="348">
        <v>2.82</v>
      </c>
    </row>
    <row r="1943" spans="1:5">
      <c r="A1943">
        <v>38096</v>
      </c>
      <c r="B1943" t="s">
        <v>20248</v>
      </c>
      <c r="C1943" t="s">
        <v>1146</v>
      </c>
      <c r="D1943" t="s">
        <v>1145</v>
      </c>
      <c r="E1943" s="348">
        <v>6.54</v>
      </c>
    </row>
    <row r="1944" spans="1:5">
      <c r="A1944">
        <v>38094</v>
      </c>
      <c r="B1944" t="s">
        <v>20249</v>
      </c>
      <c r="C1944" t="s">
        <v>1146</v>
      </c>
      <c r="D1944" t="s">
        <v>1145</v>
      </c>
      <c r="E1944" s="348">
        <v>3.45</v>
      </c>
    </row>
    <row r="1945" spans="1:5">
      <c r="A1945">
        <v>38097</v>
      </c>
      <c r="B1945" t="s">
        <v>20250</v>
      </c>
      <c r="C1945" t="s">
        <v>1146</v>
      </c>
      <c r="D1945" t="s">
        <v>1145</v>
      </c>
      <c r="E1945" s="348">
        <v>7.01</v>
      </c>
    </row>
    <row r="1946" spans="1:5">
      <c r="A1946">
        <v>38098</v>
      </c>
      <c r="B1946" t="s">
        <v>20251</v>
      </c>
      <c r="C1946" t="s">
        <v>1146</v>
      </c>
      <c r="D1946" t="s">
        <v>1145</v>
      </c>
      <c r="E1946" s="348">
        <v>7.01</v>
      </c>
    </row>
    <row r="1947" spans="1:5">
      <c r="A1947">
        <v>11186</v>
      </c>
      <c r="B1947" t="s">
        <v>20252</v>
      </c>
      <c r="C1947" t="s">
        <v>1147</v>
      </c>
      <c r="D1947" t="s">
        <v>1145</v>
      </c>
      <c r="E1947" s="348">
        <v>366.93</v>
      </c>
    </row>
    <row r="1948" spans="1:5">
      <c r="A1948">
        <v>11558</v>
      </c>
      <c r="B1948" t="s">
        <v>20253</v>
      </c>
      <c r="C1948" t="s">
        <v>1163</v>
      </c>
      <c r="D1948" t="s">
        <v>1145</v>
      </c>
      <c r="E1948" s="348">
        <v>14.34</v>
      </c>
    </row>
    <row r="1949" spans="1:5">
      <c r="A1949">
        <v>11557</v>
      </c>
      <c r="B1949" t="s">
        <v>20254</v>
      </c>
      <c r="C1949" t="s">
        <v>1163</v>
      </c>
      <c r="D1949" t="s">
        <v>1145</v>
      </c>
      <c r="E1949" s="348">
        <v>36.29</v>
      </c>
    </row>
    <row r="1950" spans="1:5">
      <c r="A1950">
        <v>2759</v>
      </c>
      <c r="B1950" t="s">
        <v>20255</v>
      </c>
      <c r="C1950" t="s">
        <v>1146</v>
      </c>
      <c r="D1950" t="s">
        <v>1148</v>
      </c>
      <c r="E1950" s="348">
        <v>10.68</v>
      </c>
    </row>
    <row r="1951" spans="1:5">
      <c r="A1951">
        <v>38124</v>
      </c>
      <c r="B1951" t="s">
        <v>20256</v>
      </c>
      <c r="C1951" t="s">
        <v>1146</v>
      </c>
      <c r="D1951" t="s">
        <v>1150</v>
      </c>
      <c r="E1951" s="348">
        <v>28</v>
      </c>
    </row>
    <row r="1952" spans="1:5">
      <c r="A1952">
        <v>38380</v>
      </c>
      <c r="B1952" t="s">
        <v>20257</v>
      </c>
      <c r="C1952" t="s">
        <v>1146</v>
      </c>
      <c r="D1952" t="s">
        <v>1145</v>
      </c>
      <c r="E1952" s="348">
        <v>40.33</v>
      </c>
    </row>
    <row r="1953" spans="1:5">
      <c r="A1953">
        <v>42429</v>
      </c>
      <c r="B1953" t="s">
        <v>20258</v>
      </c>
      <c r="C1953" t="s">
        <v>1146</v>
      </c>
      <c r="D1953" t="s">
        <v>1148</v>
      </c>
      <c r="E1953" s="546">
        <v>6025.1</v>
      </c>
    </row>
    <row r="1954" spans="1:5">
      <c r="A1954">
        <v>39616</v>
      </c>
      <c r="B1954" t="s">
        <v>20259</v>
      </c>
      <c r="C1954" t="s">
        <v>1146</v>
      </c>
      <c r="D1954" t="s">
        <v>1150</v>
      </c>
      <c r="E1954" s="348">
        <v>733.56</v>
      </c>
    </row>
    <row r="1955" spans="1:5">
      <c r="A1955">
        <v>39618</v>
      </c>
      <c r="B1955" t="s">
        <v>20260</v>
      </c>
      <c r="C1955" t="s">
        <v>1146</v>
      </c>
      <c r="D1955" t="s">
        <v>1145</v>
      </c>
      <c r="E1955" s="546">
        <v>1330.56</v>
      </c>
    </row>
    <row r="1956" spans="1:5">
      <c r="A1956">
        <v>39619</v>
      </c>
      <c r="B1956" t="s">
        <v>20261</v>
      </c>
      <c r="C1956" t="s">
        <v>1146</v>
      </c>
      <c r="D1956" t="s">
        <v>1145</v>
      </c>
      <c r="E1956" s="546">
        <v>1822.32</v>
      </c>
    </row>
    <row r="1957" spans="1:5">
      <c r="A1957">
        <v>39613</v>
      </c>
      <c r="B1957" t="s">
        <v>20262</v>
      </c>
      <c r="C1957" t="s">
        <v>1146</v>
      </c>
      <c r="D1957" t="s">
        <v>1145</v>
      </c>
      <c r="E1957" s="348">
        <v>291.39</v>
      </c>
    </row>
    <row r="1958" spans="1:5">
      <c r="A1958">
        <v>39614</v>
      </c>
      <c r="B1958" t="s">
        <v>20263</v>
      </c>
      <c r="C1958" t="s">
        <v>1146</v>
      </c>
      <c r="D1958" t="s">
        <v>1145</v>
      </c>
      <c r="E1958" s="348">
        <v>425.11</v>
      </c>
    </row>
    <row r="1959" spans="1:5">
      <c r="A1959">
        <v>38538</v>
      </c>
      <c r="B1959" t="s">
        <v>20264</v>
      </c>
      <c r="C1959" t="s">
        <v>1151</v>
      </c>
      <c r="D1959" t="s">
        <v>1148</v>
      </c>
      <c r="E1959" s="348">
        <v>77.599999999999994</v>
      </c>
    </row>
    <row r="1960" spans="1:5">
      <c r="A1960">
        <v>38539</v>
      </c>
      <c r="B1960" t="s">
        <v>20265</v>
      </c>
      <c r="C1960" t="s">
        <v>1151</v>
      </c>
      <c r="D1960" t="s">
        <v>1148</v>
      </c>
      <c r="E1960" s="348">
        <v>105.52</v>
      </c>
    </row>
    <row r="1961" spans="1:5">
      <c r="A1961">
        <v>38540</v>
      </c>
      <c r="B1961" t="s">
        <v>20266</v>
      </c>
      <c r="C1961" t="s">
        <v>1151</v>
      </c>
      <c r="D1961" t="s">
        <v>1148</v>
      </c>
      <c r="E1961" s="348">
        <v>270.44</v>
      </c>
    </row>
    <row r="1962" spans="1:5">
      <c r="A1962">
        <v>38384</v>
      </c>
      <c r="B1962" t="s">
        <v>20267</v>
      </c>
      <c r="C1962" t="s">
        <v>1146</v>
      </c>
      <c r="D1962" t="s">
        <v>1145</v>
      </c>
      <c r="E1962" s="348">
        <v>21.12</v>
      </c>
    </row>
    <row r="1963" spans="1:5">
      <c r="A1963">
        <v>13</v>
      </c>
      <c r="B1963" t="s">
        <v>20268</v>
      </c>
      <c r="C1963" t="s">
        <v>1144</v>
      </c>
      <c r="D1963" t="s">
        <v>1145</v>
      </c>
      <c r="E1963" s="348">
        <v>15.24</v>
      </c>
    </row>
    <row r="1964" spans="1:5">
      <c r="A1964">
        <v>2762</v>
      </c>
      <c r="B1964" t="s">
        <v>20269</v>
      </c>
      <c r="C1964" t="s">
        <v>1151</v>
      </c>
      <c r="D1964" t="s">
        <v>1148</v>
      </c>
      <c r="E1964" s="348">
        <v>13.35</v>
      </c>
    </row>
    <row r="1965" spans="1:5">
      <c r="A1965">
        <v>21142</v>
      </c>
      <c r="B1965" t="s">
        <v>20270</v>
      </c>
      <c r="C1965" t="s">
        <v>1146</v>
      </c>
      <c r="D1965" t="s">
        <v>1148</v>
      </c>
      <c r="E1965" s="348">
        <v>37.71</v>
      </c>
    </row>
    <row r="1966" spans="1:5">
      <c r="A1966">
        <v>4223</v>
      </c>
      <c r="B1966" t="s">
        <v>20271</v>
      </c>
      <c r="C1966" t="s">
        <v>1152</v>
      </c>
      <c r="D1966" t="s">
        <v>1150</v>
      </c>
      <c r="E1966" s="348">
        <v>3.56</v>
      </c>
    </row>
    <row r="1967" spans="1:5">
      <c r="A1967">
        <v>37372</v>
      </c>
      <c r="B1967" t="s">
        <v>20272</v>
      </c>
      <c r="C1967" t="s">
        <v>1149</v>
      </c>
      <c r="D1967" t="s">
        <v>1150</v>
      </c>
      <c r="E1967" s="348">
        <v>1.34</v>
      </c>
    </row>
    <row r="1968" spans="1:5">
      <c r="A1968">
        <v>40863</v>
      </c>
      <c r="B1968" t="s">
        <v>20273</v>
      </c>
      <c r="C1968" t="s">
        <v>1154</v>
      </c>
      <c r="D1968" t="s">
        <v>1150</v>
      </c>
      <c r="E1968" s="348">
        <v>252.08</v>
      </c>
    </row>
    <row r="1969" spans="1:5">
      <c r="A1969">
        <v>38475</v>
      </c>
      <c r="B1969" t="s">
        <v>20274</v>
      </c>
      <c r="C1969" t="s">
        <v>1146</v>
      </c>
      <c r="D1969" t="s">
        <v>1145</v>
      </c>
      <c r="E1969" s="348">
        <v>36.65</v>
      </c>
    </row>
    <row r="1970" spans="1:5">
      <c r="A1970">
        <v>38474</v>
      </c>
      <c r="B1970" t="s">
        <v>20275</v>
      </c>
      <c r="C1970" t="s">
        <v>1146</v>
      </c>
      <c r="D1970" t="s">
        <v>1145</v>
      </c>
      <c r="E1970" s="348">
        <v>45.3</v>
      </c>
    </row>
    <row r="1971" spans="1:5">
      <c r="A1971">
        <v>10886</v>
      </c>
      <c r="B1971" t="s">
        <v>20276</v>
      </c>
      <c r="C1971" t="s">
        <v>1146</v>
      </c>
      <c r="D1971" t="s">
        <v>1145</v>
      </c>
      <c r="E1971" s="348">
        <v>196.87</v>
      </c>
    </row>
    <row r="1972" spans="1:5">
      <c r="A1972">
        <v>10888</v>
      </c>
      <c r="B1972" t="s">
        <v>20277</v>
      </c>
      <c r="C1972" t="s">
        <v>1146</v>
      </c>
      <c r="D1972" t="s">
        <v>1145</v>
      </c>
      <c r="E1972" s="348">
        <v>623.07000000000005</v>
      </c>
    </row>
    <row r="1973" spans="1:5">
      <c r="A1973">
        <v>10889</v>
      </c>
      <c r="B1973" t="s">
        <v>20278</v>
      </c>
      <c r="C1973" t="s">
        <v>1146</v>
      </c>
      <c r="D1973" t="s">
        <v>1145</v>
      </c>
      <c r="E1973" s="348">
        <v>675</v>
      </c>
    </row>
    <row r="1974" spans="1:5">
      <c r="A1974">
        <v>10890</v>
      </c>
      <c r="B1974" t="s">
        <v>20279</v>
      </c>
      <c r="C1974" t="s">
        <v>1146</v>
      </c>
      <c r="D1974" t="s">
        <v>1145</v>
      </c>
      <c r="E1974" s="348">
        <v>311.52999999999997</v>
      </c>
    </row>
    <row r="1975" spans="1:5">
      <c r="A1975">
        <v>10891</v>
      </c>
      <c r="B1975" t="s">
        <v>20280</v>
      </c>
      <c r="C1975" t="s">
        <v>1146</v>
      </c>
      <c r="D1975" t="s">
        <v>1145</v>
      </c>
      <c r="E1975" s="348">
        <v>190.38</v>
      </c>
    </row>
    <row r="1976" spans="1:5">
      <c r="A1976">
        <v>10892</v>
      </c>
      <c r="B1976" t="s">
        <v>20281</v>
      </c>
      <c r="C1976" t="s">
        <v>1146</v>
      </c>
      <c r="D1976" t="s">
        <v>1150</v>
      </c>
      <c r="E1976" s="348">
        <v>225</v>
      </c>
    </row>
    <row r="1977" spans="1:5">
      <c r="A1977">
        <v>20977</v>
      </c>
      <c r="B1977" t="s">
        <v>20282</v>
      </c>
      <c r="C1977" t="s">
        <v>1146</v>
      </c>
      <c r="D1977" t="s">
        <v>1145</v>
      </c>
      <c r="E1977" s="348">
        <v>268.26</v>
      </c>
    </row>
    <row r="1978" spans="1:5">
      <c r="A1978">
        <v>3073</v>
      </c>
      <c r="B1978" t="s">
        <v>20283</v>
      </c>
      <c r="C1978" t="s">
        <v>1146</v>
      </c>
      <c r="D1978" t="s">
        <v>1148</v>
      </c>
      <c r="E1978" s="348">
        <v>180.78</v>
      </c>
    </row>
    <row r="1979" spans="1:5">
      <c r="A1979">
        <v>3074</v>
      </c>
      <c r="B1979" t="s">
        <v>20284</v>
      </c>
      <c r="C1979" t="s">
        <v>1146</v>
      </c>
      <c r="D1979" t="s">
        <v>1148</v>
      </c>
      <c r="E1979" s="348">
        <v>114.13</v>
      </c>
    </row>
    <row r="1980" spans="1:5">
      <c r="A1980">
        <v>3076</v>
      </c>
      <c r="B1980" t="s">
        <v>20285</v>
      </c>
      <c r="C1980" t="s">
        <v>1146</v>
      </c>
      <c r="D1980" t="s">
        <v>1148</v>
      </c>
      <c r="E1980" s="348">
        <v>148.62</v>
      </c>
    </row>
    <row r="1981" spans="1:5">
      <c r="A1981">
        <v>3075</v>
      </c>
      <c r="B1981" t="s">
        <v>20286</v>
      </c>
      <c r="C1981" t="s">
        <v>1146</v>
      </c>
      <c r="D1981" t="s">
        <v>1148</v>
      </c>
      <c r="E1981" s="348">
        <v>93.92</v>
      </c>
    </row>
    <row r="1982" spans="1:5">
      <c r="A1982">
        <v>10781</v>
      </c>
      <c r="B1982" t="s">
        <v>20287</v>
      </c>
      <c r="C1982" t="s">
        <v>1146</v>
      </c>
      <c r="D1982" t="s">
        <v>1148</v>
      </c>
      <c r="E1982" s="348">
        <v>12.73</v>
      </c>
    </row>
    <row r="1983" spans="1:5">
      <c r="A1983">
        <v>43612</v>
      </c>
      <c r="B1983" t="s">
        <v>20288</v>
      </c>
      <c r="C1983" t="s">
        <v>1172</v>
      </c>
      <c r="D1983" t="s">
        <v>1145</v>
      </c>
      <c r="E1983" s="348">
        <v>94.92</v>
      </c>
    </row>
    <row r="1984" spans="1:5">
      <c r="A1984">
        <v>43613</v>
      </c>
      <c r="B1984" t="s">
        <v>20289</v>
      </c>
      <c r="C1984" t="s">
        <v>1172</v>
      </c>
      <c r="D1984" t="s">
        <v>1145</v>
      </c>
      <c r="E1984" s="348">
        <v>78.58</v>
      </c>
    </row>
    <row r="1985" spans="1:5">
      <c r="A1985">
        <v>11480</v>
      </c>
      <c r="B1985" t="s">
        <v>20290</v>
      </c>
      <c r="C1985" t="s">
        <v>1172</v>
      </c>
      <c r="D1985" t="s">
        <v>1145</v>
      </c>
      <c r="E1985" s="348">
        <v>120.59</v>
      </c>
    </row>
    <row r="1986" spans="1:5">
      <c r="A1986">
        <v>11469</v>
      </c>
      <c r="B1986" t="s">
        <v>20291</v>
      </c>
      <c r="C1986" t="s">
        <v>1146</v>
      </c>
      <c r="D1986" t="s">
        <v>1145</v>
      </c>
      <c r="E1986" s="348">
        <v>12.87</v>
      </c>
    </row>
    <row r="1987" spans="1:5">
      <c r="A1987">
        <v>11468</v>
      </c>
      <c r="B1987" t="s">
        <v>20292</v>
      </c>
      <c r="C1987" t="s">
        <v>1146</v>
      </c>
      <c r="D1987" t="s">
        <v>1145</v>
      </c>
      <c r="E1987" s="348">
        <v>12.88</v>
      </c>
    </row>
    <row r="1988" spans="1:5">
      <c r="A1988">
        <v>11484</v>
      </c>
      <c r="B1988" t="s">
        <v>20293</v>
      </c>
      <c r="C1988" t="s">
        <v>1146</v>
      </c>
      <c r="D1988" t="s">
        <v>1145</v>
      </c>
      <c r="E1988" s="348">
        <v>56.57</v>
      </c>
    </row>
    <row r="1989" spans="1:5">
      <c r="A1989">
        <v>38155</v>
      </c>
      <c r="B1989" t="s">
        <v>20294</v>
      </c>
      <c r="C1989" t="s">
        <v>1146</v>
      </c>
      <c r="D1989" t="s">
        <v>1145</v>
      </c>
      <c r="E1989" s="348">
        <v>87.84</v>
      </c>
    </row>
    <row r="1990" spans="1:5">
      <c r="A1990">
        <v>11467</v>
      </c>
      <c r="B1990" t="s">
        <v>20295</v>
      </c>
      <c r="C1990" t="s">
        <v>1146</v>
      </c>
      <c r="D1990" t="s">
        <v>1145</v>
      </c>
      <c r="E1990" s="348">
        <v>20.07</v>
      </c>
    </row>
    <row r="1991" spans="1:5">
      <c r="A1991">
        <v>38153</v>
      </c>
      <c r="B1991" t="s">
        <v>20296</v>
      </c>
      <c r="C1991" t="s">
        <v>1172</v>
      </c>
      <c r="D1991" t="s">
        <v>1145</v>
      </c>
      <c r="E1991" s="348">
        <v>51.27</v>
      </c>
    </row>
    <row r="1992" spans="1:5">
      <c r="A1992">
        <v>43607</v>
      </c>
      <c r="B1992" t="s">
        <v>20297</v>
      </c>
      <c r="C1992" t="s">
        <v>1172</v>
      </c>
      <c r="D1992" t="s">
        <v>1145</v>
      </c>
      <c r="E1992" s="348">
        <v>96.97</v>
      </c>
    </row>
    <row r="1993" spans="1:5">
      <c r="A1993">
        <v>3080</v>
      </c>
      <c r="B1993" t="s">
        <v>20298</v>
      </c>
      <c r="C1993" t="s">
        <v>1172</v>
      </c>
      <c r="D1993" t="s">
        <v>1150</v>
      </c>
      <c r="E1993" s="348">
        <v>65.2</v>
      </c>
    </row>
    <row r="1994" spans="1:5">
      <c r="A1994">
        <v>3081</v>
      </c>
      <c r="B1994" t="s">
        <v>20299</v>
      </c>
      <c r="C1994" t="s">
        <v>1172</v>
      </c>
      <c r="D1994" t="s">
        <v>1145</v>
      </c>
      <c r="E1994" s="348">
        <v>128.99</v>
      </c>
    </row>
    <row r="1995" spans="1:5">
      <c r="A1995">
        <v>3090</v>
      </c>
      <c r="B1995" t="s">
        <v>20300</v>
      </c>
      <c r="C1995" t="s">
        <v>1172</v>
      </c>
      <c r="D1995" t="s">
        <v>1145</v>
      </c>
      <c r="E1995" s="348">
        <v>58.19</v>
      </c>
    </row>
    <row r="1996" spans="1:5">
      <c r="A1996">
        <v>43611</v>
      </c>
      <c r="B1996" t="s">
        <v>20301</v>
      </c>
      <c r="C1996" t="s">
        <v>1172</v>
      </c>
      <c r="D1996" t="s">
        <v>1145</v>
      </c>
      <c r="E1996" s="348">
        <v>96.57</v>
      </c>
    </row>
    <row r="1997" spans="1:5">
      <c r="A1997">
        <v>3103</v>
      </c>
      <c r="B1997" t="s">
        <v>20302</v>
      </c>
      <c r="C1997" t="s">
        <v>1146</v>
      </c>
      <c r="D1997" t="s">
        <v>1145</v>
      </c>
      <c r="E1997" s="348">
        <v>48.25</v>
      </c>
    </row>
    <row r="1998" spans="1:5">
      <c r="A1998">
        <v>3097</v>
      </c>
      <c r="B1998" t="s">
        <v>20303</v>
      </c>
      <c r="C1998" t="s">
        <v>1172</v>
      </c>
      <c r="D1998" t="s">
        <v>1145</v>
      </c>
      <c r="E1998" s="348">
        <v>73</v>
      </c>
    </row>
    <row r="1999" spans="1:5">
      <c r="A1999">
        <v>3099</v>
      </c>
      <c r="B1999" t="s">
        <v>20304</v>
      </c>
      <c r="C1999" t="s">
        <v>1172</v>
      </c>
      <c r="D1999" t="s">
        <v>1145</v>
      </c>
      <c r="E1999" s="348">
        <v>116.89</v>
      </c>
    </row>
    <row r="2000" spans="1:5">
      <c r="A2000">
        <v>38151</v>
      </c>
      <c r="B2000" t="s">
        <v>20305</v>
      </c>
      <c r="C2000" t="s">
        <v>1172</v>
      </c>
      <c r="D2000" t="s">
        <v>1145</v>
      </c>
      <c r="E2000" s="348">
        <v>84.74</v>
      </c>
    </row>
    <row r="2001" spans="1:5">
      <c r="A2001">
        <v>38152</v>
      </c>
      <c r="B2001" t="s">
        <v>20306</v>
      </c>
      <c r="C2001" t="s">
        <v>1172</v>
      </c>
      <c r="D2001" t="s">
        <v>1145</v>
      </c>
      <c r="E2001" s="348">
        <v>136.69999999999999</v>
      </c>
    </row>
    <row r="2002" spans="1:5">
      <c r="A2002">
        <v>43610</v>
      </c>
      <c r="B2002" t="s">
        <v>20307</v>
      </c>
      <c r="C2002" t="s">
        <v>1172</v>
      </c>
      <c r="D2002" t="s">
        <v>1145</v>
      </c>
      <c r="E2002" s="348">
        <v>72.430000000000007</v>
      </c>
    </row>
    <row r="2003" spans="1:5">
      <c r="A2003">
        <v>3093</v>
      </c>
      <c r="B2003" t="s">
        <v>20308</v>
      </c>
      <c r="C2003" t="s">
        <v>1172</v>
      </c>
      <c r="D2003" t="s">
        <v>1145</v>
      </c>
      <c r="E2003" s="348">
        <v>116.89</v>
      </c>
    </row>
    <row r="2004" spans="1:5">
      <c r="A2004">
        <v>38165</v>
      </c>
      <c r="B2004" t="s">
        <v>20309</v>
      </c>
      <c r="C2004" t="s">
        <v>1172</v>
      </c>
      <c r="D2004" t="s">
        <v>1145</v>
      </c>
      <c r="E2004" s="348">
        <v>68.97</v>
      </c>
    </row>
    <row r="2005" spans="1:5">
      <c r="A2005">
        <v>38177</v>
      </c>
      <c r="B2005" t="s">
        <v>20310</v>
      </c>
      <c r="C2005" t="s">
        <v>1146</v>
      </c>
      <c r="D2005" t="s">
        <v>1145</v>
      </c>
      <c r="E2005" s="348">
        <v>20.49</v>
      </c>
    </row>
    <row r="2006" spans="1:5">
      <c r="A2006">
        <v>11458</v>
      </c>
      <c r="B2006" t="s">
        <v>20311</v>
      </c>
      <c r="C2006" t="s">
        <v>1146</v>
      </c>
      <c r="D2006" t="s">
        <v>1145</v>
      </c>
      <c r="E2006" s="348">
        <v>24.47</v>
      </c>
    </row>
    <row r="2007" spans="1:5">
      <c r="A2007">
        <v>3108</v>
      </c>
      <c r="B2007" t="s">
        <v>20312</v>
      </c>
      <c r="C2007" t="s">
        <v>1146</v>
      </c>
      <c r="D2007" t="s">
        <v>1145</v>
      </c>
      <c r="E2007" s="348">
        <v>104.01</v>
      </c>
    </row>
    <row r="2008" spans="1:5">
      <c r="A2008">
        <v>3105</v>
      </c>
      <c r="B2008" t="s">
        <v>20313</v>
      </c>
      <c r="C2008" t="s">
        <v>1146</v>
      </c>
      <c r="D2008" t="s">
        <v>1145</v>
      </c>
      <c r="E2008" s="348">
        <v>136.04</v>
      </c>
    </row>
    <row r="2009" spans="1:5">
      <c r="A2009">
        <v>38178</v>
      </c>
      <c r="B2009" t="s">
        <v>20314</v>
      </c>
      <c r="C2009" t="s">
        <v>1146</v>
      </c>
      <c r="D2009" t="s">
        <v>1145</v>
      </c>
      <c r="E2009" s="348">
        <v>22.55</v>
      </c>
    </row>
    <row r="2010" spans="1:5">
      <c r="A2010">
        <v>43575</v>
      </c>
      <c r="B2010" t="s">
        <v>20315</v>
      </c>
      <c r="C2010" t="s">
        <v>1146</v>
      </c>
      <c r="D2010" t="s">
        <v>1145</v>
      </c>
      <c r="E2010" s="348">
        <v>48.86</v>
      </c>
    </row>
    <row r="2011" spans="1:5">
      <c r="A2011">
        <v>43577</v>
      </c>
      <c r="B2011" t="s">
        <v>20316</v>
      </c>
      <c r="C2011" t="s">
        <v>1146</v>
      </c>
      <c r="D2011" t="s">
        <v>1145</v>
      </c>
      <c r="E2011" s="348">
        <v>84.94</v>
      </c>
    </row>
    <row r="2012" spans="1:5">
      <c r="A2012">
        <v>43458</v>
      </c>
      <c r="B2012" t="s">
        <v>20317</v>
      </c>
      <c r="C2012" t="s">
        <v>1149</v>
      </c>
      <c r="D2012" t="s">
        <v>1150</v>
      </c>
      <c r="E2012" s="348">
        <v>0.06</v>
      </c>
    </row>
    <row r="2013" spans="1:5">
      <c r="A2013">
        <v>43470</v>
      </c>
      <c r="B2013" t="s">
        <v>20318</v>
      </c>
      <c r="C2013" t="s">
        <v>1154</v>
      </c>
      <c r="D2013" t="s">
        <v>1150</v>
      </c>
      <c r="E2013" s="348">
        <v>10.89</v>
      </c>
    </row>
    <row r="2014" spans="1:5">
      <c r="A2014">
        <v>43459</v>
      </c>
      <c r="B2014" t="s">
        <v>20319</v>
      </c>
      <c r="C2014" t="s">
        <v>1149</v>
      </c>
      <c r="D2014" t="s">
        <v>1150</v>
      </c>
      <c r="E2014" s="348">
        <v>0.49</v>
      </c>
    </row>
    <row r="2015" spans="1:5">
      <c r="A2015">
        <v>43471</v>
      </c>
      <c r="B2015" t="s">
        <v>20320</v>
      </c>
      <c r="C2015" t="s">
        <v>1154</v>
      </c>
      <c r="D2015" t="s">
        <v>1150</v>
      </c>
      <c r="E2015" s="348">
        <v>92.26</v>
      </c>
    </row>
    <row r="2016" spans="1:5">
      <c r="A2016">
        <v>43460</v>
      </c>
      <c r="B2016" t="s">
        <v>20321</v>
      </c>
      <c r="C2016" t="s">
        <v>1149</v>
      </c>
      <c r="D2016" t="s">
        <v>1150</v>
      </c>
      <c r="E2016" s="348">
        <v>0.85</v>
      </c>
    </row>
    <row r="2017" spans="1:5">
      <c r="A2017">
        <v>43472</v>
      </c>
      <c r="B2017" t="s">
        <v>20322</v>
      </c>
      <c r="C2017" t="s">
        <v>1154</v>
      </c>
      <c r="D2017" t="s">
        <v>1150</v>
      </c>
      <c r="E2017" s="348">
        <v>159.72999999999999</v>
      </c>
    </row>
    <row r="2018" spans="1:5">
      <c r="A2018">
        <v>43461</v>
      </c>
      <c r="B2018" t="s">
        <v>20323</v>
      </c>
      <c r="C2018" t="s">
        <v>1149</v>
      </c>
      <c r="D2018" t="s">
        <v>1150</v>
      </c>
      <c r="E2018" s="348">
        <v>0.31</v>
      </c>
    </row>
    <row r="2019" spans="1:5">
      <c r="A2019">
        <v>43473</v>
      </c>
      <c r="B2019" t="s">
        <v>20324</v>
      </c>
      <c r="C2019" t="s">
        <v>1154</v>
      </c>
      <c r="D2019" t="s">
        <v>1150</v>
      </c>
      <c r="E2019" s="348">
        <v>59.28</v>
      </c>
    </row>
    <row r="2020" spans="1:5">
      <c r="A2020">
        <v>43463</v>
      </c>
      <c r="B2020" t="s">
        <v>20325</v>
      </c>
      <c r="C2020" t="s">
        <v>1149</v>
      </c>
      <c r="D2020" t="s">
        <v>1150</v>
      </c>
      <c r="E2020" s="348">
        <v>0.1</v>
      </c>
    </row>
    <row r="2021" spans="1:5">
      <c r="A2021">
        <v>43475</v>
      </c>
      <c r="B2021" t="s">
        <v>20326</v>
      </c>
      <c r="C2021" t="s">
        <v>1154</v>
      </c>
      <c r="D2021" t="s">
        <v>1150</v>
      </c>
      <c r="E2021" s="348">
        <v>18.73</v>
      </c>
    </row>
    <row r="2022" spans="1:5">
      <c r="A2022">
        <v>43462</v>
      </c>
      <c r="B2022" t="s">
        <v>20327</v>
      </c>
      <c r="C2022" t="s">
        <v>1149</v>
      </c>
      <c r="D2022" t="s">
        <v>1150</v>
      </c>
      <c r="E2022" s="348">
        <v>0.01</v>
      </c>
    </row>
    <row r="2023" spans="1:5">
      <c r="A2023">
        <v>43474</v>
      </c>
      <c r="B2023" t="s">
        <v>20328</v>
      </c>
      <c r="C2023" t="s">
        <v>1154</v>
      </c>
      <c r="D2023" t="s">
        <v>1150</v>
      </c>
      <c r="E2023" s="348">
        <v>2.29</v>
      </c>
    </row>
    <row r="2024" spans="1:5">
      <c r="A2024">
        <v>43464</v>
      </c>
      <c r="B2024" t="s">
        <v>20329</v>
      </c>
      <c r="C2024" t="s">
        <v>1149</v>
      </c>
      <c r="D2024" t="s">
        <v>1150</v>
      </c>
      <c r="E2024" s="348">
        <v>0.01</v>
      </c>
    </row>
    <row r="2025" spans="1:5">
      <c r="A2025">
        <v>43476</v>
      </c>
      <c r="B2025" t="s">
        <v>20330</v>
      </c>
      <c r="C2025" t="s">
        <v>1154</v>
      </c>
      <c r="D2025" t="s">
        <v>1150</v>
      </c>
      <c r="E2025" s="348">
        <v>0.01</v>
      </c>
    </row>
    <row r="2026" spans="1:5">
      <c r="A2026">
        <v>43465</v>
      </c>
      <c r="B2026" t="s">
        <v>20331</v>
      </c>
      <c r="C2026" t="s">
        <v>1149</v>
      </c>
      <c r="D2026" t="s">
        <v>1150</v>
      </c>
      <c r="E2026" s="348">
        <v>0.82</v>
      </c>
    </row>
    <row r="2027" spans="1:5">
      <c r="A2027">
        <v>43477</v>
      </c>
      <c r="B2027" t="s">
        <v>20332</v>
      </c>
      <c r="C2027" t="s">
        <v>1154</v>
      </c>
      <c r="D2027" t="s">
        <v>1150</v>
      </c>
      <c r="E2027" s="348">
        <v>155.21</v>
      </c>
    </row>
    <row r="2028" spans="1:5">
      <c r="A2028">
        <v>43466</v>
      </c>
      <c r="B2028" t="s">
        <v>20333</v>
      </c>
      <c r="C2028" t="s">
        <v>1149</v>
      </c>
      <c r="D2028" t="s">
        <v>1150</v>
      </c>
      <c r="E2028" s="348">
        <v>1.97</v>
      </c>
    </row>
    <row r="2029" spans="1:5">
      <c r="A2029">
        <v>43478</v>
      </c>
      <c r="B2029" t="s">
        <v>20334</v>
      </c>
      <c r="C2029" t="s">
        <v>1154</v>
      </c>
      <c r="D2029" t="s">
        <v>1150</v>
      </c>
      <c r="E2029" s="348">
        <v>371.21</v>
      </c>
    </row>
    <row r="2030" spans="1:5">
      <c r="A2030">
        <v>43467</v>
      </c>
      <c r="B2030" t="s">
        <v>20335</v>
      </c>
      <c r="C2030" t="s">
        <v>1149</v>
      </c>
      <c r="D2030" t="s">
        <v>1150</v>
      </c>
      <c r="E2030" s="348">
        <v>0.61</v>
      </c>
    </row>
    <row r="2031" spans="1:5">
      <c r="A2031">
        <v>43479</v>
      </c>
      <c r="B2031" t="s">
        <v>20336</v>
      </c>
      <c r="C2031" t="s">
        <v>1154</v>
      </c>
      <c r="D2031" t="s">
        <v>1150</v>
      </c>
      <c r="E2031" s="348">
        <v>114.72</v>
      </c>
    </row>
    <row r="2032" spans="1:5">
      <c r="A2032">
        <v>43468</v>
      </c>
      <c r="B2032" t="s">
        <v>20337</v>
      </c>
      <c r="C2032" t="s">
        <v>1149</v>
      </c>
      <c r="D2032" t="s">
        <v>1150</v>
      </c>
      <c r="E2032" s="348">
        <v>1.23</v>
      </c>
    </row>
    <row r="2033" spans="1:5">
      <c r="A2033">
        <v>43480</v>
      </c>
      <c r="B2033" t="s">
        <v>20338</v>
      </c>
      <c r="C2033" t="s">
        <v>1154</v>
      </c>
      <c r="D2033" t="s">
        <v>1150</v>
      </c>
      <c r="E2033" s="348">
        <v>232.31</v>
      </c>
    </row>
    <row r="2034" spans="1:5">
      <c r="A2034">
        <v>43469</v>
      </c>
      <c r="B2034" t="s">
        <v>20339</v>
      </c>
      <c r="C2034" t="s">
        <v>1149</v>
      </c>
      <c r="D2034" t="s">
        <v>1150</v>
      </c>
      <c r="E2034" s="348">
        <v>7.0000000000000007E-2</v>
      </c>
    </row>
    <row r="2035" spans="1:5">
      <c r="A2035">
        <v>43481</v>
      </c>
      <c r="B2035" t="s">
        <v>20340</v>
      </c>
      <c r="C2035" t="s">
        <v>1154</v>
      </c>
      <c r="D2035" t="s">
        <v>1150</v>
      </c>
      <c r="E2035" s="348">
        <v>12.77</v>
      </c>
    </row>
    <row r="2036" spans="1:5">
      <c r="A2036">
        <v>3119</v>
      </c>
      <c r="B2036" t="s">
        <v>20341</v>
      </c>
      <c r="C2036" t="s">
        <v>1146</v>
      </c>
      <c r="D2036" t="s">
        <v>1145</v>
      </c>
      <c r="E2036" s="348">
        <v>2.65</v>
      </c>
    </row>
    <row r="2037" spans="1:5">
      <c r="A2037">
        <v>3122</v>
      </c>
      <c r="B2037" t="s">
        <v>20342</v>
      </c>
      <c r="C2037" t="s">
        <v>1146</v>
      </c>
      <c r="D2037" t="s">
        <v>1145</v>
      </c>
      <c r="E2037" s="348">
        <v>5.39</v>
      </c>
    </row>
    <row r="2038" spans="1:5">
      <c r="A2038">
        <v>3121</v>
      </c>
      <c r="B2038" t="s">
        <v>20343</v>
      </c>
      <c r="C2038" t="s">
        <v>1146</v>
      </c>
      <c r="D2038" t="s">
        <v>1145</v>
      </c>
      <c r="E2038" s="348">
        <v>6.11</v>
      </c>
    </row>
    <row r="2039" spans="1:5">
      <c r="A2039">
        <v>3120</v>
      </c>
      <c r="B2039" t="s">
        <v>20344</v>
      </c>
      <c r="C2039" t="s">
        <v>1146</v>
      </c>
      <c r="D2039" t="s">
        <v>1145</v>
      </c>
      <c r="E2039" s="348">
        <v>11.58</v>
      </c>
    </row>
    <row r="2040" spans="1:5">
      <c r="A2040">
        <v>11455</v>
      </c>
      <c r="B2040" t="s">
        <v>20345</v>
      </c>
      <c r="C2040" t="s">
        <v>1146</v>
      </c>
      <c r="D2040" t="s">
        <v>1145</v>
      </c>
      <c r="E2040" s="348">
        <v>16.75</v>
      </c>
    </row>
    <row r="2041" spans="1:5">
      <c r="A2041">
        <v>11456</v>
      </c>
      <c r="B2041" t="s">
        <v>20346</v>
      </c>
      <c r="C2041" t="s">
        <v>1146</v>
      </c>
      <c r="D2041" t="s">
        <v>1145</v>
      </c>
      <c r="E2041" s="348">
        <v>20.02</v>
      </c>
    </row>
    <row r="2042" spans="1:5">
      <c r="A2042">
        <v>3107</v>
      </c>
      <c r="B2042" t="s">
        <v>20347</v>
      </c>
      <c r="C2042" t="s">
        <v>1146</v>
      </c>
      <c r="D2042" t="s">
        <v>1145</v>
      </c>
      <c r="E2042" s="348">
        <v>8.44</v>
      </c>
    </row>
    <row r="2043" spans="1:5">
      <c r="A2043">
        <v>43583</v>
      </c>
      <c r="B2043" t="s">
        <v>20348</v>
      </c>
      <c r="C2043" t="s">
        <v>1146</v>
      </c>
      <c r="D2043" t="s">
        <v>1145</v>
      </c>
      <c r="E2043" s="348">
        <v>9.52</v>
      </c>
    </row>
    <row r="2044" spans="1:5">
      <c r="A2044">
        <v>43586</v>
      </c>
      <c r="B2044" t="s">
        <v>20349</v>
      </c>
      <c r="C2044" t="s">
        <v>1146</v>
      </c>
      <c r="D2044" t="s">
        <v>1145</v>
      </c>
      <c r="E2044" s="348">
        <v>9.76</v>
      </c>
    </row>
    <row r="2045" spans="1:5">
      <c r="A2045">
        <v>11461</v>
      </c>
      <c r="B2045" t="s">
        <v>20350</v>
      </c>
      <c r="C2045" t="s">
        <v>1146</v>
      </c>
      <c r="D2045" t="s">
        <v>1145</v>
      </c>
      <c r="E2045" s="348">
        <v>10.64</v>
      </c>
    </row>
    <row r="2046" spans="1:5">
      <c r="A2046">
        <v>43587</v>
      </c>
      <c r="B2046" t="s">
        <v>20351</v>
      </c>
      <c r="C2046" t="s">
        <v>1146</v>
      </c>
      <c r="D2046" t="s">
        <v>1145</v>
      </c>
      <c r="E2046" s="348">
        <v>12.27</v>
      </c>
    </row>
    <row r="2047" spans="1:5">
      <c r="A2047">
        <v>3106</v>
      </c>
      <c r="B2047" t="s">
        <v>20352</v>
      </c>
      <c r="C2047" t="s">
        <v>1146</v>
      </c>
      <c r="D2047" t="s">
        <v>1145</v>
      </c>
      <c r="E2047" s="348">
        <v>15.57</v>
      </c>
    </row>
    <row r="2048" spans="1:5">
      <c r="A2048">
        <v>44539</v>
      </c>
      <c r="B2048" t="s">
        <v>20353</v>
      </c>
      <c r="C2048" t="s">
        <v>1144</v>
      </c>
      <c r="D2048" t="s">
        <v>1145</v>
      </c>
      <c r="E2048" s="348">
        <v>3.22</v>
      </c>
    </row>
    <row r="2049" spans="1:5">
      <c r="A2049">
        <v>3123</v>
      </c>
      <c r="B2049" t="s">
        <v>20354</v>
      </c>
      <c r="C2049" t="s">
        <v>1144</v>
      </c>
      <c r="D2049" t="s">
        <v>1150</v>
      </c>
      <c r="E2049" s="348">
        <v>3</v>
      </c>
    </row>
    <row r="2050" spans="1:5">
      <c r="A2050">
        <v>38125</v>
      </c>
      <c r="B2050" t="s">
        <v>20355</v>
      </c>
      <c r="C2050" t="s">
        <v>1144</v>
      </c>
      <c r="D2050" t="s">
        <v>1145</v>
      </c>
      <c r="E2050" s="348">
        <v>1.19</v>
      </c>
    </row>
    <row r="2051" spans="1:5">
      <c r="A2051">
        <v>39014</v>
      </c>
      <c r="B2051" t="s">
        <v>20356</v>
      </c>
      <c r="C2051" t="s">
        <v>1144</v>
      </c>
      <c r="D2051" t="s">
        <v>1145</v>
      </c>
      <c r="E2051" s="348">
        <v>7.93</v>
      </c>
    </row>
    <row r="2052" spans="1:5">
      <c r="A2052">
        <v>39365</v>
      </c>
      <c r="B2052" t="s">
        <v>20357</v>
      </c>
      <c r="C2052" t="s">
        <v>1146</v>
      </c>
      <c r="D2052" t="s">
        <v>1145</v>
      </c>
      <c r="E2052" s="546">
        <v>1829.88</v>
      </c>
    </row>
    <row r="2053" spans="1:5">
      <c r="A2053">
        <v>39366</v>
      </c>
      <c r="B2053" t="s">
        <v>20358</v>
      </c>
      <c r="C2053" t="s">
        <v>1146</v>
      </c>
      <c r="D2053" t="s">
        <v>1145</v>
      </c>
      <c r="E2053" s="546">
        <v>2776.23</v>
      </c>
    </row>
    <row r="2054" spans="1:5">
      <c r="A2054">
        <v>39367</v>
      </c>
      <c r="B2054" t="s">
        <v>20359</v>
      </c>
      <c r="C2054" t="s">
        <v>1146</v>
      </c>
      <c r="D2054" t="s">
        <v>1145</v>
      </c>
      <c r="E2054" s="546">
        <v>4756.8900000000003</v>
      </c>
    </row>
    <row r="2055" spans="1:5">
      <c r="A2055">
        <v>37394</v>
      </c>
      <c r="B2055" t="s">
        <v>20360</v>
      </c>
      <c r="C2055" t="s">
        <v>1184</v>
      </c>
      <c r="D2055" t="s">
        <v>1148</v>
      </c>
      <c r="E2055" s="348">
        <v>42.47</v>
      </c>
    </row>
    <row r="2056" spans="1:5">
      <c r="A2056">
        <v>14146</v>
      </c>
      <c r="B2056" t="s">
        <v>20361</v>
      </c>
      <c r="C2056" t="s">
        <v>1184</v>
      </c>
      <c r="D2056" t="s">
        <v>1148</v>
      </c>
      <c r="E2056" s="348">
        <v>68.3</v>
      </c>
    </row>
    <row r="2057" spans="1:5">
      <c r="A2057">
        <v>938</v>
      </c>
      <c r="B2057" t="s">
        <v>20362</v>
      </c>
      <c r="C2057" t="s">
        <v>1151</v>
      </c>
      <c r="D2057" t="s">
        <v>1145</v>
      </c>
      <c r="E2057" s="348">
        <v>1.58</v>
      </c>
    </row>
    <row r="2058" spans="1:5">
      <c r="A2058">
        <v>937</v>
      </c>
      <c r="B2058" t="s">
        <v>20363</v>
      </c>
      <c r="C2058" t="s">
        <v>1151</v>
      </c>
      <c r="D2058" t="s">
        <v>1145</v>
      </c>
      <c r="E2058" s="348">
        <v>9.2200000000000006</v>
      </c>
    </row>
    <row r="2059" spans="1:5">
      <c r="A2059">
        <v>939</v>
      </c>
      <c r="B2059" t="s">
        <v>20364</v>
      </c>
      <c r="C2059" t="s">
        <v>1151</v>
      </c>
      <c r="D2059" t="s">
        <v>1145</v>
      </c>
      <c r="E2059" s="348">
        <v>2.56</v>
      </c>
    </row>
    <row r="2060" spans="1:5">
      <c r="A2060">
        <v>944</v>
      </c>
      <c r="B2060" t="s">
        <v>20365</v>
      </c>
      <c r="C2060" t="s">
        <v>1151</v>
      </c>
      <c r="D2060" t="s">
        <v>1145</v>
      </c>
      <c r="E2060" s="348">
        <v>4.04</v>
      </c>
    </row>
    <row r="2061" spans="1:5">
      <c r="A2061">
        <v>940</v>
      </c>
      <c r="B2061" t="s">
        <v>20366</v>
      </c>
      <c r="C2061" t="s">
        <v>1151</v>
      </c>
      <c r="D2061" t="s">
        <v>1145</v>
      </c>
      <c r="E2061" s="348">
        <v>5.84</v>
      </c>
    </row>
    <row r="2062" spans="1:5">
      <c r="A2062">
        <v>44397</v>
      </c>
      <c r="B2062" t="s">
        <v>20367</v>
      </c>
      <c r="C2062" t="s">
        <v>1151</v>
      </c>
      <c r="D2062" t="s">
        <v>1145</v>
      </c>
      <c r="E2062" s="348">
        <v>3.9</v>
      </c>
    </row>
    <row r="2063" spans="1:5">
      <c r="A2063">
        <v>406</v>
      </c>
      <c r="B2063" t="s">
        <v>20368</v>
      </c>
      <c r="C2063" t="s">
        <v>1146</v>
      </c>
      <c r="D2063" t="s">
        <v>1145</v>
      </c>
      <c r="E2063" s="348">
        <v>88.15</v>
      </c>
    </row>
    <row r="2064" spans="1:5">
      <c r="A2064">
        <v>42529</v>
      </c>
      <c r="B2064" t="s">
        <v>20369</v>
      </c>
      <c r="C2064" t="s">
        <v>1151</v>
      </c>
      <c r="D2064" t="s">
        <v>1145</v>
      </c>
      <c r="E2064" s="348">
        <v>1.39</v>
      </c>
    </row>
    <row r="2065" spans="1:5">
      <c r="A2065">
        <v>39634</v>
      </c>
      <c r="B2065" t="s">
        <v>20370</v>
      </c>
      <c r="C2065" t="s">
        <v>1151</v>
      </c>
      <c r="D2065" t="s">
        <v>1145</v>
      </c>
      <c r="E2065" s="348">
        <v>7.6</v>
      </c>
    </row>
    <row r="2066" spans="1:5">
      <c r="A2066">
        <v>39701</v>
      </c>
      <c r="B2066" t="s">
        <v>20371</v>
      </c>
      <c r="C2066" t="s">
        <v>1146</v>
      </c>
      <c r="D2066" t="s">
        <v>1145</v>
      </c>
      <c r="E2066" s="348">
        <v>91.62</v>
      </c>
    </row>
    <row r="2067" spans="1:5">
      <c r="A2067">
        <v>12815</v>
      </c>
      <c r="B2067" t="s">
        <v>20372</v>
      </c>
      <c r="C2067" t="s">
        <v>1146</v>
      </c>
      <c r="D2067" t="s">
        <v>1145</v>
      </c>
      <c r="E2067" s="348">
        <v>9.3000000000000007</v>
      </c>
    </row>
    <row r="2068" spans="1:5">
      <c r="A2068">
        <v>39431</v>
      </c>
      <c r="B2068" t="s">
        <v>20373</v>
      </c>
      <c r="C2068" t="s">
        <v>1151</v>
      </c>
      <c r="D2068" t="s">
        <v>1145</v>
      </c>
      <c r="E2068" s="348">
        <v>0.28999999999999998</v>
      </c>
    </row>
    <row r="2069" spans="1:5">
      <c r="A2069">
        <v>39432</v>
      </c>
      <c r="B2069" t="s">
        <v>20374</v>
      </c>
      <c r="C2069" t="s">
        <v>1151</v>
      </c>
      <c r="D2069" t="s">
        <v>1145</v>
      </c>
      <c r="E2069" s="348">
        <v>2.56</v>
      </c>
    </row>
    <row r="2070" spans="1:5">
      <c r="A2070">
        <v>20111</v>
      </c>
      <c r="B2070" t="s">
        <v>20375</v>
      </c>
      <c r="C2070" t="s">
        <v>1146</v>
      </c>
      <c r="D2070" t="s">
        <v>1150</v>
      </c>
      <c r="E2070" s="348">
        <v>11.05</v>
      </c>
    </row>
    <row r="2071" spans="1:5">
      <c r="A2071">
        <v>21127</v>
      </c>
      <c r="B2071" t="s">
        <v>20376</v>
      </c>
      <c r="C2071" t="s">
        <v>1146</v>
      </c>
      <c r="D2071" t="s">
        <v>1145</v>
      </c>
      <c r="E2071" s="348">
        <v>4.17</v>
      </c>
    </row>
    <row r="2072" spans="1:5">
      <c r="A2072">
        <v>404</v>
      </c>
      <c r="B2072" t="s">
        <v>20377</v>
      </c>
      <c r="C2072" t="s">
        <v>1151</v>
      </c>
      <c r="D2072" t="s">
        <v>1145</v>
      </c>
      <c r="E2072" s="348">
        <v>1.5</v>
      </c>
    </row>
    <row r="2073" spans="1:5">
      <c r="A2073">
        <v>14151</v>
      </c>
      <c r="B2073" t="s">
        <v>20378</v>
      </c>
      <c r="C2073" t="s">
        <v>1146</v>
      </c>
      <c r="D2073" t="s">
        <v>1148</v>
      </c>
      <c r="E2073" s="348">
        <v>49.09</v>
      </c>
    </row>
    <row r="2074" spans="1:5">
      <c r="A2074">
        <v>14153</v>
      </c>
      <c r="B2074" t="s">
        <v>20379</v>
      </c>
      <c r="C2074" t="s">
        <v>1146</v>
      </c>
      <c r="D2074" t="s">
        <v>1148</v>
      </c>
      <c r="E2074" s="348">
        <v>55.49</v>
      </c>
    </row>
    <row r="2075" spans="1:5">
      <c r="A2075">
        <v>14152</v>
      </c>
      <c r="B2075" t="s">
        <v>20380</v>
      </c>
      <c r="C2075" t="s">
        <v>1146</v>
      </c>
      <c r="D2075" t="s">
        <v>1148</v>
      </c>
      <c r="E2075" s="348">
        <v>42.6</v>
      </c>
    </row>
    <row r="2076" spans="1:5">
      <c r="A2076">
        <v>14154</v>
      </c>
      <c r="B2076" t="s">
        <v>20381</v>
      </c>
      <c r="C2076" t="s">
        <v>1146</v>
      </c>
      <c r="D2076" t="s">
        <v>1148</v>
      </c>
      <c r="E2076" s="348">
        <v>149.1</v>
      </c>
    </row>
    <row r="2077" spans="1:5">
      <c r="A2077">
        <v>3146</v>
      </c>
      <c r="B2077" t="s">
        <v>20382</v>
      </c>
      <c r="C2077" t="s">
        <v>1146</v>
      </c>
      <c r="D2077" t="s">
        <v>1150</v>
      </c>
      <c r="E2077" s="348">
        <v>3.9</v>
      </c>
    </row>
    <row r="2078" spans="1:5">
      <c r="A2078">
        <v>3143</v>
      </c>
      <c r="B2078" t="s">
        <v>20383</v>
      </c>
      <c r="C2078" t="s">
        <v>1146</v>
      </c>
      <c r="D2078" t="s">
        <v>1145</v>
      </c>
      <c r="E2078" s="348">
        <v>8.8699999999999992</v>
      </c>
    </row>
    <row r="2079" spans="1:5">
      <c r="A2079">
        <v>3148</v>
      </c>
      <c r="B2079" t="s">
        <v>20384</v>
      </c>
      <c r="C2079" t="s">
        <v>1146</v>
      </c>
      <c r="D2079" t="s">
        <v>1145</v>
      </c>
      <c r="E2079" s="348">
        <v>14.38</v>
      </c>
    </row>
    <row r="2080" spans="1:5">
      <c r="A2080">
        <v>4310</v>
      </c>
      <c r="B2080" t="s">
        <v>20385</v>
      </c>
      <c r="C2080" t="s">
        <v>1146</v>
      </c>
      <c r="D2080" t="s">
        <v>1148</v>
      </c>
      <c r="E2080" s="348">
        <v>3.6</v>
      </c>
    </row>
    <row r="2081" spans="1:5">
      <c r="A2081">
        <v>4311</v>
      </c>
      <c r="B2081" t="s">
        <v>20386</v>
      </c>
      <c r="C2081" t="s">
        <v>1146</v>
      </c>
      <c r="D2081" t="s">
        <v>1148</v>
      </c>
      <c r="E2081" s="348">
        <v>2.5299999999999998</v>
      </c>
    </row>
    <row r="2082" spans="1:5">
      <c r="A2082">
        <v>4312</v>
      </c>
      <c r="B2082" t="s">
        <v>20387</v>
      </c>
      <c r="C2082" t="s">
        <v>1146</v>
      </c>
      <c r="D2082" t="s">
        <v>1148</v>
      </c>
      <c r="E2082" s="348">
        <v>3.55</v>
      </c>
    </row>
    <row r="2083" spans="1:5">
      <c r="A2083">
        <v>13261</v>
      </c>
      <c r="B2083" t="s">
        <v>20388</v>
      </c>
      <c r="C2083" t="s">
        <v>1146</v>
      </c>
      <c r="D2083" t="s">
        <v>1145</v>
      </c>
      <c r="E2083" s="348">
        <v>2.34</v>
      </c>
    </row>
    <row r="2084" spans="1:5">
      <c r="A2084">
        <v>3272</v>
      </c>
      <c r="B2084" t="s">
        <v>20389</v>
      </c>
      <c r="C2084" t="s">
        <v>1146</v>
      </c>
      <c r="D2084" t="s">
        <v>1148</v>
      </c>
      <c r="E2084" s="348">
        <v>59.03</v>
      </c>
    </row>
    <row r="2085" spans="1:5">
      <c r="A2085">
        <v>3265</v>
      </c>
      <c r="B2085" t="s">
        <v>20390</v>
      </c>
      <c r="C2085" t="s">
        <v>1146</v>
      </c>
      <c r="D2085" t="s">
        <v>1148</v>
      </c>
      <c r="E2085" s="348">
        <v>46.9</v>
      </c>
    </row>
    <row r="2086" spans="1:5">
      <c r="A2086">
        <v>3262</v>
      </c>
      <c r="B2086" t="s">
        <v>20391</v>
      </c>
      <c r="C2086" t="s">
        <v>1146</v>
      </c>
      <c r="D2086" t="s">
        <v>1148</v>
      </c>
      <c r="E2086" s="348">
        <v>20.53</v>
      </c>
    </row>
    <row r="2087" spans="1:5">
      <c r="A2087">
        <v>3264</v>
      </c>
      <c r="B2087" t="s">
        <v>20392</v>
      </c>
      <c r="C2087" t="s">
        <v>1146</v>
      </c>
      <c r="D2087" t="s">
        <v>1148</v>
      </c>
      <c r="E2087" s="348">
        <v>33.72</v>
      </c>
    </row>
    <row r="2088" spans="1:5">
      <c r="A2088">
        <v>3267</v>
      </c>
      <c r="B2088" t="s">
        <v>20393</v>
      </c>
      <c r="C2088" t="s">
        <v>1146</v>
      </c>
      <c r="D2088" t="s">
        <v>1148</v>
      </c>
      <c r="E2088" s="348">
        <v>110.13</v>
      </c>
    </row>
    <row r="2089" spans="1:5">
      <c r="A2089">
        <v>3266</v>
      </c>
      <c r="B2089" t="s">
        <v>20394</v>
      </c>
      <c r="C2089" t="s">
        <v>1146</v>
      </c>
      <c r="D2089" t="s">
        <v>1148</v>
      </c>
      <c r="E2089" s="348">
        <v>70.069999999999993</v>
      </c>
    </row>
    <row r="2090" spans="1:5">
      <c r="A2090">
        <v>3263</v>
      </c>
      <c r="B2090" t="s">
        <v>20395</v>
      </c>
      <c r="C2090" t="s">
        <v>1146</v>
      </c>
      <c r="D2090" t="s">
        <v>1148</v>
      </c>
      <c r="E2090" s="348">
        <v>28.04</v>
      </c>
    </row>
    <row r="2091" spans="1:5">
      <c r="A2091">
        <v>3268</v>
      </c>
      <c r="B2091" t="s">
        <v>20396</v>
      </c>
      <c r="C2091" t="s">
        <v>1146</v>
      </c>
      <c r="D2091" t="s">
        <v>1148</v>
      </c>
      <c r="E2091" s="348">
        <v>148.9</v>
      </c>
    </row>
    <row r="2092" spans="1:5">
      <c r="A2092">
        <v>3271</v>
      </c>
      <c r="B2092" t="s">
        <v>20397</v>
      </c>
      <c r="C2092" t="s">
        <v>1146</v>
      </c>
      <c r="D2092" t="s">
        <v>1148</v>
      </c>
      <c r="E2092" s="348">
        <v>220.14</v>
      </c>
    </row>
    <row r="2093" spans="1:5">
      <c r="A2093">
        <v>3270</v>
      </c>
      <c r="B2093" t="s">
        <v>20398</v>
      </c>
      <c r="C2093" t="s">
        <v>1146</v>
      </c>
      <c r="D2093" t="s">
        <v>1148</v>
      </c>
      <c r="E2093" s="348">
        <v>369.85</v>
      </c>
    </row>
    <row r="2094" spans="1:5">
      <c r="A2094">
        <v>3275</v>
      </c>
      <c r="B2094" t="s">
        <v>20399</v>
      </c>
      <c r="C2094" t="s">
        <v>1147</v>
      </c>
      <c r="D2094" t="s">
        <v>1145</v>
      </c>
      <c r="E2094" s="348">
        <v>107.5</v>
      </c>
    </row>
    <row r="2095" spans="1:5">
      <c r="A2095">
        <v>39512</v>
      </c>
      <c r="B2095" t="s">
        <v>20400</v>
      </c>
      <c r="C2095" t="s">
        <v>1147</v>
      </c>
      <c r="D2095" t="s">
        <v>1148</v>
      </c>
      <c r="E2095" s="348">
        <v>112.98</v>
      </c>
    </row>
    <row r="2096" spans="1:5">
      <c r="A2096">
        <v>39511</v>
      </c>
      <c r="B2096" t="s">
        <v>20401</v>
      </c>
      <c r="C2096" t="s">
        <v>1147</v>
      </c>
      <c r="D2096" t="s">
        <v>1148</v>
      </c>
      <c r="E2096" s="348">
        <v>123.23</v>
      </c>
    </row>
    <row r="2097" spans="1:5">
      <c r="A2097">
        <v>39513</v>
      </c>
      <c r="B2097" t="s">
        <v>20402</v>
      </c>
      <c r="C2097" t="s">
        <v>1147</v>
      </c>
      <c r="D2097" t="s">
        <v>1148</v>
      </c>
      <c r="E2097" s="348">
        <v>132.16999999999999</v>
      </c>
    </row>
    <row r="2098" spans="1:5">
      <c r="A2098">
        <v>3286</v>
      </c>
      <c r="B2098" t="s">
        <v>20403</v>
      </c>
      <c r="C2098" t="s">
        <v>1147</v>
      </c>
      <c r="D2098" t="s">
        <v>1145</v>
      </c>
      <c r="E2098" s="348">
        <v>66.17</v>
      </c>
    </row>
    <row r="2099" spans="1:5">
      <c r="A2099">
        <v>3287</v>
      </c>
      <c r="B2099" t="s">
        <v>20404</v>
      </c>
      <c r="C2099" t="s">
        <v>1147</v>
      </c>
      <c r="D2099" t="s">
        <v>1145</v>
      </c>
      <c r="E2099" s="348">
        <v>100</v>
      </c>
    </row>
    <row r="2100" spans="1:5">
      <c r="A2100">
        <v>3283</v>
      </c>
      <c r="B2100" t="s">
        <v>20405</v>
      </c>
      <c r="C2100" t="s">
        <v>1147</v>
      </c>
      <c r="D2100" t="s">
        <v>1145</v>
      </c>
      <c r="E2100" s="348">
        <v>21</v>
      </c>
    </row>
    <row r="2101" spans="1:5">
      <c r="A2101">
        <v>11587</v>
      </c>
      <c r="B2101" t="s">
        <v>20406</v>
      </c>
      <c r="C2101" t="s">
        <v>1147</v>
      </c>
      <c r="D2101" t="s">
        <v>1145</v>
      </c>
      <c r="E2101" s="348">
        <v>73.709999999999994</v>
      </c>
    </row>
    <row r="2102" spans="1:5">
      <c r="A2102">
        <v>36225</v>
      </c>
      <c r="B2102" t="s">
        <v>20407</v>
      </c>
      <c r="C2102" t="s">
        <v>1147</v>
      </c>
      <c r="D2102" t="s">
        <v>1145</v>
      </c>
      <c r="E2102" s="348">
        <v>29.94</v>
      </c>
    </row>
    <row r="2103" spans="1:5">
      <c r="A2103">
        <v>36230</v>
      </c>
      <c r="B2103" t="s">
        <v>20408</v>
      </c>
      <c r="C2103" t="s">
        <v>1147</v>
      </c>
      <c r="D2103" t="s">
        <v>1150</v>
      </c>
      <c r="E2103" s="348">
        <v>22</v>
      </c>
    </row>
    <row r="2104" spans="1:5">
      <c r="A2104">
        <v>36238</v>
      </c>
      <c r="B2104" t="s">
        <v>20409</v>
      </c>
      <c r="C2104" t="s">
        <v>1147</v>
      </c>
      <c r="D2104" t="s">
        <v>1145</v>
      </c>
      <c r="E2104" s="348">
        <v>21.5</v>
      </c>
    </row>
    <row r="2105" spans="1:5">
      <c r="A2105">
        <v>39363</v>
      </c>
      <c r="B2105" t="s">
        <v>20410</v>
      </c>
      <c r="C2105" t="s">
        <v>1146</v>
      </c>
      <c r="D2105" t="s">
        <v>1145</v>
      </c>
      <c r="E2105" s="546">
        <v>5393.87</v>
      </c>
    </row>
    <row r="2106" spans="1:5">
      <c r="A2106">
        <v>39361</v>
      </c>
      <c r="B2106" t="s">
        <v>20411</v>
      </c>
      <c r="C2106" t="s">
        <v>1146</v>
      </c>
      <c r="D2106" t="s">
        <v>1145</v>
      </c>
      <c r="E2106" s="546">
        <v>1647.86</v>
      </c>
    </row>
    <row r="2107" spans="1:5">
      <c r="A2107">
        <v>39362</v>
      </c>
      <c r="B2107" t="s">
        <v>20412</v>
      </c>
      <c r="C2107" t="s">
        <v>1146</v>
      </c>
      <c r="D2107" t="s">
        <v>1145</v>
      </c>
      <c r="E2107" s="546">
        <v>2911.04</v>
      </c>
    </row>
    <row r="2108" spans="1:5">
      <c r="A2108">
        <v>39364</v>
      </c>
      <c r="B2108" t="s">
        <v>20413</v>
      </c>
      <c r="C2108" t="s">
        <v>1146</v>
      </c>
      <c r="D2108" t="s">
        <v>1145</v>
      </c>
      <c r="E2108" s="546">
        <v>11377.1</v>
      </c>
    </row>
    <row r="2109" spans="1:5">
      <c r="A2109">
        <v>14576</v>
      </c>
      <c r="B2109" t="s">
        <v>20414</v>
      </c>
      <c r="C2109" t="s">
        <v>1146</v>
      </c>
      <c r="D2109" t="s">
        <v>1148</v>
      </c>
      <c r="E2109" s="546">
        <v>5377090.3099999996</v>
      </c>
    </row>
    <row r="2110" spans="1:5">
      <c r="A2110">
        <v>13877</v>
      </c>
      <c r="B2110" t="s">
        <v>20415</v>
      </c>
      <c r="C2110" t="s">
        <v>1146</v>
      </c>
      <c r="D2110" t="s">
        <v>1148</v>
      </c>
      <c r="E2110" s="546">
        <v>2301852.16</v>
      </c>
    </row>
    <row r="2111" spans="1:5">
      <c r="A2111">
        <v>7307</v>
      </c>
      <c r="B2111" t="s">
        <v>20416</v>
      </c>
      <c r="C2111" t="s">
        <v>1152</v>
      </c>
      <c r="D2111" t="s">
        <v>1145</v>
      </c>
      <c r="E2111" s="348">
        <v>47.31</v>
      </c>
    </row>
    <row r="2112" spans="1:5">
      <c r="A2112">
        <v>38122</v>
      </c>
      <c r="B2112" t="s">
        <v>20417</v>
      </c>
      <c r="C2112" t="s">
        <v>1152</v>
      </c>
      <c r="D2112" t="s">
        <v>1145</v>
      </c>
      <c r="E2112" s="348">
        <v>20.39</v>
      </c>
    </row>
    <row r="2113" spans="1:5">
      <c r="A2113">
        <v>43653</v>
      </c>
      <c r="B2113" t="s">
        <v>20418</v>
      </c>
      <c r="C2113" t="s">
        <v>1152</v>
      </c>
      <c r="D2113" t="s">
        <v>1145</v>
      </c>
      <c r="E2113" s="348">
        <v>43.28</v>
      </c>
    </row>
    <row r="2114" spans="1:5">
      <c r="A2114">
        <v>38633</v>
      </c>
      <c r="B2114" t="s">
        <v>20419</v>
      </c>
      <c r="C2114" t="s">
        <v>1146</v>
      </c>
      <c r="D2114" t="s">
        <v>1145</v>
      </c>
      <c r="E2114" s="348">
        <v>20.13</v>
      </c>
    </row>
    <row r="2115" spans="1:5">
      <c r="A2115">
        <v>12344</v>
      </c>
      <c r="B2115" t="s">
        <v>20420</v>
      </c>
      <c r="C2115" t="s">
        <v>1146</v>
      </c>
      <c r="D2115" t="s">
        <v>1145</v>
      </c>
      <c r="E2115" s="348">
        <v>5.37</v>
      </c>
    </row>
    <row r="2116" spans="1:5">
      <c r="A2116">
        <v>12343</v>
      </c>
      <c r="B2116" t="s">
        <v>20421</v>
      </c>
      <c r="C2116" t="s">
        <v>1146</v>
      </c>
      <c r="D2116" t="s">
        <v>1145</v>
      </c>
      <c r="E2116" s="348">
        <v>8.32</v>
      </c>
    </row>
    <row r="2117" spans="1:5">
      <c r="A2117">
        <v>3295</v>
      </c>
      <c r="B2117" t="s">
        <v>20422</v>
      </c>
      <c r="C2117" t="s">
        <v>1146</v>
      </c>
      <c r="D2117" t="s">
        <v>1145</v>
      </c>
      <c r="E2117" s="348">
        <v>29.07</v>
      </c>
    </row>
    <row r="2118" spans="1:5">
      <c r="A2118">
        <v>3302</v>
      </c>
      <c r="B2118" t="s">
        <v>20423</v>
      </c>
      <c r="C2118" t="s">
        <v>1146</v>
      </c>
      <c r="D2118" t="s">
        <v>1145</v>
      </c>
      <c r="E2118" s="348">
        <v>30.39</v>
      </c>
    </row>
    <row r="2119" spans="1:5">
      <c r="A2119">
        <v>3297</v>
      </c>
      <c r="B2119" t="s">
        <v>20424</v>
      </c>
      <c r="C2119" t="s">
        <v>1146</v>
      </c>
      <c r="D2119" t="s">
        <v>1145</v>
      </c>
      <c r="E2119" s="348">
        <v>32.44</v>
      </c>
    </row>
    <row r="2120" spans="1:5">
      <c r="A2120">
        <v>3294</v>
      </c>
      <c r="B2120" t="s">
        <v>20425</v>
      </c>
      <c r="C2120" t="s">
        <v>1146</v>
      </c>
      <c r="D2120" t="s">
        <v>1145</v>
      </c>
      <c r="E2120" s="348">
        <v>32.93</v>
      </c>
    </row>
    <row r="2121" spans="1:5">
      <c r="A2121">
        <v>3292</v>
      </c>
      <c r="B2121" t="s">
        <v>20426</v>
      </c>
      <c r="C2121" t="s">
        <v>1146</v>
      </c>
      <c r="D2121" t="s">
        <v>1150</v>
      </c>
      <c r="E2121" s="348">
        <v>30.94</v>
      </c>
    </row>
    <row r="2122" spans="1:5">
      <c r="A2122">
        <v>3298</v>
      </c>
      <c r="B2122" t="s">
        <v>20427</v>
      </c>
      <c r="C2122" t="s">
        <v>1146</v>
      </c>
      <c r="D2122" t="s">
        <v>1145</v>
      </c>
      <c r="E2122" s="348">
        <v>72.510000000000005</v>
      </c>
    </row>
    <row r="2123" spans="1:5">
      <c r="A2123">
        <v>11596</v>
      </c>
      <c r="B2123" t="s">
        <v>20428</v>
      </c>
      <c r="C2123" t="s">
        <v>1146</v>
      </c>
      <c r="D2123" t="s">
        <v>1145</v>
      </c>
      <c r="E2123" s="348">
        <v>371.52</v>
      </c>
    </row>
    <row r="2124" spans="1:5">
      <c r="A2124">
        <v>34802</v>
      </c>
      <c r="B2124" t="s">
        <v>20429</v>
      </c>
      <c r="C2124" t="s">
        <v>1146</v>
      </c>
      <c r="D2124" t="s">
        <v>1145</v>
      </c>
      <c r="E2124" s="546">
        <v>1020.33</v>
      </c>
    </row>
    <row r="2125" spans="1:5">
      <c r="A2125">
        <v>11588</v>
      </c>
      <c r="B2125" t="s">
        <v>20430</v>
      </c>
      <c r="C2125" t="s">
        <v>1146</v>
      </c>
      <c r="D2125" t="s">
        <v>1145</v>
      </c>
      <c r="E2125" s="546">
        <v>1100.76</v>
      </c>
    </row>
    <row r="2126" spans="1:5">
      <c r="A2126">
        <v>34383</v>
      </c>
      <c r="B2126" t="s">
        <v>20431</v>
      </c>
      <c r="C2126" t="s">
        <v>1146</v>
      </c>
      <c r="D2126" t="s">
        <v>1145</v>
      </c>
      <c r="E2126" s="546">
        <v>1210.92</v>
      </c>
    </row>
    <row r="2127" spans="1:5">
      <c r="A2127">
        <v>40451</v>
      </c>
      <c r="B2127" t="s">
        <v>20432</v>
      </c>
      <c r="C2127" t="s">
        <v>1147</v>
      </c>
      <c r="D2127" t="s">
        <v>1145</v>
      </c>
      <c r="E2127" s="348">
        <v>97.88</v>
      </c>
    </row>
    <row r="2128" spans="1:5">
      <c r="A2128">
        <v>40453</v>
      </c>
      <c r="B2128" t="s">
        <v>20433</v>
      </c>
      <c r="C2128" t="s">
        <v>1147</v>
      </c>
      <c r="D2128" t="s">
        <v>1145</v>
      </c>
      <c r="E2128" s="348">
        <v>105.91</v>
      </c>
    </row>
    <row r="2129" spans="1:5">
      <c r="A2129">
        <v>40452</v>
      </c>
      <c r="B2129" t="s">
        <v>20434</v>
      </c>
      <c r="C2129" t="s">
        <v>1147</v>
      </c>
      <c r="D2129" t="s">
        <v>1145</v>
      </c>
      <c r="E2129" s="348">
        <v>116.17</v>
      </c>
    </row>
    <row r="2130" spans="1:5">
      <c r="A2130">
        <v>11594</v>
      </c>
      <c r="B2130" t="s">
        <v>20435</v>
      </c>
      <c r="C2130" t="s">
        <v>1146</v>
      </c>
      <c r="D2130" t="s">
        <v>1145</v>
      </c>
      <c r="E2130" s="348">
        <v>350.84</v>
      </c>
    </row>
    <row r="2131" spans="1:5">
      <c r="A2131">
        <v>3311</v>
      </c>
      <c r="B2131" t="s">
        <v>20436</v>
      </c>
      <c r="C2131" t="s">
        <v>1153</v>
      </c>
      <c r="D2131" t="s">
        <v>1145</v>
      </c>
      <c r="E2131" s="348">
        <v>350.84</v>
      </c>
    </row>
    <row r="2132" spans="1:5">
      <c r="A2132">
        <v>11599</v>
      </c>
      <c r="B2132" t="s">
        <v>20437</v>
      </c>
      <c r="C2132" t="s">
        <v>1146</v>
      </c>
      <c r="D2132" t="s">
        <v>1145</v>
      </c>
      <c r="E2132" s="348">
        <v>466.58</v>
      </c>
    </row>
    <row r="2133" spans="1:5">
      <c r="A2133">
        <v>11593</v>
      </c>
      <c r="B2133" t="s">
        <v>20438</v>
      </c>
      <c r="C2133" t="s">
        <v>1146</v>
      </c>
      <c r="D2133" t="s">
        <v>1145</v>
      </c>
      <c r="E2133" s="348">
        <v>654.12</v>
      </c>
    </row>
    <row r="2134" spans="1:5">
      <c r="A2134">
        <v>3314</v>
      </c>
      <c r="B2134" t="s">
        <v>20439</v>
      </c>
      <c r="C2134" t="s">
        <v>1153</v>
      </c>
      <c r="D2134" t="s">
        <v>1145</v>
      </c>
      <c r="E2134" s="348">
        <v>467.83</v>
      </c>
    </row>
    <row r="2135" spans="1:5">
      <c r="A2135">
        <v>11597</v>
      </c>
      <c r="B2135" t="s">
        <v>20440</v>
      </c>
      <c r="C2135" t="s">
        <v>1146</v>
      </c>
      <c r="D2135" t="s">
        <v>1145</v>
      </c>
      <c r="E2135" s="348">
        <v>544.03</v>
      </c>
    </row>
    <row r="2136" spans="1:5">
      <c r="A2136">
        <v>3309</v>
      </c>
      <c r="B2136" t="s">
        <v>20441</v>
      </c>
      <c r="C2136" t="s">
        <v>1153</v>
      </c>
      <c r="D2136" t="s">
        <v>1145</v>
      </c>
      <c r="E2136" s="348">
        <v>371.52</v>
      </c>
    </row>
    <row r="2137" spans="1:5">
      <c r="A2137">
        <v>34612</v>
      </c>
      <c r="B2137" t="s">
        <v>20442</v>
      </c>
      <c r="C2137" t="s">
        <v>1146</v>
      </c>
      <c r="D2137" t="s">
        <v>1145</v>
      </c>
      <c r="E2137" s="348">
        <v>672.87</v>
      </c>
    </row>
    <row r="2138" spans="1:5">
      <c r="A2138">
        <v>34635</v>
      </c>
      <c r="B2138" t="s">
        <v>20443</v>
      </c>
      <c r="C2138" t="s">
        <v>1146</v>
      </c>
      <c r="D2138" t="s">
        <v>1145</v>
      </c>
      <c r="E2138" s="348">
        <v>865.28</v>
      </c>
    </row>
    <row r="2139" spans="1:5">
      <c r="A2139">
        <v>34633</v>
      </c>
      <c r="B2139" t="s">
        <v>20444</v>
      </c>
      <c r="C2139" t="s">
        <v>1146</v>
      </c>
      <c r="D2139" t="s">
        <v>1145</v>
      </c>
      <c r="E2139" s="348">
        <v>953.76</v>
      </c>
    </row>
    <row r="2140" spans="1:5">
      <c r="A2140">
        <v>40440</v>
      </c>
      <c r="B2140" t="s">
        <v>20445</v>
      </c>
      <c r="C2140" t="s">
        <v>1153</v>
      </c>
      <c r="D2140" t="s">
        <v>1145</v>
      </c>
      <c r="E2140" s="348">
        <v>487.29</v>
      </c>
    </row>
    <row r="2141" spans="1:5">
      <c r="A2141">
        <v>40441</v>
      </c>
      <c r="B2141" t="s">
        <v>20446</v>
      </c>
      <c r="C2141" t="s">
        <v>1153</v>
      </c>
      <c r="D2141" t="s">
        <v>1145</v>
      </c>
      <c r="E2141" s="348">
        <v>311.11</v>
      </c>
    </row>
    <row r="2142" spans="1:5">
      <c r="A2142">
        <v>40449</v>
      </c>
      <c r="B2142" t="s">
        <v>20447</v>
      </c>
      <c r="C2142" t="s">
        <v>1153</v>
      </c>
      <c r="D2142" t="s">
        <v>1145</v>
      </c>
      <c r="E2142" s="348">
        <v>261.54000000000002</v>
      </c>
    </row>
    <row r="2143" spans="1:5">
      <c r="A2143">
        <v>34800</v>
      </c>
      <c r="B2143" t="s">
        <v>20448</v>
      </c>
      <c r="C2143" t="s">
        <v>1153</v>
      </c>
      <c r="D2143" t="s">
        <v>1145</v>
      </c>
      <c r="E2143" s="348">
        <v>327.06</v>
      </c>
    </row>
    <row r="2144" spans="1:5">
      <c r="A2144">
        <v>11592</v>
      </c>
      <c r="B2144" t="s">
        <v>20449</v>
      </c>
      <c r="C2144" t="s">
        <v>1146</v>
      </c>
      <c r="D2144" t="s">
        <v>1145</v>
      </c>
      <c r="E2144" s="348">
        <v>467.83</v>
      </c>
    </row>
    <row r="2145" spans="1:5">
      <c r="A2145">
        <v>40438</v>
      </c>
      <c r="B2145" t="s">
        <v>20450</v>
      </c>
      <c r="C2145" t="s">
        <v>1153</v>
      </c>
      <c r="D2145" t="s">
        <v>1145</v>
      </c>
      <c r="E2145" s="348">
        <v>217.89</v>
      </c>
    </row>
    <row r="2146" spans="1:5">
      <c r="A2146">
        <v>40436</v>
      </c>
      <c r="B2146" t="s">
        <v>20451</v>
      </c>
      <c r="C2146" t="s">
        <v>1153</v>
      </c>
      <c r="D2146" t="s">
        <v>1145</v>
      </c>
      <c r="E2146" s="348">
        <v>271.69</v>
      </c>
    </row>
    <row r="2147" spans="1:5">
      <c r="A2147">
        <v>4315</v>
      </c>
      <c r="B2147" t="s">
        <v>20452</v>
      </c>
      <c r="C2147" t="s">
        <v>1146</v>
      </c>
      <c r="D2147" t="s">
        <v>1148</v>
      </c>
      <c r="E2147" s="348">
        <v>2.61</v>
      </c>
    </row>
    <row r="2148" spans="1:5">
      <c r="A2148">
        <v>402</v>
      </c>
      <c r="B2148" t="s">
        <v>20453</v>
      </c>
      <c r="C2148" t="s">
        <v>1146</v>
      </c>
      <c r="D2148" t="s">
        <v>1145</v>
      </c>
      <c r="E2148" s="348">
        <v>17.14</v>
      </c>
    </row>
    <row r="2149" spans="1:5">
      <c r="A2149">
        <v>4226</v>
      </c>
      <c r="B2149" t="s">
        <v>20454</v>
      </c>
      <c r="C2149" t="s">
        <v>1144</v>
      </c>
      <c r="D2149" t="s">
        <v>1150</v>
      </c>
      <c r="E2149" s="348">
        <v>7.37</v>
      </c>
    </row>
    <row r="2150" spans="1:5">
      <c r="A2150">
        <v>4222</v>
      </c>
      <c r="B2150" t="s">
        <v>20455</v>
      </c>
      <c r="C2150" t="s">
        <v>1152</v>
      </c>
      <c r="D2150" t="s">
        <v>1150</v>
      </c>
      <c r="E2150" s="348">
        <v>5.73</v>
      </c>
    </row>
    <row r="2151" spans="1:5">
      <c r="A2151">
        <v>34804</v>
      </c>
      <c r="B2151" t="s">
        <v>20456</v>
      </c>
      <c r="C2151" t="s">
        <v>1147</v>
      </c>
      <c r="D2151" t="s">
        <v>1145</v>
      </c>
      <c r="E2151" s="348">
        <v>39.49</v>
      </c>
    </row>
    <row r="2152" spans="1:5">
      <c r="A2152">
        <v>4013</v>
      </c>
      <c r="B2152" t="s">
        <v>20457</v>
      </c>
      <c r="C2152" t="s">
        <v>1147</v>
      </c>
      <c r="D2152" t="s">
        <v>1145</v>
      </c>
      <c r="E2152" s="348">
        <v>6.46</v>
      </c>
    </row>
    <row r="2153" spans="1:5">
      <c r="A2153">
        <v>4011</v>
      </c>
      <c r="B2153" t="s">
        <v>20458</v>
      </c>
      <c r="C2153" t="s">
        <v>1147</v>
      </c>
      <c r="D2153" t="s">
        <v>1145</v>
      </c>
      <c r="E2153" s="348">
        <v>7.22</v>
      </c>
    </row>
    <row r="2154" spans="1:5">
      <c r="A2154">
        <v>4021</v>
      </c>
      <c r="B2154" t="s">
        <v>20459</v>
      </c>
      <c r="C2154" t="s">
        <v>1147</v>
      </c>
      <c r="D2154" t="s">
        <v>1145</v>
      </c>
      <c r="E2154" s="348">
        <v>9</v>
      </c>
    </row>
    <row r="2155" spans="1:5">
      <c r="A2155">
        <v>4019</v>
      </c>
      <c r="B2155" t="s">
        <v>20460</v>
      </c>
      <c r="C2155" t="s">
        <v>1147</v>
      </c>
      <c r="D2155" t="s">
        <v>1145</v>
      </c>
      <c r="E2155" s="348">
        <v>10.81</v>
      </c>
    </row>
    <row r="2156" spans="1:5">
      <c r="A2156">
        <v>4012</v>
      </c>
      <c r="B2156" t="s">
        <v>20461</v>
      </c>
      <c r="C2156" t="s">
        <v>1147</v>
      </c>
      <c r="D2156" t="s">
        <v>1145</v>
      </c>
      <c r="E2156" s="348">
        <v>14.48</v>
      </c>
    </row>
    <row r="2157" spans="1:5">
      <c r="A2157">
        <v>4020</v>
      </c>
      <c r="B2157" t="s">
        <v>20462</v>
      </c>
      <c r="C2157" t="s">
        <v>1147</v>
      </c>
      <c r="D2157" t="s">
        <v>1145</v>
      </c>
      <c r="E2157" s="348">
        <v>18.13</v>
      </c>
    </row>
    <row r="2158" spans="1:5">
      <c r="A2158">
        <v>4018</v>
      </c>
      <c r="B2158" t="s">
        <v>20463</v>
      </c>
      <c r="C2158" t="s">
        <v>1147</v>
      </c>
      <c r="D2158" t="s">
        <v>1145</v>
      </c>
      <c r="E2158" s="348">
        <v>21.72</v>
      </c>
    </row>
    <row r="2159" spans="1:5">
      <c r="A2159">
        <v>36498</v>
      </c>
      <c r="B2159" t="s">
        <v>20464</v>
      </c>
      <c r="C2159" t="s">
        <v>1146</v>
      </c>
      <c r="D2159" t="s">
        <v>1148</v>
      </c>
      <c r="E2159" s="546">
        <v>8600.61</v>
      </c>
    </row>
    <row r="2160" spans="1:5">
      <c r="A2160">
        <v>12872</v>
      </c>
      <c r="B2160" t="s">
        <v>20465</v>
      </c>
      <c r="C2160" t="s">
        <v>1149</v>
      </c>
      <c r="D2160" t="s">
        <v>1145</v>
      </c>
      <c r="E2160" s="348">
        <v>21.01</v>
      </c>
    </row>
    <row r="2161" spans="1:5">
      <c r="A2161">
        <v>41075</v>
      </c>
      <c r="B2161" t="s">
        <v>20466</v>
      </c>
      <c r="C2161" t="s">
        <v>1154</v>
      </c>
      <c r="D2161" t="s">
        <v>1145</v>
      </c>
      <c r="E2161" s="546">
        <v>3740.88</v>
      </c>
    </row>
    <row r="2162" spans="1:5">
      <c r="A2162">
        <v>44324</v>
      </c>
      <c r="B2162" t="s">
        <v>20467</v>
      </c>
      <c r="C2162" t="s">
        <v>1144</v>
      </c>
      <c r="D2162" t="s">
        <v>1145</v>
      </c>
      <c r="E2162" s="348">
        <v>2.5299999999999998</v>
      </c>
    </row>
    <row r="2163" spans="1:5">
      <c r="A2163">
        <v>3315</v>
      </c>
      <c r="B2163" t="s">
        <v>20468</v>
      </c>
      <c r="C2163" t="s">
        <v>1144</v>
      </c>
      <c r="D2163" t="s">
        <v>1145</v>
      </c>
      <c r="E2163" s="348">
        <v>0.73</v>
      </c>
    </row>
    <row r="2164" spans="1:5">
      <c r="A2164">
        <v>36870</v>
      </c>
      <c r="B2164" t="s">
        <v>20469</v>
      </c>
      <c r="C2164" t="s">
        <v>1144</v>
      </c>
      <c r="D2164" t="s">
        <v>1145</v>
      </c>
      <c r="E2164" s="348">
        <v>0.56000000000000005</v>
      </c>
    </row>
    <row r="2165" spans="1:5">
      <c r="A2165">
        <v>5092</v>
      </c>
      <c r="B2165" t="s">
        <v>20470</v>
      </c>
      <c r="C2165" t="s">
        <v>1163</v>
      </c>
      <c r="D2165" t="s">
        <v>1145</v>
      </c>
      <c r="E2165" s="348">
        <v>17.55</v>
      </c>
    </row>
    <row r="2166" spans="1:5">
      <c r="A2166">
        <v>11462</v>
      </c>
      <c r="B2166" t="s">
        <v>20471</v>
      </c>
      <c r="C2166" t="s">
        <v>1163</v>
      </c>
      <c r="D2166" t="s">
        <v>1145</v>
      </c>
      <c r="E2166" s="348">
        <v>17.940000000000001</v>
      </c>
    </row>
    <row r="2167" spans="1:5">
      <c r="A2167">
        <v>36529</v>
      </c>
      <c r="B2167" t="s">
        <v>20472</v>
      </c>
      <c r="C2167" t="s">
        <v>1146</v>
      </c>
      <c r="D2167" t="s">
        <v>1148</v>
      </c>
      <c r="E2167" s="546">
        <v>62499.99</v>
      </c>
    </row>
    <row r="2168" spans="1:5">
      <c r="A2168">
        <v>3318</v>
      </c>
      <c r="B2168" t="s">
        <v>20473</v>
      </c>
      <c r="C2168" t="s">
        <v>1146</v>
      </c>
      <c r="D2168" t="s">
        <v>1148</v>
      </c>
      <c r="E2168" s="546">
        <v>49000</v>
      </c>
    </row>
    <row r="2169" spans="1:5">
      <c r="A2169">
        <v>3324</v>
      </c>
      <c r="B2169" t="s">
        <v>20474</v>
      </c>
      <c r="C2169" t="s">
        <v>1147</v>
      </c>
      <c r="D2169" t="s">
        <v>1145</v>
      </c>
      <c r="E2169" s="348">
        <v>12.85</v>
      </c>
    </row>
    <row r="2170" spans="1:5">
      <c r="A2170">
        <v>3322</v>
      </c>
      <c r="B2170" t="s">
        <v>20475</v>
      </c>
      <c r="C2170" t="s">
        <v>1147</v>
      </c>
      <c r="D2170" t="s">
        <v>1150</v>
      </c>
      <c r="E2170" s="348">
        <v>18</v>
      </c>
    </row>
    <row r="2171" spans="1:5">
      <c r="A2171">
        <v>5076</v>
      </c>
      <c r="B2171" t="s">
        <v>20476</v>
      </c>
      <c r="C2171" t="s">
        <v>1144</v>
      </c>
      <c r="D2171" t="s">
        <v>1145</v>
      </c>
      <c r="E2171" s="348">
        <v>19.989999999999998</v>
      </c>
    </row>
    <row r="2172" spans="1:5">
      <c r="A2172">
        <v>5077</v>
      </c>
      <c r="B2172" t="s">
        <v>20477</v>
      </c>
      <c r="C2172" t="s">
        <v>1144</v>
      </c>
      <c r="D2172" t="s">
        <v>1145</v>
      </c>
      <c r="E2172" s="348">
        <v>22.09</v>
      </c>
    </row>
    <row r="2173" spans="1:5">
      <c r="A2173">
        <v>11837</v>
      </c>
      <c r="B2173" t="s">
        <v>20478</v>
      </c>
      <c r="C2173" t="s">
        <v>1146</v>
      </c>
      <c r="D2173" t="s">
        <v>1145</v>
      </c>
      <c r="E2173" s="348">
        <v>66.3</v>
      </c>
    </row>
    <row r="2174" spans="1:5">
      <c r="A2174">
        <v>38055</v>
      </c>
      <c r="B2174" t="s">
        <v>20479</v>
      </c>
      <c r="C2174" t="s">
        <v>1146</v>
      </c>
      <c r="D2174" t="s">
        <v>1145</v>
      </c>
      <c r="E2174" s="348">
        <v>6.01</v>
      </c>
    </row>
    <row r="2175" spans="1:5">
      <c r="A2175">
        <v>415</v>
      </c>
      <c r="B2175" t="s">
        <v>20480</v>
      </c>
      <c r="C2175" t="s">
        <v>1146</v>
      </c>
      <c r="D2175" t="s">
        <v>1145</v>
      </c>
      <c r="E2175" s="348">
        <v>27.19</v>
      </c>
    </row>
    <row r="2176" spans="1:5">
      <c r="A2176">
        <v>416</v>
      </c>
      <c r="B2176" t="s">
        <v>20481</v>
      </c>
      <c r="C2176" t="s">
        <v>1146</v>
      </c>
      <c r="D2176" t="s">
        <v>1145</v>
      </c>
      <c r="E2176" s="348">
        <v>9.9499999999999993</v>
      </c>
    </row>
    <row r="2177" spans="1:5">
      <c r="A2177">
        <v>425</v>
      </c>
      <c r="B2177" t="s">
        <v>20482</v>
      </c>
      <c r="C2177" t="s">
        <v>1146</v>
      </c>
      <c r="D2177" t="s">
        <v>1145</v>
      </c>
      <c r="E2177" s="348">
        <v>6.17</v>
      </c>
    </row>
    <row r="2178" spans="1:5">
      <c r="A2178">
        <v>426</v>
      </c>
      <c r="B2178" t="s">
        <v>20483</v>
      </c>
      <c r="C2178" t="s">
        <v>1146</v>
      </c>
      <c r="D2178" t="s">
        <v>1145</v>
      </c>
      <c r="E2178" s="348">
        <v>33.979999999999997</v>
      </c>
    </row>
    <row r="2179" spans="1:5">
      <c r="A2179">
        <v>38056</v>
      </c>
      <c r="B2179" t="s">
        <v>20484</v>
      </c>
      <c r="C2179" t="s">
        <v>1146</v>
      </c>
      <c r="D2179" t="s">
        <v>1145</v>
      </c>
      <c r="E2179" s="348">
        <v>33.18</v>
      </c>
    </row>
    <row r="2180" spans="1:5">
      <c r="A2180">
        <v>1564</v>
      </c>
      <c r="B2180" t="s">
        <v>20485</v>
      </c>
      <c r="C2180" t="s">
        <v>1146</v>
      </c>
      <c r="D2180" t="s">
        <v>1145</v>
      </c>
      <c r="E2180" s="348">
        <v>12.66</v>
      </c>
    </row>
    <row r="2181" spans="1:5">
      <c r="A2181">
        <v>11032</v>
      </c>
      <c r="B2181" t="s">
        <v>20486</v>
      </c>
      <c r="C2181" t="s">
        <v>1146</v>
      </c>
      <c r="D2181" t="s">
        <v>1148</v>
      </c>
      <c r="E2181" s="348">
        <v>14.73</v>
      </c>
    </row>
    <row r="2182" spans="1:5">
      <c r="A2182">
        <v>36786</v>
      </c>
      <c r="B2182" t="s">
        <v>20487</v>
      </c>
      <c r="C2182" t="s">
        <v>1187</v>
      </c>
      <c r="D2182" t="s">
        <v>1148</v>
      </c>
      <c r="E2182" s="348">
        <v>154.63999999999999</v>
      </c>
    </row>
    <row r="2183" spans="1:5">
      <c r="A2183">
        <v>36785</v>
      </c>
      <c r="B2183" t="s">
        <v>20488</v>
      </c>
      <c r="C2183" t="s">
        <v>1187</v>
      </c>
      <c r="D2183" t="s">
        <v>1148</v>
      </c>
      <c r="E2183" s="348">
        <v>134.38</v>
      </c>
    </row>
    <row r="2184" spans="1:5">
      <c r="A2184">
        <v>36782</v>
      </c>
      <c r="B2184" t="s">
        <v>20489</v>
      </c>
      <c r="C2184" t="s">
        <v>1187</v>
      </c>
      <c r="D2184" t="s">
        <v>1148</v>
      </c>
      <c r="E2184" s="348">
        <v>160.4</v>
      </c>
    </row>
    <row r="2185" spans="1:5">
      <c r="A2185">
        <v>44481</v>
      </c>
      <c r="B2185" t="s">
        <v>20490</v>
      </c>
      <c r="C2185" t="s">
        <v>1187</v>
      </c>
      <c r="D2185" t="s">
        <v>1148</v>
      </c>
      <c r="E2185" s="348">
        <v>180.68</v>
      </c>
    </row>
    <row r="2186" spans="1:5">
      <c r="A2186">
        <v>4824</v>
      </c>
      <c r="B2186" t="s">
        <v>20491</v>
      </c>
      <c r="C2186" t="s">
        <v>1144</v>
      </c>
      <c r="D2186" t="s">
        <v>1145</v>
      </c>
      <c r="E2186" s="348">
        <v>0.53</v>
      </c>
    </row>
    <row r="2187" spans="1:5">
      <c r="A2187">
        <v>11795</v>
      </c>
      <c r="B2187" t="s">
        <v>20492</v>
      </c>
      <c r="C2187" t="s">
        <v>1147</v>
      </c>
      <c r="D2187" t="s">
        <v>1145</v>
      </c>
      <c r="E2187" s="348">
        <v>517.94000000000005</v>
      </c>
    </row>
    <row r="2188" spans="1:5">
      <c r="A2188">
        <v>134</v>
      </c>
      <c r="B2188" t="s">
        <v>20493</v>
      </c>
      <c r="C2188" t="s">
        <v>1144</v>
      </c>
      <c r="D2188" t="s">
        <v>1145</v>
      </c>
      <c r="E2188" s="348">
        <v>1.7</v>
      </c>
    </row>
    <row r="2189" spans="1:5">
      <c r="A2189">
        <v>4229</v>
      </c>
      <c r="B2189" t="s">
        <v>20494</v>
      </c>
      <c r="C2189" t="s">
        <v>1144</v>
      </c>
      <c r="D2189" t="s">
        <v>1145</v>
      </c>
      <c r="E2189" s="348">
        <v>43.42</v>
      </c>
    </row>
    <row r="2190" spans="1:5">
      <c r="A2190">
        <v>11731</v>
      </c>
      <c r="B2190" t="s">
        <v>20495</v>
      </c>
      <c r="C2190" t="s">
        <v>1146</v>
      </c>
      <c r="D2190" t="s">
        <v>1145</v>
      </c>
      <c r="E2190" s="348">
        <v>13.47</v>
      </c>
    </row>
    <row r="2191" spans="1:5">
      <c r="A2191">
        <v>11732</v>
      </c>
      <c r="B2191" t="s">
        <v>20496</v>
      </c>
      <c r="C2191" t="s">
        <v>1146</v>
      </c>
      <c r="D2191" t="s">
        <v>1145</v>
      </c>
      <c r="E2191" s="348">
        <v>35.299999999999997</v>
      </c>
    </row>
    <row r="2192" spans="1:5">
      <c r="A2192">
        <v>11244</v>
      </c>
      <c r="B2192" t="s">
        <v>20497</v>
      </c>
      <c r="C2192" t="s">
        <v>1146</v>
      </c>
      <c r="D2192" t="s">
        <v>1148</v>
      </c>
      <c r="E2192" s="348">
        <v>285.24</v>
      </c>
    </row>
    <row r="2193" spans="1:5">
      <c r="A2193">
        <v>11245</v>
      </c>
      <c r="B2193" t="s">
        <v>20498</v>
      </c>
      <c r="C2193" t="s">
        <v>1146</v>
      </c>
      <c r="D2193" t="s">
        <v>1148</v>
      </c>
      <c r="E2193" s="348">
        <v>394.53</v>
      </c>
    </row>
    <row r="2194" spans="1:5">
      <c r="A2194">
        <v>11235</v>
      </c>
      <c r="B2194" t="s">
        <v>20499</v>
      </c>
      <c r="C2194" t="s">
        <v>1146</v>
      </c>
      <c r="D2194" t="s">
        <v>1148</v>
      </c>
      <c r="E2194" s="348">
        <v>217.67</v>
      </c>
    </row>
    <row r="2195" spans="1:5">
      <c r="A2195">
        <v>11236</v>
      </c>
      <c r="B2195" t="s">
        <v>20500</v>
      </c>
      <c r="C2195" t="s">
        <v>1146</v>
      </c>
      <c r="D2195" t="s">
        <v>1148</v>
      </c>
      <c r="E2195" s="348">
        <v>276.62</v>
      </c>
    </row>
    <row r="2196" spans="1:5">
      <c r="A2196">
        <v>36494</v>
      </c>
      <c r="B2196" t="s">
        <v>20501</v>
      </c>
      <c r="C2196" t="s">
        <v>1146</v>
      </c>
      <c r="D2196" t="s">
        <v>1148</v>
      </c>
      <c r="E2196" s="546">
        <v>719505.07</v>
      </c>
    </row>
    <row r="2197" spans="1:5">
      <c r="A2197">
        <v>36493</v>
      </c>
      <c r="B2197" t="s">
        <v>20502</v>
      </c>
      <c r="C2197" t="s">
        <v>1146</v>
      </c>
      <c r="D2197" t="s">
        <v>1148</v>
      </c>
      <c r="E2197" s="546">
        <v>815170.02</v>
      </c>
    </row>
    <row r="2198" spans="1:5">
      <c r="A2198">
        <v>36492</v>
      </c>
      <c r="B2198" t="s">
        <v>20503</v>
      </c>
      <c r="C2198" t="s">
        <v>1146</v>
      </c>
      <c r="D2198" t="s">
        <v>1148</v>
      </c>
      <c r="E2198" s="546">
        <v>1514276.75</v>
      </c>
    </row>
    <row r="2199" spans="1:5">
      <c r="A2199">
        <v>36499</v>
      </c>
      <c r="B2199" t="s">
        <v>20504</v>
      </c>
      <c r="C2199" t="s">
        <v>1146</v>
      </c>
      <c r="D2199" t="s">
        <v>1148</v>
      </c>
      <c r="E2199" s="546">
        <v>4644.33</v>
      </c>
    </row>
    <row r="2200" spans="1:5">
      <c r="A2200">
        <v>13533</v>
      </c>
      <c r="B2200" t="s">
        <v>20505</v>
      </c>
      <c r="C2200" t="s">
        <v>1146</v>
      </c>
      <c r="D2200" t="s">
        <v>1148</v>
      </c>
      <c r="E2200" s="546">
        <v>212898.11</v>
      </c>
    </row>
    <row r="2201" spans="1:5">
      <c r="A2201">
        <v>13333</v>
      </c>
      <c r="B2201" t="s">
        <v>20506</v>
      </c>
      <c r="C2201" t="s">
        <v>1146</v>
      </c>
      <c r="D2201" t="s">
        <v>1148</v>
      </c>
      <c r="E2201" s="546">
        <v>238170.66</v>
      </c>
    </row>
    <row r="2202" spans="1:5">
      <c r="A2202">
        <v>39585</v>
      </c>
      <c r="B2202" t="s">
        <v>20507</v>
      </c>
      <c r="C2202" t="s">
        <v>1146</v>
      </c>
      <c r="D2202" t="s">
        <v>1148</v>
      </c>
      <c r="E2202" s="546">
        <v>153786.79</v>
      </c>
    </row>
    <row r="2203" spans="1:5">
      <c r="A2203">
        <v>39586</v>
      </c>
      <c r="B2203" t="s">
        <v>20508</v>
      </c>
      <c r="C2203" t="s">
        <v>1146</v>
      </c>
      <c r="D2203" t="s">
        <v>1148</v>
      </c>
      <c r="E2203" s="546">
        <v>180381.49</v>
      </c>
    </row>
    <row r="2204" spans="1:5">
      <c r="A2204">
        <v>39587</v>
      </c>
      <c r="B2204" t="s">
        <v>20509</v>
      </c>
      <c r="C2204" t="s">
        <v>1146</v>
      </c>
      <c r="D2204" t="s">
        <v>1148</v>
      </c>
      <c r="E2204" s="546">
        <v>219695.42</v>
      </c>
    </row>
    <row r="2205" spans="1:5">
      <c r="A2205">
        <v>39588</v>
      </c>
      <c r="B2205" t="s">
        <v>20510</v>
      </c>
      <c r="C2205" t="s">
        <v>1146</v>
      </c>
      <c r="D2205" t="s">
        <v>1148</v>
      </c>
      <c r="E2205" s="546">
        <v>254384.16</v>
      </c>
    </row>
    <row r="2206" spans="1:5">
      <c r="A2206">
        <v>39584</v>
      </c>
      <c r="B2206" t="s">
        <v>20511</v>
      </c>
      <c r="C2206" t="s">
        <v>1146</v>
      </c>
      <c r="D2206" t="s">
        <v>1148</v>
      </c>
      <c r="E2206" s="546">
        <v>136951.18</v>
      </c>
    </row>
    <row r="2207" spans="1:5">
      <c r="A2207">
        <v>39590</v>
      </c>
      <c r="B2207" t="s">
        <v>20512</v>
      </c>
      <c r="C2207" t="s">
        <v>1146</v>
      </c>
      <c r="D2207" t="s">
        <v>1148</v>
      </c>
      <c r="E2207" s="546">
        <v>133667.32</v>
      </c>
    </row>
    <row r="2208" spans="1:5">
      <c r="A2208">
        <v>39592</v>
      </c>
      <c r="B2208" t="s">
        <v>20513</v>
      </c>
      <c r="C2208" t="s">
        <v>1146</v>
      </c>
      <c r="D2208" t="s">
        <v>1148</v>
      </c>
      <c r="E2208" s="546">
        <v>192083.16</v>
      </c>
    </row>
    <row r="2209" spans="1:5">
      <c r="A2209">
        <v>39593</v>
      </c>
      <c r="B2209" t="s">
        <v>20514</v>
      </c>
      <c r="C2209" t="s">
        <v>1146</v>
      </c>
      <c r="D2209" t="s">
        <v>1148</v>
      </c>
      <c r="E2209" s="546">
        <v>219695.42</v>
      </c>
    </row>
    <row r="2210" spans="1:5">
      <c r="A2210">
        <v>14254</v>
      </c>
      <c r="B2210" t="s">
        <v>20515</v>
      </c>
      <c r="C2210" t="s">
        <v>1146</v>
      </c>
      <c r="D2210" t="s">
        <v>1148</v>
      </c>
      <c r="E2210" s="546">
        <v>124879.5</v>
      </c>
    </row>
    <row r="2211" spans="1:5">
      <c r="A2211">
        <v>44494</v>
      </c>
      <c r="B2211" t="s">
        <v>20516</v>
      </c>
      <c r="C2211" t="s">
        <v>1146</v>
      </c>
      <c r="D2211" t="s">
        <v>1148</v>
      </c>
      <c r="E2211" s="546">
        <v>104284.34</v>
      </c>
    </row>
    <row r="2212" spans="1:5">
      <c r="A2212">
        <v>25019</v>
      </c>
      <c r="B2212" t="s">
        <v>20517</v>
      </c>
      <c r="C2212" t="s">
        <v>1146</v>
      </c>
      <c r="D2212" t="s">
        <v>1148</v>
      </c>
      <c r="E2212" s="546">
        <v>178755.02</v>
      </c>
    </row>
    <row r="2213" spans="1:5">
      <c r="A2213">
        <v>36501</v>
      </c>
      <c r="B2213" t="s">
        <v>20518</v>
      </c>
      <c r="C2213" t="s">
        <v>1146</v>
      </c>
      <c r="D2213" t="s">
        <v>1148</v>
      </c>
      <c r="E2213" s="546">
        <v>159153.57</v>
      </c>
    </row>
    <row r="2214" spans="1:5">
      <c r="A2214">
        <v>44493</v>
      </c>
      <c r="B2214" t="s">
        <v>20519</v>
      </c>
      <c r="C2214" t="s">
        <v>1146</v>
      </c>
      <c r="D2214" t="s">
        <v>1148</v>
      </c>
      <c r="E2214" s="546">
        <v>191333.08</v>
      </c>
    </row>
    <row r="2215" spans="1:5">
      <c r="A2215">
        <v>36500</v>
      </c>
      <c r="B2215" t="s">
        <v>20520</v>
      </c>
      <c r="C2215" t="s">
        <v>1146</v>
      </c>
      <c r="D2215" t="s">
        <v>1148</v>
      </c>
      <c r="E2215" s="546">
        <v>112469.48</v>
      </c>
    </row>
    <row r="2216" spans="1:5">
      <c r="A2216">
        <v>20017</v>
      </c>
      <c r="B2216" t="s">
        <v>20521</v>
      </c>
      <c r="C2216" t="s">
        <v>1151</v>
      </c>
      <c r="D2216" t="s">
        <v>1145</v>
      </c>
      <c r="E2216" s="348">
        <v>9.4499999999999993</v>
      </c>
    </row>
    <row r="2217" spans="1:5">
      <c r="A2217">
        <v>20007</v>
      </c>
      <c r="B2217" t="s">
        <v>20522</v>
      </c>
      <c r="C2217" t="s">
        <v>1151</v>
      </c>
      <c r="D2217" t="s">
        <v>1145</v>
      </c>
      <c r="E2217" s="348">
        <v>5.64</v>
      </c>
    </row>
    <row r="2218" spans="1:5">
      <c r="A2218">
        <v>39831</v>
      </c>
      <c r="B2218" t="s">
        <v>20523</v>
      </c>
      <c r="C2218" t="s">
        <v>1167</v>
      </c>
      <c r="D2218" t="s">
        <v>1148</v>
      </c>
      <c r="E2218" s="348">
        <v>294.05</v>
      </c>
    </row>
    <row r="2219" spans="1:5">
      <c r="A2219">
        <v>36888</v>
      </c>
      <c r="B2219" t="s">
        <v>20524</v>
      </c>
      <c r="C2219" t="s">
        <v>1151</v>
      </c>
      <c r="D2219" t="s">
        <v>1145</v>
      </c>
      <c r="E2219" s="348">
        <v>28.12</v>
      </c>
    </row>
    <row r="2220" spans="1:5">
      <c r="A2220">
        <v>39836</v>
      </c>
      <c r="B2220" t="s">
        <v>20525</v>
      </c>
      <c r="C2220" t="s">
        <v>1167</v>
      </c>
      <c r="D2220" t="s">
        <v>1148</v>
      </c>
      <c r="E2220" s="348">
        <v>258.38</v>
      </c>
    </row>
    <row r="2221" spans="1:5">
      <c r="A2221">
        <v>39830</v>
      </c>
      <c r="B2221" t="s">
        <v>20526</v>
      </c>
      <c r="C2221" t="s">
        <v>1167</v>
      </c>
      <c r="D2221" t="s">
        <v>1148</v>
      </c>
      <c r="E2221" s="348">
        <v>294.68</v>
      </c>
    </row>
    <row r="2222" spans="1:5">
      <c r="A2222">
        <v>40527</v>
      </c>
      <c r="B2222" t="s">
        <v>20527</v>
      </c>
      <c r="C2222" t="s">
        <v>1146</v>
      </c>
      <c r="D2222" t="s">
        <v>1148</v>
      </c>
      <c r="E2222" s="546">
        <v>2263.0100000000002</v>
      </c>
    </row>
    <row r="2223" spans="1:5">
      <c r="A2223">
        <v>36497</v>
      </c>
      <c r="B2223" t="s">
        <v>20528</v>
      </c>
      <c r="C2223" t="s">
        <v>1146</v>
      </c>
      <c r="D2223" t="s">
        <v>1148</v>
      </c>
      <c r="E2223" s="546">
        <v>2583.4699999999998</v>
      </c>
    </row>
    <row r="2224" spans="1:5">
      <c r="A2224">
        <v>36487</v>
      </c>
      <c r="B2224" t="s">
        <v>20529</v>
      </c>
      <c r="C2224" t="s">
        <v>1146</v>
      </c>
      <c r="D2224" t="s">
        <v>1148</v>
      </c>
      <c r="E2224" s="546">
        <v>4498.22</v>
      </c>
    </row>
    <row r="2225" spans="1:5">
      <c r="A2225">
        <v>44475</v>
      </c>
      <c r="B2225" t="s">
        <v>20530</v>
      </c>
      <c r="C2225" t="s">
        <v>1146</v>
      </c>
      <c r="D2225" t="s">
        <v>1148</v>
      </c>
      <c r="E2225" s="546">
        <v>1258165.24</v>
      </c>
    </row>
    <row r="2226" spans="1:5">
      <c r="A2226">
        <v>44474</v>
      </c>
      <c r="B2226" t="s">
        <v>20531</v>
      </c>
      <c r="C2226" t="s">
        <v>1146</v>
      </c>
      <c r="D2226" t="s">
        <v>1148</v>
      </c>
      <c r="E2226" s="546">
        <v>2419548.54</v>
      </c>
    </row>
    <row r="2227" spans="1:5">
      <c r="A2227">
        <v>44490</v>
      </c>
      <c r="B2227" t="s">
        <v>20532</v>
      </c>
      <c r="C2227" t="s">
        <v>1146</v>
      </c>
      <c r="D2227" t="s">
        <v>1148</v>
      </c>
      <c r="E2227" s="546">
        <v>4113232.5</v>
      </c>
    </row>
    <row r="2228" spans="1:5">
      <c r="A2228">
        <v>37776</v>
      </c>
      <c r="B2228" t="s">
        <v>20533</v>
      </c>
      <c r="C2228" t="s">
        <v>1146</v>
      </c>
      <c r="D2228" t="s">
        <v>1148</v>
      </c>
      <c r="E2228" s="546">
        <v>252088.58</v>
      </c>
    </row>
    <row r="2229" spans="1:5">
      <c r="A2229">
        <v>37775</v>
      </c>
      <c r="B2229" t="s">
        <v>20534</v>
      </c>
      <c r="C2229" t="s">
        <v>1146</v>
      </c>
      <c r="D2229" t="s">
        <v>1148</v>
      </c>
      <c r="E2229" s="546">
        <v>397058.59</v>
      </c>
    </row>
    <row r="2230" spans="1:5">
      <c r="A2230">
        <v>36491</v>
      </c>
      <c r="B2230" t="s">
        <v>20535</v>
      </c>
      <c r="C2230" t="s">
        <v>1146</v>
      </c>
      <c r="D2230" t="s">
        <v>1148</v>
      </c>
      <c r="E2230" s="546">
        <v>1470425.78</v>
      </c>
    </row>
    <row r="2231" spans="1:5">
      <c r="A2231">
        <v>10712</v>
      </c>
      <c r="B2231" t="s">
        <v>20536</v>
      </c>
      <c r="C2231" t="s">
        <v>1146</v>
      </c>
      <c r="D2231" t="s">
        <v>1148</v>
      </c>
      <c r="E2231" s="546">
        <v>99264.639999999999</v>
      </c>
    </row>
    <row r="2232" spans="1:5">
      <c r="A2232">
        <v>3363</v>
      </c>
      <c r="B2232" t="s">
        <v>20537</v>
      </c>
      <c r="C2232" t="s">
        <v>1146</v>
      </c>
      <c r="D2232" t="s">
        <v>1148</v>
      </c>
      <c r="E2232" s="546">
        <v>139625</v>
      </c>
    </row>
    <row r="2233" spans="1:5">
      <c r="A2233">
        <v>3365</v>
      </c>
      <c r="B2233" t="s">
        <v>20538</v>
      </c>
      <c r="C2233" t="s">
        <v>1146</v>
      </c>
      <c r="D2233" t="s">
        <v>1148</v>
      </c>
      <c r="E2233" s="546">
        <v>326373.43</v>
      </c>
    </row>
    <row r="2234" spans="1:5">
      <c r="A2234">
        <v>7569</v>
      </c>
      <c r="B2234" t="s">
        <v>20539</v>
      </c>
      <c r="C2234" t="s">
        <v>1146</v>
      </c>
      <c r="D2234" t="s">
        <v>1145</v>
      </c>
      <c r="E2234" s="348">
        <v>80.069999999999993</v>
      </c>
    </row>
    <row r="2235" spans="1:5">
      <c r="A2235">
        <v>3378</v>
      </c>
      <c r="B2235" t="s">
        <v>20540</v>
      </c>
      <c r="C2235" t="s">
        <v>1146</v>
      </c>
      <c r="D2235" t="s">
        <v>1145</v>
      </c>
      <c r="E2235" s="348">
        <v>96.24</v>
      </c>
    </row>
    <row r="2236" spans="1:5">
      <c r="A2236">
        <v>3380</v>
      </c>
      <c r="B2236" t="s">
        <v>20541</v>
      </c>
      <c r="C2236" t="s">
        <v>1146</v>
      </c>
      <c r="D2236" t="s">
        <v>1150</v>
      </c>
      <c r="E2236" s="348">
        <v>67.37</v>
      </c>
    </row>
    <row r="2237" spans="1:5">
      <c r="A2237">
        <v>3379</v>
      </c>
      <c r="B2237" t="s">
        <v>20542</v>
      </c>
      <c r="C2237" t="s">
        <v>1146</v>
      </c>
      <c r="D2237" t="s">
        <v>1145</v>
      </c>
      <c r="E2237" s="348">
        <v>65.040000000000006</v>
      </c>
    </row>
    <row r="2238" spans="1:5">
      <c r="A2238">
        <v>11991</v>
      </c>
      <c r="B2238" t="s">
        <v>20543</v>
      </c>
      <c r="C2238" t="s">
        <v>1146</v>
      </c>
      <c r="D2238" t="s">
        <v>1145</v>
      </c>
      <c r="E2238" s="348">
        <v>75.52</v>
      </c>
    </row>
    <row r="2239" spans="1:5">
      <c r="A2239">
        <v>34349</v>
      </c>
      <c r="B2239" t="s">
        <v>20544</v>
      </c>
      <c r="C2239" t="s">
        <v>1146</v>
      </c>
      <c r="D2239" t="s">
        <v>1145</v>
      </c>
      <c r="E2239" s="348">
        <v>22.44</v>
      </c>
    </row>
    <row r="2240" spans="1:5">
      <c r="A2240">
        <v>11029</v>
      </c>
      <c r="B2240" t="s">
        <v>20545</v>
      </c>
      <c r="C2240" t="s">
        <v>1172</v>
      </c>
      <c r="D2240" t="s">
        <v>1148</v>
      </c>
      <c r="E2240" s="348">
        <v>2.2599999999999998</v>
      </c>
    </row>
    <row r="2241" spans="1:5">
      <c r="A2241">
        <v>4316</v>
      </c>
      <c r="B2241" t="s">
        <v>20546</v>
      </c>
      <c r="C2241" t="s">
        <v>1146</v>
      </c>
      <c r="D2241" t="s">
        <v>1148</v>
      </c>
      <c r="E2241" s="348">
        <v>2.2799999999999998</v>
      </c>
    </row>
    <row r="2242" spans="1:5">
      <c r="A2242">
        <v>4313</v>
      </c>
      <c r="B2242" t="s">
        <v>20547</v>
      </c>
      <c r="C2242" t="s">
        <v>1172</v>
      </c>
      <c r="D2242" t="s">
        <v>1148</v>
      </c>
      <c r="E2242" s="348">
        <v>3.27</v>
      </c>
    </row>
    <row r="2243" spans="1:5">
      <c r="A2243">
        <v>4317</v>
      </c>
      <c r="B2243" t="s">
        <v>20548</v>
      </c>
      <c r="C2243" t="s">
        <v>1146</v>
      </c>
      <c r="D2243" t="s">
        <v>1148</v>
      </c>
      <c r="E2243" s="348">
        <v>3.73</v>
      </c>
    </row>
    <row r="2244" spans="1:5">
      <c r="A2244">
        <v>4314</v>
      </c>
      <c r="B2244" t="s">
        <v>20549</v>
      </c>
      <c r="C2244" t="s">
        <v>1172</v>
      </c>
      <c r="D2244" t="s">
        <v>1148</v>
      </c>
      <c r="E2244" s="348">
        <v>4.3600000000000003</v>
      </c>
    </row>
    <row r="2245" spans="1:5">
      <c r="A2245">
        <v>10921</v>
      </c>
      <c r="B2245" t="s">
        <v>20550</v>
      </c>
      <c r="C2245" t="s">
        <v>1146</v>
      </c>
      <c r="D2245" t="s">
        <v>1148</v>
      </c>
      <c r="E2245" s="546">
        <v>5890</v>
      </c>
    </row>
    <row r="2246" spans="1:5">
      <c r="A2246">
        <v>10922</v>
      </c>
      <c r="B2246" t="s">
        <v>20551</v>
      </c>
      <c r="C2246" t="s">
        <v>1146</v>
      </c>
      <c r="D2246" t="s">
        <v>1148</v>
      </c>
      <c r="E2246" s="546">
        <v>5335.01</v>
      </c>
    </row>
    <row r="2247" spans="1:5">
      <c r="A2247">
        <v>10923</v>
      </c>
      <c r="B2247" t="s">
        <v>20552</v>
      </c>
      <c r="C2247" t="s">
        <v>1146</v>
      </c>
      <c r="D2247" t="s">
        <v>1148</v>
      </c>
      <c r="E2247" s="546">
        <v>3153.22</v>
      </c>
    </row>
    <row r="2248" spans="1:5">
      <c r="A2248">
        <v>10924</v>
      </c>
      <c r="B2248" t="s">
        <v>20553</v>
      </c>
      <c r="C2248" t="s">
        <v>1146</v>
      </c>
      <c r="D2248" t="s">
        <v>1148</v>
      </c>
      <c r="E2248" s="546">
        <v>3320.95</v>
      </c>
    </row>
    <row r="2249" spans="1:5">
      <c r="A2249">
        <v>37772</v>
      </c>
      <c r="B2249" t="s">
        <v>20554</v>
      </c>
      <c r="C2249" t="s">
        <v>1146</v>
      </c>
      <c r="D2249" t="s">
        <v>1148</v>
      </c>
      <c r="E2249" s="546">
        <v>342998.8</v>
      </c>
    </row>
    <row r="2250" spans="1:5">
      <c r="A2250">
        <v>37771</v>
      </c>
      <c r="B2250" t="s">
        <v>20555</v>
      </c>
      <c r="C2250" t="s">
        <v>1146</v>
      </c>
      <c r="D2250" t="s">
        <v>1148</v>
      </c>
      <c r="E2250" s="546">
        <v>364896.09</v>
      </c>
    </row>
    <row r="2251" spans="1:5">
      <c r="A2251">
        <v>12772</v>
      </c>
      <c r="B2251" t="s">
        <v>20556</v>
      </c>
      <c r="C2251" t="s">
        <v>1146</v>
      </c>
      <c r="D2251" t="s">
        <v>1148</v>
      </c>
      <c r="E2251" s="348">
        <v>816.45</v>
      </c>
    </row>
    <row r="2252" spans="1:5">
      <c r="A2252">
        <v>12770</v>
      </c>
      <c r="B2252" t="s">
        <v>20557</v>
      </c>
      <c r="C2252" t="s">
        <v>1146</v>
      </c>
      <c r="D2252" t="s">
        <v>1148</v>
      </c>
      <c r="E2252" s="348">
        <v>491.25</v>
      </c>
    </row>
    <row r="2253" spans="1:5">
      <c r="A2253">
        <v>12775</v>
      </c>
      <c r="B2253" t="s">
        <v>20558</v>
      </c>
      <c r="C2253" t="s">
        <v>1146</v>
      </c>
      <c r="D2253" t="s">
        <v>1148</v>
      </c>
      <c r="E2253" s="348">
        <v>359.79</v>
      </c>
    </row>
    <row r="2254" spans="1:5">
      <c r="A2254">
        <v>12768</v>
      </c>
      <c r="B2254" t="s">
        <v>20559</v>
      </c>
      <c r="C2254" t="s">
        <v>1146</v>
      </c>
      <c r="D2254" t="s">
        <v>1148</v>
      </c>
      <c r="E2254" s="546">
        <v>1148.57</v>
      </c>
    </row>
    <row r="2255" spans="1:5">
      <c r="A2255">
        <v>12769</v>
      </c>
      <c r="B2255" t="s">
        <v>20560</v>
      </c>
      <c r="C2255" t="s">
        <v>1146</v>
      </c>
      <c r="D2255" t="s">
        <v>1148</v>
      </c>
      <c r="E2255" s="348">
        <v>94.1</v>
      </c>
    </row>
    <row r="2256" spans="1:5">
      <c r="A2256">
        <v>12773</v>
      </c>
      <c r="B2256" t="s">
        <v>20561</v>
      </c>
      <c r="C2256" t="s">
        <v>1146</v>
      </c>
      <c r="D2256" t="s">
        <v>1148</v>
      </c>
      <c r="E2256" s="348">
        <v>101.01</v>
      </c>
    </row>
    <row r="2257" spans="1:5">
      <c r="A2257">
        <v>12774</v>
      </c>
      <c r="B2257" t="s">
        <v>20562</v>
      </c>
      <c r="C2257" t="s">
        <v>1146</v>
      </c>
      <c r="D2257" t="s">
        <v>1148</v>
      </c>
      <c r="E2257" s="348">
        <v>124.54</v>
      </c>
    </row>
    <row r="2258" spans="1:5">
      <c r="A2258">
        <v>12776</v>
      </c>
      <c r="B2258" t="s">
        <v>20563</v>
      </c>
      <c r="C2258" t="s">
        <v>1146</v>
      </c>
      <c r="D2258" t="s">
        <v>1148</v>
      </c>
      <c r="E2258" s="546">
        <v>1854.32</v>
      </c>
    </row>
    <row r="2259" spans="1:5">
      <c r="A2259">
        <v>12777</v>
      </c>
      <c r="B2259" t="s">
        <v>20564</v>
      </c>
      <c r="C2259" t="s">
        <v>1146</v>
      </c>
      <c r="D2259" t="s">
        <v>1148</v>
      </c>
      <c r="E2259" s="546">
        <v>2421.69</v>
      </c>
    </row>
    <row r="2260" spans="1:5">
      <c r="A2260">
        <v>3391</v>
      </c>
      <c r="B2260" t="s">
        <v>20565</v>
      </c>
      <c r="C2260" t="s">
        <v>1146</v>
      </c>
      <c r="D2260" t="s">
        <v>1148</v>
      </c>
      <c r="E2260" s="348">
        <v>53.59</v>
      </c>
    </row>
    <row r="2261" spans="1:5">
      <c r="A2261">
        <v>3389</v>
      </c>
      <c r="B2261" t="s">
        <v>20566</v>
      </c>
      <c r="C2261" t="s">
        <v>1146</v>
      </c>
      <c r="D2261" t="s">
        <v>1148</v>
      </c>
      <c r="E2261" s="348">
        <v>27.8</v>
      </c>
    </row>
    <row r="2262" spans="1:5">
      <c r="A2262">
        <v>3390</v>
      </c>
      <c r="B2262" t="s">
        <v>20567</v>
      </c>
      <c r="C2262" t="s">
        <v>1146</v>
      </c>
      <c r="D2262" t="s">
        <v>1148</v>
      </c>
      <c r="E2262" s="348">
        <v>31.28</v>
      </c>
    </row>
    <row r="2263" spans="1:5">
      <c r="A2263">
        <v>12873</v>
      </c>
      <c r="B2263" t="s">
        <v>20568</v>
      </c>
      <c r="C2263" t="s">
        <v>1149</v>
      </c>
      <c r="D2263" t="s">
        <v>1145</v>
      </c>
      <c r="E2263" s="348">
        <v>21.01</v>
      </c>
    </row>
    <row r="2264" spans="1:5">
      <c r="A2264">
        <v>41076</v>
      </c>
      <c r="B2264" t="s">
        <v>20569</v>
      </c>
      <c r="C2264" t="s">
        <v>1154</v>
      </c>
      <c r="D2264" t="s">
        <v>1145</v>
      </c>
      <c r="E2264" s="546">
        <v>3740.88</v>
      </c>
    </row>
    <row r="2265" spans="1:5">
      <c r="A2265">
        <v>140</v>
      </c>
      <c r="B2265" t="s">
        <v>20570</v>
      </c>
      <c r="C2265" t="s">
        <v>1144</v>
      </c>
      <c r="D2265" t="s">
        <v>1145</v>
      </c>
      <c r="E2265" s="348">
        <v>18.98</v>
      </c>
    </row>
    <row r="2266" spans="1:5">
      <c r="A2266">
        <v>151</v>
      </c>
      <c r="B2266" t="s">
        <v>20571</v>
      </c>
      <c r="C2266" t="s">
        <v>1152</v>
      </c>
      <c r="D2266" t="s">
        <v>1145</v>
      </c>
      <c r="E2266" s="348">
        <v>28.01</v>
      </c>
    </row>
    <row r="2267" spans="1:5">
      <c r="A2267">
        <v>7340</v>
      </c>
      <c r="B2267" t="s">
        <v>20572</v>
      </c>
      <c r="C2267" t="s">
        <v>1152</v>
      </c>
      <c r="D2267" t="s">
        <v>1145</v>
      </c>
      <c r="E2267" s="348">
        <v>29.99</v>
      </c>
    </row>
    <row r="2268" spans="1:5">
      <c r="A2268">
        <v>40929</v>
      </c>
      <c r="B2268" t="s">
        <v>20573</v>
      </c>
      <c r="C2268" t="s">
        <v>1154</v>
      </c>
      <c r="D2268" t="s">
        <v>1145</v>
      </c>
      <c r="E2268" s="546">
        <v>2920.76</v>
      </c>
    </row>
    <row r="2269" spans="1:5">
      <c r="A2269">
        <v>2701</v>
      </c>
      <c r="B2269" t="s">
        <v>20574</v>
      </c>
      <c r="C2269" t="s">
        <v>1149</v>
      </c>
      <c r="D2269" t="s">
        <v>1145</v>
      </c>
      <c r="E2269" s="348">
        <v>16.39</v>
      </c>
    </row>
    <row r="2270" spans="1:5">
      <c r="A2270">
        <v>38114</v>
      </c>
      <c r="B2270" t="s">
        <v>20575</v>
      </c>
      <c r="C2270" t="s">
        <v>1146</v>
      </c>
      <c r="D2270" t="s">
        <v>1145</v>
      </c>
      <c r="E2270" s="348">
        <v>21.12</v>
      </c>
    </row>
    <row r="2271" spans="1:5">
      <c r="A2271">
        <v>38064</v>
      </c>
      <c r="B2271" t="s">
        <v>20576</v>
      </c>
      <c r="C2271" t="s">
        <v>1146</v>
      </c>
      <c r="D2271" t="s">
        <v>1145</v>
      </c>
      <c r="E2271" s="348">
        <v>23.61</v>
      </c>
    </row>
    <row r="2272" spans="1:5">
      <c r="A2272">
        <v>38115</v>
      </c>
      <c r="B2272" t="s">
        <v>20577</v>
      </c>
      <c r="C2272" t="s">
        <v>1146</v>
      </c>
      <c r="D2272" t="s">
        <v>1145</v>
      </c>
      <c r="E2272" s="348">
        <v>22.55</v>
      </c>
    </row>
    <row r="2273" spans="1:5">
      <c r="A2273">
        <v>38065</v>
      </c>
      <c r="B2273" t="s">
        <v>20578</v>
      </c>
      <c r="C2273" t="s">
        <v>1146</v>
      </c>
      <c r="D2273" t="s">
        <v>1145</v>
      </c>
      <c r="E2273" s="348">
        <v>33.5</v>
      </c>
    </row>
    <row r="2274" spans="1:5">
      <c r="A2274">
        <v>38078</v>
      </c>
      <c r="B2274" t="s">
        <v>20579</v>
      </c>
      <c r="C2274" t="s">
        <v>1146</v>
      </c>
      <c r="D2274" t="s">
        <v>1145</v>
      </c>
      <c r="E2274" s="348">
        <v>19.54</v>
      </c>
    </row>
    <row r="2275" spans="1:5">
      <c r="A2275">
        <v>38113</v>
      </c>
      <c r="B2275" t="s">
        <v>20580</v>
      </c>
      <c r="C2275" t="s">
        <v>1146</v>
      </c>
      <c r="D2275" t="s">
        <v>1145</v>
      </c>
      <c r="E2275" s="348">
        <v>10.62</v>
      </c>
    </row>
    <row r="2276" spans="1:5">
      <c r="A2276">
        <v>38063</v>
      </c>
      <c r="B2276" t="s">
        <v>20581</v>
      </c>
      <c r="C2276" t="s">
        <v>1146</v>
      </c>
      <c r="D2276" t="s">
        <v>1145</v>
      </c>
      <c r="E2276" s="348">
        <v>11.39</v>
      </c>
    </row>
    <row r="2277" spans="1:5">
      <c r="A2277">
        <v>38080</v>
      </c>
      <c r="B2277" t="s">
        <v>20582</v>
      </c>
      <c r="C2277" t="s">
        <v>1146</v>
      </c>
      <c r="D2277" t="s">
        <v>1145</v>
      </c>
      <c r="E2277" s="348">
        <v>33.94</v>
      </c>
    </row>
    <row r="2278" spans="1:5">
      <c r="A2278">
        <v>38069</v>
      </c>
      <c r="B2278" t="s">
        <v>20583</v>
      </c>
      <c r="C2278" t="s">
        <v>1146</v>
      </c>
      <c r="D2278" t="s">
        <v>1145</v>
      </c>
      <c r="E2278" s="348">
        <v>18.559999999999999</v>
      </c>
    </row>
    <row r="2279" spans="1:5">
      <c r="A2279">
        <v>38077</v>
      </c>
      <c r="B2279" t="s">
        <v>20584</v>
      </c>
      <c r="C2279" t="s">
        <v>1146</v>
      </c>
      <c r="D2279" t="s">
        <v>1145</v>
      </c>
      <c r="E2279" s="348">
        <v>18.14</v>
      </c>
    </row>
    <row r="2280" spans="1:5">
      <c r="A2280">
        <v>38073</v>
      </c>
      <c r="B2280" t="s">
        <v>20585</v>
      </c>
      <c r="C2280" t="s">
        <v>1146</v>
      </c>
      <c r="D2280" t="s">
        <v>1145</v>
      </c>
      <c r="E2280" s="348">
        <v>27.64</v>
      </c>
    </row>
    <row r="2281" spans="1:5">
      <c r="A2281">
        <v>38112</v>
      </c>
      <c r="B2281" t="s">
        <v>20586</v>
      </c>
      <c r="C2281" t="s">
        <v>1146</v>
      </c>
      <c r="D2281" t="s">
        <v>1145</v>
      </c>
      <c r="E2281" s="348">
        <v>8.15</v>
      </c>
    </row>
    <row r="2282" spans="1:5">
      <c r="A2282">
        <v>38062</v>
      </c>
      <c r="B2282" t="s">
        <v>20587</v>
      </c>
      <c r="C2282" t="s">
        <v>1146</v>
      </c>
      <c r="D2282" t="s">
        <v>1145</v>
      </c>
      <c r="E2282" s="348">
        <v>8.3699999999999992</v>
      </c>
    </row>
    <row r="2283" spans="1:5">
      <c r="A2283">
        <v>12128</v>
      </c>
      <c r="B2283" t="s">
        <v>20588</v>
      </c>
      <c r="C2283" t="s">
        <v>1146</v>
      </c>
      <c r="D2283" t="s">
        <v>1145</v>
      </c>
      <c r="E2283" s="348">
        <v>11.18</v>
      </c>
    </row>
    <row r="2284" spans="1:5">
      <c r="A2284">
        <v>12129</v>
      </c>
      <c r="B2284" t="s">
        <v>20589</v>
      </c>
      <c r="C2284" t="s">
        <v>1146</v>
      </c>
      <c r="D2284" t="s">
        <v>1145</v>
      </c>
      <c r="E2284" s="348">
        <v>14.78</v>
      </c>
    </row>
    <row r="2285" spans="1:5">
      <c r="A2285">
        <v>38081</v>
      </c>
      <c r="B2285" t="s">
        <v>20590</v>
      </c>
      <c r="C2285" t="s">
        <v>1146</v>
      </c>
      <c r="D2285" t="s">
        <v>1145</v>
      </c>
      <c r="E2285" s="348">
        <v>28.79</v>
      </c>
    </row>
    <row r="2286" spans="1:5">
      <c r="A2286">
        <v>38070</v>
      </c>
      <c r="B2286" t="s">
        <v>20591</v>
      </c>
      <c r="C2286" t="s">
        <v>1146</v>
      </c>
      <c r="D2286" t="s">
        <v>1145</v>
      </c>
      <c r="E2286" s="348">
        <v>19.84</v>
      </c>
    </row>
    <row r="2287" spans="1:5">
      <c r="A2287">
        <v>38074</v>
      </c>
      <c r="B2287" t="s">
        <v>20592</v>
      </c>
      <c r="C2287" t="s">
        <v>1146</v>
      </c>
      <c r="D2287" t="s">
        <v>1145</v>
      </c>
      <c r="E2287" s="348">
        <v>30.17</v>
      </c>
    </row>
    <row r="2288" spans="1:5">
      <c r="A2288">
        <v>38079</v>
      </c>
      <c r="B2288" t="s">
        <v>20593</v>
      </c>
      <c r="C2288" t="s">
        <v>1146</v>
      </c>
      <c r="D2288" t="s">
        <v>1145</v>
      </c>
      <c r="E2288" s="348">
        <v>25.89</v>
      </c>
    </row>
    <row r="2289" spans="1:5">
      <c r="A2289">
        <v>38072</v>
      </c>
      <c r="B2289" t="s">
        <v>20594</v>
      </c>
      <c r="C2289" t="s">
        <v>1146</v>
      </c>
      <c r="D2289" t="s">
        <v>1145</v>
      </c>
      <c r="E2289" s="348">
        <v>24.88</v>
      </c>
    </row>
    <row r="2290" spans="1:5">
      <c r="A2290">
        <v>38068</v>
      </c>
      <c r="B2290" t="s">
        <v>20595</v>
      </c>
      <c r="C2290" t="s">
        <v>1146</v>
      </c>
      <c r="D2290" t="s">
        <v>1145</v>
      </c>
      <c r="E2290" s="348">
        <v>17.18</v>
      </c>
    </row>
    <row r="2291" spans="1:5">
      <c r="A2291">
        <v>38071</v>
      </c>
      <c r="B2291" t="s">
        <v>20596</v>
      </c>
      <c r="C2291" t="s">
        <v>1146</v>
      </c>
      <c r="D2291" t="s">
        <v>1145</v>
      </c>
      <c r="E2291" s="348">
        <v>20.54</v>
      </c>
    </row>
    <row r="2292" spans="1:5">
      <c r="A2292">
        <v>38412</v>
      </c>
      <c r="B2292" t="s">
        <v>20597</v>
      </c>
      <c r="C2292" t="s">
        <v>1146</v>
      </c>
      <c r="D2292" t="s">
        <v>1150</v>
      </c>
      <c r="E2292" s="348">
        <v>834.9</v>
      </c>
    </row>
    <row r="2293" spans="1:5">
      <c r="A2293">
        <v>3405</v>
      </c>
      <c r="B2293" t="s">
        <v>20598</v>
      </c>
      <c r="C2293" t="s">
        <v>1146</v>
      </c>
      <c r="D2293" t="s">
        <v>1145</v>
      </c>
      <c r="E2293" s="348">
        <v>81.44</v>
      </c>
    </row>
    <row r="2294" spans="1:5">
      <c r="A2294">
        <v>3394</v>
      </c>
      <c r="B2294" t="s">
        <v>20599</v>
      </c>
      <c r="C2294" t="s">
        <v>1146</v>
      </c>
      <c r="D2294" t="s">
        <v>1145</v>
      </c>
      <c r="E2294" s="348">
        <v>429.93</v>
      </c>
    </row>
    <row r="2295" spans="1:5">
      <c r="A2295">
        <v>3393</v>
      </c>
      <c r="B2295" t="s">
        <v>20600</v>
      </c>
      <c r="C2295" t="s">
        <v>1146</v>
      </c>
      <c r="D2295" t="s">
        <v>1145</v>
      </c>
      <c r="E2295" s="348">
        <v>732</v>
      </c>
    </row>
    <row r="2296" spans="1:5">
      <c r="A2296">
        <v>3406</v>
      </c>
      <c r="B2296" t="s">
        <v>20601</v>
      </c>
      <c r="C2296" t="s">
        <v>1146</v>
      </c>
      <c r="D2296" t="s">
        <v>1150</v>
      </c>
      <c r="E2296" s="348">
        <v>24.93</v>
      </c>
    </row>
    <row r="2297" spans="1:5">
      <c r="A2297">
        <v>3395</v>
      </c>
      <c r="B2297" t="s">
        <v>20602</v>
      </c>
      <c r="C2297" t="s">
        <v>1146</v>
      </c>
      <c r="D2297" t="s">
        <v>1145</v>
      </c>
      <c r="E2297" s="348">
        <v>105.16</v>
      </c>
    </row>
    <row r="2298" spans="1:5">
      <c r="A2298">
        <v>3398</v>
      </c>
      <c r="B2298" t="s">
        <v>20603</v>
      </c>
      <c r="C2298" t="s">
        <v>1146</v>
      </c>
      <c r="D2298" t="s">
        <v>1145</v>
      </c>
      <c r="E2298" s="348">
        <v>5</v>
      </c>
    </row>
    <row r="2299" spans="1:5">
      <c r="A2299">
        <v>40662</v>
      </c>
      <c r="B2299" t="s">
        <v>20604</v>
      </c>
      <c r="C2299" t="s">
        <v>1146</v>
      </c>
      <c r="D2299" t="s">
        <v>1148</v>
      </c>
      <c r="E2299" s="348">
        <v>348.79</v>
      </c>
    </row>
    <row r="2300" spans="1:5">
      <c r="A2300">
        <v>3437</v>
      </c>
      <c r="B2300" t="s">
        <v>20605</v>
      </c>
      <c r="C2300" t="s">
        <v>1147</v>
      </c>
      <c r="D2300" t="s">
        <v>1148</v>
      </c>
      <c r="E2300" s="348">
        <v>968.87</v>
      </c>
    </row>
    <row r="2301" spans="1:5">
      <c r="A2301">
        <v>11190</v>
      </c>
      <c r="B2301" t="s">
        <v>20606</v>
      </c>
      <c r="C2301" t="s">
        <v>1146</v>
      </c>
      <c r="D2301" t="s">
        <v>1148</v>
      </c>
      <c r="E2301" s="348">
        <v>184.95</v>
      </c>
    </row>
    <row r="2302" spans="1:5">
      <c r="A2302">
        <v>34377</v>
      </c>
      <c r="B2302" t="s">
        <v>20607</v>
      </c>
      <c r="C2302" t="s">
        <v>1146</v>
      </c>
      <c r="D2302" t="s">
        <v>1145</v>
      </c>
      <c r="E2302" s="348">
        <v>198.03</v>
      </c>
    </row>
    <row r="2303" spans="1:5">
      <c r="A2303">
        <v>3428</v>
      </c>
      <c r="B2303" t="s">
        <v>20608</v>
      </c>
      <c r="C2303" t="s">
        <v>1147</v>
      </c>
      <c r="D2303" t="s">
        <v>1148</v>
      </c>
      <c r="E2303" s="546">
        <v>1437.16</v>
      </c>
    </row>
    <row r="2304" spans="1:5">
      <c r="A2304">
        <v>3429</v>
      </c>
      <c r="B2304" t="s">
        <v>20609</v>
      </c>
      <c r="C2304" t="s">
        <v>1147</v>
      </c>
      <c r="D2304" t="s">
        <v>1148</v>
      </c>
      <c r="E2304" s="348">
        <v>821.11</v>
      </c>
    </row>
    <row r="2305" spans="1:5">
      <c r="A2305">
        <v>11199</v>
      </c>
      <c r="B2305" t="s">
        <v>20610</v>
      </c>
      <c r="C2305" t="s">
        <v>1146</v>
      </c>
      <c r="D2305" t="s">
        <v>1148</v>
      </c>
      <c r="E2305" s="546">
        <v>1021.44</v>
      </c>
    </row>
    <row r="2306" spans="1:5">
      <c r="A2306">
        <v>34369</v>
      </c>
      <c r="B2306" t="s">
        <v>20611</v>
      </c>
      <c r="C2306" t="s">
        <v>1146</v>
      </c>
      <c r="D2306" t="s">
        <v>1145</v>
      </c>
      <c r="E2306" s="348">
        <v>688.77</v>
      </c>
    </row>
    <row r="2307" spans="1:5">
      <c r="A2307">
        <v>36896</v>
      </c>
      <c r="B2307" t="s">
        <v>20612</v>
      </c>
      <c r="C2307" t="s">
        <v>1146</v>
      </c>
      <c r="D2307" t="s">
        <v>1150</v>
      </c>
      <c r="E2307" s="348">
        <v>383.54</v>
      </c>
    </row>
    <row r="2308" spans="1:5">
      <c r="A2308">
        <v>34367</v>
      </c>
      <c r="B2308" t="s">
        <v>20613</v>
      </c>
      <c r="C2308" t="s">
        <v>1146</v>
      </c>
      <c r="D2308" t="s">
        <v>1145</v>
      </c>
      <c r="E2308" s="348">
        <v>494.32</v>
      </c>
    </row>
    <row r="2309" spans="1:5">
      <c r="A2309">
        <v>36897</v>
      </c>
      <c r="B2309" t="s">
        <v>20614</v>
      </c>
      <c r="C2309" t="s">
        <v>1146</v>
      </c>
      <c r="D2309" t="s">
        <v>1145</v>
      </c>
      <c r="E2309" s="348">
        <v>598.5</v>
      </c>
    </row>
    <row r="2310" spans="1:5">
      <c r="A2310">
        <v>34364</v>
      </c>
      <c r="B2310" t="s">
        <v>20615</v>
      </c>
      <c r="C2310" t="s">
        <v>1146</v>
      </c>
      <c r="D2310" t="s">
        <v>1145</v>
      </c>
      <c r="E2310" s="348">
        <v>649.77</v>
      </c>
    </row>
    <row r="2311" spans="1:5">
      <c r="A2311">
        <v>40659</v>
      </c>
      <c r="B2311" t="s">
        <v>20616</v>
      </c>
      <c r="C2311" t="s">
        <v>1147</v>
      </c>
      <c r="D2311" t="s">
        <v>1148</v>
      </c>
      <c r="E2311" s="546">
        <v>1370.82</v>
      </c>
    </row>
    <row r="2312" spans="1:5">
      <c r="A2312">
        <v>40660</v>
      </c>
      <c r="B2312" t="s">
        <v>20617</v>
      </c>
      <c r="C2312" t="s">
        <v>1147</v>
      </c>
      <c r="D2312" t="s">
        <v>1148</v>
      </c>
      <c r="E2312" s="546">
        <v>1737.35</v>
      </c>
    </row>
    <row r="2313" spans="1:5">
      <c r="A2313">
        <v>40661</v>
      </c>
      <c r="B2313" t="s">
        <v>20618</v>
      </c>
      <c r="C2313" t="s">
        <v>1147</v>
      </c>
      <c r="D2313" t="s">
        <v>1148</v>
      </c>
      <c r="E2313" s="546">
        <v>1068.17</v>
      </c>
    </row>
    <row r="2314" spans="1:5">
      <c r="A2314">
        <v>3421</v>
      </c>
      <c r="B2314" t="s">
        <v>20619</v>
      </c>
      <c r="C2314" t="s">
        <v>1147</v>
      </c>
      <c r="D2314" t="s">
        <v>1148</v>
      </c>
      <c r="E2314" s="546">
        <v>1076.3399999999999</v>
      </c>
    </row>
    <row r="2315" spans="1:5">
      <c r="A2315">
        <v>599</v>
      </c>
      <c r="B2315" t="s">
        <v>20620</v>
      </c>
      <c r="C2315" t="s">
        <v>1147</v>
      </c>
      <c r="D2315" t="s">
        <v>1145</v>
      </c>
      <c r="E2315" s="348">
        <v>699.49</v>
      </c>
    </row>
    <row r="2316" spans="1:5">
      <c r="A2316">
        <v>44053</v>
      </c>
      <c r="B2316" t="s">
        <v>20621</v>
      </c>
      <c r="C2316" t="s">
        <v>1146</v>
      </c>
      <c r="D2316" t="s">
        <v>1145</v>
      </c>
      <c r="E2316" s="546">
        <v>1552.55</v>
      </c>
    </row>
    <row r="2317" spans="1:5">
      <c r="A2317">
        <v>3423</v>
      </c>
      <c r="B2317" t="s">
        <v>20622</v>
      </c>
      <c r="C2317" t="s">
        <v>1147</v>
      </c>
      <c r="D2317" t="s">
        <v>1148</v>
      </c>
      <c r="E2317" s="546">
        <v>1517.9</v>
      </c>
    </row>
    <row r="2318" spans="1:5">
      <c r="A2318">
        <v>34381</v>
      </c>
      <c r="B2318" t="s">
        <v>20623</v>
      </c>
      <c r="C2318" t="s">
        <v>1146</v>
      </c>
      <c r="D2318" t="s">
        <v>1145</v>
      </c>
      <c r="E2318" s="348">
        <v>282.44</v>
      </c>
    </row>
    <row r="2319" spans="1:5">
      <c r="A2319">
        <v>34797</v>
      </c>
      <c r="B2319" t="s">
        <v>20624</v>
      </c>
      <c r="C2319" t="s">
        <v>1146</v>
      </c>
      <c r="D2319" t="s">
        <v>1148</v>
      </c>
      <c r="E2319" s="348">
        <v>402.85</v>
      </c>
    </row>
    <row r="2320" spans="1:5">
      <c r="A2320">
        <v>44054</v>
      </c>
      <c r="B2320" t="s">
        <v>20625</v>
      </c>
      <c r="C2320" t="s">
        <v>1146</v>
      </c>
      <c r="D2320" t="s">
        <v>1145</v>
      </c>
      <c r="E2320" s="348">
        <v>556.96</v>
      </c>
    </row>
    <row r="2321" spans="1:5">
      <c r="A2321">
        <v>44399</v>
      </c>
      <c r="B2321" t="s">
        <v>20626</v>
      </c>
      <c r="C2321" t="s">
        <v>1146</v>
      </c>
      <c r="D2321" t="s">
        <v>1145</v>
      </c>
      <c r="E2321" s="348">
        <v>760.99</v>
      </c>
    </row>
    <row r="2322" spans="1:5">
      <c r="A2322">
        <v>44503</v>
      </c>
      <c r="B2322" t="s">
        <v>20627</v>
      </c>
      <c r="C2322" t="s">
        <v>1149</v>
      </c>
      <c r="D2322" t="s">
        <v>1145</v>
      </c>
      <c r="E2322" s="348">
        <v>17.88</v>
      </c>
    </row>
    <row r="2323" spans="1:5">
      <c r="A2323">
        <v>41077</v>
      </c>
      <c r="B2323" t="s">
        <v>20628</v>
      </c>
      <c r="C2323" t="s">
        <v>1154</v>
      </c>
      <c r="D2323" t="s">
        <v>1145</v>
      </c>
      <c r="E2323" s="546">
        <v>3184.57</v>
      </c>
    </row>
    <row r="2324" spans="1:5">
      <c r="A2324">
        <v>37963</v>
      </c>
      <c r="B2324" t="s">
        <v>20629</v>
      </c>
      <c r="C2324" t="s">
        <v>1146</v>
      </c>
      <c r="D2324" t="s">
        <v>1145</v>
      </c>
      <c r="E2324" s="348">
        <v>3.71</v>
      </c>
    </row>
    <row r="2325" spans="1:5">
      <c r="A2325">
        <v>37964</v>
      </c>
      <c r="B2325" t="s">
        <v>20630</v>
      </c>
      <c r="C2325" t="s">
        <v>1146</v>
      </c>
      <c r="D2325" t="s">
        <v>1145</v>
      </c>
      <c r="E2325" s="348">
        <v>4.97</v>
      </c>
    </row>
    <row r="2326" spans="1:5">
      <c r="A2326">
        <v>37965</v>
      </c>
      <c r="B2326" t="s">
        <v>20631</v>
      </c>
      <c r="C2326" t="s">
        <v>1146</v>
      </c>
      <c r="D2326" t="s">
        <v>1145</v>
      </c>
      <c r="E2326" s="348">
        <v>7.16</v>
      </c>
    </row>
    <row r="2327" spans="1:5">
      <c r="A2327">
        <v>37966</v>
      </c>
      <c r="B2327" t="s">
        <v>20632</v>
      </c>
      <c r="C2327" t="s">
        <v>1146</v>
      </c>
      <c r="D2327" t="s">
        <v>1145</v>
      </c>
      <c r="E2327" s="348">
        <v>12.58</v>
      </c>
    </row>
    <row r="2328" spans="1:5">
      <c r="A2328">
        <v>37967</v>
      </c>
      <c r="B2328" t="s">
        <v>20633</v>
      </c>
      <c r="C2328" t="s">
        <v>1146</v>
      </c>
      <c r="D2328" t="s">
        <v>1145</v>
      </c>
      <c r="E2328" s="348">
        <v>21.14</v>
      </c>
    </row>
    <row r="2329" spans="1:5">
      <c r="A2329">
        <v>37968</v>
      </c>
      <c r="B2329" t="s">
        <v>20634</v>
      </c>
      <c r="C2329" t="s">
        <v>1146</v>
      </c>
      <c r="D2329" t="s">
        <v>1145</v>
      </c>
      <c r="E2329" s="348">
        <v>44.88</v>
      </c>
    </row>
    <row r="2330" spans="1:5">
      <c r="A2330">
        <v>37969</v>
      </c>
      <c r="B2330" t="s">
        <v>20635</v>
      </c>
      <c r="C2330" t="s">
        <v>1146</v>
      </c>
      <c r="D2330" t="s">
        <v>1145</v>
      </c>
      <c r="E2330" s="348">
        <v>113.42</v>
      </c>
    </row>
    <row r="2331" spans="1:5">
      <c r="A2331">
        <v>37970</v>
      </c>
      <c r="B2331" t="s">
        <v>20636</v>
      </c>
      <c r="C2331" t="s">
        <v>1146</v>
      </c>
      <c r="D2331" t="s">
        <v>1145</v>
      </c>
      <c r="E2331" s="348">
        <v>164.09</v>
      </c>
    </row>
    <row r="2332" spans="1:5">
      <c r="A2332">
        <v>44251</v>
      </c>
      <c r="B2332" t="s">
        <v>20637</v>
      </c>
      <c r="C2332" t="s">
        <v>1146</v>
      </c>
      <c r="D2332" t="s">
        <v>1145</v>
      </c>
      <c r="E2332" s="348">
        <v>189.54</v>
      </c>
    </row>
    <row r="2333" spans="1:5">
      <c r="A2333">
        <v>21118</v>
      </c>
      <c r="B2333" t="s">
        <v>20638</v>
      </c>
      <c r="C2333" t="s">
        <v>1146</v>
      </c>
      <c r="D2333" t="s">
        <v>1145</v>
      </c>
      <c r="E2333" s="348">
        <v>2.95</v>
      </c>
    </row>
    <row r="2334" spans="1:5">
      <c r="A2334">
        <v>37956</v>
      </c>
      <c r="B2334" t="s">
        <v>20639</v>
      </c>
      <c r="C2334" t="s">
        <v>1146</v>
      </c>
      <c r="D2334" t="s">
        <v>1145</v>
      </c>
      <c r="E2334" s="348">
        <v>3.63</v>
      </c>
    </row>
    <row r="2335" spans="1:5">
      <c r="A2335">
        <v>37957</v>
      </c>
      <c r="B2335" t="s">
        <v>20640</v>
      </c>
      <c r="C2335" t="s">
        <v>1146</v>
      </c>
      <c r="D2335" t="s">
        <v>1145</v>
      </c>
      <c r="E2335" s="348">
        <v>7.72</v>
      </c>
    </row>
    <row r="2336" spans="1:5">
      <c r="A2336">
        <v>37958</v>
      </c>
      <c r="B2336" t="s">
        <v>20641</v>
      </c>
      <c r="C2336" t="s">
        <v>1146</v>
      </c>
      <c r="D2336" t="s">
        <v>1145</v>
      </c>
      <c r="E2336" s="348">
        <v>13.95</v>
      </c>
    </row>
    <row r="2337" spans="1:5">
      <c r="A2337">
        <v>37959</v>
      </c>
      <c r="B2337" t="s">
        <v>20642</v>
      </c>
      <c r="C2337" t="s">
        <v>1146</v>
      </c>
      <c r="D2337" t="s">
        <v>1145</v>
      </c>
      <c r="E2337" s="348">
        <v>21.48</v>
      </c>
    </row>
    <row r="2338" spans="1:5">
      <c r="A2338">
        <v>37960</v>
      </c>
      <c r="B2338" t="s">
        <v>20643</v>
      </c>
      <c r="C2338" t="s">
        <v>1146</v>
      </c>
      <c r="D2338" t="s">
        <v>1145</v>
      </c>
      <c r="E2338" s="348">
        <v>54.88</v>
      </c>
    </row>
    <row r="2339" spans="1:5">
      <c r="A2339">
        <v>37961</v>
      </c>
      <c r="B2339" t="s">
        <v>20644</v>
      </c>
      <c r="C2339" t="s">
        <v>1146</v>
      </c>
      <c r="D2339" t="s">
        <v>1145</v>
      </c>
      <c r="E2339" s="348">
        <v>117.94</v>
      </c>
    </row>
    <row r="2340" spans="1:5">
      <c r="A2340">
        <v>37962</v>
      </c>
      <c r="B2340" t="s">
        <v>20645</v>
      </c>
      <c r="C2340" t="s">
        <v>1146</v>
      </c>
      <c r="D2340" t="s">
        <v>1145</v>
      </c>
      <c r="E2340" s="348">
        <v>135.97</v>
      </c>
    </row>
    <row r="2341" spans="1:5">
      <c r="A2341">
        <v>3533</v>
      </c>
      <c r="B2341" t="s">
        <v>20646</v>
      </c>
      <c r="C2341" t="s">
        <v>1146</v>
      </c>
      <c r="D2341" t="s">
        <v>1145</v>
      </c>
      <c r="E2341" s="348">
        <v>2.93</v>
      </c>
    </row>
    <row r="2342" spans="1:5">
      <c r="A2342">
        <v>3538</v>
      </c>
      <c r="B2342" t="s">
        <v>20647</v>
      </c>
      <c r="C2342" t="s">
        <v>1146</v>
      </c>
      <c r="D2342" t="s">
        <v>1145</v>
      </c>
      <c r="E2342" s="348">
        <v>5.55</v>
      </c>
    </row>
    <row r="2343" spans="1:5">
      <c r="A2343">
        <v>3498</v>
      </c>
      <c r="B2343" t="s">
        <v>20648</v>
      </c>
      <c r="C2343" t="s">
        <v>1146</v>
      </c>
      <c r="D2343" t="s">
        <v>1145</v>
      </c>
      <c r="E2343" s="348">
        <v>5.38</v>
      </c>
    </row>
    <row r="2344" spans="1:5">
      <c r="A2344">
        <v>3496</v>
      </c>
      <c r="B2344" t="s">
        <v>20649</v>
      </c>
      <c r="C2344" t="s">
        <v>1146</v>
      </c>
      <c r="D2344" t="s">
        <v>1145</v>
      </c>
      <c r="E2344" s="348">
        <v>3.6</v>
      </c>
    </row>
    <row r="2345" spans="1:5">
      <c r="A2345">
        <v>38429</v>
      </c>
      <c r="B2345" t="s">
        <v>20650</v>
      </c>
      <c r="C2345" t="s">
        <v>1146</v>
      </c>
      <c r="D2345" t="s">
        <v>1145</v>
      </c>
      <c r="E2345" s="348">
        <v>10.039999999999999</v>
      </c>
    </row>
    <row r="2346" spans="1:5">
      <c r="A2346">
        <v>38431</v>
      </c>
      <c r="B2346" t="s">
        <v>20651</v>
      </c>
      <c r="C2346" t="s">
        <v>1146</v>
      </c>
      <c r="D2346" t="s">
        <v>1145</v>
      </c>
      <c r="E2346" s="348">
        <v>12.59</v>
      </c>
    </row>
    <row r="2347" spans="1:5">
      <c r="A2347">
        <v>38430</v>
      </c>
      <c r="B2347" t="s">
        <v>20652</v>
      </c>
      <c r="C2347" t="s">
        <v>1146</v>
      </c>
      <c r="D2347" t="s">
        <v>1145</v>
      </c>
      <c r="E2347" s="348">
        <v>19.53</v>
      </c>
    </row>
    <row r="2348" spans="1:5">
      <c r="A2348">
        <v>36348</v>
      </c>
      <c r="B2348" t="s">
        <v>20653</v>
      </c>
      <c r="C2348" t="s">
        <v>1146</v>
      </c>
      <c r="D2348" t="s">
        <v>1145</v>
      </c>
      <c r="E2348" s="348">
        <v>2.25</v>
      </c>
    </row>
    <row r="2349" spans="1:5">
      <c r="A2349">
        <v>36349</v>
      </c>
      <c r="B2349" t="s">
        <v>20654</v>
      </c>
      <c r="C2349" t="s">
        <v>1146</v>
      </c>
      <c r="D2349" t="s">
        <v>1145</v>
      </c>
      <c r="E2349" s="348">
        <v>3.11</v>
      </c>
    </row>
    <row r="2350" spans="1:5">
      <c r="A2350">
        <v>38987</v>
      </c>
      <c r="B2350" t="s">
        <v>20655</v>
      </c>
      <c r="C2350" t="s">
        <v>1146</v>
      </c>
      <c r="D2350" t="s">
        <v>1145</v>
      </c>
      <c r="E2350" s="348">
        <v>14.93</v>
      </c>
    </row>
    <row r="2351" spans="1:5">
      <c r="A2351">
        <v>38988</v>
      </c>
      <c r="B2351" t="s">
        <v>20656</v>
      </c>
      <c r="C2351" t="s">
        <v>1146</v>
      </c>
      <c r="D2351" t="s">
        <v>1145</v>
      </c>
      <c r="E2351" s="348">
        <v>24.32</v>
      </c>
    </row>
    <row r="2352" spans="1:5">
      <c r="A2352">
        <v>38989</v>
      </c>
      <c r="B2352" t="s">
        <v>20657</v>
      </c>
      <c r="C2352" t="s">
        <v>1146</v>
      </c>
      <c r="D2352" t="s">
        <v>1145</v>
      </c>
      <c r="E2352" s="348">
        <v>40.92</v>
      </c>
    </row>
    <row r="2353" spans="1:5">
      <c r="A2353">
        <v>38990</v>
      </c>
      <c r="B2353" t="s">
        <v>20658</v>
      </c>
      <c r="C2353" t="s">
        <v>1146</v>
      </c>
      <c r="D2353" t="s">
        <v>1145</v>
      </c>
      <c r="E2353" s="348">
        <v>81.78</v>
      </c>
    </row>
    <row r="2354" spans="1:5">
      <c r="A2354">
        <v>38991</v>
      </c>
      <c r="B2354" t="s">
        <v>20659</v>
      </c>
      <c r="C2354" t="s">
        <v>1146</v>
      </c>
      <c r="D2354" t="s">
        <v>1145</v>
      </c>
      <c r="E2354" s="348">
        <v>147.16</v>
      </c>
    </row>
    <row r="2355" spans="1:5">
      <c r="A2355">
        <v>38433</v>
      </c>
      <c r="B2355" t="s">
        <v>20660</v>
      </c>
      <c r="C2355" t="s">
        <v>1146</v>
      </c>
      <c r="D2355" t="s">
        <v>1145</v>
      </c>
      <c r="E2355" s="348">
        <v>7.61</v>
      </c>
    </row>
    <row r="2356" spans="1:5">
      <c r="A2356">
        <v>38440</v>
      </c>
      <c r="B2356" t="s">
        <v>20661</v>
      </c>
      <c r="C2356" t="s">
        <v>1146</v>
      </c>
      <c r="D2356" t="s">
        <v>1145</v>
      </c>
      <c r="E2356" s="348">
        <v>320.70999999999998</v>
      </c>
    </row>
    <row r="2357" spans="1:5">
      <c r="A2357">
        <v>36359</v>
      </c>
      <c r="B2357" t="s">
        <v>20662</v>
      </c>
      <c r="C2357" t="s">
        <v>1146</v>
      </c>
      <c r="D2357" t="s">
        <v>1145</v>
      </c>
      <c r="E2357" s="348">
        <v>2</v>
      </c>
    </row>
    <row r="2358" spans="1:5">
      <c r="A2358">
        <v>36360</v>
      </c>
      <c r="B2358" t="s">
        <v>20663</v>
      </c>
      <c r="C2358" t="s">
        <v>1146</v>
      </c>
      <c r="D2358" t="s">
        <v>1145</v>
      </c>
      <c r="E2358" s="348">
        <v>2.69</v>
      </c>
    </row>
    <row r="2359" spans="1:5">
      <c r="A2359">
        <v>38434</v>
      </c>
      <c r="B2359" t="s">
        <v>20664</v>
      </c>
      <c r="C2359" t="s">
        <v>1146</v>
      </c>
      <c r="D2359" t="s">
        <v>1145</v>
      </c>
      <c r="E2359" s="348">
        <v>4.0999999999999996</v>
      </c>
    </row>
    <row r="2360" spans="1:5">
      <c r="A2360">
        <v>38435</v>
      </c>
      <c r="B2360" t="s">
        <v>20665</v>
      </c>
      <c r="C2360" t="s">
        <v>1146</v>
      </c>
      <c r="D2360" t="s">
        <v>1145</v>
      </c>
      <c r="E2360" s="348">
        <v>9.2200000000000006</v>
      </c>
    </row>
    <row r="2361" spans="1:5">
      <c r="A2361">
        <v>38436</v>
      </c>
      <c r="B2361" t="s">
        <v>20666</v>
      </c>
      <c r="C2361" t="s">
        <v>1146</v>
      </c>
      <c r="D2361" t="s">
        <v>1145</v>
      </c>
      <c r="E2361" s="348">
        <v>15.29</v>
      </c>
    </row>
    <row r="2362" spans="1:5">
      <c r="A2362">
        <v>38437</v>
      </c>
      <c r="B2362" t="s">
        <v>20667</v>
      </c>
      <c r="C2362" t="s">
        <v>1146</v>
      </c>
      <c r="D2362" t="s">
        <v>1145</v>
      </c>
      <c r="E2362" s="348">
        <v>24.8</v>
      </c>
    </row>
    <row r="2363" spans="1:5">
      <c r="A2363">
        <v>38438</v>
      </c>
      <c r="B2363" t="s">
        <v>20668</v>
      </c>
      <c r="C2363" t="s">
        <v>1146</v>
      </c>
      <c r="D2363" t="s">
        <v>1145</v>
      </c>
      <c r="E2363" s="348">
        <v>71.94</v>
      </c>
    </row>
    <row r="2364" spans="1:5">
      <c r="A2364">
        <v>38439</v>
      </c>
      <c r="B2364" t="s">
        <v>20669</v>
      </c>
      <c r="C2364" t="s">
        <v>1146</v>
      </c>
      <c r="D2364" t="s">
        <v>1145</v>
      </c>
      <c r="E2364" s="348">
        <v>91.42</v>
      </c>
    </row>
    <row r="2365" spans="1:5">
      <c r="A2365">
        <v>10836</v>
      </c>
      <c r="B2365" t="s">
        <v>20670</v>
      </c>
      <c r="C2365" t="s">
        <v>1146</v>
      </c>
      <c r="D2365" t="s">
        <v>1145</v>
      </c>
      <c r="E2365" s="348">
        <v>17</v>
      </c>
    </row>
    <row r="2366" spans="1:5">
      <c r="A2366">
        <v>10835</v>
      </c>
      <c r="B2366" t="s">
        <v>20671</v>
      </c>
      <c r="C2366" t="s">
        <v>1146</v>
      </c>
      <c r="D2366" t="s">
        <v>1145</v>
      </c>
      <c r="E2366" s="348">
        <v>4.74</v>
      </c>
    </row>
    <row r="2367" spans="1:5">
      <c r="A2367">
        <v>3475</v>
      </c>
      <c r="B2367" t="s">
        <v>20672</v>
      </c>
      <c r="C2367" t="s">
        <v>1146</v>
      </c>
      <c r="D2367" t="s">
        <v>1145</v>
      </c>
      <c r="E2367" s="348">
        <v>5.14</v>
      </c>
    </row>
    <row r="2368" spans="1:5">
      <c r="A2368">
        <v>3485</v>
      </c>
      <c r="B2368" t="s">
        <v>20673</v>
      </c>
      <c r="C2368" t="s">
        <v>1146</v>
      </c>
      <c r="D2368" t="s">
        <v>1145</v>
      </c>
      <c r="E2368" s="348">
        <v>14.2</v>
      </c>
    </row>
    <row r="2369" spans="1:5">
      <c r="A2369">
        <v>3534</v>
      </c>
      <c r="B2369" t="s">
        <v>20674</v>
      </c>
      <c r="C2369" t="s">
        <v>1146</v>
      </c>
      <c r="D2369" t="s">
        <v>1145</v>
      </c>
      <c r="E2369" s="348">
        <v>8.14</v>
      </c>
    </row>
    <row r="2370" spans="1:5">
      <c r="A2370">
        <v>3543</v>
      </c>
      <c r="B2370" t="s">
        <v>20675</v>
      </c>
      <c r="C2370" t="s">
        <v>1146</v>
      </c>
      <c r="D2370" t="s">
        <v>1145</v>
      </c>
      <c r="E2370" s="348">
        <v>1.89</v>
      </c>
    </row>
    <row r="2371" spans="1:5">
      <c r="A2371">
        <v>3482</v>
      </c>
      <c r="B2371" t="s">
        <v>20676</v>
      </c>
      <c r="C2371" t="s">
        <v>1146</v>
      </c>
      <c r="D2371" t="s">
        <v>1145</v>
      </c>
      <c r="E2371" s="348">
        <v>5.82</v>
      </c>
    </row>
    <row r="2372" spans="1:5">
      <c r="A2372">
        <v>3505</v>
      </c>
      <c r="B2372" t="s">
        <v>20677</v>
      </c>
      <c r="C2372" t="s">
        <v>1146</v>
      </c>
      <c r="D2372" t="s">
        <v>1145</v>
      </c>
      <c r="E2372" s="348">
        <v>2.81</v>
      </c>
    </row>
    <row r="2373" spans="1:5">
      <c r="A2373">
        <v>3521</v>
      </c>
      <c r="B2373" t="s">
        <v>20678</v>
      </c>
      <c r="C2373" t="s">
        <v>1146</v>
      </c>
      <c r="D2373" t="s">
        <v>1145</v>
      </c>
      <c r="E2373" s="348">
        <v>2.12</v>
      </c>
    </row>
    <row r="2374" spans="1:5">
      <c r="A2374">
        <v>3531</v>
      </c>
      <c r="B2374" t="s">
        <v>20679</v>
      </c>
      <c r="C2374" t="s">
        <v>1146</v>
      </c>
      <c r="D2374" t="s">
        <v>1145</v>
      </c>
      <c r="E2374" s="348">
        <v>4.03</v>
      </c>
    </row>
    <row r="2375" spans="1:5">
      <c r="A2375">
        <v>3522</v>
      </c>
      <c r="B2375" t="s">
        <v>20680</v>
      </c>
      <c r="C2375" t="s">
        <v>1146</v>
      </c>
      <c r="D2375" t="s">
        <v>1145</v>
      </c>
      <c r="E2375" s="348">
        <v>2.6</v>
      </c>
    </row>
    <row r="2376" spans="1:5">
      <c r="A2376">
        <v>3527</v>
      </c>
      <c r="B2376" t="s">
        <v>20681</v>
      </c>
      <c r="C2376" t="s">
        <v>1146</v>
      </c>
      <c r="D2376" t="s">
        <v>1145</v>
      </c>
      <c r="E2376" s="348">
        <v>13.68</v>
      </c>
    </row>
    <row r="2377" spans="1:5">
      <c r="A2377">
        <v>3516</v>
      </c>
      <c r="B2377" t="s">
        <v>20682</v>
      </c>
      <c r="C2377" t="s">
        <v>1146</v>
      </c>
      <c r="D2377" t="s">
        <v>1145</v>
      </c>
      <c r="E2377" s="348">
        <v>1.96</v>
      </c>
    </row>
    <row r="2378" spans="1:5">
      <c r="A2378">
        <v>3517</v>
      </c>
      <c r="B2378" t="s">
        <v>20683</v>
      </c>
      <c r="C2378" t="s">
        <v>1146</v>
      </c>
      <c r="D2378" t="s">
        <v>1145</v>
      </c>
      <c r="E2378" s="348">
        <v>1.77</v>
      </c>
    </row>
    <row r="2379" spans="1:5">
      <c r="A2379">
        <v>3515</v>
      </c>
      <c r="B2379" t="s">
        <v>20684</v>
      </c>
      <c r="C2379" t="s">
        <v>1146</v>
      </c>
      <c r="D2379" t="s">
        <v>1145</v>
      </c>
      <c r="E2379" s="348">
        <v>6.98</v>
      </c>
    </row>
    <row r="2380" spans="1:5">
      <c r="A2380">
        <v>20147</v>
      </c>
      <c r="B2380" t="s">
        <v>20685</v>
      </c>
      <c r="C2380" t="s">
        <v>1146</v>
      </c>
      <c r="D2380" t="s">
        <v>1145</v>
      </c>
      <c r="E2380" s="348">
        <v>5.74</v>
      </c>
    </row>
    <row r="2381" spans="1:5">
      <c r="A2381">
        <v>3524</v>
      </c>
      <c r="B2381" t="s">
        <v>20686</v>
      </c>
      <c r="C2381" t="s">
        <v>1146</v>
      </c>
      <c r="D2381" t="s">
        <v>1145</v>
      </c>
      <c r="E2381" s="348">
        <v>8.64</v>
      </c>
    </row>
    <row r="2382" spans="1:5">
      <c r="A2382">
        <v>3532</v>
      </c>
      <c r="B2382" t="s">
        <v>20687</v>
      </c>
      <c r="C2382" t="s">
        <v>1146</v>
      </c>
      <c r="D2382" t="s">
        <v>1145</v>
      </c>
      <c r="E2382" s="348">
        <v>19.96</v>
      </c>
    </row>
    <row r="2383" spans="1:5">
      <c r="A2383">
        <v>3528</v>
      </c>
      <c r="B2383" t="s">
        <v>20688</v>
      </c>
      <c r="C2383" t="s">
        <v>1146</v>
      </c>
      <c r="D2383" t="s">
        <v>1145</v>
      </c>
      <c r="E2383" s="348">
        <v>7.65</v>
      </c>
    </row>
    <row r="2384" spans="1:5">
      <c r="A2384">
        <v>37952</v>
      </c>
      <c r="B2384" t="s">
        <v>20689</v>
      </c>
      <c r="C2384" t="s">
        <v>1146</v>
      </c>
      <c r="D2384" t="s">
        <v>1145</v>
      </c>
      <c r="E2384" s="348">
        <v>54.86</v>
      </c>
    </row>
    <row r="2385" spans="1:5">
      <c r="A2385">
        <v>37951</v>
      </c>
      <c r="B2385" t="s">
        <v>20690</v>
      </c>
      <c r="C2385" t="s">
        <v>1146</v>
      </c>
      <c r="D2385" t="s">
        <v>1145</v>
      </c>
      <c r="E2385" s="348">
        <v>2.06</v>
      </c>
    </row>
    <row r="2386" spans="1:5">
      <c r="A2386">
        <v>3518</v>
      </c>
      <c r="B2386" t="s">
        <v>20691</v>
      </c>
      <c r="C2386" t="s">
        <v>1146</v>
      </c>
      <c r="D2386" t="s">
        <v>1145</v>
      </c>
      <c r="E2386" s="348">
        <v>3.17</v>
      </c>
    </row>
    <row r="2387" spans="1:5">
      <c r="A2387">
        <v>3519</v>
      </c>
      <c r="B2387" t="s">
        <v>20692</v>
      </c>
      <c r="C2387" t="s">
        <v>1146</v>
      </c>
      <c r="D2387" t="s">
        <v>1145</v>
      </c>
      <c r="E2387" s="348">
        <v>6.64</v>
      </c>
    </row>
    <row r="2388" spans="1:5">
      <c r="A2388">
        <v>3520</v>
      </c>
      <c r="B2388" t="s">
        <v>20693</v>
      </c>
      <c r="C2388" t="s">
        <v>1146</v>
      </c>
      <c r="D2388" t="s">
        <v>1145</v>
      </c>
      <c r="E2388" s="348">
        <v>6.96</v>
      </c>
    </row>
    <row r="2389" spans="1:5">
      <c r="A2389">
        <v>37950</v>
      </c>
      <c r="B2389" t="s">
        <v>20694</v>
      </c>
      <c r="C2389" t="s">
        <v>1146</v>
      </c>
      <c r="D2389" t="s">
        <v>1145</v>
      </c>
      <c r="E2389" s="348">
        <v>50.51</v>
      </c>
    </row>
    <row r="2390" spans="1:5">
      <c r="A2390">
        <v>37949</v>
      </c>
      <c r="B2390" t="s">
        <v>20695</v>
      </c>
      <c r="C2390" t="s">
        <v>1146</v>
      </c>
      <c r="D2390" t="s">
        <v>1145</v>
      </c>
      <c r="E2390" s="348">
        <v>1.86</v>
      </c>
    </row>
    <row r="2391" spans="1:5">
      <c r="A2391">
        <v>3526</v>
      </c>
      <c r="B2391" t="s">
        <v>20696</v>
      </c>
      <c r="C2391" t="s">
        <v>1146</v>
      </c>
      <c r="D2391" t="s">
        <v>1145</v>
      </c>
      <c r="E2391" s="348">
        <v>2.56</v>
      </c>
    </row>
    <row r="2392" spans="1:5">
      <c r="A2392">
        <v>3509</v>
      </c>
      <c r="B2392" t="s">
        <v>20697</v>
      </c>
      <c r="C2392" t="s">
        <v>1146</v>
      </c>
      <c r="D2392" t="s">
        <v>1145</v>
      </c>
      <c r="E2392" s="348">
        <v>5.82</v>
      </c>
    </row>
    <row r="2393" spans="1:5">
      <c r="A2393">
        <v>3530</v>
      </c>
      <c r="B2393" t="s">
        <v>20698</v>
      </c>
      <c r="C2393" t="s">
        <v>1146</v>
      </c>
      <c r="D2393" t="s">
        <v>1145</v>
      </c>
      <c r="E2393" s="348">
        <v>221.61</v>
      </c>
    </row>
    <row r="2394" spans="1:5">
      <c r="A2394">
        <v>3542</v>
      </c>
      <c r="B2394" t="s">
        <v>20699</v>
      </c>
      <c r="C2394" t="s">
        <v>1146</v>
      </c>
      <c r="D2394" t="s">
        <v>1145</v>
      </c>
      <c r="E2394" s="348">
        <v>0.63</v>
      </c>
    </row>
    <row r="2395" spans="1:5">
      <c r="A2395">
        <v>3529</v>
      </c>
      <c r="B2395" t="s">
        <v>20700</v>
      </c>
      <c r="C2395" t="s">
        <v>1146</v>
      </c>
      <c r="D2395" t="s">
        <v>1145</v>
      </c>
      <c r="E2395" s="348">
        <v>0.78</v>
      </c>
    </row>
    <row r="2396" spans="1:5">
      <c r="A2396">
        <v>3536</v>
      </c>
      <c r="B2396" t="s">
        <v>20701</v>
      </c>
      <c r="C2396" t="s">
        <v>1146</v>
      </c>
      <c r="D2396" t="s">
        <v>1145</v>
      </c>
      <c r="E2396" s="348">
        <v>2.6</v>
      </c>
    </row>
    <row r="2397" spans="1:5">
      <c r="A2397">
        <v>3535</v>
      </c>
      <c r="B2397" t="s">
        <v>20702</v>
      </c>
      <c r="C2397" t="s">
        <v>1146</v>
      </c>
      <c r="D2397" t="s">
        <v>1145</v>
      </c>
      <c r="E2397" s="348">
        <v>6.32</v>
      </c>
    </row>
    <row r="2398" spans="1:5">
      <c r="A2398">
        <v>3540</v>
      </c>
      <c r="B2398" t="s">
        <v>20703</v>
      </c>
      <c r="C2398" t="s">
        <v>1146</v>
      </c>
      <c r="D2398" t="s">
        <v>1145</v>
      </c>
      <c r="E2398" s="348">
        <v>5.35</v>
      </c>
    </row>
    <row r="2399" spans="1:5">
      <c r="A2399">
        <v>3539</v>
      </c>
      <c r="B2399" t="s">
        <v>20704</v>
      </c>
      <c r="C2399" t="s">
        <v>1146</v>
      </c>
      <c r="D2399" t="s">
        <v>1145</v>
      </c>
      <c r="E2399" s="348">
        <v>31.02</v>
      </c>
    </row>
    <row r="2400" spans="1:5">
      <c r="A2400">
        <v>3513</v>
      </c>
      <c r="B2400" t="s">
        <v>20705</v>
      </c>
      <c r="C2400" t="s">
        <v>1146</v>
      </c>
      <c r="D2400" t="s">
        <v>1145</v>
      </c>
      <c r="E2400" s="348">
        <v>109.37</v>
      </c>
    </row>
    <row r="2401" spans="1:5">
      <c r="A2401">
        <v>3510</v>
      </c>
      <c r="B2401" t="s">
        <v>20706</v>
      </c>
      <c r="C2401" t="s">
        <v>1146</v>
      </c>
      <c r="D2401" t="s">
        <v>1145</v>
      </c>
      <c r="E2401" s="348">
        <v>13.5</v>
      </c>
    </row>
    <row r="2402" spans="1:5">
      <c r="A2402">
        <v>38913</v>
      </c>
      <c r="B2402" t="s">
        <v>20707</v>
      </c>
      <c r="C2402" t="s">
        <v>1146</v>
      </c>
      <c r="D2402" t="s">
        <v>1148</v>
      </c>
      <c r="E2402" s="348">
        <v>9.42</v>
      </c>
    </row>
    <row r="2403" spans="1:5">
      <c r="A2403">
        <v>38914</v>
      </c>
      <c r="B2403" t="s">
        <v>20708</v>
      </c>
      <c r="C2403" t="s">
        <v>1146</v>
      </c>
      <c r="D2403" t="s">
        <v>1148</v>
      </c>
      <c r="E2403" s="348">
        <v>11.57</v>
      </c>
    </row>
    <row r="2404" spans="1:5">
      <c r="A2404">
        <v>38915</v>
      </c>
      <c r="B2404" t="s">
        <v>20709</v>
      </c>
      <c r="C2404" t="s">
        <v>1146</v>
      </c>
      <c r="D2404" t="s">
        <v>1148</v>
      </c>
      <c r="E2404" s="348">
        <v>22.29</v>
      </c>
    </row>
    <row r="2405" spans="1:5">
      <c r="A2405">
        <v>38916</v>
      </c>
      <c r="B2405" t="s">
        <v>20710</v>
      </c>
      <c r="C2405" t="s">
        <v>1146</v>
      </c>
      <c r="D2405" t="s">
        <v>1148</v>
      </c>
      <c r="E2405" s="348">
        <v>30.85</v>
      </c>
    </row>
    <row r="2406" spans="1:5">
      <c r="A2406">
        <v>39300</v>
      </c>
      <c r="B2406" t="s">
        <v>20711</v>
      </c>
      <c r="C2406" t="s">
        <v>1146</v>
      </c>
      <c r="D2406" t="s">
        <v>1148</v>
      </c>
      <c r="E2406" s="348">
        <v>8.41</v>
      </c>
    </row>
    <row r="2407" spans="1:5">
      <c r="A2407">
        <v>39301</v>
      </c>
      <c r="B2407" t="s">
        <v>20712</v>
      </c>
      <c r="C2407" t="s">
        <v>1146</v>
      </c>
      <c r="D2407" t="s">
        <v>1148</v>
      </c>
      <c r="E2407" s="348">
        <v>11.26</v>
      </c>
    </row>
    <row r="2408" spans="1:5">
      <c r="A2408">
        <v>39302</v>
      </c>
      <c r="B2408" t="s">
        <v>20713</v>
      </c>
      <c r="C2408" t="s">
        <v>1146</v>
      </c>
      <c r="D2408" t="s">
        <v>1148</v>
      </c>
      <c r="E2408" s="348">
        <v>20.47</v>
      </c>
    </row>
    <row r="2409" spans="1:5">
      <c r="A2409">
        <v>38941</v>
      </c>
      <c r="B2409" t="s">
        <v>20714</v>
      </c>
      <c r="C2409" t="s">
        <v>1146</v>
      </c>
      <c r="D2409" t="s">
        <v>1148</v>
      </c>
      <c r="E2409" s="348">
        <v>15.2</v>
      </c>
    </row>
    <row r="2410" spans="1:5">
      <c r="A2410">
        <v>38923</v>
      </c>
      <c r="B2410" t="s">
        <v>20715</v>
      </c>
      <c r="C2410" t="s">
        <v>1146</v>
      </c>
      <c r="D2410" t="s">
        <v>1148</v>
      </c>
      <c r="E2410" s="348">
        <v>10.08</v>
      </c>
    </row>
    <row r="2411" spans="1:5">
      <c r="A2411">
        <v>38925</v>
      </c>
      <c r="B2411" t="s">
        <v>20716</v>
      </c>
      <c r="C2411" t="s">
        <v>1146</v>
      </c>
      <c r="D2411" t="s">
        <v>1148</v>
      </c>
      <c r="E2411" s="348">
        <v>11.7</v>
      </c>
    </row>
    <row r="2412" spans="1:5">
      <c r="A2412">
        <v>38926</v>
      </c>
      <c r="B2412" t="s">
        <v>20717</v>
      </c>
      <c r="C2412" t="s">
        <v>1146</v>
      </c>
      <c r="D2412" t="s">
        <v>1148</v>
      </c>
      <c r="E2412" s="348">
        <v>13.87</v>
      </c>
    </row>
    <row r="2413" spans="1:5">
      <c r="A2413">
        <v>38927</v>
      </c>
      <c r="B2413" t="s">
        <v>20718</v>
      </c>
      <c r="C2413" t="s">
        <v>1146</v>
      </c>
      <c r="D2413" t="s">
        <v>1148</v>
      </c>
      <c r="E2413" s="348">
        <v>17.52</v>
      </c>
    </row>
    <row r="2414" spans="1:5">
      <c r="A2414">
        <v>39304</v>
      </c>
      <c r="B2414" t="s">
        <v>20719</v>
      </c>
      <c r="C2414" t="s">
        <v>1146</v>
      </c>
      <c r="D2414" t="s">
        <v>1148</v>
      </c>
      <c r="E2414" s="348">
        <v>9.9499999999999993</v>
      </c>
    </row>
    <row r="2415" spans="1:5">
      <c r="A2415">
        <v>39305</v>
      </c>
      <c r="B2415" t="s">
        <v>20720</v>
      </c>
      <c r="C2415" t="s">
        <v>1146</v>
      </c>
      <c r="D2415" t="s">
        <v>1148</v>
      </c>
      <c r="E2415" s="348">
        <v>10.91</v>
      </c>
    </row>
    <row r="2416" spans="1:5">
      <c r="A2416">
        <v>39306</v>
      </c>
      <c r="B2416" t="s">
        <v>20721</v>
      </c>
      <c r="C2416" t="s">
        <v>1146</v>
      </c>
      <c r="D2416" t="s">
        <v>1148</v>
      </c>
      <c r="E2416" s="348">
        <v>14.67</v>
      </c>
    </row>
    <row r="2417" spans="1:5">
      <c r="A2417">
        <v>38928</v>
      </c>
      <c r="B2417" t="s">
        <v>20722</v>
      </c>
      <c r="C2417" t="s">
        <v>1146</v>
      </c>
      <c r="D2417" t="s">
        <v>1148</v>
      </c>
      <c r="E2417" s="348">
        <v>19.39</v>
      </c>
    </row>
    <row r="2418" spans="1:5">
      <c r="A2418">
        <v>38917</v>
      </c>
      <c r="B2418" t="s">
        <v>20723</v>
      </c>
      <c r="C2418" t="s">
        <v>1146</v>
      </c>
      <c r="D2418" t="s">
        <v>1148</v>
      </c>
      <c r="E2418" s="348">
        <v>10.84</v>
      </c>
    </row>
    <row r="2419" spans="1:5">
      <c r="A2419">
        <v>38919</v>
      </c>
      <c r="B2419" t="s">
        <v>20724</v>
      </c>
      <c r="C2419" t="s">
        <v>1146</v>
      </c>
      <c r="D2419" t="s">
        <v>1148</v>
      </c>
      <c r="E2419" s="348">
        <v>12.72</v>
      </c>
    </row>
    <row r="2420" spans="1:5">
      <c r="A2420">
        <v>38922</v>
      </c>
      <c r="B2420" t="s">
        <v>20725</v>
      </c>
      <c r="C2420" t="s">
        <v>1146</v>
      </c>
      <c r="D2420" t="s">
        <v>1148</v>
      </c>
      <c r="E2420" s="348">
        <v>17.07</v>
      </c>
    </row>
    <row r="2421" spans="1:5">
      <c r="A2421">
        <v>20151</v>
      </c>
      <c r="B2421" t="s">
        <v>20726</v>
      </c>
      <c r="C2421" t="s">
        <v>1146</v>
      </c>
      <c r="D2421" t="s">
        <v>1145</v>
      </c>
      <c r="E2421" s="348">
        <v>17.11</v>
      </c>
    </row>
    <row r="2422" spans="1:5">
      <c r="A2422">
        <v>20152</v>
      </c>
      <c r="B2422" t="s">
        <v>20727</v>
      </c>
      <c r="C2422" t="s">
        <v>1146</v>
      </c>
      <c r="D2422" t="s">
        <v>1145</v>
      </c>
      <c r="E2422" s="348">
        <v>61.91</v>
      </c>
    </row>
    <row r="2423" spans="1:5">
      <c r="A2423">
        <v>20148</v>
      </c>
      <c r="B2423" t="s">
        <v>20728</v>
      </c>
      <c r="C2423" t="s">
        <v>1146</v>
      </c>
      <c r="D2423" t="s">
        <v>1145</v>
      </c>
      <c r="E2423" s="348">
        <v>3.36</v>
      </c>
    </row>
    <row r="2424" spans="1:5">
      <c r="A2424">
        <v>20149</v>
      </c>
      <c r="B2424" t="s">
        <v>20729</v>
      </c>
      <c r="C2424" t="s">
        <v>1146</v>
      </c>
      <c r="D2424" t="s">
        <v>1145</v>
      </c>
      <c r="E2424" s="348">
        <v>5.62</v>
      </c>
    </row>
    <row r="2425" spans="1:5">
      <c r="A2425">
        <v>20150</v>
      </c>
      <c r="B2425" t="s">
        <v>20730</v>
      </c>
      <c r="C2425" t="s">
        <v>1146</v>
      </c>
      <c r="D2425" t="s">
        <v>1145</v>
      </c>
      <c r="E2425" s="348">
        <v>14.48</v>
      </c>
    </row>
    <row r="2426" spans="1:5">
      <c r="A2426">
        <v>20157</v>
      </c>
      <c r="B2426" t="s">
        <v>20731</v>
      </c>
      <c r="C2426" t="s">
        <v>1146</v>
      </c>
      <c r="D2426" t="s">
        <v>1145</v>
      </c>
      <c r="E2426" s="348">
        <v>16.25</v>
      </c>
    </row>
    <row r="2427" spans="1:5">
      <c r="A2427">
        <v>20158</v>
      </c>
      <c r="B2427" t="s">
        <v>20732</v>
      </c>
      <c r="C2427" t="s">
        <v>1146</v>
      </c>
      <c r="D2427" t="s">
        <v>1145</v>
      </c>
      <c r="E2427" s="348">
        <v>64.540000000000006</v>
      </c>
    </row>
    <row r="2428" spans="1:5">
      <c r="A2428">
        <v>20154</v>
      </c>
      <c r="B2428" t="s">
        <v>20733</v>
      </c>
      <c r="C2428" t="s">
        <v>1146</v>
      </c>
      <c r="D2428" t="s">
        <v>1145</v>
      </c>
      <c r="E2428" s="348">
        <v>3.29</v>
      </c>
    </row>
    <row r="2429" spans="1:5">
      <c r="A2429">
        <v>20155</v>
      </c>
      <c r="B2429" t="s">
        <v>20734</v>
      </c>
      <c r="C2429" t="s">
        <v>1146</v>
      </c>
      <c r="D2429" t="s">
        <v>1145</v>
      </c>
      <c r="E2429" s="348">
        <v>5.01</v>
      </c>
    </row>
    <row r="2430" spans="1:5">
      <c r="A2430">
        <v>20156</v>
      </c>
      <c r="B2430" t="s">
        <v>20735</v>
      </c>
      <c r="C2430" t="s">
        <v>1146</v>
      </c>
      <c r="D2430" t="s">
        <v>1145</v>
      </c>
      <c r="E2430" s="348">
        <v>14.09</v>
      </c>
    </row>
    <row r="2431" spans="1:5">
      <c r="A2431">
        <v>3499</v>
      </c>
      <c r="B2431" t="s">
        <v>20736</v>
      </c>
      <c r="C2431" t="s">
        <v>1146</v>
      </c>
      <c r="D2431" t="s">
        <v>1145</v>
      </c>
      <c r="E2431" s="348">
        <v>1.21</v>
      </c>
    </row>
    <row r="2432" spans="1:5">
      <c r="A2432">
        <v>3500</v>
      </c>
      <c r="B2432" t="s">
        <v>20737</v>
      </c>
      <c r="C2432" t="s">
        <v>1146</v>
      </c>
      <c r="D2432" t="s">
        <v>1145</v>
      </c>
      <c r="E2432" s="348">
        <v>1.61</v>
      </c>
    </row>
    <row r="2433" spans="1:5">
      <c r="A2433">
        <v>3501</v>
      </c>
      <c r="B2433" t="s">
        <v>20738</v>
      </c>
      <c r="C2433" t="s">
        <v>1146</v>
      </c>
      <c r="D2433" t="s">
        <v>1145</v>
      </c>
      <c r="E2433" s="348">
        <v>4.4400000000000004</v>
      </c>
    </row>
    <row r="2434" spans="1:5">
      <c r="A2434">
        <v>3502</v>
      </c>
      <c r="B2434" t="s">
        <v>20739</v>
      </c>
      <c r="C2434" t="s">
        <v>1146</v>
      </c>
      <c r="D2434" t="s">
        <v>1145</v>
      </c>
      <c r="E2434" s="348">
        <v>6.38</v>
      </c>
    </row>
    <row r="2435" spans="1:5">
      <c r="A2435">
        <v>3503</v>
      </c>
      <c r="B2435" t="s">
        <v>20740</v>
      </c>
      <c r="C2435" t="s">
        <v>1146</v>
      </c>
      <c r="D2435" t="s">
        <v>1145</v>
      </c>
      <c r="E2435" s="348">
        <v>8.02</v>
      </c>
    </row>
    <row r="2436" spans="1:5">
      <c r="A2436">
        <v>3477</v>
      </c>
      <c r="B2436" t="s">
        <v>20741</v>
      </c>
      <c r="C2436" t="s">
        <v>1146</v>
      </c>
      <c r="D2436" t="s">
        <v>1145</v>
      </c>
      <c r="E2436" s="348">
        <v>29.14</v>
      </c>
    </row>
    <row r="2437" spans="1:5">
      <c r="A2437">
        <v>3478</v>
      </c>
      <c r="B2437" t="s">
        <v>20742</v>
      </c>
      <c r="C2437" t="s">
        <v>1146</v>
      </c>
      <c r="D2437" t="s">
        <v>1145</v>
      </c>
      <c r="E2437" s="348">
        <v>69.88</v>
      </c>
    </row>
    <row r="2438" spans="1:5">
      <c r="A2438">
        <v>3525</v>
      </c>
      <c r="B2438" t="s">
        <v>20743</v>
      </c>
      <c r="C2438" t="s">
        <v>1146</v>
      </c>
      <c r="D2438" t="s">
        <v>1145</v>
      </c>
      <c r="E2438" s="348">
        <v>86.24</v>
      </c>
    </row>
    <row r="2439" spans="1:5">
      <c r="A2439">
        <v>3511</v>
      </c>
      <c r="B2439" t="s">
        <v>20744</v>
      </c>
      <c r="C2439" t="s">
        <v>1146</v>
      </c>
      <c r="D2439" t="s">
        <v>1145</v>
      </c>
      <c r="E2439" s="348">
        <v>91.47</v>
      </c>
    </row>
    <row r="2440" spans="1:5">
      <c r="A2440">
        <v>12032</v>
      </c>
      <c r="B2440" t="s">
        <v>20745</v>
      </c>
      <c r="C2440" t="s">
        <v>1167</v>
      </c>
      <c r="D2440" t="s">
        <v>1145</v>
      </c>
      <c r="E2440" s="348">
        <v>54.61</v>
      </c>
    </row>
    <row r="2441" spans="1:5">
      <c r="A2441">
        <v>12030</v>
      </c>
      <c r="B2441" t="s">
        <v>20746</v>
      </c>
      <c r="C2441" t="s">
        <v>1167</v>
      </c>
      <c r="D2441" t="s">
        <v>1145</v>
      </c>
      <c r="E2441" s="348">
        <v>51.31</v>
      </c>
    </row>
    <row r="2442" spans="1:5">
      <c r="A2442">
        <v>10908</v>
      </c>
      <c r="B2442" t="s">
        <v>20747</v>
      </c>
      <c r="C2442" t="s">
        <v>1146</v>
      </c>
      <c r="D2442" t="s">
        <v>1145</v>
      </c>
      <c r="E2442" s="348">
        <v>15.97</v>
      </c>
    </row>
    <row r="2443" spans="1:5">
      <c r="A2443">
        <v>10909</v>
      </c>
      <c r="B2443" t="s">
        <v>20748</v>
      </c>
      <c r="C2443" t="s">
        <v>1146</v>
      </c>
      <c r="D2443" t="s">
        <v>1145</v>
      </c>
      <c r="E2443" s="348">
        <v>18.579999999999998</v>
      </c>
    </row>
    <row r="2444" spans="1:5">
      <c r="A2444">
        <v>3669</v>
      </c>
      <c r="B2444" t="s">
        <v>20749</v>
      </c>
      <c r="C2444" t="s">
        <v>1146</v>
      </c>
      <c r="D2444" t="s">
        <v>1145</v>
      </c>
      <c r="E2444" s="348">
        <v>11.42</v>
      </c>
    </row>
    <row r="2445" spans="1:5">
      <c r="A2445">
        <v>20139</v>
      </c>
      <c r="B2445" t="s">
        <v>20750</v>
      </c>
      <c r="C2445" t="s">
        <v>1146</v>
      </c>
      <c r="D2445" t="s">
        <v>1145</v>
      </c>
      <c r="E2445" s="348">
        <v>98.18</v>
      </c>
    </row>
    <row r="2446" spans="1:5">
      <c r="A2446">
        <v>3668</v>
      </c>
      <c r="B2446" t="s">
        <v>20751</v>
      </c>
      <c r="C2446" t="s">
        <v>1146</v>
      </c>
      <c r="D2446" t="s">
        <v>1145</v>
      </c>
      <c r="E2446" s="348">
        <v>35.07</v>
      </c>
    </row>
    <row r="2447" spans="1:5">
      <c r="A2447">
        <v>10911</v>
      </c>
      <c r="B2447" t="s">
        <v>20752</v>
      </c>
      <c r="C2447" t="s">
        <v>1146</v>
      </c>
      <c r="D2447" t="s">
        <v>1145</v>
      </c>
      <c r="E2447" s="348">
        <v>15.37</v>
      </c>
    </row>
    <row r="2448" spans="1:5">
      <c r="A2448">
        <v>3659</v>
      </c>
      <c r="B2448" t="s">
        <v>20753</v>
      </c>
      <c r="C2448" t="s">
        <v>1146</v>
      </c>
      <c r="D2448" t="s">
        <v>1145</v>
      </c>
      <c r="E2448" s="348">
        <v>15.66</v>
      </c>
    </row>
    <row r="2449" spans="1:5">
      <c r="A2449">
        <v>3660</v>
      </c>
      <c r="B2449" t="s">
        <v>20754</v>
      </c>
      <c r="C2449" t="s">
        <v>1146</v>
      </c>
      <c r="D2449" t="s">
        <v>1145</v>
      </c>
      <c r="E2449" s="348">
        <v>20.260000000000002</v>
      </c>
    </row>
    <row r="2450" spans="1:5">
      <c r="A2450">
        <v>20144</v>
      </c>
      <c r="B2450" t="s">
        <v>20755</v>
      </c>
      <c r="C2450" t="s">
        <v>1146</v>
      </c>
      <c r="D2450" t="s">
        <v>1145</v>
      </c>
      <c r="E2450" s="348">
        <v>45.36</v>
      </c>
    </row>
    <row r="2451" spans="1:5">
      <c r="A2451">
        <v>20143</v>
      </c>
      <c r="B2451" t="s">
        <v>20756</v>
      </c>
      <c r="C2451" t="s">
        <v>1146</v>
      </c>
      <c r="D2451" t="s">
        <v>1145</v>
      </c>
      <c r="E2451" s="348">
        <v>58.04</v>
      </c>
    </row>
    <row r="2452" spans="1:5">
      <c r="A2452">
        <v>20145</v>
      </c>
      <c r="B2452" t="s">
        <v>20757</v>
      </c>
      <c r="C2452" t="s">
        <v>1146</v>
      </c>
      <c r="D2452" t="s">
        <v>1145</v>
      </c>
      <c r="E2452" s="348">
        <v>111.96</v>
      </c>
    </row>
    <row r="2453" spans="1:5">
      <c r="A2453">
        <v>20146</v>
      </c>
      <c r="B2453" t="s">
        <v>20758</v>
      </c>
      <c r="C2453" t="s">
        <v>1146</v>
      </c>
      <c r="D2453" t="s">
        <v>1145</v>
      </c>
      <c r="E2453" s="348">
        <v>153.04</v>
      </c>
    </row>
    <row r="2454" spans="1:5">
      <c r="A2454">
        <v>20140</v>
      </c>
      <c r="B2454" t="s">
        <v>20759</v>
      </c>
      <c r="C2454" t="s">
        <v>1146</v>
      </c>
      <c r="D2454" t="s">
        <v>1145</v>
      </c>
      <c r="E2454" s="348">
        <v>7.18</v>
      </c>
    </row>
    <row r="2455" spans="1:5">
      <c r="A2455">
        <v>20141</v>
      </c>
      <c r="B2455" t="s">
        <v>20760</v>
      </c>
      <c r="C2455" t="s">
        <v>1146</v>
      </c>
      <c r="D2455" t="s">
        <v>1145</v>
      </c>
      <c r="E2455" s="348">
        <v>17.579999999999998</v>
      </c>
    </row>
    <row r="2456" spans="1:5">
      <c r="A2456">
        <v>20142</v>
      </c>
      <c r="B2456" t="s">
        <v>20761</v>
      </c>
      <c r="C2456" t="s">
        <v>1146</v>
      </c>
      <c r="D2456" t="s">
        <v>1145</v>
      </c>
      <c r="E2456" s="348">
        <v>30.93</v>
      </c>
    </row>
    <row r="2457" spans="1:5">
      <c r="A2457">
        <v>3670</v>
      </c>
      <c r="B2457" t="s">
        <v>20762</v>
      </c>
      <c r="C2457" t="s">
        <v>1146</v>
      </c>
      <c r="D2457" t="s">
        <v>1145</v>
      </c>
      <c r="E2457" s="348">
        <v>20.11</v>
      </c>
    </row>
    <row r="2458" spans="1:5">
      <c r="A2458">
        <v>3666</v>
      </c>
      <c r="B2458" t="s">
        <v>20763</v>
      </c>
      <c r="C2458" t="s">
        <v>1146</v>
      </c>
      <c r="D2458" t="s">
        <v>1145</v>
      </c>
      <c r="E2458" s="348">
        <v>3.16</v>
      </c>
    </row>
    <row r="2459" spans="1:5">
      <c r="A2459">
        <v>3662</v>
      </c>
      <c r="B2459" t="s">
        <v>20764</v>
      </c>
      <c r="C2459" t="s">
        <v>1146</v>
      </c>
      <c r="D2459" t="s">
        <v>1145</v>
      </c>
      <c r="E2459" s="348">
        <v>8.25</v>
      </c>
    </row>
    <row r="2460" spans="1:5">
      <c r="A2460">
        <v>3658</v>
      </c>
      <c r="B2460" t="s">
        <v>20765</v>
      </c>
      <c r="C2460" t="s">
        <v>1146</v>
      </c>
      <c r="D2460" t="s">
        <v>1145</v>
      </c>
      <c r="E2460" s="348">
        <v>15.64</v>
      </c>
    </row>
    <row r="2461" spans="1:5">
      <c r="A2461">
        <v>14157</v>
      </c>
      <c r="B2461" t="s">
        <v>20766</v>
      </c>
      <c r="C2461" t="s">
        <v>1146</v>
      </c>
      <c r="D2461" t="s">
        <v>1148</v>
      </c>
      <c r="E2461" s="348">
        <v>1.27</v>
      </c>
    </row>
    <row r="2462" spans="1:5">
      <c r="A2462">
        <v>42696</v>
      </c>
      <c r="B2462" t="s">
        <v>20767</v>
      </c>
      <c r="C2462" t="s">
        <v>1146</v>
      </c>
      <c r="D2462" t="s">
        <v>1145</v>
      </c>
      <c r="E2462" s="348">
        <v>124.02</v>
      </c>
    </row>
    <row r="2463" spans="1:5">
      <c r="A2463">
        <v>39875</v>
      </c>
      <c r="B2463" t="s">
        <v>20768</v>
      </c>
      <c r="C2463" t="s">
        <v>1146</v>
      </c>
      <c r="D2463" t="s">
        <v>1145</v>
      </c>
      <c r="E2463" s="348">
        <v>672.86</v>
      </c>
    </row>
    <row r="2464" spans="1:5">
      <c r="A2464">
        <v>39876</v>
      </c>
      <c r="B2464" t="s">
        <v>20769</v>
      </c>
      <c r="C2464" t="s">
        <v>1146</v>
      </c>
      <c r="D2464" t="s">
        <v>1145</v>
      </c>
      <c r="E2464" s="348">
        <v>842.42</v>
      </c>
    </row>
    <row r="2465" spans="1:5">
      <c r="A2465">
        <v>39877</v>
      </c>
      <c r="B2465" t="s">
        <v>20770</v>
      </c>
      <c r="C2465" t="s">
        <v>1146</v>
      </c>
      <c r="D2465" t="s">
        <v>1145</v>
      </c>
      <c r="E2465" s="546">
        <v>1168.4000000000001</v>
      </c>
    </row>
    <row r="2466" spans="1:5">
      <c r="A2466">
        <v>39878</v>
      </c>
      <c r="B2466" t="s">
        <v>20771</v>
      </c>
      <c r="C2466" t="s">
        <v>1146</v>
      </c>
      <c r="D2466" t="s">
        <v>1145</v>
      </c>
      <c r="E2466" s="546">
        <v>1543.26</v>
      </c>
    </row>
    <row r="2467" spans="1:5">
      <c r="A2467">
        <v>39872</v>
      </c>
      <c r="B2467" t="s">
        <v>20772</v>
      </c>
      <c r="C2467" t="s">
        <v>1146</v>
      </c>
      <c r="D2467" t="s">
        <v>1145</v>
      </c>
      <c r="E2467" s="348">
        <v>461.43</v>
      </c>
    </row>
    <row r="2468" spans="1:5">
      <c r="A2468">
        <v>39873</v>
      </c>
      <c r="B2468" t="s">
        <v>20773</v>
      </c>
      <c r="C2468" t="s">
        <v>1146</v>
      </c>
      <c r="D2468" t="s">
        <v>1145</v>
      </c>
      <c r="E2468" s="348">
        <v>535.23</v>
      </c>
    </row>
    <row r="2469" spans="1:5">
      <c r="A2469">
        <v>39874</v>
      </c>
      <c r="B2469" t="s">
        <v>20774</v>
      </c>
      <c r="C2469" t="s">
        <v>1146</v>
      </c>
      <c r="D2469" t="s">
        <v>1145</v>
      </c>
      <c r="E2469" s="348">
        <v>587.88</v>
      </c>
    </row>
    <row r="2470" spans="1:5">
      <c r="A2470">
        <v>3674</v>
      </c>
      <c r="B2470" t="s">
        <v>20775</v>
      </c>
      <c r="C2470" t="s">
        <v>1151</v>
      </c>
      <c r="D2470" t="s">
        <v>1145</v>
      </c>
      <c r="E2470" s="348">
        <v>100.65</v>
      </c>
    </row>
    <row r="2471" spans="1:5">
      <c r="A2471">
        <v>3681</v>
      </c>
      <c r="B2471" t="s">
        <v>20776</v>
      </c>
      <c r="C2471" t="s">
        <v>1151</v>
      </c>
      <c r="D2471" t="s">
        <v>1145</v>
      </c>
      <c r="E2471" s="348">
        <v>149.75</v>
      </c>
    </row>
    <row r="2472" spans="1:5">
      <c r="A2472">
        <v>3676</v>
      </c>
      <c r="B2472" t="s">
        <v>20777</v>
      </c>
      <c r="C2472" t="s">
        <v>1151</v>
      </c>
      <c r="D2472" t="s">
        <v>1145</v>
      </c>
      <c r="E2472" s="348">
        <v>563.57000000000005</v>
      </c>
    </row>
    <row r="2473" spans="1:5">
      <c r="A2473">
        <v>3679</v>
      </c>
      <c r="B2473" t="s">
        <v>20778</v>
      </c>
      <c r="C2473" t="s">
        <v>1151</v>
      </c>
      <c r="D2473" t="s">
        <v>1145</v>
      </c>
      <c r="E2473" s="348">
        <v>466.25</v>
      </c>
    </row>
    <row r="2474" spans="1:5">
      <c r="A2474">
        <v>3672</v>
      </c>
      <c r="B2474" t="s">
        <v>20779</v>
      </c>
      <c r="C2474" t="s">
        <v>1151</v>
      </c>
      <c r="D2474" t="s">
        <v>1145</v>
      </c>
      <c r="E2474" s="348">
        <v>1.59</v>
      </c>
    </row>
    <row r="2475" spans="1:5">
      <c r="A2475">
        <v>3671</v>
      </c>
      <c r="B2475" t="s">
        <v>20780</v>
      </c>
      <c r="C2475" t="s">
        <v>1151</v>
      </c>
      <c r="D2475" t="s">
        <v>1150</v>
      </c>
      <c r="E2475" s="348">
        <v>1.5</v>
      </c>
    </row>
    <row r="2476" spans="1:5">
      <c r="A2476">
        <v>3673</v>
      </c>
      <c r="B2476" t="s">
        <v>20781</v>
      </c>
      <c r="C2476" t="s">
        <v>1151</v>
      </c>
      <c r="D2476" t="s">
        <v>1145</v>
      </c>
      <c r="E2476" s="348">
        <v>2.35</v>
      </c>
    </row>
    <row r="2477" spans="1:5">
      <c r="A2477">
        <v>38394</v>
      </c>
      <c r="B2477" t="s">
        <v>20782</v>
      </c>
      <c r="C2477" t="s">
        <v>1146</v>
      </c>
      <c r="D2477" t="s">
        <v>1145</v>
      </c>
      <c r="E2477" s="348">
        <v>333.3</v>
      </c>
    </row>
    <row r="2478" spans="1:5">
      <c r="A2478">
        <v>3729</v>
      </c>
      <c r="B2478" t="s">
        <v>20783</v>
      </c>
      <c r="C2478" t="s">
        <v>1146</v>
      </c>
      <c r="D2478" t="s">
        <v>1145</v>
      </c>
      <c r="E2478" s="348">
        <v>148.59</v>
      </c>
    </row>
    <row r="2479" spans="1:5">
      <c r="A2479">
        <v>39357</v>
      </c>
      <c r="B2479" t="s">
        <v>20784</v>
      </c>
      <c r="C2479" t="s">
        <v>1146</v>
      </c>
      <c r="D2479" t="s">
        <v>1148</v>
      </c>
      <c r="E2479" s="348">
        <v>52.21</v>
      </c>
    </row>
    <row r="2480" spans="1:5">
      <c r="A2480">
        <v>39358</v>
      </c>
      <c r="B2480" t="s">
        <v>20785</v>
      </c>
      <c r="C2480" t="s">
        <v>1146</v>
      </c>
      <c r="D2480" t="s">
        <v>1148</v>
      </c>
      <c r="E2480" s="348">
        <v>52.21</v>
      </c>
    </row>
    <row r="2481" spans="1:5">
      <c r="A2481">
        <v>39355</v>
      </c>
      <c r="B2481" t="s">
        <v>20786</v>
      </c>
      <c r="C2481" t="s">
        <v>1146</v>
      </c>
      <c r="D2481" t="s">
        <v>1148</v>
      </c>
      <c r="E2481" s="348">
        <v>76.069999999999993</v>
      </c>
    </row>
    <row r="2482" spans="1:5">
      <c r="A2482">
        <v>39356</v>
      </c>
      <c r="B2482" t="s">
        <v>20787</v>
      </c>
      <c r="C2482" t="s">
        <v>1146</v>
      </c>
      <c r="D2482" t="s">
        <v>1148</v>
      </c>
      <c r="E2482" s="348">
        <v>72.599999999999994</v>
      </c>
    </row>
    <row r="2483" spans="1:5">
      <c r="A2483">
        <v>39353</v>
      </c>
      <c r="B2483" t="s">
        <v>20788</v>
      </c>
      <c r="C2483" t="s">
        <v>1146</v>
      </c>
      <c r="D2483" t="s">
        <v>1148</v>
      </c>
      <c r="E2483" s="348">
        <v>166.66</v>
      </c>
    </row>
    <row r="2484" spans="1:5">
      <c r="A2484">
        <v>39354</v>
      </c>
      <c r="B2484" t="s">
        <v>20789</v>
      </c>
      <c r="C2484" t="s">
        <v>1146</v>
      </c>
      <c r="D2484" t="s">
        <v>1148</v>
      </c>
      <c r="E2484" s="348">
        <v>351.63</v>
      </c>
    </row>
    <row r="2485" spans="1:5">
      <c r="A2485">
        <v>39398</v>
      </c>
      <c r="B2485" t="s">
        <v>20790</v>
      </c>
      <c r="C2485" t="s">
        <v>1146</v>
      </c>
      <c r="D2485" t="s">
        <v>1145</v>
      </c>
      <c r="E2485" s="348">
        <v>97.28</v>
      </c>
    </row>
    <row r="2486" spans="1:5">
      <c r="A2486">
        <v>13343</v>
      </c>
      <c r="B2486" t="s">
        <v>20791</v>
      </c>
      <c r="C2486" t="s">
        <v>1146</v>
      </c>
      <c r="D2486" t="s">
        <v>1148</v>
      </c>
      <c r="E2486" s="348">
        <v>48.01</v>
      </c>
    </row>
    <row r="2487" spans="1:5">
      <c r="A2487">
        <v>12118</v>
      </c>
      <c r="B2487" t="s">
        <v>20792</v>
      </c>
      <c r="C2487" t="s">
        <v>1146</v>
      </c>
      <c r="D2487" t="s">
        <v>1145</v>
      </c>
      <c r="E2487" s="348">
        <v>26.83</v>
      </c>
    </row>
    <row r="2488" spans="1:5">
      <c r="A2488">
        <v>39482</v>
      </c>
      <c r="B2488" t="s">
        <v>20793</v>
      </c>
      <c r="C2488" t="s">
        <v>1146</v>
      </c>
      <c r="D2488" t="s">
        <v>1145</v>
      </c>
      <c r="E2488" s="348">
        <v>703.96</v>
      </c>
    </row>
    <row r="2489" spans="1:5">
      <c r="A2489">
        <v>39486</v>
      </c>
      <c r="B2489" t="s">
        <v>20794</v>
      </c>
      <c r="C2489" t="s">
        <v>1146</v>
      </c>
      <c r="D2489" t="s">
        <v>1145</v>
      </c>
      <c r="E2489" s="348">
        <v>574.53</v>
      </c>
    </row>
    <row r="2490" spans="1:5">
      <c r="A2490">
        <v>39484</v>
      </c>
      <c r="B2490" t="s">
        <v>20795</v>
      </c>
      <c r="C2490" t="s">
        <v>1146</v>
      </c>
      <c r="D2490" t="s">
        <v>1145</v>
      </c>
      <c r="E2490" s="348">
        <v>703.96</v>
      </c>
    </row>
    <row r="2491" spans="1:5">
      <c r="A2491">
        <v>39488</v>
      </c>
      <c r="B2491" t="s">
        <v>20796</v>
      </c>
      <c r="C2491" t="s">
        <v>1146</v>
      </c>
      <c r="D2491" t="s">
        <v>1145</v>
      </c>
      <c r="E2491" s="348">
        <v>583.94000000000005</v>
      </c>
    </row>
    <row r="2492" spans="1:5">
      <c r="A2492">
        <v>39485</v>
      </c>
      <c r="B2492" t="s">
        <v>20797</v>
      </c>
      <c r="C2492" t="s">
        <v>1146</v>
      </c>
      <c r="D2492" t="s">
        <v>1145</v>
      </c>
      <c r="E2492" s="348">
        <v>703.96</v>
      </c>
    </row>
    <row r="2493" spans="1:5">
      <c r="A2493">
        <v>39489</v>
      </c>
      <c r="B2493" t="s">
        <v>20798</v>
      </c>
      <c r="C2493" t="s">
        <v>1146</v>
      </c>
      <c r="D2493" t="s">
        <v>1145</v>
      </c>
      <c r="E2493" s="348">
        <v>593.84</v>
      </c>
    </row>
    <row r="2494" spans="1:5">
      <c r="A2494">
        <v>39490</v>
      </c>
      <c r="B2494" t="s">
        <v>20799</v>
      </c>
      <c r="C2494" t="s">
        <v>1146</v>
      </c>
      <c r="D2494" t="s">
        <v>1145</v>
      </c>
      <c r="E2494" s="348">
        <v>884.9</v>
      </c>
    </row>
    <row r="2495" spans="1:5">
      <c r="A2495">
        <v>39494</v>
      </c>
      <c r="B2495" t="s">
        <v>20800</v>
      </c>
      <c r="C2495" t="s">
        <v>1146</v>
      </c>
      <c r="D2495" t="s">
        <v>1145</v>
      </c>
      <c r="E2495" s="348">
        <v>635.42999999999995</v>
      </c>
    </row>
    <row r="2496" spans="1:5">
      <c r="A2496">
        <v>39495</v>
      </c>
      <c r="B2496" t="s">
        <v>20801</v>
      </c>
      <c r="C2496" t="s">
        <v>1146</v>
      </c>
      <c r="D2496" t="s">
        <v>1145</v>
      </c>
      <c r="E2496" s="348">
        <v>716.05</v>
      </c>
    </row>
    <row r="2497" spans="1:5">
      <c r="A2497">
        <v>39496</v>
      </c>
      <c r="B2497" t="s">
        <v>20802</v>
      </c>
      <c r="C2497" t="s">
        <v>1146</v>
      </c>
      <c r="D2497" t="s">
        <v>1145</v>
      </c>
      <c r="E2497" s="348">
        <v>787.65</v>
      </c>
    </row>
    <row r="2498" spans="1:5">
      <c r="A2498">
        <v>39492</v>
      </c>
      <c r="B2498" t="s">
        <v>20803</v>
      </c>
      <c r="C2498" t="s">
        <v>1146</v>
      </c>
      <c r="D2498" t="s">
        <v>1145</v>
      </c>
      <c r="E2498" s="348">
        <v>911.88</v>
      </c>
    </row>
    <row r="2499" spans="1:5">
      <c r="A2499">
        <v>39497</v>
      </c>
      <c r="B2499" t="s">
        <v>20804</v>
      </c>
      <c r="C2499" t="s">
        <v>1146</v>
      </c>
      <c r="D2499" t="s">
        <v>1145</v>
      </c>
      <c r="E2499" s="348">
        <v>823.67</v>
      </c>
    </row>
    <row r="2500" spans="1:5">
      <c r="A2500">
        <v>39493</v>
      </c>
      <c r="B2500" t="s">
        <v>20805</v>
      </c>
      <c r="C2500" t="s">
        <v>1146</v>
      </c>
      <c r="D2500" t="s">
        <v>1145</v>
      </c>
      <c r="E2500" s="348">
        <v>978.08</v>
      </c>
    </row>
    <row r="2501" spans="1:5">
      <c r="A2501">
        <v>39500</v>
      </c>
      <c r="B2501" t="s">
        <v>20806</v>
      </c>
      <c r="C2501" t="s">
        <v>1146</v>
      </c>
      <c r="D2501" t="s">
        <v>1145</v>
      </c>
      <c r="E2501" s="546">
        <v>1067.17</v>
      </c>
    </row>
    <row r="2502" spans="1:5">
      <c r="A2502">
        <v>39498</v>
      </c>
      <c r="B2502" t="s">
        <v>20807</v>
      </c>
      <c r="C2502" t="s">
        <v>1146</v>
      </c>
      <c r="D2502" t="s">
        <v>1145</v>
      </c>
      <c r="E2502" s="546">
        <v>1316.17</v>
      </c>
    </row>
    <row r="2503" spans="1:5">
      <c r="A2503">
        <v>43628</v>
      </c>
      <c r="B2503" t="s">
        <v>20808</v>
      </c>
      <c r="C2503" t="s">
        <v>1146</v>
      </c>
      <c r="D2503" t="s">
        <v>1145</v>
      </c>
      <c r="E2503" s="546">
        <v>1037.42</v>
      </c>
    </row>
    <row r="2504" spans="1:5">
      <c r="A2504">
        <v>39501</v>
      </c>
      <c r="B2504" t="s">
        <v>20809</v>
      </c>
      <c r="C2504" t="s">
        <v>1146</v>
      </c>
      <c r="D2504" t="s">
        <v>1145</v>
      </c>
      <c r="E2504" s="546">
        <v>1096.07</v>
      </c>
    </row>
    <row r="2505" spans="1:5">
      <c r="A2505">
        <v>39499</v>
      </c>
      <c r="B2505" t="s">
        <v>20810</v>
      </c>
      <c r="C2505" t="s">
        <v>1146</v>
      </c>
      <c r="D2505" t="s">
        <v>1145</v>
      </c>
      <c r="E2505" s="546">
        <v>1334.86</v>
      </c>
    </row>
    <row r="2506" spans="1:5">
      <c r="A2506">
        <v>43621</v>
      </c>
      <c r="B2506" t="s">
        <v>20811</v>
      </c>
      <c r="C2506" t="s">
        <v>1146</v>
      </c>
      <c r="D2506" t="s">
        <v>1145</v>
      </c>
      <c r="E2506" s="546">
        <v>1102.26</v>
      </c>
    </row>
    <row r="2507" spans="1:5">
      <c r="A2507">
        <v>3733</v>
      </c>
      <c r="B2507" t="s">
        <v>20812</v>
      </c>
      <c r="C2507" t="s">
        <v>1147</v>
      </c>
      <c r="D2507" t="s">
        <v>1148</v>
      </c>
      <c r="E2507" s="348">
        <v>78.53</v>
      </c>
    </row>
    <row r="2508" spans="1:5">
      <c r="A2508">
        <v>3731</v>
      </c>
      <c r="B2508" t="s">
        <v>20813</v>
      </c>
      <c r="C2508" t="s">
        <v>1147</v>
      </c>
      <c r="D2508" t="s">
        <v>1148</v>
      </c>
      <c r="E2508" s="348">
        <v>72.900000000000006</v>
      </c>
    </row>
    <row r="2509" spans="1:5">
      <c r="A2509">
        <v>38137</v>
      </c>
      <c r="B2509" t="s">
        <v>20814</v>
      </c>
      <c r="C2509" t="s">
        <v>1147</v>
      </c>
      <c r="D2509" t="s">
        <v>1148</v>
      </c>
      <c r="E2509" s="348">
        <v>73.33</v>
      </c>
    </row>
    <row r="2510" spans="1:5">
      <c r="A2510">
        <v>38138</v>
      </c>
      <c r="B2510" t="s">
        <v>20815</v>
      </c>
      <c r="C2510" t="s">
        <v>1147</v>
      </c>
      <c r="D2510" t="s">
        <v>1148</v>
      </c>
      <c r="E2510" s="348">
        <v>72.010000000000005</v>
      </c>
    </row>
    <row r="2511" spans="1:5">
      <c r="A2511">
        <v>3736</v>
      </c>
      <c r="B2511" t="s">
        <v>20816</v>
      </c>
      <c r="C2511" t="s">
        <v>1147</v>
      </c>
      <c r="D2511" t="s">
        <v>1150</v>
      </c>
      <c r="E2511" s="348">
        <v>50</v>
      </c>
    </row>
    <row r="2512" spans="1:5">
      <c r="A2512">
        <v>3741</v>
      </c>
      <c r="B2512" t="s">
        <v>20817</v>
      </c>
      <c r="C2512" t="s">
        <v>1147</v>
      </c>
      <c r="D2512" t="s">
        <v>1145</v>
      </c>
      <c r="E2512" s="348">
        <v>52.12</v>
      </c>
    </row>
    <row r="2513" spans="1:5">
      <c r="A2513">
        <v>3745</v>
      </c>
      <c r="B2513" t="s">
        <v>20818</v>
      </c>
      <c r="C2513" t="s">
        <v>1147</v>
      </c>
      <c r="D2513" t="s">
        <v>1145</v>
      </c>
      <c r="E2513" s="348">
        <v>56.2</v>
      </c>
    </row>
    <row r="2514" spans="1:5">
      <c r="A2514">
        <v>3743</v>
      </c>
      <c r="B2514" t="s">
        <v>20819</v>
      </c>
      <c r="C2514" t="s">
        <v>1147</v>
      </c>
      <c r="D2514" t="s">
        <v>1145</v>
      </c>
      <c r="E2514" s="348">
        <v>51.93</v>
      </c>
    </row>
    <row r="2515" spans="1:5">
      <c r="A2515">
        <v>3744</v>
      </c>
      <c r="B2515" t="s">
        <v>20820</v>
      </c>
      <c r="C2515" t="s">
        <v>1147</v>
      </c>
      <c r="D2515" t="s">
        <v>1145</v>
      </c>
      <c r="E2515" s="348">
        <v>57.17</v>
      </c>
    </row>
    <row r="2516" spans="1:5">
      <c r="A2516">
        <v>3739</v>
      </c>
      <c r="B2516" t="s">
        <v>20821</v>
      </c>
      <c r="C2516" t="s">
        <v>1147</v>
      </c>
      <c r="D2516" t="s">
        <v>1145</v>
      </c>
      <c r="E2516" s="348">
        <v>60.07</v>
      </c>
    </row>
    <row r="2517" spans="1:5">
      <c r="A2517">
        <v>3737</v>
      </c>
      <c r="B2517" t="s">
        <v>20822</v>
      </c>
      <c r="C2517" t="s">
        <v>1147</v>
      </c>
      <c r="D2517" t="s">
        <v>1145</v>
      </c>
      <c r="E2517" s="348">
        <v>62.98</v>
      </c>
    </row>
    <row r="2518" spans="1:5">
      <c r="A2518">
        <v>3738</v>
      </c>
      <c r="B2518" t="s">
        <v>20823</v>
      </c>
      <c r="C2518" t="s">
        <v>1147</v>
      </c>
      <c r="D2518" t="s">
        <v>1145</v>
      </c>
      <c r="E2518" s="348">
        <v>72.67</v>
      </c>
    </row>
    <row r="2519" spans="1:5">
      <c r="A2519">
        <v>3747</v>
      </c>
      <c r="B2519" t="s">
        <v>20824</v>
      </c>
      <c r="C2519" t="s">
        <v>1147</v>
      </c>
      <c r="D2519" t="s">
        <v>1145</v>
      </c>
      <c r="E2519" s="348">
        <v>57.17</v>
      </c>
    </row>
    <row r="2520" spans="1:5">
      <c r="A2520">
        <v>11649</v>
      </c>
      <c r="B2520" t="s">
        <v>20825</v>
      </c>
      <c r="C2520" t="s">
        <v>1146</v>
      </c>
      <c r="D2520" t="s">
        <v>1145</v>
      </c>
      <c r="E2520" s="348">
        <v>414.72</v>
      </c>
    </row>
    <row r="2521" spans="1:5">
      <c r="A2521">
        <v>11650</v>
      </c>
      <c r="B2521" t="s">
        <v>20826</v>
      </c>
      <c r="C2521" t="s">
        <v>1146</v>
      </c>
      <c r="D2521" t="s">
        <v>1145</v>
      </c>
      <c r="E2521" s="348">
        <v>706.87</v>
      </c>
    </row>
    <row r="2522" spans="1:5">
      <c r="A2522">
        <v>3742</v>
      </c>
      <c r="B2522" t="s">
        <v>20827</v>
      </c>
      <c r="C2522" t="s">
        <v>1147</v>
      </c>
      <c r="D2522" t="s">
        <v>1145</v>
      </c>
      <c r="E2522" s="348">
        <v>75.38</v>
      </c>
    </row>
    <row r="2523" spans="1:5">
      <c r="A2523">
        <v>3746</v>
      </c>
      <c r="B2523" t="s">
        <v>20828</v>
      </c>
      <c r="C2523" t="s">
        <v>1147</v>
      </c>
      <c r="D2523" t="s">
        <v>1145</v>
      </c>
      <c r="E2523" s="348">
        <v>88.02</v>
      </c>
    </row>
    <row r="2524" spans="1:5">
      <c r="A2524">
        <v>21106</v>
      </c>
      <c r="B2524" t="s">
        <v>20829</v>
      </c>
      <c r="C2524" t="s">
        <v>1144</v>
      </c>
      <c r="D2524" t="s">
        <v>1148</v>
      </c>
      <c r="E2524" s="348">
        <v>32.119999999999997</v>
      </c>
    </row>
    <row r="2525" spans="1:5">
      <c r="A2525">
        <v>39377</v>
      </c>
      <c r="B2525" t="s">
        <v>20830</v>
      </c>
      <c r="C2525" t="s">
        <v>1146</v>
      </c>
      <c r="D2525" t="s">
        <v>1145</v>
      </c>
      <c r="E2525" s="348">
        <v>254.45</v>
      </c>
    </row>
    <row r="2526" spans="1:5">
      <c r="A2526">
        <v>38191</v>
      </c>
      <c r="B2526" t="s">
        <v>20831</v>
      </c>
      <c r="C2526" t="s">
        <v>1146</v>
      </c>
      <c r="D2526" t="s">
        <v>1145</v>
      </c>
      <c r="E2526" s="348">
        <v>18.940000000000001</v>
      </c>
    </row>
    <row r="2527" spans="1:5">
      <c r="A2527">
        <v>39381</v>
      </c>
      <c r="B2527" t="s">
        <v>20832</v>
      </c>
      <c r="C2527" t="s">
        <v>1146</v>
      </c>
      <c r="D2527" t="s">
        <v>1145</v>
      </c>
      <c r="E2527" s="348">
        <v>17.670000000000002</v>
      </c>
    </row>
    <row r="2528" spans="1:5">
      <c r="A2528">
        <v>38780</v>
      </c>
      <c r="B2528" t="s">
        <v>20833</v>
      </c>
      <c r="C2528" t="s">
        <v>1146</v>
      </c>
      <c r="D2528" t="s">
        <v>1145</v>
      </c>
      <c r="E2528" s="348">
        <v>21.62</v>
      </c>
    </row>
    <row r="2529" spans="1:5">
      <c r="A2529">
        <v>38781</v>
      </c>
      <c r="B2529" t="s">
        <v>20834</v>
      </c>
      <c r="C2529" t="s">
        <v>1146</v>
      </c>
      <c r="D2529" t="s">
        <v>1145</v>
      </c>
      <c r="E2529" s="348">
        <v>72.98</v>
      </c>
    </row>
    <row r="2530" spans="1:5">
      <c r="A2530">
        <v>38192</v>
      </c>
      <c r="B2530" t="s">
        <v>20835</v>
      </c>
      <c r="C2530" t="s">
        <v>1146</v>
      </c>
      <c r="D2530" t="s">
        <v>1145</v>
      </c>
      <c r="E2530" s="348">
        <v>132.05000000000001</v>
      </c>
    </row>
    <row r="2531" spans="1:5">
      <c r="A2531">
        <v>3753</v>
      </c>
      <c r="B2531" t="s">
        <v>20836</v>
      </c>
      <c r="C2531" t="s">
        <v>1146</v>
      </c>
      <c r="D2531" t="s">
        <v>1145</v>
      </c>
      <c r="E2531" s="348">
        <v>11.56</v>
      </c>
    </row>
    <row r="2532" spans="1:5">
      <c r="A2532">
        <v>38782</v>
      </c>
      <c r="B2532" t="s">
        <v>20837</v>
      </c>
      <c r="C2532" t="s">
        <v>1146</v>
      </c>
      <c r="D2532" t="s">
        <v>1145</v>
      </c>
      <c r="E2532" s="348">
        <v>15.05</v>
      </c>
    </row>
    <row r="2533" spans="1:5">
      <c r="A2533">
        <v>38778</v>
      </c>
      <c r="B2533" t="s">
        <v>20838</v>
      </c>
      <c r="C2533" t="s">
        <v>1146</v>
      </c>
      <c r="D2533" t="s">
        <v>1145</v>
      </c>
      <c r="E2533" s="348">
        <v>11.3</v>
      </c>
    </row>
    <row r="2534" spans="1:5">
      <c r="A2534">
        <v>38779</v>
      </c>
      <c r="B2534" t="s">
        <v>20839</v>
      </c>
      <c r="C2534" t="s">
        <v>1146</v>
      </c>
      <c r="D2534" t="s">
        <v>1145</v>
      </c>
      <c r="E2534" s="348">
        <v>11.97</v>
      </c>
    </row>
    <row r="2535" spans="1:5">
      <c r="A2535">
        <v>39388</v>
      </c>
      <c r="B2535" t="s">
        <v>20840</v>
      </c>
      <c r="C2535" t="s">
        <v>1146</v>
      </c>
      <c r="D2535" t="s">
        <v>1145</v>
      </c>
      <c r="E2535" s="348">
        <v>7.87</v>
      </c>
    </row>
    <row r="2536" spans="1:5">
      <c r="A2536">
        <v>39387</v>
      </c>
      <c r="B2536" t="s">
        <v>20841</v>
      </c>
      <c r="C2536" t="s">
        <v>1146</v>
      </c>
      <c r="D2536" t="s">
        <v>1145</v>
      </c>
      <c r="E2536" s="348">
        <v>12.27</v>
      </c>
    </row>
    <row r="2537" spans="1:5">
      <c r="A2537">
        <v>39386</v>
      </c>
      <c r="B2537" t="s">
        <v>20842</v>
      </c>
      <c r="C2537" t="s">
        <v>1146</v>
      </c>
      <c r="D2537" t="s">
        <v>1145</v>
      </c>
      <c r="E2537" s="348">
        <v>8.5500000000000007</v>
      </c>
    </row>
    <row r="2538" spans="1:5">
      <c r="A2538">
        <v>38194</v>
      </c>
      <c r="B2538" t="s">
        <v>20843</v>
      </c>
      <c r="C2538" t="s">
        <v>1146</v>
      </c>
      <c r="D2538" t="s">
        <v>1150</v>
      </c>
      <c r="E2538" s="348">
        <v>6.4</v>
      </c>
    </row>
    <row r="2539" spans="1:5">
      <c r="A2539">
        <v>38193</v>
      </c>
      <c r="B2539" t="s">
        <v>20844</v>
      </c>
      <c r="C2539" t="s">
        <v>1146</v>
      </c>
      <c r="D2539" t="s">
        <v>1145</v>
      </c>
      <c r="E2539" s="348">
        <v>5.56</v>
      </c>
    </row>
    <row r="2540" spans="1:5">
      <c r="A2540">
        <v>12216</v>
      </c>
      <c r="B2540" t="s">
        <v>20845</v>
      </c>
      <c r="C2540" t="s">
        <v>1146</v>
      </c>
      <c r="D2540" t="s">
        <v>1145</v>
      </c>
      <c r="E2540" s="348">
        <v>66.040000000000006</v>
      </c>
    </row>
    <row r="2541" spans="1:5">
      <c r="A2541">
        <v>3757</v>
      </c>
      <c r="B2541" t="s">
        <v>20846</v>
      </c>
      <c r="C2541" t="s">
        <v>1146</v>
      </c>
      <c r="D2541" t="s">
        <v>1145</v>
      </c>
      <c r="E2541" s="348">
        <v>76.36</v>
      </c>
    </row>
    <row r="2542" spans="1:5">
      <c r="A2542">
        <v>3758</v>
      </c>
      <c r="B2542" t="s">
        <v>20847</v>
      </c>
      <c r="C2542" t="s">
        <v>1146</v>
      </c>
      <c r="D2542" t="s">
        <v>1145</v>
      </c>
      <c r="E2542" s="348">
        <v>89.04</v>
      </c>
    </row>
    <row r="2543" spans="1:5">
      <c r="A2543">
        <v>12214</v>
      </c>
      <c r="B2543" t="s">
        <v>20848</v>
      </c>
      <c r="C2543" t="s">
        <v>1146</v>
      </c>
      <c r="D2543" t="s">
        <v>1145</v>
      </c>
      <c r="E2543" s="348">
        <v>30.49</v>
      </c>
    </row>
    <row r="2544" spans="1:5">
      <c r="A2544">
        <v>3749</v>
      </c>
      <c r="B2544" t="s">
        <v>20849</v>
      </c>
      <c r="C2544" t="s">
        <v>1146</v>
      </c>
      <c r="D2544" t="s">
        <v>1150</v>
      </c>
      <c r="E2544" s="348">
        <v>54.34</v>
      </c>
    </row>
    <row r="2545" spans="1:5">
      <c r="A2545">
        <v>3751</v>
      </c>
      <c r="B2545" t="s">
        <v>20850</v>
      </c>
      <c r="C2545" t="s">
        <v>1146</v>
      </c>
      <c r="D2545" t="s">
        <v>1145</v>
      </c>
      <c r="E2545" s="348">
        <v>74.16</v>
      </c>
    </row>
    <row r="2546" spans="1:5">
      <c r="A2546">
        <v>39376</v>
      </c>
      <c r="B2546" t="s">
        <v>20851</v>
      </c>
      <c r="C2546" t="s">
        <v>1146</v>
      </c>
      <c r="D2546" t="s">
        <v>1145</v>
      </c>
      <c r="E2546" s="348">
        <v>62.52</v>
      </c>
    </row>
    <row r="2547" spans="1:5">
      <c r="A2547">
        <v>3752</v>
      </c>
      <c r="B2547" t="s">
        <v>20852</v>
      </c>
      <c r="C2547" t="s">
        <v>1146</v>
      </c>
      <c r="D2547" t="s">
        <v>1145</v>
      </c>
      <c r="E2547" s="348">
        <v>122.33</v>
      </c>
    </row>
    <row r="2548" spans="1:5">
      <c r="A2548">
        <v>746</v>
      </c>
      <c r="B2548" t="s">
        <v>20853</v>
      </c>
      <c r="C2548" t="s">
        <v>1146</v>
      </c>
      <c r="D2548" t="s">
        <v>1148</v>
      </c>
      <c r="E2548" s="546">
        <v>2870.84</v>
      </c>
    </row>
    <row r="2549" spans="1:5">
      <c r="A2549">
        <v>20269</v>
      </c>
      <c r="B2549" t="s">
        <v>20854</v>
      </c>
      <c r="C2549" t="s">
        <v>1146</v>
      </c>
      <c r="D2549" t="s">
        <v>1145</v>
      </c>
      <c r="E2549" s="348">
        <v>104.28</v>
      </c>
    </row>
    <row r="2550" spans="1:5">
      <c r="A2550">
        <v>20270</v>
      </c>
      <c r="B2550" t="s">
        <v>20855</v>
      </c>
      <c r="C2550" t="s">
        <v>1146</v>
      </c>
      <c r="D2550" t="s">
        <v>1145</v>
      </c>
      <c r="E2550" s="348">
        <v>115.22</v>
      </c>
    </row>
    <row r="2551" spans="1:5">
      <c r="A2551">
        <v>11696</v>
      </c>
      <c r="B2551" t="s">
        <v>20856</v>
      </c>
      <c r="C2551" t="s">
        <v>1146</v>
      </c>
      <c r="D2551" t="s">
        <v>1145</v>
      </c>
      <c r="E2551" s="348">
        <v>184.44</v>
      </c>
    </row>
    <row r="2552" spans="1:5">
      <c r="A2552">
        <v>10427</v>
      </c>
      <c r="B2552" t="s">
        <v>20857</v>
      </c>
      <c r="C2552" t="s">
        <v>1146</v>
      </c>
      <c r="D2552" t="s">
        <v>1145</v>
      </c>
      <c r="E2552" s="348">
        <v>516.15</v>
      </c>
    </row>
    <row r="2553" spans="1:5">
      <c r="A2553">
        <v>10428</v>
      </c>
      <c r="B2553" t="s">
        <v>20858</v>
      </c>
      <c r="C2553" t="s">
        <v>1146</v>
      </c>
      <c r="D2553" t="s">
        <v>1145</v>
      </c>
      <c r="E2553" s="348">
        <v>531.79999999999995</v>
      </c>
    </row>
    <row r="2554" spans="1:5">
      <c r="A2554">
        <v>36521</v>
      </c>
      <c r="B2554" t="s">
        <v>20859</v>
      </c>
      <c r="C2554" t="s">
        <v>1146</v>
      </c>
      <c r="D2554" t="s">
        <v>1145</v>
      </c>
      <c r="E2554" s="348">
        <v>165.93</v>
      </c>
    </row>
    <row r="2555" spans="1:5">
      <c r="A2555">
        <v>36794</v>
      </c>
      <c r="B2555" t="s">
        <v>20860</v>
      </c>
      <c r="C2555" t="s">
        <v>1146</v>
      </c>
      <c r="D2555" t="s">
        <v>1145</v>
      </c>
      <c r="E2555" s="348">
        <v>176.64</v>
      </c>
    </row>
    <row r="2556" spans="1:5">
      <c r="A2556">
        <v>10426</v>
      </c>
      <c r="B2556" t="s">
        <v>20861</v>
      </c>
      <c r="C2556" t="s">
        <v>1146</v>
      </c>
      <c r="D2556" t="s">
        <v>1145</v>
      </c>
      <c r="E2556" s="348">
        <v>197.8</v>
      </c>
    </row>
    <row r="2557" spans="1:5">
      <c r="A2557">
        <v>10425</v>
      </c>
      <c r="B2557" t="s">
        <v>20862</v>
      </c>
      <c r="C2557" t="s">
        <v>1146</v>
      </c>
      <c r="D2557" t="s">
        <v>1145</v>
      </c>
      <c r="E2557" s="348">
        <v>100.35</v>
      </c>
    </row>
    <row r="2558" spans="1:5">
      <c r="A2558">
        <v>10431</v>
      </c>
      <c r="B2558" t="s">
        <v>20863</v>
      </c>
      <c r="C2558" t="s">
        <v>1146</v>
      </c>
      <c r="D2558" t="s">
        <v>1145</v>
      </c>
      <c r="E2558" s="348">
        <v>343.56</v>
      </c>
    </row>
    <row r="2559" spans="1:5">
      <c r="A2559">
        <v>10429</v>
      </c>
      <c r="B2559" t="s">
        <v>20864</v>
      </c>
      <c r="C2559" t="s">
        <v>1146</v>
      </c>
      <c r="D2559" t="s">
        <v>1145</v>
      </c>
      <c r="E2559" s="348">
        <v>169.48</v>
      </c>
    </row>
    <row r="2560" spans="1:5">
      <c r="A2560">
        <v>10853</v>
      </c>
      <c r="B2560" t="s">
        <v>20865</v>
      </c>
      <c r="C2560" t="s">
        <v>1146</v>
      </c>
      <c r="D2560" t="s">
        <v>1145</v>
      </c>
      <c r="E2560" s="348">
        <v>104.17</v>
      </c>
    </row>
    <row r="2561" spans="1:5">
      <c r="A2561">
        <v>5093</v>
      </c>
      <c r="B2561" t="s">
        <v>20866</v>
      </c>
      <c r="C2561" t="s">
        <v>1163</v>
      </c>
      <c r="D2561" t="s">
        <v>1145</v>
      </c>
      <c r="E2561" s="348">
        <v>17.36</v>
      </c>
    </row>
    <row r="2562" spans="1:5">
      <c r="A2562">
        <v>44331</v>
      </c>
      <c r="B2562" t="s">
        <v>20867</v>
      </c>
      <c r="C2562" t="s">
        <v>1152</v>
      </c>
      <c r="D2562" t="s">
        <v>1145</v>
      </c>
      <c r="E2562" s="348">
        <v>46.41</v>
      </c>
    </row>
    <row r="2563" spans="1:5">
      <c r="A2563">
        <v>37768</v>
      </c>
      <c r="B2563" t="s">
        <v>20868</v>
      </c>
      <c r="C2563" t="s">
        <v>1146</v>
      </c>
      <c r="D2563" t="s">
        <v>1148</v>
      </c>
      <c r="E2563" s="546">
        <v>295000</v>
      </c>
    </row>
    <row r="2564" spans="1:5">
      <c r="A2564">
        <v>37773</v>
      </c>
      <c r="B2564" t="s">
        <v>20869</v>
      </c>
      <c r="C2564" t="s">
        <v>1146</v>
      </c>
      <c r="D2564" t="s">
        <v>1148</v>
      </c>
      <c r="E2564" s="546">
        <v>250504.73</v>
      </c>
    </row>
    <row r="2565" spans="1:5">
      <c r="A2565">
        <v>37769</v>
      </c>
      <c r="B2565" t="s">
        <v>20870</v>
      </c>
      <c r="C2565" t="s">
        <v>1146</v>
      </c>
      <c r="D2565" t="s">
        <v>1148</v>
      </c>
      <c r="E2565" s="546">
        <v>419376.48</v>
      </c>
    </row>
    <row r="2566" spans="1:5">
      <c r="A2566">
        <v>37770</v>
      </c>
      <c r="B2566" t="s">
        <v>20871</v>
      </c>
      <c r="C2566" t="s">
        <v>1146</v>
      </c>
      <c r="D2566" t="s">
        <v>1148</v>
      </c>
      <c r="E2566" s="546">
        <v>711748.8</v>
      </c>
    </row>
    <row r="2567" spans="1:5">
      <c r="A2567">
        <v>38382</v>
      </c>
      <c r="B2567" t="s">
        <v>20872</v>
      </c>
      <c r="C2567" t="s">
        <v>1146</v>
      </c>
      <c r="D2567" t="s">
        <v>1145</v>
      </c>
      <c r="E2567" s="348">
        <v>12.13</v>
      </c>
    </row>
    <row r="2568" spans="1:5">
      <c r="A2568">
        <v>38383</v>
      </c>
      <c r="B2568" t="s">
        <v>20873</v>
      </c>
      <c r="C2568" t="s">
        <v>1146</v>
      </c>
      <c r="D2568" t="s">
        <v>1145</v>
      </c>
      <c r="E2568" s="348">
        <v>2.27</v>
      </c>
    </row>
    <row r="2569" spans="1:5">
      <c r="A2569">
        <v>3768</v>
      </c>
      <c r="B2569" t="s">
        <v>20874</v>
      </c>
      <c r="C2569" t="s">
        <v>1146</v>
      </c>
      <c r="D2569" t="s">
        <v>1145</v>
      </c>
      <c r="E2569" s="348">
        <v>4.4400000000000004</v>
      </c>
    </row>
    <row r="2570" spans="1:5">
      <c r="A2570">
        <v>3767</v>
      </c>
      <c r="B2570" t="s">
        <v>20875</v>
      </c>
      <c r="C2570" t="s">
        <v>1146</v>
      </c>
      <c r="D2570" t="s">
        <v>1145</v>
      </c>
      <c r="E2570" s="348">
        <v>1.48</v>
      </c>
    </row>
    <row r="2571" spans="1:5">
      <c r="A2571">
        <v>13192</v>
      </c>
      <c r="B2571" t="s">
        <v>20876</v>
      </c>
      <c r="C2571" t="s">
        <v>1146</v>
      </c>
      <c r="D2571" t="s">
        <v>1145</v>
      </c>
      <c r="E2571" s="546">
        <v>5978.28</v>
      </c>
    </row>
    <row r="2572" spans="1:5">
      <c r="A2572">
        <v>38413</v>
      </c>
      <c r="B2572" t="s">
        <v>20877</v>
      </c>
      <c r="C2572" t="s">
        <v>1146</v>
      </c>
      <c r="D2572" t="s">
        <v>1145</v>
      </c>
      <c r="E2572" s="348">
        <v>988.72</v>
      </c>
    </row>
    <row r="2573" spans="1:5">
      <c r="A2573">
        <v>42440</v>
      </c>
      <c r="B2573" t="s">
        <v>20878</v>
      </c>
      <c r="C2573" t="s">
        <v>1146</v>
      </c>
      <c r="D2573" t="s">
        <v>1148</v>
      </c>
      <c r="E2573" s="546">
        <v>1235.9100000000001</v>
      </c>
    </row>
    <row r="2574" spans="1:5">
      <c r="A2574">
        <v>20193</v>
      </c>
      <c r="B2574" t="s">
        <v>20879</v>
      </c>
      <c r="C2574" t="s">
        <v>1192</v>
      </c>
      <c r="D2574" t="s">
        <v>1145</v>
      </c>
      <c r="E2574" s="348">
        <v>15</v>
      </c>
    </row>
    <row r="2575" spans="1:5">
      <c r="A2575">
        <v>10527</v>
      </c>
      <c r="B2575" t="s">
        <v>20880</v>
      </c>
      <c r="C2575" t="s">
        <v>1193</v>
      </c>
      <c r="D2575" t="s">
        <v>1150</v>
      </c>
      <c r="E2575" s="348">
        <v>20</v>
      </c>
    </row>
    <row r="2576" spans="1:5">
      <c r="A2576">
        <v>41805</v>
      </c>
      <c r="B2576" t="s">
        <v>20881</v>
      </c>
      <c r="C2576" t="s">
        <v>1154</v>
      </c>
      <c r="D2576" t="s">
        <v>1145</v>
      </c>
      <c r="E2576" s="348">
        <v>575</v>
      </c>
    </row>
    <row r="2577" spans="1:5">
      <c r="A2577">
        <v>40271</v>
      </c>
      <c r="B2577" t="s">
        <v>20882</v>
      </c>
      <c r="C2577" t="s">
        <v>14379</v>
      </c>
      <c r="D2577" t="s">
        <v>1145</v>
      </c>
      <c r="E2577" s="348">
        <v>15.31</v>
      </c>
    </row>
    <row r="2578" spans="1:5">
      <c r="A2578">
        <v>40287</v>
      </c>
      <c r="B2578" t="s">
        <v>20883</v>
      </c>
      <c r="C2578" t="s">
        <v>1154</v>
      </c>
      <c r="D2578" t="s">
        <v>1145</v>
      </c>
      <c r="E2578" s="348">
        <v>5.89</v>
      </c>
    </row>
    <row r="2579" spans="1:5">
      <c r="A2579">
        <v>4084</v>
      </c>
      <c r="B2579" t="s">
        <v>20884</v>
      </c>
      <c r="C2579" t="s">
        <v>1149</v>
      </c>
      <c r="D2579" t="s">
        <v>1145</v>
      </c>
      <c r="E2579" s="348">
        <v>4.28</v>
      </c>
    </row>
    <row r="2580" spans="1:5">
      <c r="A2580">
        <v>743</v>
      </c>
      <c r="B2580" t="s">
        <v>20885</v>
      </c>
      <c r="C2580" t="s">
        <v>1149</v>
      </c>
      <c r="D2580" t="s">
        <v>1150</v>
      </c>
      <c r="E2580" s="348">
        <v>4.28</v>
      </c>
    </row>
    <row r="2581" spans="1:5">
      <c r="A2581">
        <v>40293</v>
      </c>
      <c r="B2581" t="s">
        <v>20886</v>
      </c>
      <c r="C2581" t="s">
        <v>1149</v>
      </c>
      <c r="D2581" t="s">
        <v>1145</v>
      </c>
      <c r="E2581" s="348">
        <v>5.13</v>
      </c>
    </row>
    <row r="2582" spans="1:5">
      <c r="A2582">
        <v>40294</v>
      </c>
      <c r="B2582" t="s">
        <v>20887</v>
      </c>
      <c r="C2582" t="s">
        <v>1149</v>
      </c>
      <c r="D2582" t="s">
        <v>1145</v>
      </c>
      <c r="E2582" s="348">
        <v>4.28</v>
      </c>
    </row>
    <row r="2583" spans="1:5">
      <c r="A2583">
        <v>4085</v>
      </c>
      <c r="B2583" t="s">
        <v>20888</v>
      </c>
      <c r="C2583" t="s">
        <v>1149</v>
      </c>
      <c r="D2583" t="s">
        <v>1145</v>
      </c>
      <c r="E2583" s="348">
        <v>5.99</v>
      </c>
    </row>
    <row r="2584" spans="1:5">
      <c r="A2584">
        <v>10779</v>
      </c>
      <c r="B2584" t="s">
        <v>20889</v>
      </c>
      <c r="C2584" t="s">
        <v>1154</v>
      </c>
      <c r="D2584" t="s">
        <v>1145</v>
      </c>
      <c r="E2584" s="546">
        <v>1562.5</v>
      </c>
    </row>
    <row r="2585" spans="1:5">
      <c r="A2585">
        <v>10777</v>
      </c>
      <c r="B2585" t="s">
        <v>20890</v>
      </c>
      <c r="C2585" t="s">
        <v>1154</v>
      </c>
      <c r="D2585" t="s">
        <v>1145</v>
      </c>
      <c r="E2585" s="546">
        <v>1419.27</v>
      </c>
    </row>
    <row r="2586" spans="1:5">
      <c r="A2586">
        <v>10775</v>
      </c>
      <c r="B2586" t="s">
        <v>20891</v>
      </c>
      <c r="C2586" t="s">
        <v>1154</v>
      </c>
      <c r="D2586" t="s">
        <v>1150</v>
      </c>
      <c r="E2586" s="546">
        <v>1250</v>
      </c>
    </row>
    <row r="2587" spans="1:5">
      <c r="A2587">
        <v>10776</v>
      </c>
      <c r="B2587" t="s">
        <v>20892</v>
      </c>
      <c r="C2587" t="s">
        <v>1154</v>
      </c>
      <c r="D2587" t="s">
        <v>1145</v>
      </c>
      <c r="E2587" s="348">
        <v>976.56</v>
      </c>
    </row>
    <row r="2588" spans="1:5">
      <c r="A2588">
        <v>10778</v>
      </c>
      <c r="B2588" t="s">
        <v>20893</v>
      </c>
      <c r="C2588" t="s">
        <v>1154</v>
      </c>
      <c r="D2588" t="s">
        <v>1145</v>
      </c>
      <c r="E2588" s="546">
        <v>1562.5</v>
      </c>
    </row>
    <row r="2589" spans="1:5">
      <c r="A2589">
        <v>40339</v>
      </c>
      <c r="B2589" t="s">
        <v>20894</v>
      </c>
      <c r="C2589" t="s">
        <v>14379</v>
      </c>
      <c r="D2589" t="s">
        <v>1145</v>
      </c>
      <c r="E2589" s="348">
        <v>5.37</v>
      </c>
    </row>
    <row r="2590" spans="1:5">
      <c r="A2590">
        <v>10749</v>
      </c>
      <c r="B2590" t="s">
        <v>20895</v>
      </c>
      <c r="C2590" t="s">
        <v>14379</v>
      </c>
      <c r="D2590" t="s">
        <v>1145</v>
      </c>
      <c r="E2590" s="348">
        <v>17.75</v>
      </c>
    </row>
    <row r="2591" spans="1:5">
      <c r="A2591">
        <v>40290</v>
      </c>
      <c r="B2591" t="s">
        <v>20896</v>
      </c>
      <c r="C2591" t="s">
        <v>14379</v>
      </c>
      <c r="D2591" t="s">
        <v>1145</v>
      </c>
      <c r="E2591" s="348">
        <v>9.6</v>
      </c>
    </row>
    <row r="2592" spans="1:5">
      <c r="A2592">
        <v>3346</v>
      </c>
      <c r="B2592" t="s">
        <v>20897</v>
      </c>
      <c r="C2592" t="s">
        <v>1149</v>
      </c>
      <c r="D2592" t="s">
        <v>1148</v>
      </c>
      <c r="E2592" s="348">
        <v>19.309999999999999</v>
      </c>
    </row>
    <row r="2593" spans="1:5">
      <c r="A2593">
        <v>3348</v>
      </c>
      <c r="B2593" t="s">
        <v>20898</v>
      </c>
      <c r="C2593" t="s">
        <v>1149</v>
      </c>
      <c r="D2593" t="s">
        <v>1148</v>
      </c>
      <c r="E2593" s="348">
        <v>23.1</v>
      </c>
    </row>
    <row r="2594" spans="1:5">
      <c r="A2594">
        <v>39833</v>
      </c>
      <c r="B2594" t="s">
        <v>20899</v>
      </c>
      <c r="C2594" t="s">
        <v>1149</v>
      </c>
      <c r="D2594" t="s">
        <v>1148</v>
      </c>
      <c r="E2594" s="348">
        <v>31.64</v>
      </c>
    </row>
    <row r="2595" spans="1:5">
      <c r="A2595">
        <v>7252</v>
      </c>
      <c r="B2595" t="s">
        <v>20900</v>
      </c>
      <c r="C2595" t="s">
        <v>1149</v>
      </c>
      <c r="D2595" t="s">
        <v>1148</v>
      </c>
      <c r="E2595" s="348">
        <v>2.34</v>
      </c>
    </row>
    <row r="2596" spans="1:5">
      <c r="A2596">
        <v>7247</v>
      </c>
      <c r="B2596" t="s">
        <v>20901</v>
      </c>
      <c r="C2596" t="s">
        <v>1149</v>
      </c>
      <c r="D2596" t="s">
        <v>1148</v>
      </c>
      <c r="E2596" s="348">
        <v>2.34</v>
      </c>
    </row>
    <row r="2597" spans="1:5">
      <c r="A2597">
        <v>40291</v>
      </c>
      <c r="B2597" t="s">
        <v>20902</v>
      </c>
      <c r="C2597" t="s">
        <v>14379</v>
      </c>
      <c r="D2597" t="s">
        <v>1145</v>
      </c>
      <c r="E2597" s="348">
        <v>500</v>
      </c>
    </row>
    <row r="2598" spans="1:5">
      <c r="A2598">
        <v>40275</v>
      </c>
      <c r="B2598" t="s">
        <v>20903</v>
      </c>
      <c r="C2598" t="s">
        <v>14379</v>
      </c>
      <c r="D2598" t="s">
        <v>1145</v>
      </c>
      <c r="E2598" s="348">
        <v>16</v>
      </c>
    </row>
    <row r="2599" spans="1:5">
      <c r="A2599">
        <v>42408</v>
      </c>
      <c r="B2599" t="s">
        <v>20904</v>
      </c>
      <c r="C2599" t="s">
        <v>1147</v>
      </c>
      <c r="D2599" t="s">
        <v>1145</v>
      </c>
      <c r="E2599" s="348">
        <v>2.27</v>
      </c>
    </row>
    <row r="2600" spans="1:5">
      <c r="A2600">
        <v>3777</v>
      </c>
      <c r="B2600" t="s">
        <v>20905</v>
      </c>
      <c r="C2600" t="s">
        <v>1147</v>
      </c>
      <c r="D2600" t="s">
        <v>1150</v>
      </c>
      <c r="E2600" s="348">
        <v>1.64</v>
      </c>
    </row>
    <row r="2601" spans="1:5">
      <c r="A2601">
        <v>44699</v>
      </c>
      <c r="B2601" t="s">
        <v>20906</v>
      </c>
      <c r="C2601" t="s">
        <v>1144</v>
      </c>
      <c r="D2601" t="s">
        <v>1145</v>
      </c>
      <c r="E2601" s="348">
        <v>46.55</v>
      </c>
    </row>
    <row r="2602" spans="1:5">
      <c r="A2602">
        <v>3798</v>
      </c>
      <c r="B2602" t="s">
        <v>20907</v>
      </c>
      <c r="C2602" t="s">
        <v>1146</v>
      </c>
      <c r="D2602" t="s">
        <v>1145</v>
      </c>
      <c r="E2602" s="348">
        <v>50.3</v>
      </c>
    </row>
    <row r="2603" spans="1:5">
      <c r="A2603">
        <v>38769</v>
      </c>
      <c r="B2603" t="s">
        <v>20908</v>
      </c>
      <c r="C2603" t="s">
        <v>1146</v>
      </c>
      <c r="D2603" t="s">
        <v>1145</v>
      </c>
      <c r="E2603" s="348">
        <v>39.28</v>
      </c>
    </row>
    <row r="2604" spans="1:5">
      <c r="A2604">
        <v>39510</v>
      </c>
      <c r="B2604" t="s">
        <v>20909</v>
      </c>
      <c r="C2604" t="s">
        <v>1146</v>
      </c>
      <c r="D2604" t="s">
        <v>1145</v>
      </c>
      <c r="E2604" s="348">
        <v>158.97</v>
      </c>
    </row>
    <row r="2605" spans="1:5">
      <c r="A2605">
        <v>38776</v>
      </c>
      <c r="B2605" t="s">
        <v>20910</v>
      </c>
      <c r="C2605" t="s">
        <v>1146</v>
      </c>
      <c r="D2605" t="s">
        <v>1145</v>
      </c>
      <c r="E2605" s="348">
        <v>168.72</v>
      </c>
    </row>
    <row r="2606" spans="1:5">
      <c r="A2606">
        <v>38774</v>
      </c>
      <c r="B2606" t="s">
        <v>20911</v>
      </c>
      <c r="C2606" t="s">
        <v>1146</v>
      </c>
      <c r="D2606" t="s">
        <v>1145</v>
      </c>
      <c r="E2606" s="348">
        <v>16.079999999999998</v>
      </c>
    </row>
    <row r="2607" spans="1:5">
      <c r="A2607">
        <v>42247</v>
      </c>
      <c r="B2607" t="s">
        <v>20912</v>
      </c>
      <c r="C2607" t="s">
        <v>1146</v>
      </c>
      <c r="D2607" t="s">
        <v>1145</v>
      </c>
      <c r="E2607" s="348">
        <v>548.79</v>
      </c>
    </row>
    <row r="2608" spans="1:5">
      <c r="A2608">
        <v>42248</v>
      </c>
      <c r="B2608" t="s">
        <v>20913</v>
      </c>
      <c r="C2608" t="s">
        <v>1146</v>
      </c>
      <c r="D2608" t="s">
        <v>1145</v>
      </c>
      <c r="E2608" s="348">
        <v>637.46</v>
      </c>
    </row>
    <row r="2609" spans="1:5">
      <c r="A2609">
        <v>42249</v>
      </c>
      <c r="B2609" t="s">
        <v>20914</v>
      </c>
      <c r="C2609" t="s">
        <v>1146</v>
      </c>
      <c r="D2609" t="s">
        <v>1145</v>
      </c>
      <c r="E2609" s="546">
        <v>1056.05</v>
      </c>
    </row>
    <row r="2610" spans="1:5">
      <c r="A2610">
        <v>42244</v>
      </c>
      <c r="B2610" t="s">
        <v>20915</v>
      </c>
      <c r="C2610" t="s">
        <v>1146</v>
      </c>
      <c r="D2610" t="s">
        <v>1145</v>
      </c>
      <c r="E2610" s="348">
        <v>164.92</v>
      </c>
    </row>
    <row r="2611" spans="1:5">
      <c r="A2611">
        <v>42245</v>
      </c>
      <c r="B2611" t="s">
        <v>20916</v>
      </c>
      <c r="C2611" t="s">
        <v>1146</v>
      </c>
      <c r="D2611" t="s">
        <v>1145</v>
      </c>
      <c r="E2611" s="348">
        <v>304.33</v>
      </c>
    </row>
    <row r="2612" spans="1:5">
      <c r="A2612">
        <v>42246</v>
      </c>
      <c r="B2612" t="s">
        <v>20917</v>
      </c>
      <c r="C2612" t="s">
        <v>1146</v>
      </c>
      <c r="D2612" t="s">
        <v>1145</v>
      </c>
      <c r="E2612" s="348">
        <v>336.88</v>
      </c>
    </row>
    <row r="2613" spans="1:5">
      <c r="A2613">
        <v>42243</v>
      </c>
      <c r="B2613" t="s">
        <v>20918</v>
      </c>
      <c r="C2613" t="s">
        <v>1146</v>
      </c>
      <c r="D2613" t="s">
        <v>1145</v>
      </c>
      <c r="E2613" s="348">
        <v>406.22</v>
      </c>
    </row>
    <row r="2614" spans="1:5">
      <c r="A2614">
        <v>38889</v>
      </c>
      <c r="B2614" t="s">
        <v>20919</v>
      </c>
      <c r="C2614" t="s">
        <v>1146</v>
      </c>
      <c r="D2614" t="s">
        <v>1145</v>
      </c>
      <c r="E2614" s="348">
        <v>30.1</v>
      </c>
    </row>
    <row r="2615" spans="1:5">
      <c r="A2615">
        <v>38784</v>
      </c>
      <c r="B2615" t="s">
        <v>20920</v>
      </c>
      <c r="C2615" t="s">
        <v>1146</v>
      </c>
      <c r="D2615" t="s">
        <v>1145</v>
      </c>
      <c r="E2615" s="348">
        <v>40.28</v>
      </c>
    </row>
    <row r="2616" spans="1:5">
      <c r="A2616">
        <v>3788</v>
      </c>
      <c r="B2616" t="s">
        <v>20921</v>
      </c>
      <c r="C2616" t="s">
        <v>1146</v>
      </c>
      <c r="D2616" t="s">
        <v>1145</v>
      </c>
      <c r="E2616" s="348">
        <v>41.97</v>
      </c>
    </row>
    <row r="2617" spans="1:5">
      <c r="A2617">
        <v>12230</v>
      </c>
      <c r="B2617" t="s">
        <v>20922</v>
      </c>
      <c r="C2617" t="s">
        <v>1146</v>
      </c>
      <c r="D2617" t="s">
        <v>1145</v>
      </c>
      <c r="E2617" s="348">
        <v>10.79</v>
      </c>
    </row>
    <row r="2618" spans="1:5">
      <c r="A2618">
        <v>3780</v>
      </c>
      <c r="B2618" t="s">
        <v>20923</v>
      </c>
      <c r="C2618" t="s">
        <v>1146</v>
      </c>
      <c r="D2618" t="s">
        <v>1150</v>
      </c>
      <c r="E2618" s="348">
        <v>61.93</v>
      </c>
    </row>
    <row r="2619" spans="1:5">
      <c r="A2619">
        <v>12231</v>
      </c>
      <c r="B2619" t="s">
        <v>20924</v>
      </c>
      <c r="C2619" t="s">
        <v>1146</v>
      </c>
      <c r="D2619" t="s">
        <v>1145</v>
      </c>
      <c r="E2619" s="348">
        <v>17.95</v>
      </c>
    </row>
    <row r="2620" spans="1:5">
      <c r="A2620">
        <v>3811</v>
      </c>
      <c r="B2620" t="s">
        <v>20925</v>
      </c>
      <c r="C2620" t="s">
        <v>1146</v>
      </c>
      <c r="D2620" t="s">
        <v>1145</v>
      </c>
      <c r="E2620" s="348">
        <v>58.17</v>
      </c>
    </row>
    <row r="2621" spans="1:5">
      <c r="A2621">
        <v>12232</v>
      </c>
      <c r="B2621" t="s">
        <v>20926</v>
      </c>
      <c r="C2621" t="s">
        <v>1146</v>
      </c>
      <c r="D2621" t="s">
        <v>1145</v>
      </c>
      <c r="E2621" s="348">
        <v>18.809999999999999</v>
      </c>
    </row>
    <row r="2622" spans="1:5">
      <c r="A2622">
        <v>3799</v>
      </c>
      <c r="B2622" t="s">
        <v>20927</v>
      </c>
      <c r="C2622" t="s">
        <v>1146</v>
      </c>
      <c r="D2622" t="s">
        <v>1145</v>
      </c>
      <c r="E2622" s="348">
        <v>82.27</v>
      </c>
    </row>
    <row r="2623" spans="1:5">
      <c r="A2623">
        <v>12239</v>
      </c>
      <c r="B2623" t="s">
        <v>20928</v>
      </c>
      <c r="C2623" t="s">
        <v>1146</v>
      </c>
      <c r="D2623" t="s">
        <v>1145</v>
      </c>
      <c r="E2623" s="348">
        <v>24.62</v>
      </c>
    </row>
    <row r="2624" spans="1:5">
      <c r="A2624">
        <v>38773</v>
      </c>
      <c r="B2624" t="s">
        <v>20929</v>
      </c>
      <c r="C2624" t="s">
        <v>1146</v>
      </c>
      <c r="D2624" t="s">
        <v>1145</v>
      </c>
      <c r="E2624" s="348">
        <v>3.95</v>
      </c>
    </row>
    <row r="2625" spans="1:5">
      <c r="A2625">
        <v>12271</v>
      </c>
      <c r="B2625" t="s">
        <v>20930</v>
      </c>
      <c r="C2625" t="s">
        <v>1146</v>
      </c>
      <c r="D2625" t="s">
        <v>1145</v>
      </c>
      <c r="E2625" s="348">
        <v>220.27</v>
      </c>
    </row>
    <row r="2626" spans="1:5">
      <c r="A2626">
        <v>38785</v>
      </c>
      <c r="B2626" t="s">
        <v>20931</v>
      </c>
      <c r="C2626" t="s">
        <v>1146</v>
      </c>
      <c r="D2626" t="s">
        <v>1145</v>
      </c>
      <c r="E2626" s="348">
        <v>104.28</v>
      </c>
    </row>
    <row r="2627" spans="1:5">
      <c r="A2627">
        <v>38786</v>
      </c>
      <c r="B2627" t="s">
        <v>20932</v>
      </c>
      <c r="C2627" t="s">
        <v>1146</v>
      </c>
      <c r="D2627" t="s">
        <v>1145</v>
      </c>
      <c r="E2627" s="348">
        <v>128.44999999999999</v>
      </c>
    </row>
    <row r="2628" spans="1:5">
      <c r="A2628">
        <v>39385</v>
      </c>
      <c r="B2628" t="s">
        <v>20933</v>
      </c>
      <c r="C2628" t="s">
        <v>1146</v>
      </c>
      <c r="D2628" t="s">
        <v>1145</v>
      </c>
      <c r="E2628" s="348">
        <v>14.7</v>
      </c>
    </row>
    <row r="2629" spans="1:5">
      <c r="A2629">
        <v>39389</v>
      </c>
      <c r="B2629" t="s">
        <v>20934</v>
      </c>
      <c r="C2629" t="s">
        <v>1146</v>
      </c>
      <c r="D2629" t="s">
        <v>1145</v>
      </c>
      <c r="E2629" s="348">
        <v>15.95</v>
      </c>
    </row>
    <row r="2630" spans="1:5">
      <c r="A2630">
        <v>39390</v>
      </c>
      <c r="B2630" t="s">
        <v>20935</v>
      </c>
      <c r="C2630" t="s">
        <v>1146</v>
      </c>
      <c r="D2630" t="s">
        <v>1145</v>
      </c>
      <c r="E2630" s="348">
        <v>33.44</v>
      </c>
    </row>
    <row r="2631" spans="1:5">
      <c r="A2631">
        <v>39391</v>
      </c>
      <c r="B2631" t="s">
        <v>20936</v>
      </c>
      <c r="C2631" t="s">
        <v>1146</v>
      </c>
      <c r="D2631" t="s">
        <v>1145</v>
      </c>
      <c r="E2631" s="348">
        <v>37.549999999999997</v>
      </c>
    </row>
    <row r="2632" spans="1:5">
      <c r="A2632">
        <v>3803</v>
      </c>
      <c r="B2632" t="s">
        <v>20937</v>
      </c>
      <c r="C2632" t="s">
        <v>1146</v>
      </c>
      <c r="D2632" t="s">
        <v>1145</v>
      </c>
      <c r="E2632" s="348">
        <v>37.24</v>
      </c>
    </row>
    <row r="2633" spans="1:5">
      <c r="A2633">
        <v>38770</v>
      </c>
      <c r="B2633" t="s">
        <v>20938</v>
      </c>
      <c r="C2633" t="s">
        <v>1146</v>
      </c>
      <c r="D2633" t="s">
        <v>1145</v>
      </c>
      <c r="E2633" s="348">
        <v>43.13</v>
      </c>
    </row>
    <row r="2634" spans="1:5">
      <c r="A2634">
        <v>12267</v>
      </c>
      <c r="B2634" t="s">
        <v>20939</v>
      </c>
      <c r="C2634" t="s">
        <v>1146</v>
      </c>
      <c r="D2634" t="s">
        <v>1145</v>
      </c>
      <c r="E2634" s="348">
        <v>126.38</v>
      </c>
    </row>
    <row r="2635" spans="1:5">
      <c r="A2635">
        <v>43265</v>
      </c>
      <c r="B2635" t="s">
        <v>20940</v>
      </c>
      <c r="C2635" t="s">
        <v>1146</v>
      </c>
      <c r="D2635" t="s">
        <v>1145</v>
      </c>
      <c r="E2635" s="348">
        <v>45.98</v>
      </c>
    </row>
    <row r="2636" spans="1:5">
      <c r="A2636">
        <v>12266</v>
      </c>
      <c r="B2636" t="s">
        <v>20941</v>
      </c>
      <c r="C2636" t="s">
        <v>1146</v>
      </c>
      <c r="D2636" t="s">
        <v>1145</v>
      </c>
      <c r="E2636" s="348">
        <v>64.680000000000007</v>
      </c>
    </row>
    <row r="2637" spans="1:5">
      <c r="A2637">
        <v>39378</v>
      </c>
      <c r="B2637" t="s">
        <v>20942</v>
      </c>
      <c r="C2637" t="s">
        <v>1146</v>
      </c>
      <c r="D2637" t="s">
        <v>1145</v>
      </c>
      <c r="E2637" s="348">
        <v>45.86</v>
      </c>
    </row>
    <row r="2638" spans="1:5">
      <c r="A2638">
        <v>43543</v>
      </c>
      <c r="B2638" t="s">
        <v>20943</v>
      </c>
      <c r="C2638" t="s">
        <v>1146</v>
      </c>
      <c r="D2638" t="s">
        <v>1145</v>
      </c>
      <c r="E2638" s="348">
        <v>95.54</v>
      </c>
    </row>
    <row r="2639" spans="1:5">
      <c r="A2639">
        <v>38775</v>
      </c>
      <c r="B2639" t="s">
        <v>20944</v>
      </c>
      <c r="C2639" t="s">
        <v>1146</v>
      </c>
      <c r="D2639" t="s">
        <v>1145</v>
      </c>
      <c r="E2639" s="348">
        <v>48.62</v>
      </c>
    </row>
    <row r="2640" spans="1:5">
      <c r="A2640">
        <v>44252</v>
      </c>
      <c r="B2640" t="s">
        <v>20945</v>
      </c>
      <c r="C2640" t="s">
        <v>1146</v>
      </c>
      <c r="D2640" t="s">
        <v>1145</v>
      </c>
      <c r="E2640" s="348">
        <v>155.12</v>
      </c>
    </row>
    <row r="2641" spans="1:5">
      <c r="A2641">
        <v>21119</v>
      </c>
      <c r="B2641" t="s">
        <v>20946</v>
      </c>
      <c r="C2641" t="s">
        <v>1146</v>
      </c>
      <c r="D2641" t="s">
        <v>1145</v>
      </c>
      <c r="E2641" s="348">
        <v>1.56</v>
      </c>
    </row>
    <row r="2642" spans="1:5">
      <c r="A2642">
        <v>37974</v>
      </c>
      <c r="B2642" t="s">
        <v>20947</v>
      </c>
      <c r="C2642" t="s">
        <v>1146</v>
      </c>
      <c r="D2642" t="s">
        <v>1145</v>
      </c>
      <c r="E2642" s="348">
        <v>2.0099999999999998</v>
      </c>
    </row>
    <row r="2643" spans="1:5">
      <c r="A2643">
        <v>37975</v>
      </c>
      <c r="B2643" t="s">
        <v>20948</v>
      </c>
      <c r="C2643" t="s">
        <v>1146</v>
      </c>
      <c r="D2643" t="s">
        <v>1145</v>
      </c>
      <c r="E2643" s="348">
        <v>4.4800000000000004</v>
      </c>
    </row>
    <row r="2644" spans="1:5">
      <c r="A2644">
        <v>37976</v>
      </c>
      <c r="B2644" t="s">
        <v>20949</v>
      </c>
      <c r="C2644" t="s">
        <v>1146</v>
      </c>
      <c r="D2644" t="s">
        <v>1145</v>
      </c>
      <c r="E2644" s="348">
        <v>9.9700000000000006</v>
      </c>
    </row>
    <row r="2645" spans="1:5">
      <c r="A2645">
        <v>37977</v>
      </c>
      <c r="B2645" t="s">
        <v>20950</v>
      </c>
      <c r="C2645" t="s">
        <v>1146</v>
      </c>
      <c r="D2645" t="s">
        <v>1145</v>
      </c>
      <c r="E2645" s="348">
        <v>13.8</v>
      </c>
    </row>
    <row r="2646" spans="1:5">
      <c r="A2646">
        <v>37978</v>
      </c>
      <c r="B2646" t="s">
        <v>20951</v>
      </c>
      <c r="C2646" t="s">
        <v>1146</v>
      </c>
      <c r="D2646" t="s">
        <v>1145</v>
      </c>
      <c r="E2646" s="348">
        <v>27.36</v>
      </c>
    </row>
    <row r="2647" spans="1:5">
      <c r="A2647">
        <v>37979</v>
      </c>
      <c r="B2647" t="s">
        <v>20952</v>
      </c>
      <c r="C2647" t="s">
        <v>1146</v>
      </c>
      <c r="D2647" t="s">
        <v>1145</v>
      </c>
      <c r="E2647" s="348">
        <v>116.13</v>
      </c>
    </row>
    <row r="2648" spans="1:5">
      <c r="A2648">
        <v>37980</v>
      </c>
      <c r="B2648" t="s">
        <v>20953</v>
      </c>
      <c r="C2648" t="s">
        <v>1146</v>
      </c>
      <c r="D2648" t="s">
        <v>1145</v>
      </c>
      <c r="E2648" s="348">
        <v>133.4</v>
      </c>
    </row>
    <row r="2649" spans="1:5">
      <c r="A2649">
        <v>36147</v>
      </c>
      <c r="B2649" t="s">
        <v>20954</v>
      </c>
      <c r="C2649" t="s">
        <v>1163</v>
      </c>
      <c r="D2649" t="s">
        <v>1145</v>
      </c>
      <c r="E2649" s="348">
        <v>397.72</v>
      </c>
    </row>
    <row r="2650" spans="1:5">
      <c r="A2650">
        <v>12731</v>
      </c>
      <c r="B2650" t="s">
        <v>20955</v>
      </c>
      <c r="C2650" t="s">
        <v>1146</v>
      </c>
      <c r="D2650" t="s">
        <v>1145</v>
      </c>
      <c r="E2650" s="348">
        <v>384</v>
      </c>
    </row>
    <row r="2651" spans="1:5">
      <c r="A2651">
        <v>12723</v>
      </c>
      <c r="B2651" t="s">
        <v>20956</v>
      </c>
      <c r="C2651" t="s">
        <v>1146</v>
      </c>
      <c r="D2651" t="s">
        <v>1145</v>
      </c>
      <c r="E2651" s="348">
        <v>2.97</v>
      </c>
    </row>
    <row r="2652" spans="1:5">
      <c r="A2652">
        <v>12724</v>
      </c>
      <c r="B2652" t="s">
        <v>20957</v>
      </c>
      <c r="C2652" t="s">
        <v>1146</v>
      </c>
      <c r="D2652" t="s">
        <v>1145</v>
      </c>
      <c r="E2652" s="348">
        <v>5.72</v>
      </c>
    </row>
    <row r="2653" spans="1:5">
      <c r="A2653">
        <v>12725</v>
      </c>
      <c r="B2653" t="s">
        <v>20958</v>
      </c>
      <c r="C2653" t="s">
        <v>1146</v>
      </c>
      <c r="D2653" t="s">
        <v>1145</v>
      </c>
      <c r="E2653" s="348">
        <v>11.48</v>
      </c>
    </row>
    <row r="2654" spans="1:5">
      <c r="A2654">
        <v>12726</v>
      </c>
      <c r="B2654" t="s">
        <v>20959</v>
      </c>
      <c r="C2654" t="s">
        <v>1146</v>
      </c>
      <c r="D2654" t="s">
        <v>1145</v>
      </c>
      <c r="E2654" s="348">
        <v>25.33</v>
      </c>
    </row>
    <row r="2655" spans="1:5">
      <c r="A2655">
        <v>12727</v>
      </c>
      <c r="B2655" t="s">
        <v>20960</v>
      </c>
      <c r="C2655" t="s">
        <v>1146</v>
      </c>
      <c r="D2655" t="s">
        <v>1145</v>
      </c>
      <c r="E2655" s="348">
        <v>32.130000000000003</v>
      </c>
    </row>
    <row r="2656" spans="1:5">
      <c r="A2656">
        <v>12728</v>
      </c>
      <c r="B2656" t="s">
        <v>20961</v>
      </c>
      <c r="C2656" t="s">
        <v>1146</v>
      </c>
      <c r="D2656" t="s">
        <v>1145</v>
      </c>
      <c r="E2656" s="348">
        <v>52.48</v>
      </c>
    </row>
    <row r="2657" spans="1:5">
      <c r="A2657">
        <v>12729</v>
      </c>
      <c r="B2657" t="s">
        <v>20962</v>
      </c>
      <c r="C2657" t="s">
        <v>1146</v>
      </c>
      <c r="D2657" t="s">
        <v>1145</v>
      </c>
      <c r="E2657" s="348">
        <v>172</v>
      </c>
    </row>
    <row r="2658" spans="1:5">
      <c r="A2658">
        <v>12730</v>
      </c>
      <c r="B2658" t="s">
        <v>20963</v>
      </c>
      <c r="C2658" t="s">
        <v>1146</v>
      </c>
      <c r="D2658" t="s">
        <v>1145</v>
      </c>
      <c r="E2658" s="348">
        <v>263.33999999999997</v>
      </c>
    </row>
    <row r="2659" spans="1:5">
      <c r="A2659">
        <v>3840</v>
      </c>
      <c r="B2659" t="s">
        <v>20964</v>
      </c>
      <c r="C2659" t="s">
        <v>1146</v>
      </c>
      <c r="D2659" t="s">
        <v>1148</v>
      </c>
      <c r="E2659" s="348">
        <v>47.52</v>
      </c>
    </row>
    <row r="2660" spans="1:5">
      <c r="A2660">
        <v>3838</v>
      </c>
      <c r="B2660" t="s">
        <v>20965</v>
      </c>
      <c r="C2660" t="s">
        <v>1146</v>
      </c>
      <c r="D2660" t="s">
        <v>1148</v>
      </c>
      <c r="E2660" s="348">
        <v>104.89</v>
      </c>
    </row>
    <row r="2661" spans="1:5">
      <c r="A2661">
        <v>3844</v>
      </c>
      <c r="B2661" t="s">
        <v>20966</v>
      </c>
      <c r="C2661" t="s">
        <v>1146</v>
      </c>
      <c r="D2661" t="s">
        <v>1148</v>
      </c>
      <c r="E2661" s="348">
        <v>187.09</v>
      </c>
    </row>
    <row r="2662" spans="1:5">
      <c r="A2662">
        <v>3839</v>
      </c>
      <c r="B2662" t="s">
        <v>20967</v>
      </c>
      <c r="C2662" t="s">
        <v>1146</v>
      </c>
      <c r="D2662" t="s">
        <v>1148</v>
      </c>
      <c r="E2662" s="348">
        <v>340.78</v>
      </c>
    </row>
    <row r="2663" spans="1:5">
      <c r="A2663">
        <v>3843</v>
      </c>
      <c r="B2663" t="s">
        <v>20968</v>
      </c>
      <c r="C2663" t="s">
        <v>1146</v>
      </c>
      <c r="D2663" t="s">
        <v>1148</v>
      </c>
      <c r="E2663" s="348">
        <v>467.73</v>
      </c>
    </row>
    <row r="2664" spans="1:5">
      <c r="A2664">
        <v>3900</v>
      </c>
      <c r="B2664" t="s">
        <v>20969</v>
      </c>
      <c r="C2664" t="s">
        <v>1146</v>
      </c>
      <c r="D2664" t="s">
        <v>1145</v>
      </c>
      <c r="E2664" s="348">
        <v>49.96</v>
      </c>
    </row>
    <row r="2665" spans="1:5">
      <c r="A2665">
        <v>3846</v>
      </c>
      <c r="B2665" t="s">
        <v>20970</v>
      </c>
      <c r="C2665" t="s">
        <v>1146</v>
      </c>
      <c r="D2665" t="s">
        <v>1145</v>
      </c>
      <c r="E2665" s="348">
        <v>15.01</v>
      </c>
    </row>
    <row r="2666" spans="1:5">
      <c r="A2666">
        <v>3886</v>
      </c>
      <c r="B2666" t="s">
        <v>20971</v>
      </c>
      <c r="C2666" t="s">
        <v>1146</v>
      </c>
      <c r="D2666" t="s">
        <v>1145</v>
      </c>
      <c r="E2666" s="348">
        <v>19.93</v>
      </c>
    </row>
    <row r="2667" spans="1:5">
      <c r="A2667">
        <v>3854</v>
      </c>
      <c r="B2667" t="s">
        <v>20972</v>
      </c>
      <c r="C2667" t="s">
        <v>1146</v>
      </c>
      <c r="D2667" t="s">
        <v>1145</v>
      </c>
      <c r="E2667" s="348">
        <v>11.36</v>
      </c>
    </row>
    <row r="2668" spans="1:5">
      <c r="A2668">
        <v>3873</v>
      </c>
      <c r="B2668" t="s">
        <v>20973</v>
      </c>
      <c r="C2668" t="s">
        <v>1146</v>
      </c>
      <c r="D2668" t="s">
        <v>1145</v>
      </c>
      <c r="E2668" s="348">
        <v>13.22</v>
      </c>
    </row>
    <row r="2669" spans="1:5">
      <c r="A2669">
        <v>38021</v>
      </c>
      <c r="B2669" t="s">
        <v>20974</v>
      </c>
      <c r="C2669" t="s">
        <v>1146</v>
      </c>
      <c r="D2669" t="s">
        <v>1145</v>
      </c>
      <c r="E2669" s="348">
        <v>23.48</v>
      </c>
    </row>
    <row r="2670" spans="1:5">
      <c r="A2670">
        <v>43838</v>
      </c>
      <c r="B2670" t="s">
        <v>20975</v>
      </c>
      <c r="C2670" t="s">
        <v>1146</v>
      </c>
      <c r="D2670" t="s">
        <v>1145</v>
      </c>
      <c r="E2670" s="348">
        <v>30.35</v>
      </c>
    </row>
    <row r="2671" spans="1:5">
      <c r="A2671">
        <v>3847</v>
      </c>
      <c r="B2671" t="s">
        <v>20976</v>
      </c>
      <c r="C2671" t="s">
        <v>1146</v>
      </c>
      <c r="D2671" t="s">
        <v>1145</v>
      </c>
      <c r="E2671" s="348">
        <v>30.6</v>
      </c>
    </row>
    <row r="2672" spans="1:5">
      <c r="A2672">
        <v>38022</v>
      </c>
      <c r="B2672" t="s">
        <v>20977</v>
      </c>
      <c r="C2672" t="s">
        <v>1146</v>
      </c>
      <c r="D2672" t="s">
        <v>1145</v>
      </c>
      <c r="E2672" s="348">
        <v>42.06</v>
      </c>
    </row>
    <row r="2673" spans="1:5">
      <c r="A2673">
        <v>3826</v>
      </c>
      <c r="B2673" t="s">
        <v>20978</v>
      </c>
      <c r="C2673" t="s">
        <v>1146</v>
      </c>
      <c r="D2673" t="s">
        <v>1148</v>
      </c>
      <c r="E2673" s="348">
        <v>47.16</v>
      </c>
    </row>
    <row r="2674" spans="1:5">
      <c r="A2674">
        <v>3825</v>
      </c>
      <c r="B2674" t="s">
        <v>20979</v>
      </c>
      <c r="C2674" t="s">
        <v>1146</v>
      </c>
      <c r="D2674" t="s">
        <v>1148</v>
      </c>
      <c r="E2674" s="348">
        <v>13.56</v>
      </c>
    </row>
    <row r="2675" spans="1:5">
      <c r="A2675">
        <v>3827</v>
      </c>
      <c r="B2675" t="s">
        <v>20980</v>
      </c>
      <c r="C2675" t="s">
        <v>1146</v>
      </c>
      <c r="D2675" t="s">
        <v>1148</v>
      </c>
      <c r="E2675" s="348">
        <v>29.63</v>
      </c>
    </row>
    <row r="2676" spans="1:5">
      <c r="A2676">
        <v>3830</v>
      </c>
      <c r="B2676" t="s">
        <v>20981</v>
      </c>
      <c r="C2676" t="s">
        <v>1146</v>
      </c>
      <c r="D2676" t="s">
        <v>1145</v>
      </c>
      <c r="E2676" s="348">
        <v>165.53</v>
      </c>
    </row>
    <row r="2677" spans="1:5">
      <c r="A2677">
        <v>37981</v>
      </c>
      <c r="B2677" t="s">
        <v>20982</v>
      </c>
      <c r="C2677" t="s">
        <v>1146</v>
      </c>
      <c r="D2677" t="s">
        <v>1145</v>
      </c>
      <c r="E2677" s="348">
        <v>5.81</v>
      </c>
    </row>
    <row r="2678" spans="1:5">
      <c r="A2678">
        <v>37982</v>
      </c>
      <c r="B2678" t="s">
        <v>20983</v>
      </c>
      <c r="C2678" t="s">
        <v>1146</v>
      </c>
      <c r="D2678" t="s">
        <v>1145</v>
      </c>
      <c r="E2678" s="348">
        <v>8.43</v>
      </c>
    </row>
    <row r="2679" spans="1:5">
      <c r="A2679">
        <v>37983</v>
      </c>
      <c r="B2679" t="s">
        <v>20984</v>
      </c>
      <c r="C2679" t="s">
        <v>1146</v>
      </c>
      <c r="D2679" t="s">
        <v>1145</v>
      </c>
      <c r="E2679" s="348">
        <v>12.46</v>
      </c>
    </row>
    <row r="2680" spans="1:5">
      <c r="A2680">
        <v>37984</v>
      </c>
      <c r="B2680" t="s">
        <v>20985</v>
      </c>
      <c r="C2680" t="s">
        <v>1146</v>
      </c>
      <c r="D2680" t="s">
        <v>1145</v>
      </c>
      <c r="E2680" s="348">
        <v>17.510000000000002</v>
      </c>
    </row>
    <row r="2681" spans="1:5">
      <c r="A2681">
        <v>37985</v>
      </c>
      <c r="B2681" t="s">
        <v>20986</v>
      </c>
      <c r="C2681" t="s">
        <v>1146</v>
      </c>
      <c r="D2681" t="s">
        <v>1145</v>
      </c>
      <c r="E2681" s="348">
        <v>24.88</v>
      </c>
    </row>
    <row r="2682" spans="1:5">
      <c r="A2682">
        <v>20165</v>
      </c>
      <c r="B2682" t="s">
        <v>20987</v>
      </c>
      <c r="C2682" t="s">
        <v>1146</v>
      </c>
      <c r="D2682" t="s">
        <v>1145</v>
      </c>
      <c r="E2682" s="348">
        <v>20.52</v>
      </c>
    </row>
    <row r="2683" spans="1:5">
      <c r="A2683">
        <v>20166</v>
      </c>
      <c r="B2683" t="s">
        <v>20988</v>
      </c>
      <c r="C2683" t="s">
        <v>1146</v>
      </c>
      <c r="D2683" t="s">
        <v>1145</v>
      </c>
      <c r="E2683" s="348">
        <v>62.67</v>
      </c>
    </row>
    <row r="2684" spans="1:5">
      <c r="A2684">
        <v>20164</v>
      </c>
      <c r="B2684" t="s">
        <v>20989</v>
      </c>
      <c r="C2684" t="s">
        <v>1146</v>
      </c>
      <c r="D2684" t="s">
        <v>1145</v>
      </c>
      <c r="E2684" s="348">
        <v>9.86</v>
      </c>
    </row>
    <row r="2685" spans="1:5">
      <c r="A2685">
        <v>3893</v>
      </c>
      <c r="B2685" t="s">
        <v>20990</v>
      </c>
      <c r="C2685" t="s">
        <v>1146</v>
      </c>
      <c r="D2685" t="s">
        <v>1145</v>
      </c>
      <c r="E2685" s="348">
        <v>15.45</v>
      </c>
    </row>
    <row r="2686" spans="1:5">
      <c r="A2686">
        <v>3848</v>
      </c>
      <c r="B2686" t="s">
        <v>20991</v>
      </c>
      <c r="C2686" t="s">
        <v>1146</v>
      </c>
      <c r="D2686" t="s">
        <v>1145</v>
      </c>
      <c r="E2686" s="348">
        <v>9.42</v>
      </c>
    </row>
    <row r="2687" spans="1:5">
      <c r="A2687">
        <v>3895</v>
      </c>
      <c r="B2687" t="s">
        <v>20992</v>
      </c>
      <c r="C2687" t="s">
        <v>1146</v>
      </c>
      <c r="D2687" t="s">
        <v>1145</v>
      </c>
      <c r="E2687" s="348">
        <v>10.46</v>
      </c>
    </row>
    <row r="2688" spans="1:5">
      <c r="A2688">
        <v>12404</v>
      </c>
      <c r="B2688" t="s">
        <v>20993</v>
      </c>
      <c r="C2688" t="s">
        <v>1146</v>
      </c>
      <c r="D2688" t="s">
        <v>1148</v>
      </c>
      <c r="E2688" s="348">
        <v>12.43</v>
      </c>
    </row>
    <row r="2689" spans="1:5">
      <c r="A2689">
        <v>3939</v>
      </c>
      <c r="B2689" t="s">
        <v>20994</v>
      </c>
      <c r="C2689" t="s">
        <v>1146</v>
      </c>
      <c r="D2689" t="s">
        <v>1148</v>
      </c>
      <c r="E2689" s="348">
        <v>25.6</v>
      </c>
    </row>
    <row r="2690" spans="1:5">
      <c r="A2690">
        <v>3911</v>
      </c>
      <c r="B2690" t="s">
        <v>20995</v>
      </c>
      <c r="C2690" t="s">
        <v>1146</v>
      </c>
      <c r="D2690" t="s">
        <v>1148</v>
      </c>
      <c r="E2690" s="348">
        <v>20.92</v>
      </c>
    </row>
    <row r="2691" spans="1:5">
      <c r="A2691">
        <v>3908</v>
      </c>
      <c r="B2691" t="s">
        <v>20996</v>
      </c>
      <c r="C2691" t="s">
        <v>1146</v>
      </c>
      <c r="D2691" t="s">
        <v>1148</v>
      </c>
      <c r="E2691" s="348">
        <v>6.76</v>
      </c>
    </row>
    <row r="2692" spans="1:5">
      <c r="A2692">
        <v>3910</v>
      </c>
      <c r="B2692" t="s">
        <v>20997</v>
      </c>
      <c r="C2692" t="s">
        <v>1146</v>
      </c>
      <c r="D2692" t="s">
        <v>1148</v>
      </c>
      <c r="E2692" s="348">
        <v>14.96</v>
      </c>
    </row>
    <row r="2693" spans="1:5">
      <c r="A2693">
        <v>3913</v>
      </c>
      <c r="B2693" t="s">
        <v>20998</v>
      </c>
      <c r="C2693" t="s">
        <v>1146</v>
      </c>
      <c r="D2693" t="s">
        <v>1148</v>
      </c>
      <c r="E2693" s="348">
        <v>71.53</v>
      </c>
    </row>
    <row r="2694" spans="1:5">
      <c r="A2694">
        <v>3912</v>
      </c>
      <c r="B2694" t="s">
        <v>20999</v>
      </c>
      <c r="C2694" t="s">
        <v>1146</v>
      </c>
      <c r="D2694" t="s">
        <v>1148</v>
      </c>
      <c r="E2694" s="348">
        <v>39.21</v>
      </c>
    </row>
    <row r="2695" spans="1:5">
      <c r="A2695">
        <v>3909</v>
      </c>
      <c r="B2695" t="s">
        <v>21000</v>
      </c>
      <c r="C2695" t="s">
        <v>1146</v>
      </c>
      <c r="D2695" t="s">
        <v>1148</v>
      </c>
      <c r="E2695" s="348">
        <v>9.1999999999999993</v>
      </c>
    </row>
    <row r="2696" spans="1:5">
      <c r="A2696">
        <v>3914</v>
      </c>
      <c r="B2696" t="s">
        <v>21001</v>
      </c>
      <c r="C2696" t="s">
        <v>1146</v>
      </c>
      <c r="D2696" t="s">
        <v>1148</v>
      </c>
      <c r="E2696" s="348">
        <v>107.91</v>
      </c>
    </row>
    <row r="2697" spans="1:5">
      <c r="A2697">
        <v>3915</v>
      </c>
      <c r="B2697" t="s">
        <v>21002</v>
      </c>
      <c r="C2697" t="s">
        <v>1146</v>
      </c>
      <c r="D2697" t="s">
        <v>1148</v>
      </c>
      <c r="E2697" s="348">
        <v>170.17</v>
      </c>
    </row>
    <row r="2698" spans="1:5">
      <c r="A2698">
        <v>3916</v>
      </c>
      <c r="B2698" t="s">
        <v>21003</v>
      </c>
      <c r="C2698" t="s">
        <v>1146</v>
      </c>
      <c r="D2698" t="s">
        <v>1148</v>
      </c>
      <c r="E2698" s="348">
        <v>310.02</v>
      </c>
    </row>
    <row r="2699" spans="1:5">
      <c r="A2699">
        <v>3917</v>
      </c>
      <c r="B2699" t="s">
        <v>21004</v>
      </c>
      <c r="C2699" t="s">
        <v>1146</v>
      </c>
      <c r="D2699" t="s">
        <v>1148</v>
      </c>
      <c r="E2699" s="348">
        <v>511.33</v>
      </c>
    </row>
    <row r="2700" spans="1:5">
      <c r="A2700">
        <v>1904</v>
      </c>
      <c r="B2700" t="s">
        <v>21005</v>
      </c>
      <c r="C2700" t="s">
        <v>1146</v>
      </c>
      <c r="D2700" t="s">
        <v>1145</v>
      </c>
      <c r="E2700" s="348">
        <v>1</v>
      </c>
    </row>
    <row r="2701" spans="1:5">
      <c r="A2701">
        <v>1899</v>
      </c>
      <c r="B2701" t="s">
        <v>21006</v>
      </c>
      <c r="C2701" t="s">
        <v>1146</v>
      </c>
      <c r="D2701" t="s">
        <v>1145</v>
      </c>
      <c r="E2701" s="348">
        <v>1.1399999999999999</v>
      </c>
    </row>
    <row r="2702" spans="1:5">
      <c r="A2702">
        <v>1900</v>
      </c>
      <c r="B2702" t="s">
        <v>21007</v>
      </c>
      <c r="C2702" t="s">
        <v>1146</v>
      </c>
      <c r="D2702" t="s">
        <v>1145</v>
      </c>
      <c r="E2702" s="348">
        <v>1.84</v>
      </c>
    </row>
    <row r="2703" spans="1:5">
      <c r="A2703">
        <v>12407</v>
      </c>
      <c r="B2703" t="s">
        <v>21008</v>
      </c>
      <c r="C2703" t="s">
        <v>1146</v>
      </c>
      <c r="D2703" t="s">
        <v>1148</v>
      </c>
      <c r="E2703" s="348">
        <v>38.71</v>
      </c>
    </row>
    <row r="2704" spans="1:5">
      <c r="A2704">
        <v>12408</v>
      </c>
      <c r="B2704" t="s">
        <v>21009</v>
      </c>
      <c r="C2704" t="s">
        <v>1146</v>
      </c>
      <c r="D2704" t="s">
        <v>1148</v>
      </c>
      <c r="E2704" s="348">
        <v>21.85</v>
      </c>
    </row>
    <row r="2705" spans="1:5">
      <c r="A2705">
        <v>12409</v>
      </c>
      <c r="B2705" t="s">
        <v>21010</v>
      </c>
      <c r="C2705" t="s">
        <v>1146</v>
      </c>
      <c r="D2705" t="s">
        <v>1148</v>
      </c>
      <c r="E2705" s="348">
        <v>21.85</v>
      </c>
    </row>
    <row r="2706" spans="1:5">
      <c r="A2706">
        <v>12410</v>
      </c>
      <c r="B2706" t="s">
        <v>21011</v>
      </c>
      <c r="C2706" t="s">
        <v>1146</v>
      </c>
      <c r="D2706" t="s">
        <v>1148</v>
      </c>
      <c r="E2706" s="348">
        <v>15.05</v>
      </c>
    </row>
    <row r="2707" spans="1:5">
      <c r="A2707">
        <v>3936</v>
      </c>
      <c r="B2707" t="s">
        <v>21012</v>
      </c>
      <c r="C2707" t="s">
        <v>1146</v>
      </c>
      <c r="D2707" t="s">
        <v>1148</v>
      </c>
      <c r="E2707" s="348">
        <v>27.2</v>
      </c>
    </row>
    <row r="2708" spans="1:5">
      <c r="A2708">
        <v>3922</v>
      </c>
      <c r="B2708" t="s">
        <v>21013</v>
      </c>
      <c r="C2708" t="s">
        <v>1146</v>
      </c>
      <c r="D2708" t="s">
        <v>1148</v>
      </c>
      <c r="E2708" s="348">
        <v>25.02</v>
      </c>
    </row>
    <row r="2709" spans="1:5">
      <c r="A2709">
        <v>3924</v>
      </c>
      <c r="B2709" t="s">
        <v>21014</v>
      </c>
      <c r="C2709" t="s">
        <v>1146</v>
      </c>
      <c r="D2709" t="s">
        <v>1148</v>
      </c>
      <c r="E2709" s="348">
        <v>27.2</v>
      </c>
    </row>
    <row r="2710" spans="1:5">
      <c r="A2710">
        <v>3923</v>
      </c>
      <c r="B2710" t="s">
        <v>21015</v>
      </c>
      <c r="C2710" t="s">
        <v>1146</v>
      </c>
      <c r="D2710" t="s">
        <v>1148</v>
      </c>
      <c r="E2710" s="348">
        <v>27.2</v>
      </c>
    </row>
    <row r="2711" spans="1:5">
      <c r="A2711">
        <v>3937</v>
      </c>
      <c r="B2711" t="s">
        <v>21016</v>
      </c>
      <c r="C2711" t="s">
        <v>1146</v>
      </c>
      <c r="D2711" t="s">
        <v>1148</v>
      </c>
      <c r="E2711" s="348">
        <v>22.44</v>
      </c>
    </row>
    <row r="2712" spans="1:5">
      <c r="A2712">
        <v>3921</v>
      </c>
      <c r="B2712" t="s">
        <v>21017</v>
      </c>
      <c r="C2712" t="s">
        <v>1146</v>
      </c>
      <c r="D2712" t="s">
        <v>1148</v>
      </c>
      <c r="E2712" s="348">
        <v>22.45</v>
      </c>
    </row>
    <row r="2713" spans="1:5">
      <c r="A2713">
        <v>3920</v>
      </c>
      <c r="B2713" t="s">
        <v>21018</v>
      </c>
      <c r="C2713" t="s">
        <v>1146</v>
      </c>
      <c r="D2713" t="s">
        <v>1148</v>
      </c>
      <c r="E2713" s="348">
        <v>22.44</v>
      </c>
    </row>
    <row r="2714" spans="1:5">
      <c r="A2714">
        <v>3938</v>
      </c>
      <c r="B2714" t="s">
        <v>21019</v>
      </c>
      <c r="C2714" t="s">
        <v>1146</v>
      </c>
      <c r="D2714" t="s">
        <v>1148</v>
      </c>
      <c r="E2714" s="348">
        <v>14.79</v>
      </c>
    </row>
    <row r="2715" spans="1:5">
      <c r="A2715">
        <v>3919</v>
      </c>
      <c r="B2715" t="s">
        <v>21020</v>
      </c>
      <c r="C2715" t="s">
        <v>1146</v>
      </c>
      <c r="D2715" t="s">
        <v>1148</v>
      </c>
      <c r="E2715" s="348">
        <v>15.08</v>
      </c>
    </row>
    <row r="2716" spans="1:5">
      <c r="A2716">
        <v>3927</v>
      </c>
      <c r="B2716" t="s">
        <v>21021</v>
      </c>
      <c r="C2716" t="s">
        <v>1146</v>
      </c>
      <c r="D2716" t="s">
        <v>1148</v>
      </c>
      <c r="E2716" s="348">
        <v>76.38</v>
      </c>
    </row>
    <row r="2717" spans="1:5">
      <c r="A2717">
        <v>3928</v>
      </c>
      <c r="B2717" t="s">
        <v>21022</v>
      </c>
      <c r="C2717" t="s">
        <v>1146</v>
      </c>
      <c r="D2717" t="s">
        <v>1148</v>
      </c>
      <c r="E2717" s="348">
        <v>76.38</v>
      </c>
    </row>
    <row r="2718" spans="1:5">
      <c r="A2718">
        <v>3926</v>
      </c>
      <c r="B2718" t="s">
        <v>21023</v>
      </c>
      <c r="C2718" t="s">
        <v>1146</v>
      </c>
      <c r="D2718" t="s">
        <v>1148</v>
      </c>
      <c r="E2718" s="348">
        <v>43.54</v>
      </c>
    </row>
    <row r="2719" spans="1:5">
      <c r="A2719">
        <v>3935</v>
      </c>
      <c r="B2719" t="s">
        <v>21024</v>
      </c>
      <c r="C2719" t="s">
        <v>1146</v>
      </c>
      <c r="D2719" t="s">
        <v>1148</v>
      </c>
      <c r="E2719" s="348">
        <v>43.54</v>
      </c>
    </row>
    <row r="2720" spans="1:5">
      <c r="A2720">
        <v>3925</v>
      </c>
      <c r="B2720" t="s">
        <v>21025</v>
      </c>
      <c r="C2720" t="s">
        <v>1146</v>
      </c>
      <c r="D2720" t="s">
        <v>1148</v>
      </c>
      <c r="E2720" s="348">
        <v>43.54</v>
      </c>
    </row>
    <row r="2721" spans="1:5">
      <c r="A2721">
        <v>12406</v>
      </c>
      <c r="B2721" t="s">
        <v>21026</v>
      </c>
      <c r="C2721" t="s">
        <v>1146</v>
      </c>
      <c r="D2721" t="s">
        <v>1148</v>
      </c>
      <c r="E2721" s="348">
        <v>10.69</v>
      </c>
    </row>
    <row r="2722" spans="1:5">
      <c r="A2722">
        <v>3929</v>
      </c>
      <c r="B2722" t="s">
        <v>21027</v>
      </c>
      <c r="C2722" t="s">
        <v>1146</v>
      </c>
      <c r="D2722" t="s">
        <v>1148</v>
      </c>
      <c r="E2722" s="348">
        <v>116.37</v>
      </c>
    </row>
    <row r="2723" spans="1:5">
      <c r="A2723">
        <v>3931</v>
      </c>
      <c r="B2723" t="s">
        <v>21028</v>
      </c>
      <c r="C2723" t="s">
        <v>1146</v>
      </c>
      <c r="D2723" t="s">
        <v>1148</v>
      </c>
      <c r="E2723" s="348">
        <v>116.37</v>
      </c>
    </row>
    <row r="2724" spans="1:5">
      <c r="A2724">
        <v>3930</v>
      </c>
      <c r="B2724" t="s">
        <v>21029</v>
      </c>
      <c r="C2724" t="s">
        <v>1146</v>
      </c>
      <c r="D2724" t="s">
        <v>1148</v>
      </c>
      <c r="E2724" s="348">
        <v>116.37</v>
      </c>
    </row>
    <row r="2725" spans="1:5">
      <c r="A2725">
        <v>3932</v>
      </c>
      <c r="B2725" t="s">
        <v>21030</v>
      </c>
      <c r="C2725" t="s">
        <v>1146</v>
      </c>
      <c r="D2725" t="s">
        <v>1148</v>
      </c>
      <c r="E2725" s="348">
        <v>200.94</v>
      </c>
    </row>
    <row r="2726" spans="1:5">
      <c r="A2726">
        <v>3933</v>
      </c>
      <c r="B2726" t="s">
        <v>21031</v>
      </c>
      <c r="C2726" t="s">
        <v>1146</v>
      </c>
      <c r="D2726" t="s">
        <v>1148</v>
      </c>
      <c r="E2726" s="348">
        <v>200.94</v>
      </c>
    </row>
    <row r="2727" spans="1:5">
      <c r="A2727">
        <v>3934</v>
      </c>
      <c r="B2727" t="s">
        <v>21032</v>
      </c>
      <c r="C2727" t="s">
        <v>1146</v>
      </c>
      <c r="D2727" t="s">
        <v>1148</v>
      </c>
      <c r="E2727" s="348">
        <v>200.94</v>
      </c>
    </row>
    <row r="2728" spans="1:5">
      <c r="A2728">
        <v>40355</v>
      </c>
      <c r="B2728" t="s">
        <v>21033</v>
      </c>
      <c r="C2728" t="s">
        <v>1146</v>
      </c>
      <c r="D2728" t="s">
        <v>1148</v>
      </c>
      <c r="E2728" s="348">
        <v>12.51</v>
      </c>
    </row>
    <row r="2729" spans="1:5">
      <c r="A2729">
        <v>40364</v>
      </c>
      <c r="B2729" t="s">
        <v>21034</v>
      </c>
      <c r="C2729" t="s">
        <v>1146</v>
      </c>
      <c r="D2729" t="s">
        <v>1148</v>
      </c>
      <c r="E2729" s="348">
        <v>58.62</v>
      </c>
    </row>
    <row r="2730" spans="1:5">
      <c r="A2730">
        <v>40361</v>
      </c>
      <c r="B2730" t="s">
        <v>21035</v>
      </c>
      <c r="C2730" t="s">
        <v>1146</v>
      </c>
      <c r="D2730" t="s">
        <v>1148</v>
      </c>
      <c r="E2730" s="348">
        <v>45.83</v>
      </c>
    </row>
    <row r="2731" spans="1:5">
      <c r="A2731">
        <v>40358</v>
      </c>
      <c r="B2731" t="s">
        <v>21036</v>
      </c>
      <c r="C2731" t="s">
        <v>1146</v>
      </c>
      <c r="D2731" t="s">
        <v>1148</v>
      </c>
      <c r="E2731" s="348">
        <v>17.47</v>
      </c>
    </row>
    <row r="2732" spans="1:5">
      <c r="A2732">
        <v>40370</v>
      </c>
      <c r="B2732" t="s">
        <v>21037</v>
      </c>
      <c r="C2732" t="s">
        <v>1146</v>
      </c>
      <c r="D2732" t="s">
        <v>1148</v>
      </c>
      <c r="E2732" s="348">
        <v>186</v>
      </c>
    </row>
    <row r="2733" spans="1:5">
      <c r="A2733">
        <v>40367</v>
      </c>
      <c r="B2733" t="s">
        <v>21038</v>
      </c>
      <c r="C2733" t="s">
        <v>1146</v>
      </c>
      <c r="D2733" t="s">
        <v>1148</v>
      </c>
      <c r="E2733" s="348">
        <v>92.45</v>
      </c>
    </row>
    <row r="2734" spans="1:5">
      <c r="A2734">
        <v>40373</v>
      </c>
      <c r="B2734" t="s">
        <v>21039</v>
      </c>
      <c r="C2734" t="s">
        <v>1146</v>
      </c>
      <c r="D2734" t="s">
        <v>1148</v>
      </c>
      <c r="E2734" s="348">
        <v>251.52</v>
      </c>
    </row>
    <row r="2735" spans="1:5">
      <c r="A2735">
        <v>3907</v>
      </c>
      <c r="B2735" t="s">
        <v>21040</v>
      </c>
      <c r="C2735" t="s">
        <v>1146</v>
      </c>
      <c r="D2735" t="s">
        <v>1145</v>
      </c>
      <c r="E2735" s="348">
        <v>5.75</v>
      </c>
    </row>
    <row r="2736" spans="1:5">
      <c r="A2736">
        <v>3889</v>
      </c>
      <c r="B2736" t="s">
        <v>21041</v>
      </c>
      <c r="C2736" t="s">
        <v>1146</v>
      </c>
      <c r="D2736" t="s">
        <v>1145</v>
      </c>
      <c r="E2736" s="348">
        <v>4.09</v>
      </c>
    </row>
    <row r="2737" spans="1:5">
      <c r="A2737">
        <v>3868</v>
      </c>
      <c r="B2737" t="s">
        <v>21042</v>
      </c>
      <c r="C2737" t="s">
        <v>1146</v>
      </c>
      <c r="D2737" t="s">
        <v>1145</v>
      </c>
      <c r="E2737" s="348">
        <v>1.5</v>
      </c>
    </row>
    <row r="2738" spans="1:5">
      <c r="A2738">
        <v>3869</v>
      </c>
      <c r="B2738" t="s">
        <v>21043</v>
      </c>
      <c r="C2738" t="s">
        <v>1146</v>
      </c>
      <c r="D2738" t="s">
        <v>1145</v>
      </c>
      <c r="E2738" s="348">
        <v>3.33</v>
      </c>
    </row>
    <row r="2739" spans="1:5">
      <c r="A2739">
        <v>3872</v>
      </c>
      <c r="B2739" t="s">
        <v>21044</v>
      </c>
      <c r="C2739" t="s">
        <v>1146</v>
      </c>
      <c r="D2739" t="s">
        <v>1145</v>
      </c>
      <c r="E2739" s="348">
        <v>5.68</v>
      </c>
    </row>
    <row r="2740" spans="1:5">
      <c r="A2740">
        <v>3850</v>
      </c>
      <c r="B2740" t="s">
        <v>21045</v>
      </c>
      <c r="C2740" t="s">
        <v>1146</v>
      </c>
      <c r="D2740" t="s">
        <v>1145</v>
      </c>
      <c r="E2740" s="348">
        <v>13.1</v>
      </c>
    </row>
    <row r="2741" spans="1:5">
      <c r="A2741">
        <v>38023</v>
      </c>
      <c r="B2741" t="s">
        <v>21046</v>
      </c>
      <c r="C2741" t="s">
        <v>1146</v>
      </c>
      <c r="D2741" t="s">
        <v>1145</v>
      </c>
      <c r="E2741" s="348">
        <v>6.67</v>
      </c>
    </row>
    <row r="2742" spans="1:5">
      <c r="A2742">
        <v>37986</v>
      </c>
      <c r="B2742" t="s">
        <v>21047</v>
      </c>
      <c r="C2742" t="s">
        <v>1146</v>
      </c>
      <c r="D2742" t="s">
        <v>1145</v>
      </c>
      <c r="E2742" s="348">
        <v>1.98</v>
      </c>
    </row>
    <row r="2743" spans="1:5">
      <c r="A2743">
        <v>37987</v>
      </c>
      <c r="B2743" t="s">
        <v>21048</v>
      </c>
      <c r="C2743" t="s">
        <v>1146</v>
      </c>
      <c r="D2743" t="s">
        <v>1145</v>
      </c>
      <c r="E2743" s="348">
        <v>98.95</v>
      </c>
    </row>
    <row r="2744" spans="1:5">
      <c r="A2744">
        <v>37988</v>
      </c>
      <c r="B2744" t="s">
        <v>21049</v>
      </c>
      <c r="C2744" t="s">
        <v>1146</v>
      </c>
      <c r="D2744" t="s">
        <v>1145</v>
      </c>
      <c r="E2744" s="348">
        <v>157.24</v>
      </c>
    </row>
    <row r="2745" spans="1:5">
      <c r="A2745">
        <v>21120</v>
      </c>
      <c r="B2745" t="s">
        <v>21050</v>
      </c>
      <c r="C2745" t="s">
        <v>1146</v>
      </c>
      <c r="D2745" t="s">
        <v>1145</v>
      </c>
      <c r="E2745" s="348">
        <v>10.119999999999999</v>
      </c>
    </row>
    <row r="2746" spans="1:5">
      <c r="A2746">
        <v>39318</v>
      </c>
      <c r="B2746" t="s">
        <v>21051</v>
      </c>
      <c r="C2746" t="s">
        <v>1146</v>
      </c>
      <c r="D2746" t="s">
        <v>1145</v>
      </c>
      <c r="E2746" s="348">
        <v>9.41</v>
      </c>
    </row>
    <row r="2747" spans="1:5">
      <c r="A2747">
        <v>40366</v>
      </c>
      <c r="B2747" t="s">
        <v>21052</v>
      </c>
      <c r="C2747" t="s">
        <v>1146</v>
      </c>
      <c r="D2747" t="s">
        <v>1148</v>
      </c>
      <c r="E2747" s="348">
        <v>45.72</v>
      </c>
    </row>
    <row r="2748" spans="1:5">
      <c r="A2748">
        <v>40363</v>
      </c>
      <c r="B2748" t="s">
        <v>21053</v>
      </c>
      <c r="C2748" t="s">
        <v>1146</v>
      </c>
      <c r="D2748" t="s">
        <v>1148</v>
      </c>
      <c r="E2748" s="348">
        <v>35.76</v>
      </c>
    </row>
    <row r="2749" spans="1:5">
      <c r="A2749">
        <v>40354</v>
      </c>
      <c r="B2749" t="s">
        <v>21054</v>
      </c>
      <c r="C2749" t="s">
        <v>1146</v>
      </c>
      <c r="D2749" t="s">
        <v>1148</v>
      </c>
      <c r="E2749" s="348">
        <v>15.57</v>
      </c>
    </row>
    <row r="2750" spans="1:5">
      <c r="A2750">
        <v>40360</v>
      </c>
      <c r="B2750" t="s">
        <v>21055</v>
      </c>
      <c r="C2750" t="s">
        <v>1146</v>
      </c>
      <c r="D2750" t="s">
        <v>1148</v>
      </c>
      <c r="E2750" s="348">
        <v>23.44</v>
      </c>
    </row>
    <row r="2751" spans="1:5">
      <c r="A2751">
        <v>40372</v>
      </c>
      <c r="B2751" t="s">
        <v>21056</v>
      </c>
      <c r="C2751" t="s">
        <v>1146</v>
      </c>
      <c r="D2751" t="s">
        <v>1148</v>
      </c>
      <c r="E2751" s="348">
        <v>144.79</v>
      </c>
    </row>
    <row r="2752" spans="1:5">
      <c r="A2752">
        <v>40369</v>
      </c>
      <c r="B2752" t="s">
        <v>21057</v>
      </c>
      <c r="C2752" t="s">
        <v>1146</v>
      </c>
      <c r="D2752" t="s">
        <v>1148</v>
      </c>
      <c r="E2752" s="348">
        <v>72.06</v>
      </c>
    </row>
    <row r="2753" spans="1:5">
      <c r="A2753">
        <v>40357</v>
      </c>
      <c r="B2753" t="s">
        <v>21058</v>
      </c>
      <c r="C2753" t="s">
        <v>1146</v>
      </c>
      <c r="D2753" t="s">
        <v>1148</v>
      </c>
      <c r="E2753" s="348">
        <v>17.47</v>
      </c>
    </row>
    <row r="2754" spans="1:5">
      <c r="A2754">
        <v>40375</v>
      </c>
      <c r="B2754" t="s">
        <v>21059</v>
      </c>
      <c r="C2754" t="s">
        <v>1146</v>
      </c>
      <c r="D2754" t="s">
        <v>1148</v>
      </c>
      <c r="E2754" s="348">
        <v>196</v>
      </c>
    </row>
    <row r="2755" spans="1:5">
      <c r="A2755">
        <v>1893</v>
      </c>
      <c r="B2755" t="s">
        <v>21060</v>
      </c>
      <c r="C2755" t="s">
        <v>1146</v>
      </c>
      <c r="D2755" t="s">
        <v>1145</v>
      </c>
      <c r="E2755" s="348">
        <v>3.79</v>
      </c>
    </row>
    <row r="2756" spans="1:5">
      <c r="A2756">
        <v>1902</v>
      </c>
      <c r="B2756" t="s">
        <v>21061</v>
      </c>
      <c r="C2756" t="s">
        <v>1146</v>
      </c>
      <c r="D2756" t="s">
        <v>1145</v>
      </c>
      <c r="E2756" s="348">
        <v>2.76</v>
      </c>
    </row>
    <row r="2757" spans="1:5">
      <c r="A2757">
        <v>1901</v>
      </c>
      <c r="B2757" t="s">
        <v>21062</v>
      </c>
      <c r="C2757" t="s">
        <v>1146</v>
      </c>
      <c r="D2757" t="s">
        <v>1145</v>
      </c>
      <c r="E2757" s="348">
        <v>0.86</v>
      </c>
    </row>
    <row r="2758" spans="1:5">
      <c r="A2758">
        <v>1892</v>
      </c>
      <c r="B2758" t="s">
        <v>21063</v>
      </c>
      <c r="C2758" t="s">
        <v>1146</v>
      </c>
      <c r="D2758" t="s">
        <v>1145</v>
      </c>
      <c r="E2758" s="348">
        <v>1.78</v>
      </c>
    </row>
    <row r="2759" spans="1:5">
      <c r="A2759">
        <v>1907</v>
      </c>
      <c r="B2759" t="s">
        <v>21064</v>
      </c>
      <c r="C2759" t="s">
        <v>1146</v>
      </c>
      <c r="D2759" t="s">
        <v>1145</v>
      </c>
      <c r="E2759" s="348">
        <v>12.22</v>
      </c>
    </row>
    <row r="2760" spans="1:5">
      <c r="A2760">
        <v>1894</v>
      </c>
      <c r="B2760" t="s">
        <v>21065</v>
      </c>
      <c r="C2760" t="s">
        <v>1146</v>
      </c>
      <c r="D2760" t="s">
        <v>1145</v>
      </c>
      <c r="E2760" s="348">
        <v>5.49</v>
      </c>
    </row>
    <row r="2761" spans="1:5">
      <c r="A2761">
        <v>1891</v>
      </c>
      <c r="B2761" t="s">
        <v>21066</v>
      </c>
      <c r="C2761" t="s">
        <v>1146</v>
      </c>
      <c r="D2761" t="s">
        <v>1145</v>
      </c>
      <c r="E2761" s="348">
        <v>1.27</v>
      </c>
    </row>
    <row r="2762" spans="1:5">
      <c r="A2762">
        <v>1896</v>
      </c>
      <c r="B2762" t="s">
        <v>21067</v>
      </c>
      <c r="C2762" t="s">
        <v>1146</v>
      </c>
      <c r="D2762" t="s">
        <v>1145</v>
      </c>
      <c r="E2762" s="348">
        <v>16.399999999999999</v>
      </c>
    </row>
    <row r="2763" spans="1:5">
      <c r="A2763">
        <v>1895</v>
      </c>
      <c r="B2763" t="s">
        <v>21068</v>
      </c>
      <c r="C2763" t="s">
        <v>1146</v>
      </c>
      <c r="D2763" t="s">
        <v>1145</v>
      </c>
      <c r="E2763" s="348">
        <v>28.83</v>
      </c>
    </row>
    <row r="2764" spans="1:5">
      <c r="A2764">
        <v>2643</v>
      </c>
      <c r="B2764" t="s">
        <v>21069</v>
      </c>
      <c r="C2764" t="s">
        <v>1146</v>
      </c>
      <c r="D2764" t="s">
        <v>1145</v>
      </c>
      <c r="E2764" s="348">
        <v>8.14</v>
      </c>
    </row>
    <row r="2765" spans="1:5">
      <c r="A2765">
        <v>2641</v>
      </c>
      <c r="B2765" t="s">
        <v>21070</v>
      </c>
      <c r="C2765" t="s">
        <v>1146</v>
      </c>
      <c r="D2765" t="s">
        <v>1145</v>
      </c>
      <c r="E2765" s="348">
        <v>28.54</v>
      </c>
    </row>
    <row r="2766" spans="1:5">
      <c r="A2766">
        <v>2636</v>
      </c>
      <c r="B2766" t="s">
        <v>21071</v>
      </c>
      <c r="C2766" t="s">
        <v>1146</v>
      </c>
      <c r="D2766" t="s">
        <v>1145</v>
      </c>
      <c r="E2766" s="348">
        <v>1.84</v>
      </c>
    </row>
    <row r="2767" spans="1:5">
      <c r="A2767">
        <v>2637</v>
      </c>
      <c r="B2767" t="s">
        <v>21072</v>
      </c>
      <c r="C2767" t="s">
        <v>1146</v>
      </c>
      <c r="D2767" t="s">
        <v>1145</v>
      </c>
      <c r="E2767" s="348">
        <v>1.95</v>
      </c>
    </row>
    <row r="2768" spans="1:5">
      <c r="A2768">
        <v>2638</v>
      </c>
      <c r="B2768" t="s">
        <v>21073</v>
      </c>
      <c r="C2768" t="s">
        <v>1146</v>
      </c>
      <c r="D2768" t="s">
        <v>1145</v>
      </c>
      <c r="E2768" s="348">
        <v>2.27</v>
      </c>
    </row>
    <row r="2769" spans="1:5">
      <c r="A2769">
        <v>2639</v>
      </c>
      <c r="B2769" t="s">
        <v>21074</v>
      </c>
      <c r="C2769" t="s">
        <v>1146</v>
      </c>
      <c r="D2769" t="s">
        <v>1145</v>
      </c>
      <c r="E2769" s="348">
        <v>4.03</v>
      </c>
    </row>
    <row r="2770" spans="1:5">
      <c r="A2770">
        <v>2644</v>
      </c>
      <c r="B2770" t="s">
        <v>21075</v>
      </c>
      <c r="C2770" t="s">
        <v>1146</v>
      </c>
      <c r="D2770" t="s">
        <v>1145</v>
      </c>
      <c r="E2770" s="348">
        <v>5.84</v>
      </c>
    </row>
    <row r="2771" spans="1:5">
      <c r="A2771">
        <v>2640</v>
      </c>
      <c r="B2771" t="s">
        <v>21076</v>
      </c>
      <c r="C2771" t="s">
        <v>1146</v>
      </c>
      <c r="D2771" t="s">
        <v>1145</v>
      </c>
      <c r="E2771" s="348">
        <v>11.88</v>
      </c>
    </row>
    <row r="2772" spans="1:5">
      <c r="A2772">
        <v>2642</v>
      </c>
      <c r="B2772" t="s">
        <v>21077</v>
      </c>
      <c r="C2772" t="s">
        <v>1146</v>
      </c>
      <c r="D2772" t="s">
        <v>1145</v>
      </c>
      <c r="E2772" s="348">
        <v>18.079999999999998</v>
      </c>
    </row>
    <row r="2773" spans="1:5">
      <c r="A2773">
        <v>39855</v>
      </c>
      <c r="B2773" t="s">
        <v>21078</v>
      </c>
      <c r="C2773" t="s">
        <v>1146</v>
      </c>
      <c r="D2773" t="s">
        <v>1145</v>
      </c>
      <c r="E2773" s="348">
        <v>3.01</v>
      </c>
    </row>
    <row r="2774" spans="1:5">
      <c r="A2774">
        <v>39856</v>
      </c>
      <c r="B2774" t="s">
        <v>21079</v>
      </c>
      <c r="C2774" t="s">
        <v>1146</v>
      </c>
      <c r="D2774" t="s">
        <v>1145</v>
      </c>
      <c r="E2774" s="348">
        <v>7.09</v>
      </c>
    </row>
    <row r="2775" spans="1:5">
      <c r="A2775">
        <v>39857</v>
      </c>
      <c r="B2775" t="s">
        <v>21080</v>
      </c>
      <c r="C2775" t="s">
        <v>1146</v>
      </c>
      <c r="D2775" t="s">
        <v>1145</v>
      </c>
      <c r="E2775" s="348">
        <v>11.48</v>
      </c>
    </row>
    <row r="2776" spans="1:5">
      <c r="A2776">
        <v>39858</v>
      </c>
      <c r="B2776" t="s">
        <v>21081</v>
      </c>
      <c r="C2776" t="s">
        <v>1146</v>
      </c>
      <c r="D2776" t="s">
        <v>1145</v>
      </c>
      <c r="E2776" s="348">
        <v>25.47</v>
      </c>
    </row>
    <row r="2777" spans="1:5">
      <c r="A2777">
        <v>39859</v>
      </c>
      <c r="B2777" t="s">
        <v>21082</v>
      </c>
      <c r="C2777" t="s">
        <v>1146</v>
      </c>
      <c r="D2777" t="s">
        <v>1145</v>
      </c>
      <c r="E2777" s="348">
        <v>39.26</v>
      </c>
    </row>
    <row r="2778" spans="1:5">
      <c r="A2778">
        <v>39860</v>
      </c>
      <c r="B2778" t="s">
        <v>21083</v>
      </c>
      <c r="C2778" t="s">
        <v>1146</v>
      </c>
      <c r="D2778" t="s">
        <v>1145</v>
      </c>
      <c r="E2778" s="348">
        <v>60.24</v>
      </c>
    </row>
    <row r="2779" spans="1:5">
      <c r="A2779">
        <v>39861</v>
      </c>
      <c r="B2779" t="s">
        <v>21084</v>
      </c>
      <c r="C2779" t="s">
        <v>1146</v>
      </c>
      <c r="D2779" t="s">
        <v>1145</v>
      </c>
      <c r="E2779" s="348">
        <v>172</v>
      </c>
    </row>
    <row r="2780" spans="1:5">
      <c r="A2780">
        <v>3867</v>
      </c>
      <c r="B2780" t="s">
        <v>21085</v>
      </c>
      <c r="C2780" t="s">
        <v>1146</v>
      </c>
      <c r="D2780" t="s">
        <v>1145</v>
      </c>
      <c r="E2780" s="348">
        <v>79.790000000000006</v>
      </c>
    </row>
    <row r="2781" spans="1:5">
      <c r="A2781">
        <v>3861</v>
      </c>
      <c r="B2781" t="s">
        <v>21086</v>
      </c>
      <c r="C2781" t="s">
        <v>1146</v>
      </c>
      <c r="D2781" t="s">
        <v>1145</v>
      </c>
      <c r="E2781" s="348">
        <v>0.82</v>
      </c>
    </row>
    <row r="2782" spans="1:5">
      <c r="A2782">
        <v>3904</v>
      </c>
      <c r="B2782" t="s">
        <v>21087</v>
      </c>
      <c r="C2782" t="s">
        <v>1146</v>
      </c>
      <c r="D2782" t="s">
        <v>1145</v>
      </c>
      <c r="E2782" s="348">
        <v>0.88</v>
      </c>
    </row>
    <row r="2783" spans="1:5">
      <c r="A2783">
        <v>3903</v>
      </c>
      <c r="B2783" t="s">
        <v>21088</v>
      </c>
      <c r="C2783" t="s">
        <v>1146</v>
      </c>
      <c r="D2783" t="s">
        <v>1145</v>
      </c>
      <c r="E2783" s="348">
        <v>2.14</v>
      </c>
    </row>
    <row r="2784" spans="1:5">
      <c r="A2784">
        <v>3862</v>
      </c>
      <c r="B2784" t="s">
        <v>21089</v>
      </c>
      <c r="C2784" t="s">
        <v>1146</v>
      </c>
      <c r="D2784" t="s">
        <v>1145</v>
      </c>
      <c r="E2784" s="348">
        <v>4.5599999999999996</v>
      </c>
    </row>
    <row r="2785" spans="1:5">
      <c r="A2785">
        <v>3863</v>
      </c>
      <c r="B2785" t="s">
        <v>21090</v>
      </c>
      <c r="C2785" t="s">
        <v>1146</v>
      </c>
      <c r="D2785" t="s">
        <v>1145</v>
      </c>
      <c r="E2785" s="348">
        <v>4.67</v>
      </c>
    </row>
    <row r="2786" spans="1:5">
      <c r="A2786">
        <v>3864</v>
      </c>
      <c r="B2786" t="s">
        <v>21091</v>
      </c>
      <c r="C2786" t="s">
        <v>1146</v>
      </c>
      <c r="D2786" t="s">
        <v>1145</v>
      </c>
      <c r="E2786" s="348">
        <v>14.31</v>
      </c>
    </row>
    <row r="2787" spans="1:5">
      <c r="A2787">
        <v>3865</v>
      </c>
      <c r="B2787" t="s">
        <v>21092</v>
      </c>
      <c r="C2787" t="s">
        <v>1146</v>
      </c>
      <c r="D2787" t="s">
        <v>1145</v>
      </c>
      <c r="E2787" s="348">
        <v>20.93</v>
      </c>
    </row>
    <row r="2788" spans="1:5">
      <c r="A2788">
        <v>3866</v>
      </c>
      <c r="B2788" t="s">
        <v>21093</v>
      </c>
      <c r="C2788" t="s">
        <v>1146</v>
      </c>
      <c r="D2788" t="s">
        <v>1145</v>
      </c>
      <c r="E2788" s="348">
        <v>46.99</v>
      </c>
    </row>
    <row r="2789" spans="1:5">
      <c r="A2789">
        <v>3878</v>
      </c>
      <c r="B2789" t="s">
        <v>21094</v>
      </c>
      <c r="C2789" t="s">
        <v>1146</v>
      </c>
      <c r="D2789" t="s">
        <v>1145</v>
      </c>
      <c r="E2789" s="348">
        <v>12.81</v>
      </c>
    </row>
    <row r="2790" spans="1:5">
      <c r="A2790">
        <v>3883</v>
      </c>
      <c r="B2790" t="s">
        <v>21095</v>
      </c>
      <c r="C2790" t="s">
        <v>1146</v>
      </c>
      <c r="D2790" t="s">
        <v>1145</v>
      </c>
      <c r="E2790" s="348">
        <v>1.64</v>
      </c>
    </row>
    <row r="2791" spans="1:5">
      <c r="A2791">
        <v>3876</v>
      </c>
      <c r="B2791" t="s">
        <v>21096</v>
      </c>
      <c r="C2791" t="s">
        <v>1146</v>
      </c>
      <c r="D2791" t="s">
        <v>1145</v>
      </c>
      <c r="E2791" s="348">
        <v>5.0999999999999996</v>
      </c>
    </row>
    <row r="2792" spans="1:5">
      <c r="A2792">
        <v>3884</v>
      </c>
      <c r="B2792" t="s">
        <v>21097</v>
      </c>
      <c r="C2792" t="s">
        <v>1146</v>
      </c>
      <c r="D2792" t="s">
        <v>1145</v>
      </c>
      <c r="E2792" s="348">
        <v>2.59</v>
      </c>
    </row>
    <row r="2793" spans="1:5">
      <c r="A2793">
        <v>12892</v>
      </c>
      <c r="B2793" t="s">
        <v>21098</v>
      </c>
      <c r="C2793" t="s">
        <v>1163</v>
      </c>
      <c r="D2793" t="s">
        <v>1145</v>
      </c>
      <c r="E2793" s="348">
        <v>13.83</v>
      </c>
    </row>
    <row r="2794" spans="1:5">
      <c r="A2794">
        <v>38447</v>
      </c>
      <c r="B2794" t="s">
        <v>21099</v>
      </c>
      <c r="C2794" t="s">
        <v>1146</v>
      </c>
      <c r="D2794" t="s">
        <v>1145</v>
      </c>
      <c r="E2794" s="348">
        <v>93.88</v>
      </c>
    </row>
    <row r="2795" spans="1:5">
      <c r="A2795">
        <v>36320</v>
      </c>
      <c r="B2795" t="s">
        <v>21100</v>
      </c>
      <c r="C2795" t="s">
        <v>1146</v>
      </c>
      <c r="D2795" t="s">
        <v>1145</v>
      </c>
      <c r="E2795" s="348">
        <v>2.52</v>
      </c>
    </row>
    <row r="2796" spans="1:5">
      <c r="A2796">
        <v>36324</v>
      </c>
      <c r="B2796" t="s">
        <v>21101</v>
      </c>
      <c r="C2796" t="s">
        <v>1146</v>
      </c>
      <c r="D2796" t="s">
        <v>1145</v>
      </c>
      <c r="E2796" s="348">
        <v>2.2999999999999998</v>
      </c>
    </row>
    <row r="2797" spans="1:5">
      <c r="A2797">
        <v>38441</v>
      </c>
      <c r="B2797" t="s">
        <v>21102</v>
      </c>
      <c r="C2797" t="s">
        <v>1146</v>
      </c>
      <c r="D2797" t="s">
        <v>1145</v>
      </c>
      <c r="E2797" s="348">
        <v>4.12</v>
      </c>
    </row>
    <row r="2798" spans="1:5">
      <c r="A2798">
        <v>38442</v>
      </c>
      <c r="B2798" t="s">
        <v>21103</v>
      </c>
      <c r="C2798" t="s">
        <v>1146</v>
      </c>
      <c r="D2798" t="s">
        <v>1145</v>
      </c>
      <c r="E2798" s="348">
        <v>11.73</v>
      </c>
    </row>
    <row r="2799" spans="1:5">
      <c r="A2799">
        <v>38443</v>
      </c>
      <c r="B2799" t="s">
        <v>21104</v>
      </c>
      <c r="C2799" t="s">
        <v>1146</v>
      </c>
      <c r="D2799" t="s">
        <v>1145</v>
      </c>
      <c r="E2799" s="348">
        <v>14.23</v>
      </c>
    </row>
    <row r="2800" spans="1:5">
      <c r="A2800">
        <v>38444</v>
      </c>
      <c r="B2800" t="s">
        <v>21105</v>
      </c>
      <c r="C2800" t="s">
        <v>1146</v>
      </c>
      <c r="D2800" t="s">
        <v>1145</v>
      </c>
      <c r="E2800" s="348">
        <v>23.9</v>
      </c>
    </row>
    <row r="2801" spans="1:5">
      <c r="A2801">
        <v>38445</v>
      </c>
      <c r="B2801" t="s">
        <v>21106</v>
      </c>
      <c r="C2801" t="s">
        <v>1146</v>
      </c>
      <c r="D2801" t="s">
        <v>1145</v>
      </c>
      <c r="E2801" s="348">
        <v>44.32</v>
      </c>
    </row>
    <row r="2802" spans="1:5">
      <c r="A2802">
        <v>38446</v>
      </c>
      <c r="B2802" t="s">
        <v>21107</v>
      </c>
      <c r="C2802" t="s">
        <v>1146</v>
      </c>
      <c r="D2802" t="s">
        <v>1145</v>
      </c>
      <c r="E2802" s="348">
        <v>72.540000000000006</v>
      </c>
    </row>
    <row r="2803" spans="1:5">
      <c r="A2803">
        <v>3837</v>
      </c>
      <c r="B2803" t="s">
        <v>21108</v>
      </c>
      <c r="C2803" t="s">
        <v>1146</v>
      </c>
      <c r="D2803" t="s">
        <v>1148</v>
      </c>
      <c r="E2803" s="348">
        <v>40.93</v>
      </c>
    </row>
    <row r="2804" spans="1:5">
      <c r="A2804">
        <v>3845</v>
      </c>
      <c r="B2804" t="s">
        <v>21109</v>
      </c>
      <c r="C2804" t="s">
        <v>1146</v>
      </c>
      <c r="D2804" t="s">
        <v>1148</v>
      </c>
      <c r="E2804" s="348">
        <v>14.95</v>
      </c>
    </row>
    <row r="2805" spans="1:5">
      <c r="A2805">
        <v>11045</v>
      </c>
      <c r="B2805" t="s">
        <v>21110</v>
      </c>
      <c r="C2805" t="s">
        <v>1146</v>
      </c>
      <c r="D2805" t="s">
        <v>1148</v>
      </c>
      <c r="E2805" s="348">
        <v>28.84</v>
      </c>
    </row>
    <row r="2806" spans="1:5">
      <c r="A2806">
        <v>20170</v>
      </c>
      <c r="B2806" t="s">
        <v>21111</v>
      </c>
      <c r="C2806" t="s">
        <v>1146</v>
      </c>
      <c r="D2806" t="s">
        <v>1145</v>
      </c>
      <c r="E2806" s="348">
        <v>11.37</v>
      </c>
    </row>
    <row r="2807" spans="1:5">
      <c r="A2807">
        <v>20171</v>
      </c>
      <c r="B2807" t="s">
        <v>21112</v>
      </c>
      <c r="C2807" t="s">
        <v>1146</v>
      </c>
      <c r="D2807" t="s">
        <v>1145</v>
      </c>
      <c r="E2807" s="348">
        <v>32.770000000000003</v>
      </c>
    </row>
    <row r="2808" spans="1:5">
      <c r="A2808">
        <v>20167</v>
      </c>
      <c r="B2808" t="s">
        <v>21113</v>
      </c>
      <c r="C2808" t="s">
        <v>1146</v>
      </c>
      <c r="D2808" t="s">
        <v>1145</v>
      </c>
      <c r="E2808" s="348">
        <v>4.12</v>
      </c>
    </row>
    <row r="2809" spans="1:5">
      <c r="A2809">
        <v>20168</v>
      </c>
      <c r="B2809" t="s">
        <v>21114</v>
      </c>
      <c r="C2809" t="s">
        <v>1146</v>
      </c>
      <c r="D2809" t="s">
        <v>1145</v>
      </c>
      <c r="E2809" s="348">
        <v>8.48</v>
      </c>
    </row>
    <row r="2810" spans="1:5">
      <c r="A2810">
        <v>20169</v>
      </c>
      <c r="B2810" t="s">
        <v>21115</v>
      </c>
      <c r="C2810" t="s">
        <v>1146</v>
      </c>
      <c r="D2810" t="s">
        <v>1145</v>
      </c>
      <c r="E2810" s="348">
        <v>9.9</v>
      </c>
    </row>
    <row r="2811" spans="1:5">
      <c r="A2811">
        <v>3899</v>
      </c>
      <c r="B2811" t="s">
        <v>21116</v>
      </c>
      <c r="C2811" t="s">
        <v>1146</v>
      </c>
      <c r="D2811" t="s">
        <v>1145</v>
      </c>
      <c r="E2811" s="348">
        <v>5.49</v>
      </c>
    </row>
    <row r="2812" spans="1:5">
      <c r="A2812">
        <v>38676</v>
      </c>
      <c r="B2812" t="s">
        <v>21117</v>
      </c>
      <c r="C2812" t="s">
        <v>1146</v>
      </c>
      <c r="D2812" t="s">
        <v>1145</v>
      </c>
      <c r="E2812" s="348">
        <v>27.46</v>
      </c>
    </row>
    <row r="2813" spans="1:5">
      <c r="A2813">
        <v>3897</v>
      </c>
      <c r="B2813" t="s">
        <v>21118</v>
      </c>
      <c r="C2813" t="s">
        <v>1146</v>
      </c>
      <c r="D2813" t="s">
        <v>1145</v>
      </c>
      <c r="E2813" s="348">
        <v>1.34</v>
      </c>
    </row>
    <row r="2814" spans="1:5">
      <c r="A2814">
        <v>3875</v>
      </c>
      <c r="B2814" t="s">
        <v>21119</v>
      </c>
      <c r="C2814" t="s">
        <v>1146</v>
      </c>
      <c r="D2814" t="s">
        <v>1145</v>
      </c>
      <c r="E2814" s="348">
        <v>2.77</v>
      </c>
    </row>
    <row r="2815" spans="1:5">
      <c r="A2815">
        <v>3898</v>
      </c>
      <c r="B2815" t="s">
        <v>21120</v>
      </c>
      <c r="C2815" t="s">
        <v>1146</v>
      </c>
      <c r="D2815" t="s">
        <v>1145</v>
      </c>
      <c r="E2815" s="348">
        <v>5.62</v>
      </c>
    </row>
    <row r="2816" spans="1:5">
      <c r="A2816">
        <v>3855</v>
      </c>
      <c r="B2816" t="s">
        <v>21121</v>
      </c>
      <c r="C2816" t="s">
        <v>1146</v>
      </c>
      <c r="D2816" t="s">
        <v>1145</v>
      </c>
      <c r="E2816" s="348">
        <v>5.53</v>
      </c>
    </row>
    <row r="2817" spans="1:5">
      <c r="A2817">
        <v>3874</v>
      </c>
      <c r="B2817" t="s">
        <v>21122</v>
      </c>
      <c r="C2817" t="s">
        <v>1146</v>
      </c>
      <c r="D2817" t="s">
        <v>1145</v>
      </c>
      <c r="E2817" s="348">
        <v>6.41</v>
      </c>
    </row>
    <row r="2818" spans="1:5">
      <c r="A2818">
        <v>3870</v>
      </c>
      <c r="B2818" t="s">
        <v>21123</v>
      </c>
      <c r="C2818" t="s">
        <v>1146</v>
      </c>
      <c r="D2818" t="s">
        <v>1145</v>
      </c>
      <c r="E2818" s="348">
        <v>7.04</v>
      </c>
    </row>
    <row r="2819" spans="1:5">
      <c r="A2819">
        <v>38678</v>
      </c>
      <c r="B2819" t="s">
        <v>21124</v>
      </c>
      <c r="C2819" t="s">
        <v>1146</v>
      </c>
      <c r="D2819" t="s">
        <v>1145</v>
      </c>
      <c r="E2819" s="348">
        <v>18.62</v>
      </c>
    </row>
    <row r="2820" spans="1:5">
      <c r="A2820">
        <v>3859</v>
      </c>
      <c r="B2820" t="s">
        <v>21125</v>
      </c>
      <c r="C2820" t="s">
        <v>1146</v>
      </c>
      <c r="D2820" t="s">
        <v>1145</v>
      </c>
      <c r="E2820" s="348">
        <v>1.42</v>
      </c>
    </row>
    <row r="2821" spans="1:5">
      <c r="A2821">
        <v>3856</v>
      </c>
      <c r="B2821" t="s">
        <v>21126</v>
      </c>
      <c r="C2821" t="s">
        <v>1146</v>
      </c>
      <c r="D2821" t="s">
        <v>1145</v>
      </c>
      <c r="E2821" s="348">
        <v>1.97</v>
      </c>
    </row>
    <row r="2822" spans="1:5">
      <c r="A2822">
        <v>3906</v>
      </c>
      <c r="B2822" t="s">
        <v>21127</v>
      </c>
      <c r="C2822" t="s">
        <v>1146</v>
      </c>
      <c r="D2822" t="s">
        <v>1145</v>
      </c>
      <c r="E2822" s="348">
        <v>1.62</v>
      </c>
    </row>
    <row r="2823" spans="1:5">
      <c r="A2823">
        <v>3860</v>
      </c>
      <c r="B2823" t="s">
        <v>21128</v>
      </c>
      <c r="C2823" t="s">
        <v>1146</v>
      </c>
      <c r="D2823" t="s">
        <v>1145</v>
      </c>
      <c r="E2823" s="348">
        <v>4.83</v>
      </c>
    </row>
    <row r="2824" spans="1:5">
      <c r="A2824">
        <v>3905</v>
      </c>
      <c r="B2824" t="s">
        <v>21129</v>
      </c>
      <c r="C2824" t="s">
        <v>1146</v>
      </c>
      <c r="D2824" t="s">
        <v>1145</v>
      </c>
      <c r="E2824" s="348">
        <v>11.06</v>
      </c>
    </row>
    <row r="2825" spans="1:5">
      <c r="A2825">
        <v>3871</v>
      </c>
      <c r="B2825" t="s">
        <v>21130</v>
      </c>
      <c r="C2825" t="s">
        <v>1146</v>
      </c>
      <c r="D2825" t="s">
        <v>1145</v>
      </c>
      <c r="E2825" s="348">
        <v>19.579999999999998</v>
      </c>
    </row>
    <row r="2826" spans="1:5">
      <c r="A2826">
        <v>39292</v>
      </c>
      <c r="B2826" t="s">
        <v>21131</v>
      </c>
      <c r="C2826" t="s">
        <v>1146</v>
      </c>
      <c r="D2826" t="s">
        <v>1148</v>
      </c>
      <c r="E2826" s="348">
        <v>7.58</v>
      </c>
    </row>
    <row r="2827" spans="1:5">
      <c r="A2827">
        <v>39293</v>
      </c>
      <c r="B2827" t="s">
        <v>21132</v>
      </c>
      <c r="C2827" t="s">
        <v>1146</v>
      </c>
      <c r="D2827" t="s">
        <v>1148</v>
      </c>
      <c r="E2827" s="348">
        <v>11.78</v>
      </c>
    </row>
    <row r="2828" spans="1:5">
      <c r="A2828">
        <v>39294</v>
      </c>
      <c r="B2828" t="s">
        <v>21133</v>
      </c>
      <c r="C2828" t="s">
        <v>1146</v>
      </c>
      <c r="D2828" t="s">
        <v>1148</v>
      </c>
      <c r="E2828" s="348">
        <v>12.59</v>
      </c>
    </row>
    <row r="2829" spans="1:5">
      <c r="A2829">
        <v>39295</v>
      </c>
      <c r="B2829" t="s">
        <v>21134</v>
      </c>
      <c r="C2829" t="s">
        <v>1146</v>
      </c>
      <c r="D2829" t="s">
        <v>1148</v>
      </c>
      <c r="E2829" s="348">
        <v>17.32</v>
      </c>
    </row>
    <row r="2830" spans="1:5">
      <c r="A2830">
        <v>39312</v>
      </c>
      <c r="B2830" t="s">
        <v>21135</v>
      </c>
      <c r="C2830" t="s">
        <v>1146</v>
      </c>
      <c r="D2830" t="s">
        <v>1148</v>
      </c>
      <c r="E2830" s="348">
        <v>11.62</v>
      </c>
    </row>
    <row r="2831" spans="1:5">
      <c r="A2831">
        <v>39313</v>
      </c>
      <c r="B2831" t="s">
        <v>21136</v>
      </c>
      <c r="C2831" t="s">
        <v>1146</v>
      </c>
      <c r="D2831" t="s">
        <v>1148</v>
      </c>
      <c r="E2831" s="348">
        <v>15.61</v>
      </c>
    </row>
    <row r="2832" spans="1:5">
      <c r="A2832">
        <v>39314</v>
      </c>
      <c r="B2832" t="s">
        <v>21137</v>
      </c>
      <c r="C2832" t="s">
        <v>1146</v>
      </c>
      <c r="D2832" t="s">
        <v>1148</v>
      </c>
      <c r="E2832" s="348">
        <v>22.97</v>
      </c>
    </row>
    <row r="2833" spans="1:5">
      <c r="A2833">
        <v>39296</v>
      </c>
      <c r="B2833" t="s">
        <v>21138</v>
      </c>
      <c r="C2833" t="s">
        <v>1146</v>
      </c>
      <c r="D2833" t="s">
        <v>1148</v>
      </c>
      <c r="E2833" s="348">
        <v>6.91</v>
      </c>
    </row>
    <row r="2834" spans="1:5">
      <c r="A2834">
        <v>39297</v>
      </c>
      <c r="B2834" t="s">
        <v>21139</v>
      </c>
      <c r="C2834" t="s">
        <v>1146</v>
      </c>
      <c r="D2834" t="s">
        <v>1148</v>
      </c>
      <c r="E2834" s="348">
        <v>9.3699999999999992</v>
      </c>
    </row>
    <row r="2835" spans="1:5">
      <c r="A2835">
        <v>39298</v>
      </c>
      <c r="B2835" t="s">
        <v>21140</v>
      </c>
      <c r="C2835" t="s">
        <v>1146</v>
      </c>
      <c r="D2835" t="s">
        <v>1148</v>
      </c>
      <c r="E2835" s="348">
        <v>17.989999999999998</v>
      </c>
    </row>
    <row r="2836" spans="1:5">
      <c r="A2836">
        <v>39299</v>
      </c>
      <c r="B2836" t="s">
        <v>21141</v>
      </c>
      <c r="C2836" t="s">
        <v>1146</v>
      </c>
      <c r="D2836" t="s">
        <v>1148</v>
      </c>
      <c r="E2836" s="348">
        <v>21.32</v>
      </c>
    </row>
    <row r="2837" spans="1:5">
      <c r="A2837">
        <v>39308</v>
      </c>
      <c r="B2837" t="s">
        <v>21142</v>
      </c>
      <c r="C2837" t="s">
        <v>1146</v>
      </c>
      <c r="D2837" t="s">
        <v>1148</v>
      </c>
      <c r="E2837" s="348">
        <v>5.76</v>
      </c>
    </row>
    <row r="2838" spans="1:5">
      <c r="A2838">
        <v>39309</v>
      </c>
      <c r="B2838" t="s">
        <v>21143</v>
      </c>
      <c r="C2838" t="s">
        <v>1146</v>
      </c>
      <c r="D2838" t="s">
        <v>1148</v>
      </c>
      <c r="E2838" s="348">
        <v>6.57</v>
      </c>
    </row>
    <row r="2839" spans="1:5">
      <c r="A2839">
        <v>39310</v>
      </c>
      <c r="B2839" t="s">
        <v>21144</v>
      </c>
      <c r="C2839" t="s">
        <v>1146</v>
      </c>
      <c r="D2839" t="s">
        <v>1148</v>
      </c>
      <c r="E2839" s="348">
        <v>12.27</v>
      </c>
    </row>
    <row r="2840" spans="1:5">
      <c r="A2840">
        <v>39311</v>
      </c>
      <c r="B2840" t="s">
        <v>21145</v>
      </c>
      <c r="C2840" t="s">
        <v>1146</v>
      </c>
      <c r="D2840" t="s">
        <v>1148</v>
      </c>
      <c r="E2840" s="348">
        <v>17.37</v>
      </c>
    </row>
    <row r="2841" spans="1:5">
      <c r="A2841">
        <v>37429</v>
      </c>
      <c r="B2841" t="s">
        <v>21146</v>
      </c>
      <c r="C2841" t="s">
        <v>1146</v>
      </c>
      <c r="D2841" t="s">
        <v>1148</v>
      </c>
      <c r="E2841" s="546">
        <v>2640.33</v>
      </c>
    </row>
    <row r="2842" spans="1:5">
      <c r="A2842">
        <v>37426</v>
      </c>
      <c r="B2842" t="s">
        <v>21147</v>
      </c>
      <c r="C2842" t="s">
        <v>1146</v>
      </c>
      <c r="D2842" t="s">
        <v>1148</v>
      </c>
      <c r="E2842" s="348">
        <v>25.4</v>
      </c>
    </row>
    <row r="2843" spans="1:5">
      <c r="A2843">
        <v>37427</v>
      </c>
      <c r="B2843" t="s">
        <v>21148</v>
      </c>
      <c r="C2843" t="s">
        <v>1146</v>
      </c>
      <c r="D2843" t="s">
        <v>1148</v>
      </c>
      <c r="E2843" s="348">
        <v>60.58</v>
      </c>
    </row>
    <row r="2844" spans="1:5">
      <c r="A2844">
        <v>37424</v>
      </c>
      <c r="B2844" t="s">
        <v>21149</v>
      </c>
      <c r="C2844" t="s">
        <v>1146</v>
      </c>
      <c r="D2844" t="s">
        <v>1148</v>
      </c>
      <c r="E2844" s="348">
        <v>11.67</v>
      </c>
    </row>
    <row r="2845" spans="1:5">
      <c r="A2845">
        <v>37428</v>
      </c>
      <c r="B2845" t="s">
        <v>21150</v>
      </c>
      <c r="C2845" t="s">
        <v>1146</v>
      </c>
      <c r="D2845" t="s">
        <v>1148</v>
      </c>
      <c r="E2845" s="348">
        <v>208.79</v>
      </c>
    </row>
    <row r="2846" spans="1:5">
      <c r="A2846">
        <v>37425</v>
      </c>
      <c r="B2846" t="s">
        <v>21151</v>
      </c>
      <c r="C2846" t="s">
        <v>1146</v>
      </c>
      <c r="D2846" t="s">
        <v>1148</v>
      </c>
      <c r="E2846" s="348">
        <v>12.58</v>
      </c>
    </row>
    <row r="2847" spans="1:5">
      <c r="A2847">
        <v>11519</v>
      </c>
      <c r="B2847" t="s">
        <v>21152</v>
      </c>
      <c r="C2847" t="s">
        <v>1163</v>
      </c>
      <c r="D2847" t="s">
        <v>1145</v>
      </c>
      <c r="E2847" s="348">
        <v>48.79</v>
      </c>
    </row>
    <row r="2848" spans="1:5">
      <c r="A2848">
        <v>11520</v>
      </c>
      <c r="B2848" t="s">
        <v>21153</v>
      </c>
      <c r="C2848" t="s">
        <v>1163</v>
      </c>
      <c r="D2848" t="s">
        <v>1145</v>
      </c>
      <c r="E2848" s="348">
        <v>22.56</v>
      </c>
    </row>
    <row r="2849" spans="1:5">
      <c r="A2849">
        <v>11518</v>
      </c>
      <c r="B2849" t="s">
        <v>21154</v>
      </c>
      <c r="C2849" t="s">
        <v>1163</v>
      </c>
      <c r="D2849" t="s">
        <v>1145</v>
      </c>
      <c r="E2849" s="348">
        <v>82.02</v>
      </c>
    </row>
    <row r="2850" spans="1:5">
      <c r="A2850">
        <v>38473</v>
      </c>
      <c r="B2850" t="s">
        <v>21155</v>
      </c>
      <c r="C2850" t="s">
        <v>1146</v>
      </c>
      <c r="D2850" t="s">
        <v>1145</v>
      </c>
      <c r="E2850" s="348">
        <v>152.49</v>
      </c>
    </row>
    <row r="2851" spans="1:5">
      <c r="A2851">
        <v>4244</v>
      </c>
      <c r="B2851" t="s">
        <v>21156</v>
      </c>
      <c r="C2851" t="s">
        <v>1149</v>
      </c>
      <c r="D2851" t="s">
        <v>1145</v>
      </c>
      <c r="E2851" s="348">
        <v>20.46</v>
      </c>
    </row>
    <row r="2852" spans="1:5">
      <c r="A2852">
        <v>40977</v>
      </c>
      <c r="B2852" t="s">
        <v>21157</v>
      </c>
      <c r="C2852" t="s">
        <v>1154</v>
      </c>
      <c r="D2852" t="s">
        <v>1145</v>
      </c>
      <c r="E2852" s="546">
        <v>3646.74</v>
      </c>
    </row>
    <row r="2853" spans="1:5">
      <c r="A2853">
        <v>4115</v>
      </c>
      <c r="B2853" t="s">
        <v>21158</v>
      </c>
      <c r="C2853" t="s">
        <v>1151</v>
      </c>
      <c r="D2853" t="s">
        <v>1145</v>
      </c>
      <c r="E2853" s="348">
        <v>30.42</v>
      </c>
    </row>
    <row r="2854" spans="1:5">
      <c r="A2854">
        <v>4119</v>
      </c>
      <c r="B2854" t="s">
        <v>21159</v>
      </c>
      <c r="C2854" t="s">
        <v>1151</v>
      </c>
      <c r="D2854" t="s">
        <v>1145</v>
      </c>
      <c r="E2854" s="348">
        <v>61.44</v>
      </c>
    </row>
    <row r="2855" spans="1:5">
      <c r="A2855">
        <v>2794</v>
      </c>
      <c r="B2855" t="s">
        <v>21160</v>
      </c>
      <c r="C2855" t="s">
        <v>1151</v>
      </c>
      <c r="D2855" t="s">
        <v>1145</v>
      </c>
      <c r="E2855" s="348">
        <v>162.99</v>
      </c>
    </row>
    <row r="2856" spans="1:5">
      <c r="A2856">
        <v>2788</v>
      </c>
      <c r="B2856" t="s">
        <v>21161</v>
      </c>
      <c r="C2856" t="s">
        <v>1151</v>
      </c>
      <c r="D2856" t="s">
        <v>1145</v>
      </c>
      <c r="E2856" s="348">
        <v>237.44</v>
      </c>
    </row>
    <row r="2857" spans="1:5">
      <c r="A2857">
        <v>4006</v>
      </c>
      <c r="B2857" t="s">
        <v>21162</v>
      </c>
      <c r="C2857" t="s">
        <v>1153</v>
      </c>
      <c r="D2857" t="s">
        <v>1145</v>
      </c>
      <c r="E2857" s="546">
        <v>1751.07</v>
      </c>
    </row>
    <row r="2858" spans="1:5">
      <c r="A2858">
        <v>36151</v>
      </c>
      <c r="B2858" t="s">
        <v>21163</v>
      </c>
      <c r="C2858" t="s">
        <v>1146</v>
      </c>
      <c r="D2858" t="s">
        <v>1145</v>
      </c>
      <c r="E2858" s="348">
        <v>30.74</v>
      </c>
    </row>
    <row r="2859" spans="1:5">
      <c r="A2859">
        <v>37457</v>
      </c>
      <c r="B2859" t="s">
        <v>21164</v>
      </c>
      <c r="C2859" t="s">
        <v>1151</v>
      </c>
      <c r="D2859" t="s">
        <v>1145</v>
      </c>
      <c r="E2859" s="348">
        <v>4.37</v>
      </c>
    </row>
    <row r="2860" spans="1:5">
      <c r="A2860">
        <v>37456</v>
      </c>
      <c r="B2860" t="s">
        <v>21165</v>
      </c>
      <c r="C2860" t="s">
        <v>1151</v>
      </c>
      <c r="D2860" t="s">
        <v>1145</v>
      </c>
      <c r="E2860" s="348">
        <v>2.2999999999999998</v>
      </c>
    </row>
    <row r="2861" spans="1:5">
      <c r="A2861">
        <v>37461</v>
      </c>
      <c r="B2861" t="s">
        <v>21166</v>
      </c>
      <c r="C2861" t="s">
        <v>1151</v>
      </c>
      <c r="D2861" t="s">
        <v>1145</v>
      </c>
      <c r="E2861" s="348">
        <v>16.239999999999998</v>
      </c>
    </row>
    <row r="2862" spans="1:5">
      <c r="A2862">
        <v>37460</v>
      </c>
      <c r="B2862" t="s">
        <v>21167</v>
      </c>
      <c r="C2862" t="s">
        <v>1151</v>
      </c>
      <c r="D2862" t="s">
        <v>1145</v>
      </c>
      <c r="E2862" s="348">
        <v>22.18</v>
      </c>
    </row>
    <row r="2863" spans="1:5">
      <c r="A2863">
        <v>37458</v>
      </c>
      <c r="B2863" t="s">
        <v>21168</v>
      </c>
      <c r="C2863" t="s">
        <v>1151</v>
      </c>
      <c r="D2863" t="s">
        <v>1150</v>
      </c>
      <c r="E2863" s="348">
        <v>6.5</v>
      </c>
    </row>
    <row r="2864" spans="1:5">
      <c r="A2864">
        <v>37454</v>
      </c>
      <c r="B2864" t="s">
        <v>21169</v>
      </c>
      <c r="C2864" t="s">
        <v>1151</v>
      </c>
      <c r="D2864" t="s">
        <v>1145</v>
      </c>
      <c r="E2864" s="348">
        <v>1.7</v>
      </c>
    </row>
    <row r="2865" spans="1:5">
      <c r="A2865">
        <v>37455</v>
      </c>
      <c r="B2865" t="s">
        <v>21170</v>
      </c>
      <c r="C2865" t="s">
        <v>1151</v>
      </c>
      <c r="D2865" t="s">
        <v>1145</v>
      </c>
      <c r="E2865" s="348">
        <v>2.87</v>
      </c>
    </row>
    <row r="2866" spans="1:5">
      <c r="A2866">
        <v>37459</v>
      </c>
      <c r="B2866" t="s">
        <v>21171</v>
      </c>
      <c r="C2866" t="s">
        <v>1151</v>
      </c>
      <c r="D2866" t="s">
        <v>1145</v>
      </c>
      <c r="E2866" s="348">
        <v>9.1300000000000008</v>
      </c>
    </row>
    <row r="2867" spans="1:5">
      <c r="A2867">
        <v>21029</v>
      </c>
      <c r="B2867" t="s">
        <v>21172</v>
      </c>
      <c r="C2867" t="s">
        <v>1146</v>
      </c>
      <c r="D2867" t="s">
        <v>1150</v>
      </c>
      <c r="E2867" s="348">
        <v>335</v>
      </c>
    </row>
    <row r="2868" spans="1:5">
      <c r="A2868">
        <v>21030</v>
      </c>
      <c r="B2868" t="s">
        <v>21173</v>
      </c>
      <c r="C2868" t="s">
        <v>1146</v>
      </c>
      <c r="D2868" t="s">
        <v>1145</v>
      </c>
      <c r="E2868" s="348">
        <v>412.94</v>
      </c>
    </row>
    <row r="2869" spans="1:5">
      <c r="A2869">
        <v>21031</v>
      </c>
      <c r="B2869" t="s">
        <v>21174</v>
      </c>
      <c r="C2869" t="s">
        <v>1146</v>
      </c>
      <c r="D2869" t="s">
        <v>1145</v>
      </c>
      <c r="E2869" s="348">
        <v>514.1</v>
      </c>
    </row>
    <row r="2870" spans="1:5">
      <c r="A2870">
        <v>21032</v>
      </c>
      <c r="B2870" t="s">
        <v>21175</v>
      </c>
      <c r="C2870" t="s">
        <v>1146</v>
      </c>
      <c r="D2870" t="s">
        <v>1145</v>
      </c>
      <c r="E2870" s="348">
        <v>548.92999999999995</v>
      </c>
    </row>
    <row r="2871" spans="1:5">
      <c r="A2871">
        <v>37527</v>
      </c>
      <c r="B2871" t="s">
        <v>21176</v>
      </c>
      <c r="C2871" t="s">
        <v>1146</v>
      </c>
      <c r="D2871" t="s">
        <v>1145</v>
      </c>
      <c r="E2871" s="348">
        <v>495.86</v>
      </c>
    </row>
    <row r="2872" spans="1:5">
      <c r="A2872">
        <v>37528</v>
      </c>
      <c r="B2872" t="s">
        <v>21177</v>
      </c>
      <c r="C2872" t="s">
        <v>1146</v>
      </c>
      <c r="D2872" t="s">
        <v>1145</v>
      </c>
      <c r="E2872" s="348">
        <v>591.22</v>
      </c>
    </row>
    <row r="2873" spans="1:5">
      <c r="A2873">
        <v>37529</v>
      </c>
      <c r="B2873" t="s">
        <v>21178</v>
      </c>
      <c r="C2873" t="s">
        <v>1146</v>
      </c>
      <c r="D2873" t="s">
        <v>1145</v>
      </c>
      <c r="E2873" s="348">
        <v>597.02</v>
      </c>
    </row>
    <row r="2874" spans="1:5">
      <c r="A2874">
        <v>37530</v>
      </c>
      <c r="B2874" t="s">
        <v>21179</v>
      </c>
      <c r="C2874" t="s">
        <v>1146</v>
      </c>
      <c r="D2874" t="s">
        <v>1145</v>
      </c>
      <c r="E2874" s="348">
        <v>779.45</v>
      </c>
    </row>
    <row r="2875" spans="1:5">
      <c r="A2875">
        <v>21034</v>
      </c>
      <c r="B2875" t="s">
        <v>21180</v>
      </c>
      <c r="C2875" t="s">
        <v>1146</v>
      </c>
      <c r="D2875" t="s">
        <v>1145</v>
      </c>
      <c r="E2875" s="348">
        <v>665.02</v>
      </c>
    </row>
    <row r="2876" spans="1:5">
      <c r="A2876">
        <v>37531</v>
      </c>
      <c r="B2876" t="s">
        <v>21181</v>
      </c>
      <c r="C2876" t="s">
        <v>1146</v>
      </c>
      <c r="D2876" t="s">
        <v>1145</v>
      </c>
      <c r="E2876" s="348">
        <v>837.5</v>
      </c>
    </row>
    <row r="2877" spans="1:5">
      <c r="A2877">
        <v>21036</v>
      </c>
      <c r="B2877" t="s">
        <v>21182</v>
      </c>
      <c r="C2877" t="s">
        <v>1146</v>
      </c>
      <c r="D2877" t="s">
        <v>1145</v>
      </c>
      <c r="E2877" s="546">
        <v>1018.26</v>
      </c>
    </row>
    <row r="2878" spans="1:5">
      <c r="A2878">
        <v>21037</v>
      </c>
      <c r="B2878" t="s">
        <v>21183</v>
      </c>
      <c r="C2878" t="s">
        <v>1146</v>
      </c>
      <c r="D2878" t="s">
        <v>1145</v>
      </c>
      <c r="E2878" s="546">
        <v>1160.8900000000001</v>
      </c>
    </row>
    <row r="2879" spans="1:5">
      <c r="A2879">
        <v>20185</v>
      </c>
      <c r="B2879" t="s">
        <v>21184</v>
      </c>
      <c r="C2879" t="s">
        <v>1151</v>
      </c>
      <c r="D2879" t="s">
        <v>1145</v>
      </c>
      <c r="E2879" s="348">
        <v>26.4</v>
      </c>
    </row>
    <row r="2880" spans="1:5">
      <c r="A2880">
        <v>20260</v>
      </c>
      <c r="B2880" t="s">
        <v>21185</v>
      </c>
      <c r="C2880" t="s">
        <v>1146</v>
      </c>
      <c r="D2880" t="s">
        <v>1145</v>
      </c>
      <c r="E2880" s="348">
        <v>21.23</v>
      </c>
    </row>
    <row r="2881" spans="1:5">
      <c r="A2881">
        <v>37523</v>
      </c>
      <c r="B2881" t="s">
        <v>21186</v>
      </c>
      <c r="C2881" t="s">
        <v>1146</v>
      </c>
      <c r="D2881" t="s">
        <v>1148</v>
      </c>
      <c r="E2881" s="546">
        <v>579269.27</v>
      </c>
    </row>
    <row r="2882" spans="1:5">
      <c r="A2882">
        <v>37515</v>
      </c>
      <c r="B2882" t="s">
        <v>21187</v>
      </c>
      <c r="C2882" t="s">
        <v>1146</v>
      </c>
      <c r="D2882" t="s">
        <v>1148</v>
      </c>
      <c r="E2882" s="546">
        <v>515000</v>
      </c>
    </row>
    <row r="2883" spans="1:5">
      <c r="A2883">
        <v>12899</v>
      </c>
      <c r="B2883" t="s">
        <v>21188</v>
      </c>
      <c r="C2883" t="s">
        <v>1146</v>
      </c>
      <c r="D2883" t="s">
        <v>1148</v>
      </c>
      <c r="E2883" s="348">
        <v>104.89</v>
      </c>
    </row>
    <row r="2884" spans="1:5">
      <c r="A2884">
        <v>12898</v>
      </c>
      <c r="B2884" t="s">
        <v>21189</v>
      </c>
      <c r="C2884" t="s">
        <v>1146</v>
      </c>
      <c r="D2884" t="s">
        <v>1148</v>
      </c>
      <c r="E2884" s="348">
        <v>166.38</v>
      </c>
    </row>
    <row r="2885" spans="1:5">
      <c r="A2885">
        <v>39699</v>
      </c>
      <c r="B2885" t="s">
        <v>21190</v>
      </c>
      <c r="C2885" t="s">
        <v>1147</v>
      </c>
      <c r="D2885" t="s">
        <v>1145</v>
      </c>
      <c r="E2885" s="348">
        <v>15.34</v>
      </c>
    </row>
    <row r="2886" spans="1:5">
      <c r="A2886">
        <v>42528</v>
      </c>
      <c r="B2886" t="s">
        <v>21191</v>
      </c>
      <c r="C2886" t="s">
        <v>1147</v>
      </c>
      <c r="D2886" t="s">
        <v>1145</v>
      </c>
      <c r="E2886" s="348">
        <v>9.3800000000000008</v>
      </c>
    </row>
    <row r="2887" spans="1:5">
      <c r="A2887">
        <v>39696</v>
      </c>
      <c r="B2887" t="s">
        <v>21192</v>
      </c>
      <c r="C2887" t="s">
        <v>1147</v>
      </c>
      <c r="D2887" t="s">
        <v>1150</v>
      </c>
      <c r="E2887" s="348">
        <v>6.6</v>
      </c>
    </row>
    <row r="2888" spans="1:5">
      <c r="A2888">
        <v>39700</v>
      </c>
      <c r="B2888" t="s">
        <v>21193</v>
      </c>
      <c r="C2888" t="s">
        <v>1147</v>
      </c>
      <c r="D2888" t="s">
        <v>1145</v>
      </c>
      <c r="E2888" s="348">
        <v>24.82</v>
      </c>
    </row>
    <row r="2889" spans="1:5">
      <c r="A2889">
        <v>11621</v>
      </c>
      <c r="B2889" t="s">
        <v>21194</v>
      </c>
      <c r="C2889" t="s">
        <v>1147</v>
      </c>
      <c r="D2889" t="s">
        <v>1145</v>
      </c>
      <c r="E2889" s="348">
        <v>49.4</v>
      </c>
    </row>
    <row r="2890" spans="1:5">
      <c r="A2890">
        <v>4014</v>
      </c>
      <c r="B2890" t="s">
        <v>21195</v>
      </c>
      <c r="C2890" t="s">
        <v>1147</v>
      </c>
      <c r="D2890" t="s">
        <v>1145</v>
      </c>
      <c r="E2890" s="348">
        <v>51.11</v>
      </c>
    </row>
    <row r="2891" spans="1:5">
      <c r="A2891">
        <v>4015</v>
      </c>
      <c r="B2891" t="s">
        <v>21196</v>
      </c>
      <c r="C2891" t="s">
        <v>1147</v>
      </c>
      <c r="D2891" t="s">
        <v>1145</v>
      </c>
      <c r="E2891" s="348">
        <v>62.76</v>
      </c>
    </row>
    <row r="2892" spans="1:5">
      <c r="A2892">
        <v>4017</v>
      </c>
      <c r="B2892" t="s">
        <v>21197</v>
      </c>
      <c r="C2892" t="s">
        <v>1147</v>
      </c>
      <c r="D2892" t="s">
        <v>1145</v>
      </c>
      <c r="E2892" s="348">
        <v>91.32</v>
      </c>
    </row>
    <row r="2893" spans="1:5">
      <c r="A2893">
        <v>4016</v>
      </c>
      <c r="B2893" t="s">
        <v>21198</v>
      </c>
      <c r="C2893" t="s">
        <v>1147</v>
      </c>
      <c r="D2893" t="s">
        <v>1150</v>
      </c>
      <c r="E2893" s="348">
        <v>36.07</v>
      </c>
    </row>
    <row r="2894" spans="1:5">
      <c r="A2894">
        <v>38544</v>
      </c>
      <c r="B2894" t="s">
        <v>21199</v>
      </c>
      <c r="C2894" t="s">
        <v>1147</v>
      </c>
      <c r="D2894" t="s">
        <v>1145</v>
      </c>
      <c r="E2894" s="348">
        <v>9.25</v>
      </c>
    </row>
    <row r="2895" spans="1:5">
      <c r="A2895">
        <v>38545</v>
      </c>
      <c r="B2895" t="s">
        <v>21200</v>
      </c>
      <c r="C2895" t="s">
        <v>1147</v>
      </c>
      <c r="D2895" t="s">
        <v>1145</v>
      </c>
      <c r="E2895" s="348">
        <v>5.95</v>
      </c>
    </row>
    <row r="2896" spans="1:5">
      <c r="A2896">
        <v>42527</v>
      </c>
      <c r="B2896" t="s">
        <v>21201</v>
      </c>
      <c r="C2896" t="s">
        <v>1147</v>
      </c>
      <c r="D2896" t="s">
        <v>1145</v>
      </c>
      <c r="E2896" s="348">
        <v>24.8</v>
      </c>
    </row>
    <row r="2897" spans="1:5">
      <c r="A2897">
        <v>39323</v>
      </c>
      <c r="B2897" t="s">
        <v>21202</v>
      </c>
      <c r="C2897" t="s">
        <v>1147</v>
      </c>
      <c r="D2897" t="s">
        <v>1145</v>
      </c>
      <c r="E2897" s="348">
        <v>22.69</v>
      </c>
    </row>
    <row r="2898" spans="1:5">
      <c r="A2898">
        <v>626</v>
      </c>
      <c r="B2898" t="s">
        <v>21203</v>
      </c>
      <c r="C2898" t="s">
        <v>1144</v>
      </c>
      <c r="D2898" t="s">
        <v>1150</v>
      </c>
      <c r="E2898" s="348">
        <v>19.84</v>
      </c>
    </row>
    <row r="2899" spans="1:5">
      <c r="A2899">
        <v>44504</v>
      </c>
      <c r="B2899" t="s">
        <v>21204</v>
      </c>
      <c r="C2899" t="s">
        <v>1147</v>
      </c>
      <c r="D2899" t="s">
        <v>1148</v>
      </c>
      <c r="E2899" s="348">
        <v>13.32</v>
      </c>
    </row>
    <row r="2900" spans="1:5">
      <c r="A2900">
        <v>44505</v>
      </c>
      <c r="B2900" t="s">
        <v>21205</v>
      </c>
      <c r="C2900" t="s">
        <v>1147</v>
      </c>
      <c r="D2900" t="s">
        <v>1148</v>
      </c>
      <c r="E2900" s="348">
        <v>20.11</v>
      </c>
    </row>
    <row r="2901" spans="1:5">
      <c r="A2901">
        <v>44506</v>
      </c>
      <c r="B2901" t="s">
        <v>21206</v>
      </c>
      <c r="C2901" t="s">
        <v>1147</v>
      </c>
      <c r="D2901" t="s">
        <v>1148</v>
      </c>
      <c r="E2901" s="348">
        <v>21.34</v>
      </c>
    </row>
    <row r="2902" spans="1:5">
      <c r="A2902">
        <v>44507</v>
      </c>
      <c r="B2902" t="s">
        <v>21207</v>
      </c>
      <c r="C2902" t="s">
        <v>1147</v>
      </c>
      <c r="D2902" t="s">
        <v>1148</v>
      </c>
      <c r="E2902" s="348">
        <v>26.68</v>
      </c>
    </row>
    <row r="2903" spans="1:5">
      <c r="A2903">
        <v>44508</v>
      </c>
      <c r="B2903" t="s">
        <v>21208</v>
      </c>
      <c r="C2903" t="s">
        <v>1147</v>
      </c>
      <c r="D2903" t="s">
        <v>1148</v>
      </c>
      <c r="E2903" s="348">
        <v>40.01</v>
      </c>
    </row>
    <row r="2904" spans="1:5">
      <c r="A2904">
        <v>44509</v>
      </c>
      <c r="B2904" t="s">
        <v>21209</v>
      </c>
      <c r="C2904" t="s">
        <v>1147</v>
      </c>
      <c r="D2904" t="s">
        <v>1148</v>
      </c>
      <c r="E2904" s="348">
        <v>53.59</v>
      </c>
    </row>
    <row r="2905" spans="1:5">
      <c r="A2905">
        <v>44510</v>
      </c>
      <c r="B2905" t="s">
        <v>21210</v>
      </c>
      <c r="C2905" t="s">
        <v>1147</v>
      </c>
      <c r="D2905" t="s">
        <v>1148</v>
      </c>
      <c r="E2905" s="348">
        <v>66.55</v>
      </c>
    </row>
    <row r="2906" spans="1:5">
      <c r="A2906">
        <v>44512</v>
      </c>
      <c r="B2906" t="s">
        <v>21211</v>
      </c>
      <c r="C2906" t="s">
        <v>1147</v>
      </c>
      <c r="D2906" t="s">
        <v>1148</v>
      </c>
      <c r="E2906" s="348">
        <v>14.85</v>
      </c>
    </row>
    <row r="2907" spans="1:5">
      <c r="A2907">
        <v>44513</v>
      </c>
      <c r="B2907" t="s">
        <v>21212</v>
      </c>
      <c r="C2907" t="s">
        <v>1147</v>
      </c>
      <c r="D2907" t="s">
        <v>1148</v>
      </c>
      <c r="E2907" s="348">
        <v>20.97</v>
      </c>
    </row>
    <row r="2908" spans="1:5">
      <c r="A2908">
        <v>44514</v>
      </c>
      <c r="B2908" t="s">
        <v>21213</v>
      </c>
      <c r="C2908" t="s">
        <v>1147</v>
      </c>
      <c r="D2908" t="s">
        <v>1148</v>
      </c>
      <c r="E2908" s="348">
        <v>23.76</v>
      </c>
    </row>
    <row r="2909" spans="1:5">
      <c r="A2909">
        <v>44515</v>
      </c>
      <c r="B2909" t="s">
        <v>21214</v>
      </c>
      <c r="C2909" t="s">
        <v>1147</v>
      </c>
      <c r="D2909" t="s">
        <v>1148</v>
      </c>
      <c r="E2909" s="348">
        <v>29.18</v>
      </c>
    </row>
    <row r="2910" spans="1:5">
      <c r="A2910">
        <v>44511</v>
      </c>
      <c r="B2910" t="s">
        <v>21215</v>
      </c>
      <c r="C2910" t="s">
        <v>1147</v>
      </c>
      <c r="D2910" t="s">
        <v>1148</v>
      </c>
      <c r="E2910" s="348">
        <v>43.2</v>
      </c>
    </row>
    <row r="2911" spans="1:5">
      <c r="A2911">
        <v>44516</v>
      </c>
      <c r="B2911" t="s">
        <v>21216</v>
      </c>
      <c r="C2911" t="s">
        <v>1147</v>
      </c>
      <c r="D2911" t="s">
        <v>1148</v>
      </c>
      <c r="E2911" s="348">
        <v>58.38</v>
      </c>
    </row>
    <row r="2912" spans="1:5">
      <c r="A2912">
        <v>44517</v>
      </c>
      <c r="B2912" t="s">
        <v>21217</v>
      </c>
      <c r="C2912" t="s">
        <v>1147</v>
      </c>
      <c r="D2912" t="s">
        <v>1148</v>
      </c>
      <c r="E2912" s="348">
        <v>72.819999999999993</v>
      </c>
    </row>
    <row r="2913" spans="1:5">
      <c r="A2913">
        <v>11479</v>
      </c>
      <c r="B2913" t="s">
        <v>21218</v>
      </c>
      <c r="C2913" t="s">
        <v>1146</v>
      </c>
      <c r="D2913" t="s">
        <v>1145</v>
      </c>
      <c r="E2913" s="348">
        <v>34.26</v>
      </c>
    </row>
    <row r="2914" spans="1:5">
      <c r="A2914">
        <v>11481</v>
      </c>
      <c r="B2914" t="s">
        <v>21219</v>
      </c>
      <c r="C2914" t="s">
        <v>1146</v>
      </c>
      <c r="D2914" t="s">
        <v>1145</v>
      </c>
      <c r="E2914" s="348">
        <v>30.99</v>
      </c>
    </row>
    <row r="2915" spans="1:5">
      <c r="A2915">
        <v>43609</v>
      </c>
      <c r="B2915" t="s">
        <v>21220</v>
      </c>
      <c r="C2915" t="s">
        <v>1146</v>
      </c>
      <c r="D2915" t="s">
        <v>1145</v>
      </c>
      <c r="E2915" s="348">
        <v>30.99</v>
      </c>
    </row>
    <row r="2916" spans="1:5">
      <c r="A2916">
        <v>11478</v>
      </c>
      <c r="B2916" t="s">
        <v>21221</v>
      </c>
      <c r="C2916" t="s">
        <v>1146</v>
      </c>
      <c r="D2916" t="s">
        <v>1145</v>
      </c>
      <c r="E2916" s="348">
        <v>58.78</v>
      </c>
    </row>
    <row r="2917" spans="1:5">
      <c r="A2917">
        <v>43608</v>
      </c>
      <c r="B2917" t="s">
        <v>21222</v>
      </c>
      <c r="C2917" t="s">
        <v>1146</v>
      </c>
      <c r="D2917" t="s">
        <v>1145</v>
      </c>
      <c r="E2917" s="348">
        <v>44.86</v>
      </c>
    </row>
    <row r="2918" spans="1:5">
      <c r="A2918">
        <v>11476</v>
      </c>
      <c r="B2918" t="s">
        <v>21223</v>
      </c>
      <c r="C2918" t="s">
        <v>1146</v>
      </c>
      <c r="D2918" t="s">
        <v>1145</v>
      </c>
      <c r="E2918" s="348">
        <v>44.86</v>
      </c>
    </row>
    <row r="2919" spans="1:5">
      <c r="A2919">
        <v>40637</v>
      </c>
      <c r="B2919" t="s">
        <v>21224</v>
      </c>
      <c r="C2919" t="s">
        <v>1146</v>
      </c>
      <c r="D2919" t="s">
        <v>1148</v>
      </c>
      <c r="E2919" s="546">
        <v>793072.01</v>
      </c>
    </row>
    <row r="2920" spans="1:5">
      <c r="A2920">
        <v>13836</v>
      </c>
      <c r="B2920" t="s">
        <v>21225</v>
      </c>
      <c r="C2920" t="s">
        <v>1146</v>
      </c>
      <c r="D2920" t="s">
        <v>1148</v>
      </c>
      <c r="E2920" s="546">
        <v>67315.72</v>
      </c>
    </row>
    <row r="2921" spans="1:5">
      <c r="A2921">
        <v>14534</v>
      </c>
      <c r="B2921" t="s">
        <v>21226</v>
      </c>
      <c r="C2921" t="s">
        <v>1146</v>
      </c>
      <c r="D2921" t="s">
        <v>1148</v>
      </c>
      <c r="E2921" s="546">
        <v>28180.14</v>
      </c>
    </row>
    <row r="2922" spans="1:5">
      <c r="A2922">
        <v>14619</v>
      </c>
      <c r="B2922" t="s">
        <v>21227</v>
      </c>
      <c r="C2922" t="s">
        <v>1146</v>
      </c>
      <c r="D2922" t="s">
        <v>1145</v>
      </c>
      <c r="E2922" s="546">
        <v>16898.97</v>
      </c>
    </row>
    <row r="2923" spans="1:5">
      <c r="A2923">
        <v>14535</v>
      </c>
      <c r="B2923" t="s">
        <v>21228</v>
      </c>
      <c r="C2923" t="s">
        <v>1146</v>
      </c>
      <c r="D2923" t="s">
        <v>1148</v>
      </c>
      <c r="E2923" s="546">
        <v>279690.59000000003</v>
      </c>
    </row>
    <row r="2924" spans="1:5">
      <c r="A2924">
        <v>39813</v>
      </c>
      <c r="B2924" t="s">
        <v>21229</v>
      </c>
      <c r="C2924" t="s">
        <v>1146</v>
      </c>
      <c r="D2924" t="s">
        <v>1148</v>
      </c>
      <c r="E2924" s="546">
        <v>38058.26</v>
      </c>
    </row>
    <row r="2925" spans="1:5">
      <c r="A2925">
        <v>40403</v>
      </c>
      <c r="B2925" t="s">
        <v>21230</v>
      </c>
      <c r="C2925" t="s">
        <v>1146</v>
      </c>
      <c r="D2925" t="s">
        <v>1145</v>
      </c>
      <c r="E2925" s="348">
        <v>405.21</v>
      </c>
    </row>
    <row r="2926" spans="1:5">
      <c r="A2926">
        <v>12868</v>
      </c>
      <c r="B2926" t="s">
        <v>21231</v>
      </c>
      <c r="C2926" t="s">
        <v>1149</v>
      </c>
      <c r="D2926" t="s">
        <v>1145</v>
      </c>
      <c r="E2926" s="348">
        <v>19.45</v>
      </c>
    </row>
    <row r="2927" spans="1:5">
      <c r="A2927">
        <v>40916</v>
      </c>
      <c r="B2927" t="s">
        <v>21232</v>
      </c>
      <c r="C2927" t="s">
        <v>1154</v>
      </c>
      <c r="D2927" t="s">
        <v>1145</v>
      </c>
      <c r="E2927" s="546">
        <v>3466.99</v>
      </c>
    </row>
    <row r="2928" spans="1:5">
      <c r="A2928">
        <v>4755</v>
      </c>
      <c r="B2928" t="s">
        <v>21233</v>
      </c>
      <c r="C2928" t="s">
        <v>1149</v>
      </c>
      <c r="D2928" t="s">
        <v>1145</v>
      </c>
      <c r="E2928" s="348">
        <v>21.01</v>
      </c>
    </row>
    <row r="2929" spans="1:5">
      <c r="A2929">
        <v>41067</v>
      </c>
      <c r="B2929" t="s">
        <v>21234</v>
      </c>
      <c r="C2929" t="s">
        <v>1154</v>
      </c>
      <c r="D2929" t="s">
        <v>1145</v>
      </c>
      <c r="E2929" s="546">
        <v>3740.88</v>
      </c>
    </row>
    <row r="2930" spans="1:5">
      <c r="A2930">
        <v>38463</v>
      </c>
      <c r="B2930" t="s">
        <v>21235</v>
      </c>
      <c r="C2930" t="s">
        <v>1146</v>
      </c>
      <c r="D2930" t="s">
        <v>1145</v>
      </c>
      <c r="E2930" s="348">
        <v>37.04</v>
      </c>
    </row>
    <row r="2931" spans="1:5">
      <c r="A2931">
        <v>40703</v>
      </c>
      <c r="B2931" t="s">
        <v>21236</v>
      </c>
      <c r="C2931" t="s">
        <v>1146</v>
      </c>
      <c r="D2931" t="s">
        <v>1148</v>
      </c>
      <c r="E2931" s="546">
        <v>10969.11</v>
      </c>
    </row>
    <row r="2932" spans="1:5">
      <c r="A2932">
        <v>14531</v>
      </c>
      <c r="B2932" t="s">
        <v>21237</v>
      </c>
      <c r="C2932" t="s">
        <v>1146</v>
      </c>
      <c r="D2932" t="s">
        <v>1148</v>
      </c>
      <c r="E2932" s="546">
        <v>20450.55</v>
      </c>
    </row>
    <row r="2933" spans="1:5">
      <c r="A2933">
        <v>36533</v>
      </c>
      <c r="B2933" t="s">
        <v>21238</v>
      </c>
      <c r="C2933" t="s">
        <v>1146</v>
      </c>
      <c r="D2933" t="s">
        <v>1148</v>
      </c>
      <c r="E2933" s="546">
        <v>23533.360000000001</v>
      </c>
    </row>
    <row r="2934" spans="1:5">
      <c r="A2934">
        <v>11616</v>
      </c>
      <c r="B2934" t="s">
        <v>21239</v>
      </c>
      <c r="C2934" t="s">
        <v>1146</v>
      </c>
      <c r="D2934" t="s">
        <v>1148</v>
      </c>
      <c r="E2934" s="546">
        <v>22226.91</v>
      </c>
    </row>
    <row r="2935" spans="1:5">
      <c r="A2935">
        <v>41898</v>
      </c>
      <c r="B2935" t="s">
        <v>21240</v>
      </c>
      <c r="C2935" t="s">
        <v>1146</v>
      </c>
      <c r="D2935" t="s">
        <v>1148</v>
      </c>
      <c r="E2935" s="546">
        <v>25008.3</v>
      </c>
    </row>
    <row r="2936" spans="1:5">
      <c r="A2936">
        <v>13447</v>
      </c>
      <c r="B2936" t="s">
        <v>21241</v>
      </c>
      <c r="C2936" t="s">
        <v>1146</v>
      </c>
      <c r="D2936" t="s">
        <v>1148</v>
      </c>
      <c r="E2936" s="546">
        <v>46016.98</v>
      </c>
    </row>
    <row r="2937" spans="1:5">
      <c r="A2937">
        <v>14529</v>
      </c>
      <c r="B2937" t="s">
        <v>21242</v>
      </c>
      <c r="C2937" t="s">
        <v>1146</v>
      </c>
      <c r="D2937" t="s">
        <v>1148</v>
      </c>
      <c r="E2937" s="546">
        <v>25736.13</v>
      </c>
    </row>
    <row r="2938" spans="1:5">
      <c r="A2938">
        <v>10747</v>
      </c>
      <c r="B2938" t="s">
        <v>21243</v>
      </c>
      <c r="C2938" t="s">
        <v>1146</v>
      </c>
      <c r="D2938" t="s">
        <v>1148</v>
      </c>
      <c r="E2938" s="546">
        <v>25251.07</v>
      </c>
    </row>
    <row r="2939" spans="1:5">
      <c r="A2939">
        <v>36141</v>
      </c>
      <c r="B2939" t="s">
        <v>21244</v>
      </c>
      <c r="C2939" t="s">
        <v>1146</v>
      </c>
      <c r="D2939" t="s">
        <v>1145</v>
      </c>
      <c r="E2939" s="348">
        <v>41.49</v>
      </c>
    </row>
    <row r="2940" spans="1:5">
      <c r="A2940">
        <v>43651</v>
      </c>
      <c r="B2940" t="s">
        <v>21245</v>
      </c>
      <c r="C2940" t="s">
        <v>1144</v>
      </c>
      <c r="D2940" t="s">
        <v>1145</v>
      </c>
      <c r="E2940" s="348">
        <v>7.91</v>
      </c>
    </row>
    <row r="2941" spans="1:5">
      <c r="A2941">
        <v>43626</v>
      </c>
      <c r="B2941" t="s">
        <v>21246</v>
      </c>
      <c r="C2941" t="s">
        <v>1144</v>
      </c>
      <c r="D2941" t="s">
        <v>1150</v>
      </c>
      <c r="E2941" s="348">
        <v>4.4000000000000004</v>
      </c>
    </row>
    <row r="2942" spans="1:5">
      <c r="A2942">
        <v>39434</v>
      </c>
      <c r="B2942" t="s">
        <v>21247</v>
      </c>
      <c r="C2942" t="s">
        <v>1144</v>
      </c>
      <c r="D2942" t="s">
        <v>1145</v>
      </c>
      <c r="E2942" s="348">
        <v>3.2</v>
      </c>
    </row>
    <row r="2943" spans="1:5">
      <c r="A2943">
        <v>39433</v>
      </c>
      <c r="B2943" t="s">
        <v>21248</v>
      </c>
      <c r="C2943" t="s">
        <v>1144</v>
      </c>
      <c r="D2943" t="s">
        <v>1145</v>
      </c>
      <c r="E2943" s="348">
        <v>2.54</v>
      </c>
    </row>
    <row r="2944" spans="1:5">
      <c r="A2944">
        <v>4049</v>
      </c>
      <c r="B2944" t="s">
        <v>21249</v>
      </c>
      <c r="C2944" t="s">
        <v>1152</v>
      </c>
      <c r="D2944" t="s">
        <v>1145</v>
      </c>
      <c r="E2944" s="348">
        <v>88.31</v>
      </c>
    </row>
    <row r="2945" spans="1:5">
      <c r="A2945">
        <v>38120</v>
      </c>
      <c r="B2945" t="s">
        <v>21250</v>
      </c>
      <c r="C2945" t="s">
        <v>1144</v>
      </c>
      <c r="D2945" t="s">
        <v>1145</v>
      </c>
      <c r="E2945" s="348">
        <v>141.19</v>
      </c>
    </row>
    <row r="2946" spans="1:5">
      <c r="A2946">
        <v>43652</v>
      </c>
      <c r="B2946" t="s">
        <v>21251</v>
      </c>
      <c r="C2946" t="s">
        <v>1144</v>
      </c>
      <c r="D2946" t="s">
        <v>1145</v>
      </c>
      <c r="E2946" s="348">
        <v>17.73</v>
      </c>
    </row>
    <row r="2947" spans="1:5">
      <c r="A2947">
        <v>10498</v>
      </c>
      <c r="B2947" t="s">
        <v>21252</v>
      </c>
      <c r="C2947" t="s">
        <v>1144</v>
      </c>
      <c r="D2947" t="s">
        <v>1145</v>
      </c>
      <c r="E2947" s="348">
        <v>8.14</v>
      </c>
    </row>
    <row r="2948" spans="1:5">
      <c r="A2948">
        <v>4823</v>
      </c>
      <c r="B2948" t="s">
        <v>21253</v>
      </c>
      <c r="C2948" t="s">
        <v>1144</v>
      </c>
      <c r="D2948" t="s">
        <v>1145</v>
      </c>
      <c r="E2948" s="348">
        <v>35.76</v>
      </c>
    </row>
    <row r="2949" spans="1:5">
      <c r="A2949">
        <v>38877</v>
      </c>
      <c r="B2949" t="s">
        <v>21254</v>
      </c>
      <c r="C2949" t="s">
        <v>1144</v>
      </c>
      <c r="D2949" t="s">
        <v>1145</v>
      </c>
      <c r="E2949" s="348">
        <v>7.81</v>
      </c>
    </row>
    <row r="2950" spans="1:5">
      <c r="A2950">
        <v>34546</v>
      </c>
      <c r="B2950" t="s">
        <v>21255</v>
      </c>
      <c r="C2950" t="s">
        <v>1144</v>
      </c>
      <c r="D2950" t="s">
        <v>1145</v>
      </c>
      <c r="E2950" s="348">
        <v>8.0399999999999991</v>
      </c>
    </row>
    <row r="2951" spans="1:5">
      <c r="A2951">
        <v>41387</v>
      </c>
      <c r="B2951" t="s">
        <v>21256</v>
      </c>
      <c r="C2951" t="s">
        <v>1151</v>
      </c>
      <c r="D2951" t="s">
        <v>1145</v>
      </c>
      <c r="E2951" s="348">
        <v>42.13</v>
      </c>
    </row>
    <row r="2952" spans="1:5">
      <c r="A2952">
        <v>41388</v>
      </c>
      <c r="B2952" t="s">
        <v>21257</v>
      </c>
      <c r="C2952" t="s">
        <v>1151</v>
      </c>
      <c r="D2952" t="s">
        <v>1145</v>
      </c>
      <c r="E2952" s="348">
        <v>50.55</v>
      </c>
    </row>
    <row r="2953" spans="1:5">
      <c r="A2953">
        <v>41380</v>
      </c>
      <c r="B2953" t="s">
        <v>21258</v>
      </c>
      <c r="C2953" t="s">
        <v>1146</v>
      </c>
      <c r="D2953" t="s">
        <v>1145</v>
      </c>
      <c r="E2953" s="348">
        <v>336.32</v>
      </c>
    </row>
    <row r="2954" spans="1:5">
      <c r="A2954">
        <v>41381</v>
      </c>
      <c r="B2954" t="s">
        <v>21259</v>
      </c>
      <c r="C2954" t="s">
        <v>1146</v>
      </c>
      <c r="D2954" t="s">
        <v>1145</v>
      </c>
      <c r="E2954" s="348">
        <v>352.34</v>
      </c>
    </row>
    <row r="2955" spans="1:5">
      <c r="A2955">
        <v>41382</v>
      </c>
      <c r="B2955" t="s">
        <v>21260</v>
      </c>
      <c r="C2955" t="s">
        <v>1146</v>
      </c>
      <c r="D2955" t="s">
        <v>1145</v>
      </c>
      <c r="E2955" s="348">
        <v>341.05</v>
      </c>
    </row>
    <row r="2956" spans="1:5">
      <c r="A2956">
        <v>41383</v>
      </c>
      <c r="B2956" t="s">
        <v>21261</v>
      </c>
      <c r="C2956" t="s">
        <v>1146</v>
      </c>
      <c r="D2956" t="s">
        <v>1145</v>
      </c>
      <c r="E2956" s="348">
        <v>462.9</v>
      </c>
    </row>
    <row r="2957" spans="1:5">
      <c r="A2957">
        <v>41385</v>
      </c>
      <c r="B2957" t="s">
        <v>21262</v>
      </c>
      <c r="C2957" t="s">
        <v>1146</v>
      </c>
      <c r="D2957" t="s">
        <v>1145</v>
      </c>
      <c r="E2957" s="348">
        <v>576.02</v>
      </c>
    </row>
    <row r="2958" spans="1:5">
      <c r="A2958">
        <v>11079</v>
      </c>
      <c r="B2958" t="s">
        <v>21263</v>
      </c>
      <c r="C2958" t="s">
        <v>1153</v>
      </c>
      <c r="D2958" t="s">
        <v>1145</v>
      </c>
      <c r="E2958" s="546">
        <v>3960.27</v>
      </c>
    </row>
    <row r="2959" spans="1:5">
      <c r="A2959">
        <v>11082</v>
      </c>
      <c r="B2959" t="s">
        <v>21264</v>
      </c>
      <c r="C2959" t="s">
        <v>1153</v>
      </c>
      <c r="D2959" t="s">
        <v>1145</v>
      </c>
      <c r="E2959" s="546">
        <v>3960.27</v>
      </c>
    </row>
    <row r="2960" spans="1:5">
      <c r="A2960">
        <v>4058</v>
      </c>
      <c r="B2960" t="s">
        <v>21265</v>
      </c>
      <c r="C2960" t="s">
        <v>1149</v>
      </c>
      <c r="D2960" t="s">
        <v>1145</v>
      </c>
      <c r="E2960" s="348">
        <v>26.62</v>
      </c>
    </row>
    <row r="2961" spans="1:5">
      <c r="A2961">
        <v>40974</v>
      </c>
      <c r="B2961" t="s">
        <v>21266</v>
      </c>
      <c r="C2961" t="s">
        <v>1154</v>
      </c>
      <c r="D2961" t="s">
        <v>1145</v>
      </c>
      <c r="E2961" s="546">
        <v>4741.95</v>
      </c>
    </row>
    <row r="2962" spans="1:5">
      <c r="A2962">
        <v>34794</v>
      </c>
      <c r="B2962" t="s">
        <v>21267</v>
      </c>
      <c r="C2962" t="s">
        <v>1149</v>
      </c>
      <c r="D2962" t="s">
        <v>1145</v>
      </c>
      <c r="E2962" s="348">
        <v>22.46</v>
      </c>
    </row>
    <row r="2963" spans="1:5">
      <c r="A2963">
        <v>40925</v>
      </c>
      <c r="B2963" t="s">
        <v>21268</v>
      </c>
      <c r="C2963" t="s">
        <v>1154</v>
      </c>
      <c r="D2963" t="s">
        <v>1145</v>
      </c>
      <c r="E2963" s="546">
        <v>3999.59</v>
      </c>
    </row>
    <row r="2964" spans="1:5">
      <c r="A2964">
        <v>13741</v>
      </c>
      <c r="B2964" t="s">
        <v>21269</v>
      </c>
      <c r="C2964" t="s">
        <v>1146</v>
      </c>
      <c r="D2964" t="s">
        <v>1145</v>
      </c>
      <c r="E2964" s="546">
        <v>2931.23</v>
      </c>
    </row>
    <row r="2965" spans="1:5">
      <c r="A2965">
        <v>3288</v>
      </c>
      <c r="B2965" t="s">
        <v>21270</v>
      </c>
      <c r="C2965" t="s">
        <v>1151</v>
      </c>
      <c r="D2965" t="s">
        <v>1150</v>
      </c>
      <c r="E2965" s="348">
        <v>5</v>
      </c>
    </row>
    <row r="2966" spans="1:5">
      <c r="A2966">
        <v>13587</v>
      </c>
      <c r="B2966" t="s">
        <v>21271</v>
      </c>
      <c r="C2966" t="s">
        <v>1151</v>
      </c>
      <c r="D2966" t="s">
        <v>1145</v>
      </c>
      <c r="E2966" s="348">
        <v>3.02</v>
      </c>
    </row>
    <row r="2967" spans="1:5">
      <c r="A2967">
        <v>38598</v>
      </c>
      <c r="B2967" t="s">
        <v>21272</v>
      </c>
      <c r="C2967" t="s">
        <v>1146</v>
      </c>
      <c r="D2967" t="s">
        <v>1145</v>
      </c>
      <c r="E2967" s="348">
        <v>3.76</v>
      </c>
    </row>
    <row r="2968" spans="1:5">
      <c r="A2968">
        <v>38595</v>
      </c>
      <c r="B2968" t="s">
        <v>21273</v>
      </c>
      <c r="C2968" t="s">
        <v>1146</v>
      </c>
      <c r="D2968" t="s">
        <v>1145</v>
      </c>
      <c r="E2968" s="348">
        <v>3.18</v>
      </c>
    </row>
    <row r="2969" spans="1:5">
      <c r="A2969">
        <v>38592</v>
      </c>
      <c r="B2969" t="s">
        <v>21274</v>
      </c>
      <c r="C2969" t="s">
        <v>1146</v>
      </c>
      <c r="D2969" t="s">
        <v>1145</v>
      </c>
      <c r="E2969" s="348">
        <v>3.21</v>
      </c>
    </row>
    <row r="2970" spans="1:5">
      <c r="A2970">
        <v>38588</v>
      </c>
      <c r="B2970" t="s">
        <v>21275</v>
      </c>
      <c r="C2970" t="s">
        <v>1146</v>
      </c>
      <c r="D2970" t="s">
        <v>1145</v>
      </c>
      <c r="E2970" s="348">
        <v>2.57</v>
      </c>
    </row>
    <row r="2971" spans="1:5">
      <c r="A2971">
        <v>38593</v>
      </c>
      <c r="B2971" t="s">
        <v>21276</v>
      </c>
      <c r="C2971" t="s">
        <v>1146</v>
      </c>
      <c r="D2971" t="s">
        <v>1145</v>
      </c>
      <c r="E2971" s="348">
        <v>3.55</v>
      </c>
    </row>
    <row r="2972" spans="1:5">
      <c r="A2972">
        <v>38589</v>
      </c>
      <c r="B2972" t="s">
        <v>21277</v>
      </c>
      <c r="C2972" t="s">
        <v>1146</v>
      </c>
      <c r="D2972" t="s">
        <v>1145</v>
      </c>
      <c r="E2972" s="348">
        <v>2.7</v>
      </c>
    </row>
    <row r="2973" spans="1:5">
      <c r="A2973">
        <v>38594</v>
      </c>
      <c r="B2973" t="s">
        <v>21278</v>
      </c>
      <c r="C2973" t="s">
        <v>1146</v>
      </c>
      <c r="D2973" t="s">
        <v>1145</v>
      </c>
      <c r="E2973" s="348">
        <v>5.6</v>
      </c>
    </row>
    <row r="2974" spans="1:5">
      <c r="A2974">
        <v>34773</v>
      </c>
      <c r="B2974" t="s">
        <v>21279</v>
      </c>
      <c r="C2974" t="s">
        <v>1146</v>
      </c>
      <c r="D2974" t="s">
        <v>1145</v>
      </c>
      <c r="E2974" s="348">
        <v>2.65</v>
      </c>
    </row>
    <row r="2975" spans="1:5">
      <c r="A2975">
        <v>34769</v>
      </c>
      <c r="B2975" t="s">
        <v>21280</v>
      </c>
      <c r="C2975" t="s">
        <v>1146</v>
      </c>
      <c r="D2975" t="s">
        <v>1145</v>
      </c>
      <c r="E2975" s="348">
        <v>3.28</v>
      </c>
    </row>
    <row r="2976" spans="1:5">
      <c r="A2976">
        <v>34763</v>
      </c>
      <c r="B2976" t="s">
        <v>21281</v>
      </c>
      <c r="C2976" t="s">
        <v>1146</v>
      </c>
      <c r="D2976" t="s">
        <v>1145</v>
      </c>
      <c r="E2976" s="348">
        <v>2.02</v>
      </c>
    </row>
    <row r="2977" spans="1:5">
      <c r="A2977">
        <v>34774</v>
      </c>
      <c r="B2977" t="s">
        <v>21282</v>
      </c>
      <c r="C2977" t="s">
        <v>1146</v>
      </c>
      <c r="D2977" t="s">
        <v>1145</v>
      </c>
      <c r="E2977" s="348">
        <v>2.52</v>
      </c>
    </row>
    <row r="2978" spans="1:5">
      <c r="A2978">
        <v>34771</v>
      </c>
      <c r="B2978" t="s">
        <v>21283</v>
      </c>
      <c r="C2978" t="s">
        <v>1146</v>
      </c>
      <c r="D2978" t="s">
        <v>1145</v>
      </c>
      <c r="E2978" s="348">
        <v>3.03</v>
      </c>
    </row>
    <row r="2979" spans="1:5">
      <c r="A2979">
        <v>34764</v>
      </c>
      <c r="B2979" t="s">
        <v>21284</v>
      </c>
      <c r="C2979" t="s">
        <v>1146</v>
      </c>
      <c r="D2979" t="s">
        <v>1145</v>
      </c>
      <c r="E2979" s="348">
        <v>1.99</v>
      </c>
    </row>
    <row r="2980" spans="1:5">
      <c r="A2980">
        <v>34788</v>
      </c>
      <c r="B2980" t="s">
        <v>21285</v>
      </c>
      <c r="C2980" t="s">
        <v>1146</v>
      </c>
      <c r="D2980" t="s">
        <v>1145</v>
      </c>
      <c r="E2980" s="348">
        <v>1.29</v>
      </c>
    </row>
    <row r="2981" spans="1:5">
      <c r="A2981">
        <v>34781</v>
      </c>
      <c r="B2981" t="s">
        <v>21286</v>
      </c>
      <c r="C2981" t="s">
        <v>1146</v>
      </c>
      <c r="D2981" t="s">
        <v>1145</v>
      </c>
      <c r="E2981" s="348">
        <v>1.47</v>
      </c>
    </row>
    <row r="2982" spans="1:5">
      <c r="A2982">
        <v>41682</v>
      </c>
      <c r="B2982" t="s">
        <v>21287</v>
      </c>
      <c r="C2982" t="s">
        <v>1146</v>
      </c>
      <c r="D2982" t="s">
        <v>1145</v>
      </c>
      <c r="E2982" s="348">
        <v>33.61</v>
      </c>
    </row>
    <row r="2983" spans="1:5">
      <c r="A2983">
        <v>41683</v>
      </c>
      <c r="B2983" t="s">
        <v>21288</v>
      </c>
      <c r="C2983" t="s">
        <v>1146</v>
      </c>
      <c r="D2983" t="s">
        <v>1145</v>
      </c>
      <c r="E2983" s="348">
        <v>24.73</v>
      </c>
    </row>
    <row r="2984" spans="1:5">
      <c r="A2984">
        <v>41680</v>
      </c>
      <c r="B2984" t="s">
        <v>21289</v>
      </c>
      <c r="C2984" t="s">
        <v>1146</v>
      </c>
      <c r="D2984" t="s">
        <v>1145</v>
      </c>
      <c r="E2984" s="348">
        <v>13.31</v>
      </c>
    </row>
    <row r="2985" spans="1:5">
      <c r="A2985">
        <v>41679</v>
      </c>
      <c r="B2985" t="s">
        <v>21290</v>
      </c>
      <c r="C2985" t="s">
        <v>1146</v>
      </c>
      <c r="D2985" t="s">
        <v>1145</v>
      </c>
      <c r="E2985" s="348">
        <v>30.44</v>
      </c>
    </row>
    <row r="2986" spans="1:5">
      <c r="A2986">
        <v>41681</v>
      </c>
      <c r="B2986" t="s">
        <v>21291</v>
      </c>
      <c r="C2986" t="s">
        <v>1146</v>
      </c>
      <c r="D2986" t="s">
        <v>1145</v>
      </c>
      <c r="E2986" s="348">
        <v>20.83</v>
      </c>
    </row>
    <row r="2987" spans="1:5">
      <c r="A2987">
        <v>43386</v>
      </c>
      <c r="B2987" t="s">
        <v>21292</v>
      </c>
      <c r="C2987" t="s">
        <v>1146</v>
      </c>
      <c r="D2987" t="s">
        <v>1145</v>
      </c>
      <c r="E2987" s="348">
        <v>47.56</v>
      </c>
    </row>
    <row r="2988" spans="1:5">
      <c r="A2988">
        <v>4059</v>
      </c>
      <c r="B2988" t="s">
        <v>21293</v>
      </c>
      <c r="C2988" t="s">
        <v>1151</v>
      </c>
      <c r="D2988" t="s">
        <v>1145</v>
      </c>
      <c r="E2988" s="348">
        <v>33.61</v>
      </c>
    </row>
    <row r="2989" spans="1:5">
      <c r="A2989">
        <v>4062</v>
      </c>
      <c r="B2989" t="s">
        <v>21294</v>
      </c>
      <c r="C2989" t="s">
        <v>1146</v>
      </c>
      <c r="D2989" t="s">
        <v>1145</v>
      </c>
      <c r="E2989" s="348">
        <v>33.61</v>
      </c>
    </row>
    <row r="2990" spans="1:5">
      <c r="A2990">
        <v>4061</v>
      </c>
      <c r="B2990" t="s">
        <v>21295</v>
      </c>
      <c r="C2990" t="s">
        <v>1146</v>
      </c>
      <c r="D2990" t="s">
        <v>1145</v>
      </c>
      <c r="E2990" s="348">
        <v>41.85</v>
      </c>
    </row>
    <row r="2991" spans="1:5">
      <c r="A2991">
        <v>41315</v>
      </c>
      <c r="B2991" t="s">
        <v>21296</v>
      </c>
      <c r="C2991" t="s">
        <v>1144</v>
      </c>
      <c r="D2991" t="s">
        <v>1145</v>
      </c>
      <c r="E2991" s="348">
        <v>88.47</v>
      </c>
    </row>
    <row r="2992" spans="1:5">
      <c r="A2992">
        <v>43148</v>
      </c>
      <c r="B2992" t="s">
        <v>21297</v>
      </c>
      <c r="C2992" t="s">
        <v>1144</v>
      </c>
      <c r="D2992" t="s">
        <v>1145</v>
      </c>
      <c r="E2992" s="348">
        <v>60.05</v>
      </c>
    </row>
    <row r="2993" spans="1:5">
      <c r="A2993">
        <v>43147</v>
      </c>
      <c r="B2993" t="s">
        <v>21298</v>
      </c>
      <c r="C2993" t="s">
        <v>1144</v>
      </c>
      <c r="D2993" t="s">
        <v>1145</v>
      </c>
      <c r="E2993" s="348">
        <v>23.26</v>
      </c>
    </row>
    <row r="2994" spans="1:5">
      <c r="A2994">
        <v>10608</v>
      </c>
      <c r="B2994" t="s">
        <v>21299</v>
      </c>
      <c r="C2994" t="s">
        <v>1146</v>
      </c>
      <c r="D2994" t="s">
        <v>1148</v>
      </c>
      <c r="E2994" s="546">
        <v>9629.7999999999993</v>
      </c>
    </row>
    <row r="2995" spans="1:5">
      <c r="A2995">
        <v>4069</v>
      </c>
      <c r="B2995" t="s">
        <v>21300</v>
      </c>
      <c r="C2995" t="s">
        <v>1149</v>
      </c>
      <c r="D2995" t="s">
        <v>1145</v>
      </c>
      <c r="E2995" s="348">
        <v>45.34</v>
      </c>
    </row>
    <row r="2996" spans="1:5">
      <c r="A2996">
        <v>40819</v>
      </c>
      <c r="B2996" t="s">
        <v>21301</v>
      </c>
      <c r="C2996" t="s">
        <v>1154</v>
      </c>
      <c r="D2996" t="s">
        <v>1145</v>
      </c>
      <c r="E2996" s="546">
        <v>8073.89</v>
      </c>
    </row>
    <row r="2997" spans="1:5">
      <c r="A2997">
        <v>34361</v>
      </c>
      <c r="B2997" t="s">
        <v>21302</v>
      </c>
      <c r="C2997" t="s">
        <v>1144</v>
      </c>
      <c r="D2997" t="s">
        <v>1145</v>
      </c>
      <c r="E2997" s="348">
        <v>16.93</v>
      </c>
    </row>
    <row r="2998" spans="1:5">
      <c r="A2998">
        <v>36512</v>
      </c>
      <c r="B2998" t="s">
        <v>21303</v>
      </c>
      <c r="C2998" t="s">
        <v>1146</v>
      </c>
      <c r="D2998" t="s">
        <v>1148</v>
      </c>
      <c r="E2998" s="546">
        <v>19368.46</v>
      </c>
    </row>
    <row r="2999" spans="1:5">
      <c r="A2999">
        <v>44478</v>
      </c>
      <c r="B2999" t="s">
        <v>21304</v>
      </c>
      <c r="C2999" t="s">
        <v>1144</v>
      </c>
      <c r="D2999" t="s">
        <v>1145</v>
      </c>
      <c r="E2999" s="348">
        <v>10.66</v>
      </c>
    </row>
    <row r="3000" spans="1:5">
      <c r="A3000">
        <v>44477</v>
      </c>
      <c r="B3000" t="s">
        <v>21305</v>
      </c>
      <c r="C3000" t="s">
        <v>1144</v>
      </c>
      <c r="D3000" t="s">
        <v>1145</v>
      </c>
      <c r="E3000" s="348">
        <v>10.66</v>
      </c>
    </row>
    <row r="3001" spans="1:5">
      <c r="A3001">
        <v>11697</v>
      </c>
      <c r="B3001" t="s">
        <v>21306</v>
      </c>
      <c r="C3001" t="s">
        <v>1146</v>
      </c>
      <c r="D3001" t="s">
        <v>1145</v>
      </c>
      <c r="E3001" s="348">
        <v>712.75</v>
      </c>
    </row>
    <row r="3002" spans="1:5">
      <c r="A3002">
        <v>11698</v>
      </c>
      <c r="B3002" t="s">
        <v>21307</v>
      </c>
      <c r="C3002" t="s">
        <v>1146</v>
      </c>
      <c r="D3002" t="s">
        <v>1145</v>
      </c>
      <c r="E3002" s="348">
        <v>850.27</v>
      </c>
    </row>
    <row r="3003" spans="1:5">
      <c r="A3003">
        <v>11699</v>
      </c>
      <c r="B3003" t="s">
        <v>21308</v>
      </c>
      <c r="C3003" t="s">
        <v>1146</v>
      </c>
      <c r="D3003" t="s">
        <v>1145</v>
      </c>
      <c r="E3003" s="348">
        <v>939.74</v>
      </c>
    </row>
    <row r="3004" spans="1:5">
      <c r="A3004">
        <v>10432</v>
      </c>
      <c r="B3004" t="s">
        <v>21309</v>
      </c>
      <c r="C3004" t="s">
        <v>1146</v>
      </c>
      <c r="D3004" t="s">
        <v>1145</v>
      </c>
      <c r="E3004" s="348">
        <v>385.91</v>
      </c>
    </row>
    <row r="3005" spans="1:5">
      <c r="A3005">
        <v>44020</v>
      </c>
      <c r="B3005" t="s">
        <v>21310</v>
      </c>
      <c r="C3005" t="s">
        <v>1146</v>
      </c>
      <c r="D3005" t="s">
        <v>1145</v>
      </c>
      <c r="E3005" s="348">
        <v>952.08</v>
      </c>
    </row>
    <row r="3006" spans="1:5">
      <c r="A3006">
        <v>41420</v>
      </c>
      <c r="B3006" t="s">
        <v>21311</v>
      </c>
      <c r="C3006" t="s">
        <v>1146</v>
      </c>
      <c r="D3006" t="s">
        <v>1145</v>
      </c>
      <c r="E3006" s="348">
        <v>8.57</v>
      </c>
    </row>
    <row r="3007" spans="1:5">
      <c r="A3007">
        <v>41422</v>
      </c>
      <c r="B3007" t="s">
        <v>21312</v>
      </c>
      <c r="C3007" t="s">
        <v>1146</v>
      </c>
      <c r="D3007" t="s">
        <v>1145</v>
      </c>
      <c r="E3007" s="348">
        <v>11.71</v>
      </c>
    </row>
    <row r="3008" spans="1:5">
      <c r="A3008">
        <v>41425</v>
      </c>
      <c r="B3008" t="s">
        <v>21313</v>
      </c>
      <c r="C3008" t="s">
        <v>1146</v>
      </c>
      <c r="D3008" t="s">
        <v>1145</v>
      </c>
      <c r="E3008" s="348">
        <v>5.99</v>
      </c>
    </row>
    <row r="3009" spans="1:5">
      <c r="A3009">
        <v>41426</v>
      </c>
      <c r="B3009" t="s">
        <v>21314</v>
      </c>
      <c r="C3009" t="s">
        <v>1146</v>
      </c>
      <c r="D3009" t="s">
        <v>1145</v>
      </c>
      <c r="E3009" s="348">
        <v>10.8</v>
      </c>
    </row>
    <row r="3010" spans="1:5">
      <c r="A3010">
        <v>41419</v>
      </c>
      <c r="B3010" t="s">
        <v>21315</v>
      </c>
      <c r="C3010" t="s">
        <v>1146</v>
      </c>
      <c r="D3010" t="s">
        <v>1145</v>
      </c>
      <c r="E3010" s="348">
        <v>6.3</v>
      </c>
    </row>
    <row r="3011" spans="1:5">
      <c r="A3011">
        <v>41421</v>
      </c>
      <c r="B3011" t="s">
        <v>21316</v>
      </c>
      <c r="C3011" t="s">
        <v>1146</v>
      </c>
      <c r="D3011" t="s">
        <v>1145</v>
      </c>
      <c r="E3011" s="348">
        <v>8.5500000000000007</v>
      </c>
    </row>
    <row r="3012" spans="1:5">
      <c r="A3012">
        <v>41414</v>
      </c>
      <c r="B3012" t="s">
        <v>21317</v>
      </c>
      <c r="C3012" t="s">
        <v>1146</v>
      </c>
      <c r="D3012" t="s">
        <v>1145</v>
      </c>
      <c r="E3012" s="348">
        <v>19.829999999999998</v>
      </c>
    </row>
    <row r="3013" spans="1:5">
      <c r="A3013">
        <v>41415</v>
      </c>
      <c r="B3013" t="s">
        <v>21318</v>
      </c>
      <c r="C3013" t="s">
        <v>1146</v>
      </c>
      <c r="D3013" t="s">
        <v>1145</v>
      </c>
      <c r="E3013" s="348">
        <v>23.09</v>
      </c>
    </row>
    <row r="3014" spans="1:5">
      <c r="A3014">
        <v>37514</v>
      </c>
      <c r="B3014" t="s">
        <v>21319</v>
      </c>
      <c r="C3014" t="s">
        <v>1146</v>
      </c>
      <c r="D3014" t="s">
        <v>1148</v>
      </c>
      <c r="E3014" s="546">
        <v>332000</v>
      </c>
    </row>
    <row r="3015" spans="1:5">
      <c r="A3015">
        <v>37519</v>
      </c>
      <c r="B3015" t="s">
        <v>21320</v>
      </c>
      <c r="C3015" t="s">
        <v>1146</v>
      </c>
      <c r="D3015" t="s">
        <v>1148</v>
      </c>
      <c r="E3015" s="546">
        <v>512373.4</v>
      </c>
    </row>
    <row r="3016" spans="1:5">
      <c r="A3016">
        <v>37520</v>
      </c>
      <c r="B3016" t="s">
        <v>21321</v>
      </c>
      <c r="C3016" t="s">
        <v>1146</v>
      </c>
      <c r="D3016" t="s">
        <v>1148</v>
      </c>
      <c r="E3016" s="546">
        <v>503973.84</v>
      </c>
    </row>
    <row r="3017" spans="1:5">
      <c r="A3017">
        <v>37521</v>
      </c>
      <c r="B3017" t="s">
        <v>21322</v>
      </c>
      <c r="C3017" t="s">
        <v>1146</v>
      </c>
      <c r="D3017" t="s">
        <v>1148</v>
      </c>
      <c r="E3017" s="546">
        <v>614848.09</v>
      </c>
    </row>
    <row r="3018" spans="1:5">
      <c r="A3018">
        <v>37522</v>
      </c>
      <c r="B3018" t="s">
        <v>21323</v>
      </c>
      <c r="C3018" t="s">
        <v>1146</v>
      </c>
      <c r="D3018" t="s">
        <v>1148</v>
      </c>
      <c r="E3018" s="546">
        <v>633346.27</v>
      </c>
    </row>
    <row r="3019" spans="1:5">
      <c r="A3019">
        <v>21109</v>
      </c>
      <c r="B3019" t="s">
        <v>21324</v>
      </c>
      <c r="C3019" t="s">
        <v>1146</v>
      </c>
      <c r="D3019" t="s">
        <v>1148</v>
      </c>
      <c r="E3019" s="348">
        <v>72.260000000000005</v>
      </c>
    </row>
    <row r="3020" spans="1:5">
      <c r="A3020">
        <v>37546</v>
      </c>
      <c r="B3020" t="s">
        <v>21325</v>
      </c>
      <c r="C3020" t="s">
        <v>1146</v>
      </c>
      <c r="D3020" t="s">
        <v>1145</v>
      </c>
      <c r="E3020" s="546">
        <v>14534.63</v>
      </c>
    </row>
    <row r="3021" spans="1:5">
      <c r="A3021">
        <v>37544</v>
      </c>
      <c r="B3021" t="s">
        <v>21326</v>
      </c>
      <c r="C3021" t="s">
        <v>1146</v>
      </c>
      <c r="D3021" t="s">
        <v>1145</v>
      </c>
      <c r="E3021" s="546">
        <v>15372.81</v>
      </c>
    </row>
    <row r="3022" spans="1:5">
      <c r="A3022">
        <v>37545</v>
      </c>
      <c r="B3022" t="s">
        <v>21327</v>
      </c>
      <c r="C3022" t="s">
        <v>1146</v>
      </c>
      <c r="D3022" t="s">
        <v>1145</v>
      </c>
      <c r="E3022" s="546">
        <v>18291.580000000002</v>
      </c>
    </row>
    <row r="3023" spans="1:5">
      <c r="A3023">
        <v>36793</v>
      </c>
      <c r="B3023" t="s">
        <v>21328</v>
      </c>
      <c r="C3023" t="s">
        <v>1146</v>
      </c>
      <c r="D3023" t="s">
        <v>1145</v>
      </c>
      <c r="E3023" s="348">
        <v>834.26</v>
      </c>
    </row>
    <row r="3024" spans="1:5">
      <c r="A3024">
        <v>11769</v>
      </c>
      <c r="B3024" t="s">
        <v>21329</v>
      </c>
      <c r="C3024" t="s">
        <v>1146</v>
      </c>
      <c r="D3024" t="s">
        <v>1145</v>
      </c>
      <c r="E3024" s="348">
        <v>368.68</v>
      </c>
    </row>
    <row r="3025" spans="1:5">
      <c r="A3025">
        <v>11771</v>
      </c>
      <c r="B3025" t="s">
        <v>21330</v>
      </c>
      <c r="C3025" t="s">
        <v>1146</v>
      </c>
      <c r="D3025" t="s">
        <v>1145</v>
      </c>
      <c r="E3025" s="348">
        <v>451.58</v>
      </c>
    </row>
    <row r="3026" spans="1:5">
      <c r="A3026">
        <v>39919</v>
      </c>
      <c r="B3026" t="s">
        <v>21331</v>
      </c>
      <c r="C3026" t="s">
        <v>1146</v>
      </c>
      <c r="D3026" t="s">
        <v>1145</v>
      </c>
      <c r="E3026" s="546">
        <v>72753.850000000006</v>
      </c>
    </row>
    <row r="3027" spans="1:5">
      <c r="A3027">
        <v>38385</v>
      </c>
      <c r="B3027" t="s">
        <v>21332</v>
      </c>
      <c r="C3027" t="s">
        <v>1146</v>
      </c>
      <c r="D3027" t="s">
        <v>1145</v>
      </c>
      <c r="E3027" s="348">
        <v>49.71</v>
      </c>
    </row>
    <row r="3028" spans="1:5">
      <c r="A3028">
        <v>36800</v>
      </c>
      <c r="B3028" t="s">
        <v>21333</v>
      </c>
      <c r="C3028" t="s">
        <v>1146</v>
      </c>
      <c r="D3028" t="s">
        <v>1145</v>
      </c>
      <c r="E3028" s="348">
        <v>221.53</v>
      </c>
    </row>
    <row r="3029" spans="1:5">
      <c r="A3029">
        <v>37587</v>
      </c>
      <c r="B3029" t="s">
        <v>21334</v>
      </c>
      <c r="C3029" t="s">
        <v>1146</v>
      </c>
      <c r="D3029" t="s">
        <v>1145</v>
      </c>
      <c r="E3029" s="348">
        <v>486.7</v>
      </c>
    </row>
    <row r="3030" spans="1:5">
      <c r="A3030">
        <v>11561</v>
      </c>
      <c r="B3030" t="s">
        <v>21335</v>
      </c>
      <c r="C3030" t="s">
        <v>1146</v>
      </c>
      <c r="D3030" t="s">
        <v>1145</v>
      </c>
      <c r="E3030" s="348">
        <v>231.59</v>
      </c>
    </row>
    <row r="3031" spans="1:5">
      <c r="A3031">
        <v>43604</v>
      </c>
      <c r="B3031" t="s">
        <v>21336</v>
      </c>
      <c r="C3031" t="s">
        <v>1146</v>
      </c>
      <c r="D3031" t="s">
        <v>1145</v>
      </c>
      <c r="E3031" s="348">
        <v>123.46</v>
      </c>
    </row>
    <row r="3032" spans="1:5">
      <c r="A3032">
        <v>11560</v>
      </c>
      <c r="B3032" t="s">
        <v>21337</v>
      </c>
      <c r="C3032" t="s">
        <v>1146</v>
      </c>
      <c r="D3032" t="s">
        <v>1145</v>
      </c>
      <c r="E3032" s="348">
        <v>178.75</v>
      </c>
    </row>
    <row r="3033" spans="1:5">
      <c r="A3033">
        <v>11499</v>
      </c>
      <c r="B3033" t="s">
        <v>21338</v>
      </c>
      <c r="C3033" t="s">
        <v>1146</v>
      </c>
      <c r="D3033" t="s">
        <v>1145</v>
      </c>
      <c r="E3033" s="348">
        <v>809.85</v>
      </c>
    </row>
    <row r="3034" spans="1:5">
      <c r="A3034">
        <v>34761</v>
      </c>
      <c r="B3034" t="s">
        <v>21339</v>
      </c>
      <c r="C3034" t="s">
        <v>1149</v>
      </c>
      <c r="D3034" t="s">
        <v>1145</v>
      </c>
      <c r="E3034" s="348">
        <v>17.77</v>
      </c>
    </row>
    <row r="3035" spans="1:5">
      <c r="A3035">
        <v>40924</v>
      </c>
      <c r="B3035" t="s">
        <v>21340</v>
      </c>
      <c r="C3035" t="s">
        <v>1154</v>
      </c>
      <c r="D3035" t="s">
        <v>1145</v>
      </c>
      <c r="E3035" s="546">
        <v>3168.16</v>
      </c>
    </row>
    <row r="3036" spans="1:5">
      <c r="A3036">
        <v>40983</v>
      </c>
      <c r="B3036" t="s">
        <v>21341</v>
      </c>
      <c r="C3036" t="s">
        <v>1154</v>
      </c>
      <c r="D3036" t="s">
        <v>1145</v>
      </c>
      <c r="E3036" s="546">
        <v>3015.47</v>
      </c>
    </row>
    <row r="3037" spans="1:5">
      <c r="A3037">
        <v>44497</v>
      </c>
      <c r="B3037" t="s">
        <v>21342</v>
      </c>
      <c r="C3037" t="s">
        <v>1149</v>
      </c>
      <c r="D3037" t="s">
        <v>1145</v>
      </c>
      <c r="E3037" s="348">
        <v>16.93</v>
      </c>
    </row>
    <row r="3038" spans="1:5">
      <c r="A3038">
        <v>2437</v>
      </c>
      <c r="B3038" t="s">
        <v>21343</v>
      </c>
      <c r="C3038" t="s">
        <v>1149</v>
      </c>
      <c r="D3038" t="s">
        <v>1145</v>
      </c>
      <c r="E3038" s="348">
        <v>17.309999999999999</v>
      </c>
    </row>
    <row r="3039" spans="1:5">
      <c r="A3039">
        <v>40921</v>
      </c>
      <c r="B3039" t="s">
        <v>21344</v>
      </c>
      <c r="C3039" t="s">
        <v>1154</v>
      </c>
      <c r="D3039" t="s">
        <v>1145</v>
      </c>
      <c r="E3039" s="546">
        <v>3085.78</v>
      </c>
    </row>
    <row r="3040" spans="1:5">
      <c r="A3040">
        <v>14252</v>
      </c>
      <c r="B3040" t="s">
        <v>21345</v>
      </c>
      <c r="C3040" t="s">
        <v>1146</v>
      </c>
      <c r="D3040" t="s">
        <v>1145</v>
      </c>
      <c r="E3040" s="546">
        <v>3622.88</v>
      </c>
    </row>
    <row r="3041" spans="1:5">
      <c r="A3041">
        <v>730</v>
      </c>
      <c r="B3041" t="s">
        <v>21346</v>
      </c>
      <c r="C3041" t="s">
        <v>1146</v>
      </c>
      <c r="D3041" t="s">
        <v>1145</v>
      </c>
      <c r="E3041" s="546">
        <v>9679.65</v>
      </c>
    </row>
    <row r="3042" spans="1:5">
      <c r="A3042">
        <v>723</v>
      </c>
      <c r="B3042" t="s">
        <v>21347</v>
      </c>
      <c r="C3042" t="s">
        <v>1146</v>
      </c>
      <c r="D3042" t="s">
        <v>1145</v>
      </c>
      <c r="E3042" s="546">
        <v>4811.12</v>
      </c>
    </row>
    <row r="3043" spans="1:5">
      <c r="A3043">
        <v>36502</v>
      </c>
      <c r="B3043" t="s">
        <v>21348</v>
      </c>
      <c r="C3043" t="s">
        <v>1146</v>
      </c>
      <c r="D3043" t="s">
        <v>1145</v>
      </c>
      <c r="E3043" s="546">
        <v>4521.88</v>
      </c>
    </row>
    <row r="3044" spans="1:5">
      <c r="A3044">
        <v>36503</v>
      </c>
      <c r="B3044" t="s">
        <v>21349</v>
      </c>
      <c r="C3044" t="s">
        <v>1146</v>
      </c>
      <c r="D3044" t="s">
        <v>1145</v>
      </c>
      <c r="E3044" s="546">
        <v>5576.01</v>
      </c>
    </row>
    <row r="3045" spans="1:5">
      <c r="A3045">
        <v>4090</v>
      </c>
      <c r="B3045" t="s">
        <v>21350</v>
      </c>
      <c r="C3045" t="s">
        <v>1146</v>
      </c>
      <c r="D3045" t="s">
        <v>1148</v>
      </c>
      <c r="E3045" s="546">
        <v>1110000</v>
      </c>
    </row>
    <row r="3046" spans="1:5">
      <c r="A3046">
        <v>13227</v>
      </c>
      <c r="B3046" t="s">
        <v>21351</v>
      </c>
      <c r="C3046" t="s">
        <v>1146</v>
      </c>
      <c r="D3046" t="s">
        <v>1148</v>
      </c>
      <c r="E3046" s="546">
        <v>1379313.41</v>
      </c>
    </row>
    <row r="3047" spans="1:5">
      <c r="A3047">
        <v>10597</v>
      </c>
      <c r="B3047" t="s">
        <v>21352</v>
      </c>
      <c r="C3047" t="s">
        <v>1146</v>
      </c>
      <c r="D3047" t="s">
        <v>1148</v>
      </c>
      <c r="E3047" s="546">
        <v>1451905.3</v>
      </c>
    </row>
    <row r="3048" spans="1:5">
      <c r="A3048">
        <v>39628</v>
      </c>
      <c r="B3048" t="s">
        <v>21353</v>
      </c>
      <c r="C3048" t="s">
        <v>1146</v>
      </c>
      <c r="D3048" t="s">
        <v>1148</v>
      </c>
      <c r="E3048" s="546">
        <v>4176.5</v>
      </c>
    </row>
    <row r="3049" spans="1:5">
      <c r="A3049">
        <v>39404</v>
      </c>
      <c r="B3049" t="s">
        <v>21354</v>
      </c>
      <c r="C3049" t="s">
        <v>1146</v>
      </c>
      <c r="D3049" t="s">
        <v>1148</v>
      </c>
      <c r="E3049" s="546">
        <v>2070.9899999999998</v>
      </c>
    </row>
    <row r="3050" spans="1:5">
      <c r="A3050">
        <v>39402</v>
      </c>
      <c r="B3050" t="s">
        <v>21355</v>
      </c>
      <c r="C3050" t="s">
        <v>1146</v>
      </c>
      <c r="D3050" t="s">
        <v>1148</v>
      </c>
      <c r="E3050" s="546">
        <v>1706.1</v>
      </c>
    </row>
    <row r="3051" spans="1:5">
      <c r="A3051">
        <v>39403</v>
      </c>
      <c r="B3051" t="s">
        <v>21356</v>
      </c>
      <c r="C3051" t="s">
        <v>1146</v>
      </c>
      <c r="D3051" t="s">
        <v>1148</v>
      </c>
      <c r="E3051" s="546">
        <v>1668.99</v>
      </c>
    </row>
    <row r="3052" spans="1:5">
      <c r="A3052">
        <v>4093</v>
      </c>
      <c r="B3052" t="s">
        <v>21357</v>
      </c>
      <c r="C3052" t="s">
        <v>1149</v>
      </c>
      <c r="D3052" t="s">
        <v>1150</v>
      </c>
      <c r="E3052" s="348">
        <v>21.01</v>
      </c>
    </row>
    <row r="3053" spans="1:5">
      <c r="A3053">
        <v>10512</v>
      </c>
      <c r="B3053" t="s">
        <v>21358</v>
      </c>
      <c r="C3053" t="s">
        <v>1154</v>
      </c>
      <c r="D3053" t="s">
        <v>1145</v>
      </c>
      <c r="E3053" s="546">
        <v>3740.88</v>
      </c>
    </row>
    <row r="3054" spans="1:5">
      <c r="A3054">
        <v>4243</v>
      </c>
      <c r="B3054" t="s">
        <v>21359</v>
      </c>
      <c r="C3054" t="s">
        <v>1149</v>
      </c>
      <c r="D3054" t="s">
        <v>1145</v>
      </c>
      <c r="E3054" s="348">
        <v>17.329999999999998</v>
      </c>
    </row>
    <row r="3055" spans="1:5">
      <c r="A3055">
        <v>20020</v>
      </c>
      <c r="B3055" t="s">
        <v>21360</v>
      </c>
      <c r="C3055" t="s">
        <v>1149</v>
      </c>
      <c r="D3055" t="s">
        <v>1145</v>
      </c>
      <c r="E3055" s="348">
        <v>21.83</v>
      </c>
    </row>
    <row r="3056" spans="1:5">
      <c r="A3056">
        <v>41038</v>
      </c>
      <c r="B3056" t="s">
        <v>21361</v>
      </c>
      <c r="C3056" t="s">
        <v>1154</v>
      </c>
      <c r="D3056" t="s">
        <v>1145</v>
      </c>
      <c r="E3056" s="546">
        <v>3887.53</v>
      </c>
    </row>
    <row r="3057" spans="1:5">
      <c r="A3057">
        <v>4094</v>
      </c>
      <c r="B3057" t="s">
        <v>21362</v>
      </c>
      <c r="C3057" t="s">
        <v>1149</v>
      </c>
      <c r="D3057" t="s">
        <v>1145</v>
      </c>
      <c r="E3057" s="348">
        <v>26.12</v>
      </c>
    </row>
    <row r="3058" spans="1:5">
      <c r="A3058">
        <v>40988</v>
      </c>
      <c r="B3058" t="s">
        <v>21363</v>
      </c>
      <c r="C3058" t="s">
        <v>1154</v>
      </c>
      <c r="D3058" t="s">
        <v>1145</v>
      </c>
      <c r="E3058" s="546">
        <v>4652.99</v>
      </c>
    </row>
    <row r="3059" spans="1:5">
      <c r="A3059">
        <v>4095</v>
      </c>
      <c r="B3059" t="s">
        <v>21364</v>
      </c>
      <c r="C3059" t="s">
        <v>1149</v>
      </c>
      <c r="D3059" t="s">
        <v>1145</v>
      </c>
      <c r="E3059" s="348">
        <v>18.8</v>
      </c>
    </row>
    <row r="3060" spans="1:5">
      <c r="A3060">
        <v>40990</v>
      </c>
      <c r="B3060" t="s">
        <v>21365</v>
      </c>
      <c r="C3060" t="s">
        <v>1154</v>
      </c>
      <c r="D3060" t="s">
        <v>1145</v>
      </c>
      <c r="E3060" s="546">
        <v>3350.24</v>
      </c>
    </row>
    <row r="3061" spans="1:5">
      <c r="A3061">
        <v>4096</v>
      </c>
      <c r="B3061" t="s">
        <v>21366</v>
      </c>
      <c r="C3061" t="s">
        <v>1149</v>
      </c>
      <c r="D3061" t="s">
        <v>1145</v>
      </c>
      <c r="E3061" s="348">
        <v>22.21</v>
      </c>
    </row>
    <row r="3062" spans="1:5">
      <c r="A3062">
        <v>40992</v>
      </c>
      <c r="B3062" t="s">
        <v>21367</v>
      </c>
      <c r="C3062" t="s">
        <v>1154</v>
      </c>
      <c r="D3062" t="s">
        <v>1145</v>
      </c>
      <c r="E3062" s="546">
        <v>3955.94</v>
      </c>
    </row>
    <row r="3063" spans="1:5">
      <c r="A3063">
        <v>4114</v>
      </c>
      <c r="B3063" t="s">
        <v>21368</v>
      </c>
      <c r="C3063" t="s">
        <v>1146</v>
      </c>
      <c r="D3063" t="s">
        <v>1145</v>
      </c>
      <c r="E3063" s="348">
        <v>77.05</v>
      </c>
    </row>
    <row r="3064" spans="1:5">
      <c r="A3064">
        <v>36797</v>
      </c>
      <c r="B3064" t="s">
        <v>21369</v>
      </c>
      <c r="C3064" t="s">
        <v>1146</v>
      </c>
      <c r="D3064" t="s">
        <v>1145</v>
      </c>
      <c r="E3064" s="348">
        <v>68.599999999999994</v>
      </c>
    </row>
    <row r="3065" spans="1:5">
      <c r="A3065">
        <v>4107</v>
      </c>
      <c r="B3065" t="s">
        <v>21370</v>
      </c>
      <c r="C3065" t="s">
        <v>1146</v>
      </c>
      <c r="D3065" t="s">
        <v>1145</v>
      </c>
      <c r="E3065" s="348">
        <v>64.69</v>
      </c>
    </row>
    <row r="3066" spans="1:5">
      <c r="A3066">
        <v>4102</v>
      </c>
      <c r="B3066" t="s">
        <v>21371</v>
      </c>
      <c r="C3066" t="s">
        <v>1146</v>
      </c>
      <c r="D3066" t="s">
        <v>1150</v>
      </c>
      <c r="E3066" s="348">
        <v>78.959999999999994</v>
      </c>
    </row>
    <row r="3067" spans="1:5">
      <c r="A3067">
        <v>36799</v>
      </c>
      <c r="B3067" t="s">
        <v>21372</v>
      </c>
      <c r="C3067" t="s">
        <v>1146</v>
      </c>
      <c r="D3067" t="s">
        <v>1145</v>
      </c>
      <c r="E3067" s="348">
        <v>66.59</v>
      </c>
    </row>
    <row r="3068" spans="1:5">
      <c r="A3068">
        <v>2747</v>
      </c>
      <c r="B3068" t="s">
        <v>21373</v>
      </c>
      <c r="C3068" t="s">
        <v>1151</v>
      </c>
      <c r="D3068" t="s">
        <v>1145</v>
      </c>
      <c r="E3068" s="348">
        <v>34.479999999999997</v>
      </c>
    </row>
    <row r="3069" spans="1:5">
      <c r="A3069">
        <v>21138</v>
      </c>
      <c r="B3069" t="s">
        <v>21374</v>
      </c>
      <c r="C3069" t="s">
        <v>1151</v>
      </c>
      <c r="D3069" t="s">
        <v>1150</v>
      </c>
      <c r="E3069" s="348">
        <v>10.93</v>
      </c>
    </row>
    <row r="3070" spans="1:5">
      <c r="A3070">
        <v>10826</v>
      </c>
      <c r="B3070" t="s">
        <v>21375</v>
      </c>
      <c r="C3070" t="s">
        <v>1146</v>
      </c>
      <c r="D3070" t="s">
        <v>1145</v>
      </c>
      <c r="E3070" s="348">
        <v>79.02</v>
      </c>
    </row>
    <row r="3071" spans="1:5">
      <c r="A3071">
        <v>365</v>
      </c>
      <c r="B3071" t="s">
        <v>21376</v>
      </c>
      <c r="C3071" t="s">
        <v>1146</v>
      </c>
      <c r="D3071" t="s">
        <v>1145</v>
      </c>
      <c r="E3071" s="348">
        <v>48.99</v>
      </c>
    </row>
    <row r="3072" spans="1:5">
      <c r="A3072">
        <v>38639</v>
      </c>
      <c r="B3072" t="s">
        <v>21377</v>
      </c>
      <c r="C3072" t="s">
        <v>1146</v>
      </c>
      <c r="D3072" t="s">
        <v>1145</v>
      </c>
      <c r="E3072" s="348">
        <v>189.65</v>
      </c>
    </row>
    <row r="3073" spans="1:5">
      <c r="A3073">
        <v>38640</v>
      </c>
      <c r="B3073" t="s">
        <v>21378</v>
      </c>
      <c r="C3073" t="s">
        <v>1146</v>
      </c>
      <c r="D3073" t="s">
        <v>1145</v>
      </c>
      <c r="E3073" s="348">
        <v>2.84</v>
      </c>
    </row>
    <row r="3074" spans="1:5">
      <c r="A3074">
        <v>358</v>
      </c>
      <c r="B3074" t="s">
        <v>21379</v>
      </c>
      <c r="C3074" t="s">
        <v>1146</v>
      </c>
      <c r="D3074" t="s">
        <v>1145</v>
      </c>
      <c r="E3074" s="348">
        <v>58.47</v>
      </c>
    </row>
    <row r="3075" spans="1:5">
      <c r="A3075">
        <v>359</v>
      </c>
      <c r="B3075" t="s">
        <v>21380</v>
      </c>
      <c r="C3075" t="s">
        <v>1146</v>
      </c>
      <c r="D3075" t="s">
        <v>1145</v>
      </c>
      <c r="E3075" s="348">
        <v>120.11</v>
      </c>
    </row>
    <row r="3076" spans="1:5">
      <c r="A3076">
        <v>38641</v>
      </c>
      <c r="B3076" t="s">
        <v>21381</v>
      </c>
      <c r="C3076" t="s">
        <v>1146</v>
      </c>
      <c r="D3076" t="s">
        <v>1145</v>
      </c>
      <c r="E3076" s="348">
        <v>118.53</v>
      </c>
    </row>
    <row r="3077" spans="1:5">
      <c r="A3077">
        <v>360</v>
      </c>
      <c r="B3077" t="s">
        <v>21382</v>
      </c>
      <c r="C3077" t="s">
        <v>1146</v>
      </c>
      <c r="D3077" t="s">
        <v>1150</v>
      </c>
      <c r="E3077" s="348">
        <v>2.75</v>
      </c>
    </row>
    <row r="3078" spans="1:5">
      <c r="A3078">
        <v>42430</v>
      </c>
      <c r="B3078" t="s">
        <v>21383</v>
      </c>
      <c r="C3078" t="s">
        <v>1146</v>
      </c>
      <c r="D3078" t="s">
        <v>1148</v>
      </c>
      <c r="E3078" s="546">
        <v>6434.22</v>
      </c>
    </row>
    <row r="3079" spans="1:5">
      <c r="A3079">
        <v>4209</v>
      </c>
      <c r="B3079" t="s">
        <v>21384</v>
      </c>
      <c r="C3079" t="s">
        <v>1146</v>
      </c>
      <c r="D3079" t="s">
        <v>1148</v>
      </c>
      <c r="E3079" s="348">
        <v>25.23</v>
      </c>
    </row>
    <row r="3080" spans="1:5">
      <c r="A3080">
        <v>4180</v>
      </c>
      <c r="B3080" t="s">
        <v>21385</v>
      </c>
      <c r="C3080" t="s">
        <v>1146</v>
      </c>
      <c r="D3080" t="s">
        <v>1148</v>
      </c>
      <c r="E3080" s="348">
        <v>18.989999999999998</v>
      </c>
    </row>
    <row r="3081" spans="1:5">
      <c r="A3081">
        <v>4177</v>
      </c>
      <c r="B3081" t="s">
        <v>21386</v>
      </c>
      <c r="C3081" t="s">
        <v>1146</v>
      </c>
      <c r="D3081" t="s">
        <v>1148</v>
      </c>
      <c r="E3081" s="348">
        <v>6.3</v>
      </c>
    </row>
    <row r="3082" spans="1:5">
      <c r="A3082">
        <v>4179</v>
      </c>
      <c r="B3082" t="s">
        <v>21387</v>
      </c>
      <c r="C3082" t="s">
        <v>1146</v>
      </c>
      <c r="D3082" t="s">
        <v>1148</v>
      </c>
      <c r="E3082" s="348">
        <v>12.9</v>
      </c>
    </row>
    <row r="3083" spans="1:5">
      <c r="A3083">
        <v>4208</v>
      </c>
      <c r="B3083" t="s">
        <v>21388</v>
      </c>
      <c r="C3083" t="s">
        <v>1146</v>
      </c>
      <c r="D3083" t="s">
        <v>1148</v>
      </c>
      <c r="E3083" s="348">
        <v>60.06</v>
      </c>
    </row>
    <row r="3084" spans="1:5">
      <c r="A3084">
        <v>4181</v>
      </c>
      <c r="B3084" t="s">
        <v>21389</v>
      </c>
      <c r="C3084" t="s">
        <v>1146</v>
      </c>
      <c r="D3084" t="s">
        <v>1148</v>
      </c>
      <c r="E3084" s="348">
        <v>39.24</v>
      </c>
    </row>
    <row r="3085" spans="1:5">
      <c r="A3085">
        <v>4178</v>
      </c>
      <c r="B3085" t="s">
        <v>21390</v>
      </c>
      <c r="C3085" t="s">
        <v>1146</v>
      </c>
      <c r="D3085" t="s">
        <v>1148</v>
      </c>
      <c r="E3085" s="348">
        <v>8.74</v>
      </c>
    </row>
    <row r="3086" spans="1:5">
      <c r="A3086">
        <v>4182</v>
      </c>
      <c r="B3086" t="s">
        <v>21391</v>
      </c>
      <c r="C3086" t="s">
        <v>1146</v>
      </c>
      <c r="D3086" t="s">
        <v>1148</v>
      </c>
      <c r="E3086" s="348">
        <v>97.7</v>
      </c>
    </row>
    <row r="3087" spans="1:5">
      <c r="A3087">
        <v>4183</v>
      </c>
      <c r="B3087" t="s">
        <v>21392</v>
      </c>
      <c r="C3087" t="s">
        <v>1146</v>
      </c>
      <c r="D3087" t="s">
        <v>1148</v>
      </c>
      <c r="E3087" s="348">
        <v>157.29</v>
      </c>
    </row>
    <row r="3088" spans="1:5">
      <c r="A3088">
        <v>4184</v>
      </c>
      <c r="B3088" t="s">
        <v>21393</v>
      </c>
      <c r="C3088" t="s">
        <v>1146</v>
      </c>
      <c r="D3088" t="s">
        <v>1148</v>
      </c>
      <c r="E3088" s="348">
        <v>347.21</v>
      </c>
    </row>
    <row r="3089" spans="1:5">
      <c r="A3089">
        <v>4185</v>
      </c>
      <c r="B3089" t="s">
        <v>21394</v>
      </c>
      <c r="C3089" t="s">
        <v>1146</v>
      </c>
      <c r="D3089" t="s">
        <v>1148</v>
      </c>
      <c r="E3089" s="348">
        <v>576.91</v>
      </c>
    </row>
    <row r="3090" spans="1:5">
      <c r="A3090">
        <v>4205</v>
      </c>
      <c r="B3090" t="s">
        <v>21395</v>
      </c>
      <c r="C3090" t="s">
        <v>1146</v>
      </c>
      <c r="D3090" t="s">
        <v>1148</v>
      </c>
      <c r="E3090" s="348">
        <v>33.32</v>
      </c>
    </row>
    <row r="3091" spans="1:5">
      <c r="A3091">
        <v>4192</v>
      </c>
      <c r="B3091" t="s">
        <v>21396</v>
      </c>
      <c r="C3091" t="s">
        <v>1146</v>
      </c>
      <c r="D3091" t="s">
        <v>1148</v>
      </c>
      <c r="E3091" s="348">
        <v>33.32</v>
      </c>
    </row>
    <row r="3092" spans="1:5">
      <c r="A3092">
        <v>4191</v>
      </c>
      <c r="B3092" t="s">
        <v>21397</v>
      </c>
      <c r="C3092" t="s">
        <v>1146</v>
      </c>
      <c r="D3092" t="s">
        <v>1148</v>
      </c>
      <c r="E3092" s="348">
        <v>33.32</v>
      </c>
    </row>
    <row r="3093" spans="1:5">
      <c r="A3093">
        <v>4207</v>
      </c>
      <c r="B3093" t="s">
        <v>21398</v>
      </c>
      <c r="C3093" t="s">
        <v>1146</v>
      </c>
      <c r="D3093" t="s">
        <v>1148</v>
      </c>
      <c r="E3093" s="348">
        <v>26.81</v>
      </c>
    </row>
    <row r="3094" spans="1:5">
      <c r="A3094">
        <v>4206</v>
      </c>
      <c r="B3094" t="s">
        <v>21399</v>
      </c>
      <c r="C3094" t="s">
        <v>1146</v>
      </c>
      <c r="D3094" t="s">
        <v>1148</v>
      </c>
      <c r="E3094" s="348">
        <v>26.03</v>
      </c>
    </row>
    <row r="3095" spans="1:5">
      <c r="A3095">
        <v>4190</v>
      </c>
      <c r="B3095" t="s">
        <v>21400</v>
      </c>
      <c r="C3095" t="s">
        <v>1146</v>
      </c>
      <c r="D3095" t="s">
        <v>1148</v>
      </c>
      <c r="E3095" s="348">
        <v>26.03</v>
      </c>
    </row>
    <row r="3096" spans="1:5">
      <c r="A3096">
        <v>4186</v>
      </c>
      <c r="B3096" t="s">
        <v>21401</v>
      </c>
      <c r="C3096" t="s">
        <v>1146</v>
      </c>
      <c r="D3096" t="s">
        <v>1148</v>
      </c>
      <c r="E3096" s="348">
        <v>7.69</v>
      </c>
    </row>
    <row r="3097" spans="1:5">
      <c r="A3097">
        <v>4188</v>
      </c>
      <c r="B3097" t="s">
        <v>21402</v>
      </c>
      <c r="C3097" t="s">
        <v>1146</v>
      </c>
      <c r="D3097" t="s">
        <v>1148</v>
      </c>
      <c r="E3097" s="348">
        <v>15.71</v>
      </c>
    </row>
    <row r="3098" spans="1:5">
      <c r="A3098">
        <v>4189</v>
      </c>
      <c r="B3098" t="s">
        <v>21403</v>
      </c>
      <c r="C3098" t="s">
        <v>1146</v>
      </c>
      <c r="D3098" t="s">
        <v>1148</v>
      </c>
      <c r="E3098" s="348">
        <v>15.71</v>
      </c>
    </row>
    <row r="3099" spans="1:5">
      <c r="A3099">
        <v>4197</v>
      </c>
      <c r="B3099" t="s">
        <v>21404</v>
      </c>
      <c r="C3099" t="s">
        <v>1146</v>
      </c>
      <c r="D3099" t="s">
        <v>1148</v>
      </c>
      <c r="E3099" s="348">
        <v>83.19</v>
      </c>
    </row>
    <row r="3100" spans="1:5">
      <c r="A3100">
        <v>4194</v>
      </c>
      <c r="B3100" t="s">
        <v>21405</v>
      </c>
      <c r="C3100" t="s">
        <v>1146</v>
      </c>
      <c r="D3100" t="s">
        <v>1148</v>
      </c>
      <c r="E3100" s="348">
        <v>50.27</v>
      </c>
    </row>
    <row r="3101" spans="1:5">
      <c r="A3101">
        <v>4193</v>
      </c>
      <c r="B3101" t="s">
        <v>21406</v>
      </c>
      <c r="C3101" t="s">
        <v>1146</v>
      </c>
      <c r="D3101" t="s">
        <v>1148</v>
      </c>
      <c r="E3101" s="348">
        <v>50.27</v>
      </c>
    </row>
    <row r="3102" spans="1:5">
      <c r="A3102">
        <v>4204</v>
      </c>
      <c r="B3102" t="s">
        <v>21407</v>
      </c>
      <c r="C3102" t="s">
        <v>1146</v>
      </c>
      <c r="D3102" t="s">
        <v>1148</v>
      </c>
      <c r="E3102" s="348">
        <v>50.27</v>
      </c>
    </row>
    <row r="3103" spans="1:5">
      <c r="A3103">
        <v>4187</v>
      </c>
      <c r="B3103" t="s">
        <v>21408</v>
      </c>
      <c r="C3103" t="s">
        <v>1146</v>
      </c>
      <c r="D3103" t="s">
        <v>1148</v>
      </c>
      <c r="E3103" s="348">
        <v>10.02</v>
      </c>
    </row>
    <row r="3104" spans="1:5">
      <c r="A3104">
        <v>4202</v>
      </c>
      <c r="B3104" t="s">
        <v>21409</v>
      </c>
      <c r="C3104" t="s">
        <v>1146</v>
      </c>
      <c r="D3104" t="s">
        <v>1148</v>
      </c>
      <c r="E3104" s="348">
        <v>151.93</v>
      </c>
    </row>
    <row r="3105" spans="1:5">
      <c r="A3105">
        <v>4203</v>
      </c>
      <c r="B3105" t="s">
        <v>21410</v>
      </c>
      <c r="C3105" t="s">
        <v>1146</v>
      </c>
      <c r="D3105" t="s">
        <v>1148</v>
      </c>
      <c r="E3105" s="348">
        <v>134.18</v>
      </c>
    </row>
    <row r="3106" spans="1:5">
      <c r="A3106">
        <v>40368</v>
      </c>
      <c r="B3106" t="s">
        <v>21411</v>
      </c>
      <c r="C3106" t="s">
        <v>1146</v>
      </c>
      <c r="D3106" t="s">
        <v>1148</v>
      </c>
      <c r="E3106" s="348">
        <v>56.02</v>
      </c>
    </row>
    <row r="3107" spans="1:5">
      <c r="A3107">
        <v>40365</v>
      </c>
      <c r="B3107" t="s">
        <v>21412</v>
      </c>
      <c r="C3107" t="s">
        <v>1146</v>
      </c>
      <c r="D3107" t="s">
        <v>1148</v>
      </c>
      <c r="E3107" s="348">
        <v>37.79</v>
      </c>
    </row>
    <row r="3108" spans="1:5">
      <c r="A3108">
        <v>40356</v>
      </c>
      <c r="B3108" t="s">
        <v>21413</v>
      </c>
      <c r="C3108" t="s">
        <v>1146</v>
      </c>
      <c r="D3108" t="s">
        <v>1148</v>
      </c>
      <c r="E3108" s="348">
        <v>12.91</v>
      </c>
    </row>
    <row r="3109" spans="1:5">
      <c r="A3109">
        <v>40362</v>
      </c>
      <c r="B3109" t="s">
        <v>21414</v>
      </c>
      <c r="C3109" t="s">
        <v>1146</v>
      </c>
      <c r="D3109" t="s">
        <v>1148</v>
      </c>
      <c r="E3109" s="348">
        <v>25.03</v>
      </c>
    </row>
    <row r="3110" spans="1:5">
      <c r="A3110">
        <v>40374</v>
      </c>
      <c r="B3110" t="s">
        <v>21415</v>
      </c>
      <c r="C3110" t="s">
        <v>1146</v>
      </c>
      <c r="D3110" t="s">
        <v>1148</v>
      </c>
      <c r="E3110" s="348">
        <v>146.41</v>
      </c>
    </row>
    <row r="3111" spans="1:5">
      <c r="A3111">
        <v>40371</v>
      </c>
      <c r="B3111" t="s">
        <v>21416</v>
      </c>
      <c r="C3111" t="s">
        <v>1146</v>
      </c>
      <c r="D3111" t="s">
        <v>1148</v>
      </c>
      <c r="E3111" s="348">
        <v>92.16</v>
      </c>
    </row>
    <row r="3112" spans="1:5">
      <c r="A3112">
        <v>40359</v>
      </c>
      <c r="B3112" t="s">
        <v>21417</v>
      </c>
      <c r="C3112" t="s">
        <v>1146</v>
      </c>
      <c r="D3112" t="s">
        <v>1148</v>
      </c>
      <c r="E3112" s="348">
        <v>16.68</v>
      </c>
    </row>
    <row r="3113" spans="1:5">
      <c r="A3113">
        <v>7595</v>
      </c>
      <c r="B3113" t="s">
        <v>21418</v>
      </c>
      <c r="C3113" t="s">
        <v>1149</v>
      </c>
      <c r="D3113" t="s">
        <v>1145</v>
      </c>
      <c r="E3113" s="348">
        <v>14.54</v>
      </c>
    </row>
    <row r="3114" spans="1:5">
      <c r="A3114">
        <v>41094</v>
      </c>
      <c r="B3114" t="s">
        <v>21419</v>
      </c>
      <c r="C3114" t="s">
        <v>1154</v>
      </c>
      <c r="D3114" t="s">
        <v>1145</v>
      </c>
      <c r="E3114" s="546">
        <v>2592.08</v>
      </c>
    </row>
    <row r="3115" spans="1:5">
      <c r="A3115">
        <v>39609</v>
      </c>
      <c r="B3115" t="s">
        <v>21420</v>
      </c>
      <c r="C3115" t="s">
        <v>1146</v>
      </c>
      <c r="D3115" t="s">
        <v>1145</v>
      </c>
      <c r="E3115" s="546">
        <v>101606.42</v>
      </c>
    </row>
    <row r="3116" spans="1:5">
      <c r="A3116">
        <v>39610</v>
      </c>
      <c r="B3116" t="s">
        <v>21421</v>
      </c>
      <c r="C3116" t="s">
        <v>1146</v>
      </c>
      <c r="D3116" t="s">
        <v>1145</v>
      </c>
      <c r="E3116" s="546">
        <v>148313.67000000001</v>
      </c>
    </row>
    <row r="3117" spans="1:5">
      <c r="A3117">
        <v>39611</v>
      </c>
      <c r="B3117" t="s">
        <v>21422</v>
      </c>
      <c r="C3117" t="s">
        <v>1146</v>
      </c>
      <c r="D3117" t="s">
        <v>1145</v>
      </c>
      <c r="E3117" s="546">
        <v>179483.82</v>
      </c>
    </row>
    <row r="3118" spans="1:5">
      <c r="A3118">
        <v>39612</v>
      </c>
      <c r="B3118" t="s">
        <v>21423</v>
      </c>
      <c r="C3118" t="s">
        <v>1146</v>
      </c>
      <c r="D3118" t="s">
        <v>1145</v>
      </c>
      <c r="E3118" s="546">
        <v>281165.44</v>
      </c>
    </row>
    <row r="3119" spans="1:5">
      <c r="A3119">
        <v>39608</v>
      </c>
      <c r="B3119" t="s">
        <v>21424</v>
      </c>
      <c r="C3119" t="s">
        <v>1146</v>
      </c>
      <c r="D3119" t="s">
        <v>1145</v>
      </c>
      <c r="E3119" s="546">
        <v>81243.42</v>
      </c>
    </row>
    <row r="3120" spans="1:5">
      <c r="A3120">
        <v>38175</v>
      </c>
      <c r="B3120" t="s">
        <v>21425</v>
      </c>
      <c r="C3120" t="s">
        <v>1146</v>
      </c>
      <c r="D3120" t="s">
        <v>1145</v>
      </c>
      <c r="E3120" s="348">
        <v>4.6399999999999997</v>
      </c>
    </row>
    <row r="3121" spans="1:5">
      <c r="A3121">
        <v>38176</v>
      </c>
      <c r="B3121" t="s">
        <v>21426</v>
      </c>
      <c r="C3121" t="s">
        <v>1146</v>
      </c>
      <c r="D3121" t="s">
        <v>1145</v>
      </c>
      <c r="E3121" s="348">
        <v>13.66</v>
      </c>
    </row>
    <row r="3122" spans="1:5">
      <c r="A3122">
        <v>36152</v>
      </c>
      <c r="B3122" t="s">
        <v>21427</v>
      </c>
      <c r="C3122" t="s">
        <v>1146</v>
      </c>
      <c r="D3122" t="s">
        <v>1145</v>
      </c>
      <c r="E3122" s="348">
        <v>5.99</v>
      </c>
    </row>
    <row r="3123" spans="1:5">
      <c r="A3123">
        <v>4221</v>
      </c>
      <c r="B3123" t="s">
        <v>21428</v>
      </c>
      <c r="C3123" t="s">
        <v>1152</v>
      </c>
      <c r="D3123" t="s">
        <v>1150</v>
      </c>
      <c r="E3123" s="348">
        <v>5.83</v>
      </c>
    </row>
    <row r="3124" spans="1:5">
      <c r="A3124">
        <v>4227</v>
      </c>
      <c r="B3124" t="s">
        <v>21429</v>
      </c>
      <c r="C3124" t="s">
        <v>1152</v>
      </c>
      <c r="D3124" t="s">
        <v>1145</v>
      </c>
      <c r="E3124" s="348">
        <v>27.18</v>
      </c>
    </row>
    <row r="3125" spans="1:5">
      <c r="A3125">
        <v>38170</v>
      </c>
      <c r="B3125" t="s">
        <v>21430</v>
      </c>
      <c r="C3125" t="s">
        <v>1146</v>
      </c>
      <c r="D3125" t="s">
        <v>1145</v>
      </c>
      <c r="E3125" s="348">
        <v>20.3</v>
      </c>
    </row>
    <row r="3126" spans="1:5">
      <c r="A3126">
        <v>4252</v>
      </c>
      <c r="B3126" t="s">
        <v>21431</v>
      </c>
      <c r="C3126" t="s">
        <v>1149</v>
      </c>
      <c r="D3126" t="s">
        <v>1145</v>
      </c>
      <c r="E3126" s="348">
        <v>18.760000000000002</v>
      </c>
    </row>
    <row r="3127" spans="1:5">
      <c r="A3127">
        <v>40980</v>
      </c>
      <c r="B3127" t="s">
        <v>21432</v>
      </c>
      <c r="C3127" t="s">
        <v>1154</v>
      </c>
      <c r="D3127" t="s">
        <v>1145</v>
      </c>
      <c r="E3127" s="546">
        <v>3342.64</v>
      </c>
    </row>
    <row r="3128" spans="1:5">
      <c r="A3128">
        <v>41031</v>
      </c>
      <c r="B3128" t="s">
        <v>21433</v>
      </c>
      <c r="C3128" t="s">
        <v>1154</v>
      </c>
      <c r="D3128" t="s">
        <v>1145</v>
      </c>
      <c r="E3128" s="546">
        <v>3088.04</v>
      </c>
    </row>
    <row r="3129" spans="1:5">
      <c r="A3129">
        <v>37666</v>
      </c>
      <c r="B3129" t="s">
        <v>21434</v>
      </c>
      <c r="C3129" t="s">
        <v>1149</v>
      </c>
      <c r="D3129" t="s">
        <v>1145</v>
      </c>
      <c r="E3129" s="348">
        <v>17.309999999999999</v>
      </c>
    </row>
    <row r="3130" spans="1:5">
      <c r="A3130">
        <v>40986</v>
      </c>
      <c r="B3130" t="s">
        <v>21435</v>
      </c>
      <c r="C3130" t="s">
        <v>1154</v>
      </c>
      <c r="D3130" t="s">
        <v>1145</v>
      </c>
      <c r="E3130" s="546">
        <v>3085.78</v>
      </c>
    </row>
    <row r="3131" spans="1:5">
      <c r="A3131">
        <v>4250</v>
      </c>
      <c r="B3131" t="s">
        <v>21436</v>
      </c>
      <c r="C3131" t="s">
        <v>1149</v>
      </c>
      <c r="D3131" t="s">
        <v>1145</v>
      </c>
      <c r="E3131" s="348">
        <v>14.41</v>
      </c>
    </row>
    <row r="3132" spans="1:5">
      <c r="A3132">
        <v>40978</v>
      </c>
      <c r="B3132" t="s">
        <v>21437</v>
      </c>
      <c r="C3132" t="s">
        <v>1154</v>
      </c>
      <c r="D3132" t="s">
        <v>1145</v>
      </c>
      <c r="E3132" s="546">
        <v>2567.6</v>
      </c>
    </row>
    <row r="3133" spans="1:5">
      <c r="A3133">
        <v>44501</v>
      </c>
      <c r="B3133" t="s">
        <v>21438</v>
      </c>
      <c r="C3133" t="s">
        <v>1149</v>
      </c>
      <c r="D3133" t="s">
        <v>1145</v>
      </c>
      <c r="E3133" s="348">
        <v>17.329999999999998</v>
      </c>
    </row>
    <row r="3134" spans="1:5">
      <c r="A3134">
        <v>41043</v>
      </c>
      <c r="B3134" t="s">
        <v>21439</v>
      </c>
      <c r="C3134" t="s">
        <v>1154</v>
      </c>
      <c r="D3134" t="s">
        <v>1145</v>
      </c>
      <c r="E3134" s="546">
        <v>3088.04</v>
      </c>
    </row>
    <row r="3135" spans="1:5">
      <c r="A3135">
        <v>4234</v>
      </c>
      <c r="B3135" t="s">
        <v>21440</v>
      </c>
      <c r="C3135" t="s">
        <v>1149</v>
      </c>
      <c r="D3135" t="s">
        <v>1150</v>
      </c>
      <c r="E3135" s="348">
        <v>21.01</v>
      </c>
    </row>
    <row r="3136" spans="1:5">
      <c r="A3136">
        <v>40987</v>
      </c>
      <c r="B3136" t="s">
        <v>21441</v>
      </c>
      <c r="C3136" t="s">
        <v>1154</v>
      </c>
      <c r="D3136" t="s">
        <v>1145</v>
      </c>
      <c r="E3136" s="546">
        <v>3740.88</v>
      </c>
    </row>
    <row r="3137" spans="1:5">
      <c r="A3137">
        <v>4253</v>
      </c>
      <c r="B3137" t="s">
        <v>21442</v>
      </c>
      <c r="C3137" t="s">
        <v>1149</v>
      </c>
      <c r="D3137" t="s">
        <v>1145</v>
      </c>
      <c r="E3137" s="348">
        <v>17.309999999999999</v>
      </c>
    </row>
    <row r="3138" spans="1:5">
      <c r="A3138">
        <v>40981</v>
      </c>
      <c r="B3138" t="s">
        <v>21443</v>
      </c>
      <c r="C3138" t="s">
        <v>1154</v>
      </c>
      <c r="D3138" t="s">
        <v>1145</v>
      </c>
      <c r="E3138" s="546">
        <v>3085.78</v>
      </c>
    </row>
    <row r="3139" spans="1:5">
      <c r="A3139">
        <v>4254</v>
      </c>
      <c r="B3139" t="s">
        <v>21444</v>
      </c>
      <c r="C3139" t="s">
        <v>1149</v>
      </c>
      <c r="D3139" t="s">
        <v>1145</v>
      </c>
      <c r="E3139" s="348">
        <v>17.309999999999999</v>
      </c>
    </row>
    <row r="3140" spans="1:5">
      <c r="A3140">
        <v>41036</v>
      </c>
      <c r="B3140" t="s">
        <v>21445</v>
      </c>
      <c r="C3140" t="s">
        <v>1154</v>
      </c>
      <c r="D3140" t="s">
        <v>1145</v>
      </c>
      <c r="E3140" s="546">
        <v>3085.78</v>
      </c>
    </row>
    <row r="3141" spans="1:5">
      <c r="A3141">
        <v>4251</v>
      </c>
      <c r="B3141" t="s">
        <v>21446</v>
      </c>
      <c r="C3141" t="s">
        <v>1149</v>
      </c>
      <c r="D3141" t="s">
        <v>1145</v>
      </c>
      <c r="E3141" s="348">
        <v>15.31</v>
      </c>
    </row>
    <row r="3142" spans="1:5">
      <c r="A3142">
        <v>40979</v>
      </c>
      <c r="B3142" t="s">
        <v>21447</v>
      </c>
      <c r="C3142" t="s">
        <v>1154</v>
      </c>
      <c r="D3142" t="s">
        <v>1145</v>
      </c>
      <c r="E3142" s="546">
        <v>2728.78</v>
      </c>
    </row>
    <row r="3143" spans="1:5">
      <c r="A3143">
        <v>4230</v>
      </c>
      <c r="B3143" t="s">
        <v>21448</v>
      </c>
      <c r="C3143" t="s">
        <v>1149</v>
      </c>
      <c r="D3143" t="s">
        <v>1145</v>
      </c>
      <c r="E3143" s="348">
        <v>17.309999999999999</v>
      </c>
    </row>
    <row r="3144" spans="1:5">
      <c r="A3144">
        <v>40998</v>
      </c>
      <c r="B3144" t="s">
        <v>21449</v>
      </c>
      <c r="C3144" t="s">
        <v>1154</v>
      </c>
      <c r="D3144" t="s">
        <v>1145</v>
      </c>
      <c r="E3144" s="546">
        <v>3085.78</v>
      </c>
    </row>
    <row r="3145" spans="1:5">
      <c r="A3145">
        <v>4257</v>
      </c>
      <c r="B3145" t="s">
        <v>21450</v>
      </c>
      <c r="C3145" t="s">
        <v>1149</v>
      </c>
      <c r="D3145" t="s">
        <v>1145</v>
      </c>
      <c r="E3145" s="348">
        <v>17.309999999999999</v>
      </c>
    </row>
    <row r="3146" spans="1:5">
      <c r="A3146">
        <v>40982</v>
      </c>
      <c r="B3146" t="s">
        <v>21451</v>
      </c>
      <c r="C3146" t="s">
        <v>1154</v>
      </c>
      <c r="D3146" t="s">
        <v>1145</v>
      </c>
      <c r="E3146" s="546">
        <v>3085.78</v>
      </c>
    </row>
    <row r="3147" spans="1:5">
      <c r="A3147">
        <v>4240</v>
      </c>
      <c r="B3147" t="s">
        <v>21452</v>
      </c>
      <c r="C3147" t="s">
        <v>1149</v>
      </c>
      <c r="D3147" t="s">
        <v>1145</v>
      </c>
      <c r="E3147" s="348">
        <v>30.86</v>
      </c>
    </row>
    <row r="3148" spans="1:5">
      <c r="A3148">
        <v>41026</v>
      </c>
      <c r="B3148" t="s">
        <v>21453</v>
      </c>
      <c r="C3148" t="s">
        <v>1154</v>
      </c>
      <c r="D3148" t="s">
        <v>1145</v>
      </c>
      <c r="E3148" s="546">
        <v>5497.8</v>
      </c>
    </row>
    <row r="3149" spans="1:5">
      <c r="A3149">
        <v>4239</v>
      </c>
      <c r="B3149" t="s">
        <v>21454</v>
      </c>
      <c r="C3149" t="s">
        <v>1149</v>
      </c>
      <c r="D3149" t="s">
        <v>1145</v>
      </c>
      <c r="E3149" s="348">
        <v>30.86</v>
      </c>
    </row>
    <row r="3150" spans="1:5">
      <c r="A3150">
        <v>41024</v>
      </c>
      <c r="B3150" t="s">
        <v>21455</v>
      </c>
      <c r="C3150" t="s">
        <v>1154</v>
      </c>
      <c r="D3150" t="s">
        <v>1145</v>
      </c>
      <c r="E3150" s="546">
        <v>5497.8</v>
      </c>
    </row>
    <row r="3151" spans="1:5">
      <c r="A3151">
        <v>4248</v>
      </c>
      <c r="B3151" t="s">
        <v>21456</v>
      </c>
      <c r="C3151" t="s">
        <v>1149</v>
      </c>
      <c r="D3151" t="s">
        <v>1145</v>
      </c>
      <c r="E3151" s="348">
        <v>17.329999999999998</v>
      </c>
    </row>
    <row r="3152" spans="1:5">
      <c r="A3152">
        <v>41033</v>
      </c>
      <c r="B3152" t="s">
        <v>21457</v>
      </c>
      <c r="C3152" t="s">
        <v>1154</v>
      </c>
      <c r="D3152" t="s">
        <v>1145</v>
      </c>
      <c r="E3152" s="546">
        <v>3088.04</v>
      </c>
    </row>
    <row r="3153" spans="1:5">
      <c r="A3153">
        <v>44500</v>
      </c>
      <c r="B3153" t="s">
        <v>21458</v>
      </c>
      <c r="C3153" t="s">
        <v>1149</v>
      </c>
      <c r="D3153" t="s">
        <v>1145</v>
      </c>
      <c r="E3153" s="348">
        <v>17.329999999999998</v>
      </c>
    </row>
    <row r="3154" spans="1:5">
      <c r="A3154">
        <v>41040</v>
      </c>
      <c r="B3154" t="s">
        <v>21459</v>
      </c>
      <c r="C3154" t="s">
        <v>1154</v>
      </c>
      <c r="D3154" t="s">
        <v>1145</v>
      </c>
      <c r="E3154" s="546">
        <v>3088.04</v>
      </c>
    </row>
    <row r="3155" spans="1:5">
      <c r="A3155">
        <v>4238</v>
      </c>
      <c r="B3155" t="s">
        <v>21460</v>
      </c>
      <c r="C3155" t="s">
        <v>1149</v>
      </c>
      <c r="D3155" t="s">
        <v>1145</v>
      </c>
      <c r="E3155" s="348">
        <v>17.309999999999999</v>
      </c>
    </row>
    <row r="3156" spans="1:5">
      <c r="A3156">
        <v>41012</v>
      </c>
      <c r="B3156" t="s">
        <v>21461</v>
      </c>
      <c r="C3156" t="s">
        <v>1154</v>
      </c>
      <c r="D3156" t="s">
        <v>1145</v>
      </c>
      <c r="E3156" s="546">
        <v>3085.78</v>
      </c>
    </row>
    <row r="3157" spans="1:5">
      <c r="A3157">
        <v>4233</v>
      </c>
      <c r="B3157" t="s">
        <v>21462</v>
      </c>
      <c r="C3157" t="s">
        <v>1149</v>
      </c>
      <c r="D3157" t="s">
        <v>1145</v>
      </c>
      <c r="E3157" s="348">
        <v>30.86</v>
      </c>
    </row>
    <row r="3158" spans="1:5">
      <c r="A3158">
        <v>41001</v>
      </c>
      <c r="B3158" t="s">
        <v>21463</v>
      </c>
      <c r="C3158" t="s">
        <v>1154</v>
      </c>
      <c r="D3158" t="s">
        <v>1145</v>
      </c>
      <c r="E3158" s="546">
        <v>5497.8</v>
      </c>
    </row>
    <row r="3159" spans="1:5">
      <c r="A3159">
        <v>2</v>
      </c>
      <c r="B3159" t="s">
        <v>21464</v>
      </c>
      <c r="C3159" t="s">
        <v>1153</v>
      </c>
      <c r="D3159" t="s">
        <v>1148</v>
      </c>
      <c r="E3159" s="348">
        <v>19.059999999999999</v>
      </c>
    </row>
    <row r="3160" spans="1:5">
      <c r="A3160">
        <v>36517</v>
      </c>
      <c r="B3160" t="s">
        <v>21465</v>
      </c>
      <c r="C3160" t="s">
        <v>1146</v>
      </c>
      <c r="D3160" t="s">
        <v>1148</v>
      </c>
      <c r="E3160" s="546">
        <v>543900</v>
      </c>
    </row>
    <row r="3161" spans="1:5">
      <c r="A3161">
        <v>4262</v>
      </c>
      <c r="B3161" t="s">
        <v>21466</v>
      </c>
      <c r="C3161" t="s">
        <v>1146</v>
      </c>
      <c r="D3161" t="s">
        <v>1148</v>
      </c>
      <c r="E3161" s="546">
        <v>612500</v>
      </c>
    </row>
    <row r="3162" spans="1:5">
      <c r="A3162">
        <v>4263</v>
      </c>
      <c r="B3162" t="s">
        <v>21467</v>
      </c>
      <c r="C3162" t="s">
        <v>1146</v>
      </c>
      <c r="D3162" t="s">
        <v>1148</v>
      </c>
      <c r="E3162" s="546">
        <v>849333.29</v>
      </c>
    </row>
    <row r="3163" spans="1:5">
      <c r="A3163">
        <v>36518</v>
      </c>
      <c r="B3163" t="s">
        <v>21468</v>
      </c>
      <c r="C3163" t="s">
        <v>1146</v>
      </c>
      <c r="D3163" t="s">
        <v>1148</v>
      </c>
      <c r="E3163" s="546">
        <v>966933.29</v>
      </c>
    </row>
    <row r="3164" spans="1:5">
      <c r="A3164">
        <v>14221</v>
      </c>
      <c r="B3164" t="s">
        <v>21469</v>
      </c>
      <c r="C3164" t="s">
        <v>1146</v>
      </c>
      <c r="D3164" t="s">
        <v>1148</v>
      </c>
      <c r="E3164" s="546">
        <v>564316.64</v>
      </c>
    </row>
    <row r="3165" spans="1:5">
      <c r="A3165">
        <v>38402</v>
      </c>
      <c r="B3165" t="s">
        <v>21470</v>
      </c>
      <c r="C3165" t="s">
        <v>1146</v>
      </c>
      <c r="D3165" t="s">
        <v>1145</v>
      </c>
      <c r="E3165" s="348">
        <v>9.58</v>
      </c>
    </row>
    <row r="3166" spans="1:5">
      <c r="A3166">
        <v>3412</v>
      </c>
      <c r="B3166" t="s">
        <v>21471</v>
      </c>
      <c r="C3166" t="s">
        <v>1147</v>
      </c>
      <c r="D3166" t="s">
        <v>1148</v>
      </c>
      <c r="E3166" s="348">
        <v>27.18</v>
      </c>
    </row>
    <row r="3167" spans="1:5">
      <c r="A3167">
        <v>3413</v>
      </c>
      <c r="B3167" t="s">
        <v>21472</v>
      </c>
      <c r="C3167" t="s">
        <v>1147</v>
      </c>
      <c r="D3167" t="s">
        <v>1148</v>
      </c>
      <c r="E3167" s="348">
        <v>61.18</v>
      </c>
    </row>
    <row r="3168" spans="1:5">
      <c r="A3168">
        <v>39744</v>
      </c>
      <c r="B3168" t="s">
        <v>21473</v>
      </c>
      <c r="C3168" t="s">
        <v>1147</v>
      </c>
      <c r="D3168" t="s">
        <v>1148</v>
      </c>
      <c r="E3168" s="348">
        <v>47.5</v>
      </c>
    </row>
    <row r="3169" spans="1:5">
      <c r="A3169">
        <v>39745</v>
      </c>
      <c r="B3169" t="s">
        <v>21474</v>
      </c>
      <c r="C3169" t="s">
        <v>1147</v>
      </c>
      <c r="D3169" t="s">
        <v>1148</v>
      </c>
      <c r="E3169" s="348">
        <v>100.26</v>
      </c>
    </row>
    <row r="3170" spans="1:5">
      <c r="A3170">
        <v>39637</v>
      </c>
      <c r="B3170" t="s">
        <v>21475</v>
      </c>
      <c r="C3170" t="s">
        <v>1147</v>
      </c>
      <c r="D3170" t="s">
        <v>1145</v>
      </c>
      <c r="E3170" s="348">
        <v>101.15</v>
      </c>
    </row>
    <row r="3171" spans="1:5">
      <c r="A3171">
        <v>39638</v>
      </c>
      <c r="B3171" t="s">
        <v>21476</v>
      </c>
      <c r="C3171" t="s">
        <v>1147</v>
      </c>
      <c r="D3171" t="s">
        <v>1145</v>
      </c>
      <c r="E3171" s="348">
        <v>114.45</v>
      </c>
    </row>
    <row r="3172" spans="1:5">
      <c r="A3172">
        <v>39639</v>
      </c>
      <c r="B3172" t="s">
        <v>21477</v>
      </c>
      <c r="C3172" t="s">
        <v>1147</v>
      </c>
      <c r="D3172" t="s">
        <v>1145</v>
      </c>
      <c r="E3172" s="348">
        <v>172.69</v>
      </c>
    </row>
    <row r="3173" spans="1:5">
      <c r="A3173">
        <v>39517</v>
      </c>
      <c r="B3173" t="s">
        <v>21478</v>
      </c>
      <c r="C3173" t="s">
        <v>1147</v>
      </c>
      <c r="D3173" t="s">
        <v>1148</v>
      </c>
      <c r="E3173" s="348">
        <v>215.93</v>
      </c>
    </row>
    <row r="3174" spans="1:5">
      <c r="A3174">
        <v>39518</v>
      </c>
      <c r="B3174" t="s">
        <v>21479</v>
      </c>
      <c r="C3174" t="s">
        <v>1147</v>
      </c>
      <c r="D3174" t="s">
        <v>1148</v>
      </c>
      <c r="E3174" s="348">
        <v>256</v>
      </c>
    </row>
    <row r="3175" spans="1:5">
      <c r="A3175">
        <v>38366</v>
      </c>
      <c r="B3175" t="s">
        <v>21480</v>
      </c>
      <c r="C3175" t="s">
        <v>1147</v>
      </c>
      <c r="D3175" t="s">
        <v>1145</v>
      </c>
      <c r="E3175" s="348">
        <v>5.24</v>
      </c>
    </row>
    <row r="3176" spans="1:5">
      <c r="A3176">
        <v>11703</v>
      </c>
      <c r="B3176" t="s">
        <v>21481</v>
      </c>
      <c r="C3176" t="s">
        <v>1146</v>
      </c>
      <c r="D3176" t="s">
        <v>1145</v>
      </c>
      <c r="E3176" s="348">
        <v>37.85</v>
      </c>
    </row>
    <row r="3177" spans="1:5">
      <c r="A3177">
        <v>37400</v>
      </c>
      <c r="B3177" t="s">
        <v>21482</v>
      </c>
      <c r="C3177" t="s">
        <v>1146</v>
      </c>
      <c r="D3177" t="s">
        <v>1145</v>
      </c>
      <c r="E3177" s="348">
        <v>42.9</v>
      </c>
    </row>
    <row r="3178" spans="1:5">
      <c r="A3178">
        <v>25400</v>
      </c>
      <c r="B3178" t="s">
        <v>21483</v>
      </c>
      <c r="C3178" t="s">
        <v>1146</v>
      </c>
      <c r="D3178" t="s">
        <v>1145</v>
      </c>
      <c r="E3178" s="546">
        <v>2581.81</v>
      </c>
    </row>
    <row r="3179" spans="1:5">
      <c r="A3179">
        <v>4276</v>
      </c>
      <c r="B3179" t="s">
        <v>21484</v>
      </c>
      <c r="C3179" t="s">
        <v>1146</v>
      </c>
      <c r="D3179" t="s">
        <v>1145</v>
      </c>
      <c r="E3179" s="348">
        <v>159.6</v>
      </c>
    </row>
    <row r="3180" spans="1:5">
      <c r="A3180">
        <v>4273</v>
      </c>
      <c r="B3180" t="s">
        <v>21485</v>
      </c>
      <c r="C3180" t="s">
        <v>1146</v>
      </c>
      <c r="D3180" t="s">
        <v>1145</v>
      </c>
      <c r="E3180" s="348">
        <v>289.77</v>
      </c>
    </row>
    <row r="3181" spans="1:5">
      <c r="A3181">
        <v>4274</v>
      </c>
      <c r="B3181" t="s">
        <v>21486</v>
      </c>
      <c r="C3181" t="s">
        <v>1146</v>
      </c>
      <c r="D3181" t="s">
        <v>1150</v>
      </c>
      <c r="E3181" s="348">
        <v>106.01</v>
      </c>
    </row>
    <row r="3182" spans="1:5">
      <c r="A3182">
        <v>39438</v>
      </c>
      <c r="B3182" t="s">
        <v>21487</v>
      </c>
      <c r="C3182" t="s">
        <v>1146</v>
      </c>
      <c r="D3182" t="s">
        <v>1148</v>
      </c>
      <c r="E3182" s="348">
        <v>0.28000000000000003</v>
      </c>
    </row>
    <row r="3183" spans="1:5">
      <c r="A3183">
        <v>4379</v>
      </c>
      <c r="B3183" t="s">
        <v>21488</v>
      </c>
      <c r="C3183" t="s">
        <v>1146</v>
      </c>
      <c r="D3183" t="s">
        <v>1148</v>
      </c>
      <c r="E3183" s="348">
        <v>0.05</v>
      </c>
    </row>
    <row r="3184" spans="1:5">
      <c r="A3184">
        <v>4377</v>
      </c>
      <c r="B3184" t="s">
        <v>21489</v>
      </c>
      <c r="C3184" t="s">
        <v>1146</v>
      </c>
      <c r="D3184" t="s">
        <v>1148</v>
      </c>
      <c r="E3184" s="348">
        <v>0.2</v>
      </c>
    </row>
    <row r="3185" spans="1:5">
      <c r="A3185">
        <v>4356</v>
      </c>
      <c r="B3185" t="s">
        <v>21490</v>
      </c>
      <c r="C3185" t="s">
        <v>1146</v>
      </c>
      <c r="D3185" t="s">
        <v>1148</v>
      </c>
      <c r="E3185" s="348">
        <v>0.28000000000000003</v>
      </c>
    </row>
    <row r="3186" spans="1:5">
      <c r="A3186">
        <v>13246</v>
      </c>
      <c r="B3186" t="s">
        <v>21491</v>
      </c>
      <c r="C3186" t="s">
        <v>1146</v>
      </c>
      <c r="D3186" t="s">
        <v>1148</v>
      </c>
      <c r="E3186" s="348">
        <v>0.48</v>
      </c>
    </row>
    <row r="3187" spans="1:5">
      <c r="A3187">
        <v>13294</v>
      </c>
      <c r="B3187" t="s">
        <v>21492</v>
      </c>
      <c r="C3187" t="s">
        <v>1146</v>
      </c>
      <c r="D3187" t="s">
        <v>1148</v>
      </c>
      <c r="E3187" s="348">
        <v>1.62</v>
      </c>
    </row>
    <row r="3188" spans="1:5">
      <c r="A3188">
        <v>11963</v>
      </c>
      <c r="B3188" t="s">
        <v>21493</v>
      </c>
      <c r="C3188" t="s">
        <v>1146</v>
      </c>
      <c r="D3188" t="s">
        <v>1148</v>
      </c>
      <c r="E3188" s="348">
        <v>10.19</v>
      </c>
    </row>
    <row r="3189" spans="1:5">
      <c r="A3189">
        <v>11964</v>
      </c>
      <c r="B3189" t="s">
        <v>21494</v>
      </c>
      <c r="C3189" t="s">
        <v>1146</v>
      </c>
      <c r="D3189" t="s">
        <v>1148</v>
      </c>
      <c r="E3189" s="348">
        <v>2.57</v>
      </c>
    </row>
    <row r="3190" spans="1:5">
      <c r="A3190">
        <v>4346</v>
      </c>
      <c r="B3190" t="s">
        <v>21495</v>
      </c>
      <c r="C3190" t="s">
        <v>1146</v>
      </c>
      <c r="D3190" t="s">
        <v>1148</v>
      </c>
      <c r="E3190" s="348">
        <v>10.92</v>
      </c>
    </row>
    <row r="3191" spans="1:5">
      <c r="A3191">
        <v>11955</v>
      </c>
      <c r="B3191" t="s">
        <v>21496</v>
      </c>
      <c r="C3191" t="s">
        <v>1146</v>
      </c>
      <c r="D3191" t="s">
        <v>1148</v>
      </c>
      <c r="E3191" s="348">
        <v>4.78</v>
      </c>
    </row>
    <row r="3192" spans="1:5">
      <c r="A3192">
        <v>11960</v>
      </c>
      <c r="B3192" t="s">
        <v>21497</v>
      </c>
      <c r="C3192" t="s">
        <v>1146</v>
      </c>
      <c r="D3192" t="s">
        <v>1148</v>
      </c>
      <c r="E3192" s="348">
        <v>0.16</v>
      </c>
    </row>
    <row r="3193" spans="1:5">
      <c r="A3193">
        <v>4333</v>
      </c>
      <c r="B3193" t="s">
        <v>21498</v>
      </c>
      <c r="C3193" t="s">
        <v>1146</v>
      </c>
      <c r="D3193" t="s">
        <v>1148</v>
      </c>
      <c r="E3193" s="348">
        <v>0.28000000000000003</v>
      </c>
    </row>
    <row r="3194" spans="1:5">
      <c r="A3194">
        <v>4358</v>
      </c>
      <c r="B3194" t="s">
        <v>21499</v>
      </c>
      <c r="C3194" t="s">
        <v>1146</v>
      </c>
      <c r="D3194" t="s">
        <v>1148</v>
      </c>
      <c r="E3194" s="348">
        <v>2.1800000000000002</v>
      </c>
    </row>
    <row r="3195" spans="1:5">
      <c r="A3195">
        <v>39435</v>
      </c>
      <c r="B3195" t="s">
        <v>21500</v>
      </c>
      <c r="C3195" t="s">
        <v>1146</v>
      </c>
      <c r="D3195" t="s">
        <v>1148</v>
      </c>
      <c r="E3195" s="348">
        <v>0.11</v>
      </c>
    </row>
    <row r="3196" spans="1:5">
      <c r="A3196">
        <v>39436</v>
      </c>
      <c r="B3196" t="s">
        <v>21501</v>
      </c>
      <c r="C3196" t="s">
        <v>1146</v>
      </c>
      <c r="D3196" t="s">
        <v>1148</v>
      </c>
      <c r="E3196" s="348">
        <v>0.19</v>
      </c>
    </row>
    <row r="3197" spans="1:5">
      <c r="A3197">
        <v>39437</v>
      </c>
      <c r="B3197" t="s">
        <v>21502</v>
      </c>
      <c r="C3197" t="s">
        <v>1146</v>
      </c>
      <c r="D3197" t="s">
        <v>1148</v>
      </c>
      <c r="E3197" s="348">
        <v>0.24</v>
      </c>
    </row>
    <row r="3198" spans="1:5">
      <c r="A3198">
        <v>39439</v>
      </c>
      <c r="B3198" t="s">
        <v>21503</v>
      </c>
      <c r="C3198" t="s">
        <v>1146</v>
      </c>
      <c r="D3198" t="s">
        <v>1148</v>
      </c>
      <c r="E3198" s="348">
        <v>0.17</v>
      </c>
    </row>
    <row r="3199" spans="1:5">
      <c r="A3199">
        <v>39440</v>
      </c>
      <c r="B3199" t="s">
        <v>21504</v>
      </c>
      <c r="C3199" t="s">
        <v>1146</v>
      </c>
      <c r="D3199" t="s">
        <v>1148</v>
      </c>
      <c r="E3199" s="348">
        <v>0.22</v>
      </c>
    </row>
    <row r="3200" spans="1:5">
      <c r="A3200">
        <v>39441</v>
      </c>
      <c r="B3200" t="s">
        <v>21505</v>
      </c>
      <c r="C3200" t="s">
        <v>1146</v>
      </c>
      <c r="D3200" t="s">
        <v>1148</v>
      </c>
      <c r="E3200" s="348">
        <v>0.27</v>
      </c>
    </row>
    <row r="3201" spans="1:5">
      <c r="A3201">
        <v>39442</v>
      </c>
      <c r="B3201" t="s">
        <v>21506</v>
      </c>
      <c r="C3201" t="s">
        <v>1146</v>
      </c>
      <c r="D3201" t="s">
        <v>1148</v>
      </c>
      <c r="E3201" s="348">
        <v>0.2</v>
      </c>
    </row>
    <row r="3202" spans="1:5">
      <c r="A3202">
        <v>39443</v>
      </c>
      <c r="B3202" t="s">
        <v>21507</v>
      </c>
      <c r="C3202" t="s">
        <v>1146</v>
      </c>
      <c r="D3202" t="s">
        <v>1148</v>
      </c>
      <c r="E3202" s="348">
        <v>0.26</v>
      </c>
    </row>
    <row r="3203" spans="1:5">
      <c r="A3203">
        <v>4329</v>
      </c>
      <c r="B3203" t="s">
        <v>21508</v>
      </c>
      <c r="C3203" t="s">
        <v>1146</v>
      </c>
      <c r="D3203" t="s">
        <v>1148</v>
      </c>
      <c r="E3203" s="348">
        <v>2.33</v>
      </c>
    </row>
    <row r="3204" spans="1:5">
      <c r="A3204">
        <v>4383</v>
      </c>
      <c r="B3204" t="s">
        <v>21509</v>
      </c>
      <c r="C3204" t="s">
        <v>1146</v>
      </c>
      <c r="D3204" t="s">
        <v>1148</v>
      </c>
      <c r="E3204" s="348">
        <v>21.07</v>
      </c>
    </row>
    <row r="3205" spans="1:5">
      <c r="A3205">
        <v>4344</v>
      </c>
      <c r="B3205" t="s">
        <v>21510</v>
      </c>
      <c r="C3205" t="s">
        <v>1146</v>
      </c>
      <c r="D3205" t="s">
        <v>1148</v>
      </c>
      <c r="E3205" s="348">
        <v>22.08</v>
      </c>
    </row>
    <row r="3206" spans="1:5">
      <c r="A3206">
        <v>436</v>
      </c>
      <c r="B3206" t="s">
        <v>21511</v>
      </c>
      <c r="C3206" t="s">
        <v>1146</v>
      </c>
      <c r="D3206" t="s">
        <v>1148</v>
      </c>
      <c r="E3206" s="348">
        <v>13.25</v>
      </c>
    </row>
    <row r="3207" spans="1:5">
      <c r="A3207">
        <v>442</v>
      </c>
      <c r="B3207" t="s">
        <v>21512</v>
      </c>
      <c r="C3207" t="s">
        <v>1146</v>
      </c>
      <c r="D3207" t="s">
        <v>1148</v>
      </c>
      <c r="E3207" s="348">
        <v>7.83</v>
      </c>
    </row>
    <row r="3208" spans="1:5">
      <c r="A3208">
        <v>11953</v>
      </c>
      <c r="B3208" t="s">
        <v>21513</v>
      </c>
      <c r="C3208" t="s">
        <v>1146</v>
      </c>
      <c r="D3208" t="s">
        <v>1148</v>
      </c>
      <c r="E3208" s="348">
        <v>3.5</v>
      </c>
    </row>
    <row r="3209" spans="1:5">
      <c r="A3209">
        <v>4335</v>
      </c>
      <c r="B3209" t="s">
        <v>21514</v>
      </c>
      <c r="C3209" t="s">
        <v>1146</v>
      </c>
      <c r="D3209" t="s">
        <v>1148</v>
      </c>
      <c r="E3209" s="348">
        <v>14.83</v>
      </c>
    </row>
    <row r="3210" spans="1:5">
      <c r="A3210">
        <v>4334</v>
      </c>
      <c r="B3210" t="s">
        <v>21515</v>
      </c>
      <c r="C3210" t="s">
        <v>1146</v>
      </c>
      <c r="D3210" t="s">
        <v>1148</v>
      </c>
      <c r="E3210" s="348">
        <v>20.34</v>
      </c>
    </row>
    <row r="3211" spans="1:5">
      <c r="A3211">
        <v>4343</v>
      </c>
      <c r="B3211" t="s">
        <v>21516</v>
      </c>
      <c r="C3211" t="s">
        <v>1146</v>
      </c>
      <c r="D3211" t="s">
        <v>1148</v>
      </c>
      <c r="E3211" s="348">
        <v>5</v>
      </c>
    </row>
    <row r="3212" spans="1:5">
      <c r="A3212">
        <v>430</v>
      </c>
      <c r="B3212" t="s">
        <v>21517</v>
      </c>
      <c r="C3212" t="s">
        <v>1146</v>
      </c>
      <c r="D3212" t="s">
        <v>1148</v>
      </c>
      <c r="E3212" s="348">
        <v>11.85</v>
      </c>
    </row>
    <row r="3213" spans="1:5">
      <c r="A3213">
        <v>441</v>
      </c>
      <c r="B3213" t="s">
        <v>21518</v>
      </c>
      <c r="C3213" t="s">
        <v>1146</v>
      </c>
      <c r="D3213" t="s">
        <v>1148</v>
      </c>
      <c r="E3213" s="348">
        <v>13.05</v>
      </c>
    </row>
    <row r="3214" spans="1:5">
      <c r="A3214">
        <v>431</v>
      </c>
      <c r="B3214" t="s">
        <v>21519</v>
      </c>
      <c r="C3214" t="s">
        <v>1146</v>
      </c>
      <c r="D3214" t="s">
        <v>1148</v>
      </c>
      <c r="E3214" s="348">
        <v>15.75</v>
      </c>
    </row>
    <row r="3215" spans="1:5">
      <c r="A3215">
        <v>432</v>
      </c>
      <c r="B3215" t="s">
        <v>21520</v>
      </c>
      <c r="C3215" t="s">
        <v>1146</v>
      </c>
      <c r="D3215" t="s">
        <v>1148</v>
      </c>
      <c r="E3215" s="348">
        <v>17.38</v>
      </c>
    </row>
    <row r="3216" spans="1:5">
      <c r="A3216">
        <v>429</v>
      </c>
      <c r="B3216" t="s">
        <v>21521</v>
      </c>
      <c r="C3216" t="s">
        <v>1146</v>
      </c>
      <c r="D3216" t="s">
        <v>1148</v>
      </c>
      <c r="E3216" s="348">
        <v>23.43</v>
      </c>
    </row>
    <row r="3217" spans="1:5">
      <c r="A3217">
        <v>439</v>
      </c>
      <c r="B3217" t="s">
        <v>21522</v>
      </c>
      <c r="C3217" t="s">
        <v>1146</v>
      </c>
      <c r="D3217" t="s">
        <v>1148</v>
      </c>
      <c r="E3217" s="348">
        <v>19.97</v>
      </c>
    </row>
    <row r="3218" spans="1:5">
      <c r="A3218">
        <v>433</v>
      </c>
      <c r="B3218" t="s">
        <v>21523</v>
      </c>
      <c r="C3218" t="s">
        <v>1146</v>
      </c>
      <c r="D3218" t="s">
        <v>1148</v>
      </c>
      <c r="E3218" s="348">
        <v>23.31</v>
      </c>
    </row>
    <row r="3219" spans="1:5">
      <c r="A3219">
        <v>437</v>
      </c>
      <c r="B3219" t="s">
        <v>21524</v>
      </c>
      <c r="C3219" t="s">
        <v>1146</v>
      </c>
      <c r="D3219" t="s">
        <v>1148</v>
      </c>
      <c r="E3219" s="348">
        <v>30.97</v>
      </c>
    </row>
    <row r="3220" spans="1:5">
      <c r="A3220">
        <v>11790</v>
      </c>
      <c r="B3220" t="s">
        <v>21525</v>
      </c>
      <c r="C3220" t="s">
        <v>1146</v>
      </c>
      <c r="D3220" t="s">
        <v>1148</v>
      </c>
      <c r="E3220" s="348">
        <v>35.130000000000003</v>
      </c>
    </row>
    <row r="3221" spans="1:5">
      <c r="A3221">
        <v>428</v>
      </c>
      <c r="B3221" t="s">
        <v>21526</v>
      </c>
      <c r="C3221" t="s">
        <v>1146</v>
      </c>
      <c r="D3221" t="s">
        <v>1148</v>
      </c>
      <c r="E3221" s="348">
        <v>38.200000000000003</v>
      </c>
    </row>
    <row r="3222" spans="1:5">
      <c r="A3222">
        <v>4384</v>
      </c>
      <c r="B3222" t="s">
        <v>21527</v>
      </c>
      <c r="C3222" t="s">
        <v>1146</v>
      </c>
      <c r="D3222" t="s">
        <v>1148</v>
      </c>
      <c r="E3222" s="348">
        <v>24.21</v>
      </c>
    </row>
    <row r="3223" spans="1:5">
      <c r="A3223">
        <v>4351</v>
      </c>
      <c r="B3223" t="s">
        <v>21528</v>
      </c>
      <c r="C3223" t="s">
        <v>1146</v>
      </c>
      <c r="D3223" t="s">
        <v>1148</v>
      </c>
      <c r="E3223" s="348">
        <v>17.95</v>
      </c>
    </row>
    <row r="3224" spans="1:5">
      <c r="A3224">
        <v>11054</v>
      </c>
      <c r="B3224" t="s">
        <v>21529</v>
      </c>
      <c r="C3224" t="s">
        <v>1146</v>
      </c>
      <c r="D3224" t="s">
        <v>1148</v>
      </c>
      <c r="E3224" s="348">
        <v>0.05</v>
      </c>
    </row>
    <row r="3225" spans="1:5">
      <c r="A3225">
        <v>11055</v>
      </c>
      <c r="B3225" t="s">
        <v>21530</v>
      </c>
      <c r="C3225" t="s">
        <v>1146</v>
      </c>
      <c r="D3225" t="s">
        <v>1148</v>
      </c>
      <c r="E3225" s="348">
        <v>0.09</v>
      </c>
    </row>
    <row r="3226" spans="1:5">
      <c r="A3226">
        <v>11056</v>
      </c>
      <c r="B3226" t="s">
        <v>21531</v>
      </c>
      <c r="C3226" t="s">
        <v>1146</v>
      </c>
      <c r="D3226" t="s">
        <v>1148</v>
      </c>
      <c r="E3226" s="348">
        <v>0.1</v>
      </c>
    </row>
    <row r="3227" spans="1:5">
      <c r="A3227">
        <v>11057</v>
      </c>
      <c r="B3227" t="s">
        <v>21532</v>
      </c>
      <c r="C3227" t="s">
        <v>1146</v>
      </c>
      <c r="D3227" t="s">
        <v>1148</v>
      </c>
      <c r="E3227" s="348">
        <v>0.2</v>
      </c>
    </row>
    <row r="3228" spans="1:5">
      <c r="A3228">
        <v>11059</v>
      </c>
      <c r="B3228" t="s">
        <v>21533</v>
      </c>
      <c r="C3228" t="s">
        <v>1146</v>
      </c>
      <c r="D3228" t="s">
        <v>1148</v>
      </c>
      <c r="E3228" s="348">
        <v>0.39</v>
      </c>
    </row>
    <row r="3229" spans="1:5">
      <c r="A3229">
        <v>11058</v>
      </c>
      <c r="B3229" t="s">
        <v>21534</v>
      </c>
      <c r="C3229" t="s">
        <v>1146</v>
      </c>
      <c r="D3229" t="s">
        <v>1148</v>
      </c>
      <c r="E3229" s="348">
        <v>0.5</v>
      </c>
    </row>
    <row r="3230" spans="1:5">
      <c r="A3230">
        <v>4380</v>
      </c>
      <c r="B3230" t="s">
        <v>21535</v>
      </c>
      <c r="C3230" t="s">
        <v>1146</v>
      </c>
      <c r="D3230" t="s">
        <v>1148</v>
      </c>
      <c r="E3230" s="348">
        <v>1.7</v>
      </c>
    </row>
    <row r="3231" spans="1:5">
      <c r="A3231">
        <v>4299</v>
      </c>
      <c r="B3231" t="s">
        <v>21536</v>
      </c>
      <c r="C3231" t="s">
        <v>1146</v>
      </c>
      <c r="D3231" t="s">
        <v>1148</v>
      </c>
      <c r="E3231" s="348">
        <v>1.6</v>
      </c>
    </row>
    <row r="3232" spans="1:5">
      <c r="A3232">
        <v>4304</v>
      </c>
      <c r="B3232" t="s">
        <v>21537</v>
      </c>
      <c r="C3232" t="s">
        <v>1146</v>
      </c>
      <c r="D3232" t="s">
        <v>1148</v>
      </c>
      <c r="E3232" s="348">
        <v>2.1800000000000002</v>
      </c>
    </row>
    <row r="3233" spans="1:5">
      <c r="A3233">
        <v>4305</v>
      </c>
      <c r="B3233" t="s">
        <v>21538</v>
      </c>
      <c r="C3233" t="s">
        <v>1146</v>
      </c>
      <c r="D3233" t="s">
        <v>1148</v>
      </c>
      <c r="E3233" s="348">
        <v>2.5299999999999998</v>
      </c>
    </row>
    <row r="3234" spans="1:5">
      <c r="A3234">
        <v>4306</v>
      </c>
      <c r="B3234" t="s">
        <v>21539</v>
      </c>
      <c r="C3234" t="s">
        <v>1146</v>
      </c>
      <c r="D3234" t="s">
        <v>1148</v>
      </c>
      <c r="E3234" s="348">
        <v>2.94</v>
      </c>
    </row>
    <row r="3235" spans="1:5">
      <c r="A3235">
        <v>4308</v>
      </c>
      <c r="B3235" t="s">
        <v>21540</v>
      </c>
      <c r="C3235" t="s">
        <v>1146</v>
      </c>
      <c r="D3235" t="s">
        <v>1148</v>
      </c>
      <c r="E3235" s="348">
        <v>6.09</v>
      </c>
    </row>
    <row r="3236" spans="1:5">
      <c r="A3236">
        <v>4302</v>
      </c>
      <c r="B3236" t="s">
        <v>21541</v>
      </c>
      <c r="C3236" t="s">
        <v>1146</v>
      </c>
      <c r="D3236" t="s">
        <v>1148</v>
      </c>
      <c r="E3236" s="348">
        <v>4.57</v>
      </c>
    </row>
    <row r="3237" spans="1:5">
      <c r="A3237">
        <v>4300</v>
      </c>
      <c r="B3237" t="s">
        <v>21542</v>
      </c>
      <c r="C3237" t="s">
        <v>1146</v>
      </c>
      <c r="D3237" t="s">
        <v>1148</v>
      </c>
      <c r="E3237" s="348">
        <v>1.0900000000000001</v>
      </c>
    </row>
    <row r="3238" spans="1:5">
      <c r="A3238">
        <v>4301</v>
      </c>
      <c r="B3238" t="s">
        <v>21543</v>
      </c>
      <c r="C3238" t="s">
        <v>1146</v>
      </c>
      <c r="D3238" t="s">
        <v>1148</v>
      </c>
      <c r="E3238" s="348">
        <v>1.33</v>
      </c>
    </row>
    <row r="3239" spans="1:5">
      <c r="A3239">
        <v>4320</v>
      </c>
      <c r="B3239" t="s">
        <v>21544</v>
      </c>
      <c r="C3239" t="s">
        <v>1146</v>
      </c>
      <c r="D3239" t="s">
        <v>1148</v>
      </c>
      <c r="E3239" s="348">
        <v>4.03</v>
      </c>
    </row>
    <row r="3240" spans="1:5">
      <c r="A3240">
        <v>4318</v>
      </c>
      <c r="B3240" t="s">
        <v>21545</v>
      </c>
      <c r="C3240" t="s">
        <v>1146</v>
      </c>
      <c r="D3240" t="s">
        <v>1148</v>
      </c>
      <c r="E3240" s="348">
        <v>1.96</v>
      </c>
    </row>
    <row r="3241" spans="1:5">
      <c r="A3241">
        <v>40547</v>
      </c>
      <c r="B3241" t="s">
        <v>21546</v>
      </c>
      <c r="C3241" t="s">
        <v>1184</v>
      </c>
      <c r="D3241" t="s">
        <v>1148</v>
      </c>
      <c r="E3241" s="348">
        <v>29.41</v>
      </c>
    </row>
    <row r="3242" spans="1:5">
      <c r="A3242">
        <v>11962</v>
      </c>
      <c r="B3242" t="s">
        <v>21547</v>
      </c>
      <c r="C3242" t="s">
        <v>1146</v>
      </c>
      <c r="D3242" t="s">
        <v>1148</v>
      </c>
      <c r="E3242" s="348">
        <v>0.24</v>
      </c>
    </row>
    <row r="3243" spans="1:5">
      <c r="A3243">
        <v>4332</v>
      </c>
      <c r="B3243" t="s">
        <v>21548</v>
      </c>
      <c r="C3243" t="s">
        <v>1146</v>
      </c>
      <c r="D3243" t="s">
        <v>1148</v>
      </c>
      <c r="E3243" s="348">
        <v>1.17</v>
      </c>
    </row>
    <row r="3244" spans="1:5">
      <c r="A3244">
        <v>4331</v>
      </c>
      <c r="B3244" t="s">
        <v>21549</v>
      </c>
      <c r="C3244" t="s">
        <v>1146</v>
      </c>
      <c r="D3244" t="s">
        <v>1148</v>
      </c>
      <c r="E3244" s="348">
        <v>4.41</v>
      </c>
    </row>
    <row r="3245" spans="1:5">
      <c r="A3245">
        <v>4336</v>
      </c>
      <c r="B3245" t="s">
        <v>21550</v>
      </c>
      <c r="C3245" t="s">
        <v>1146</v>
      </c>
      <c r="D3245" t="s">
        <v>1148</v>
      </c>
      <c r="E3245" s="348">
        <v>5.65</v>
      </c>
    </row>
    <row r="3246" spans="1:5">
      <c r="A3246">
        <v>11948</v>
      </c>
      <c r="B3246" t="s">
        <v>21551</v>
      </c>
      <c r="C3246" t="s">
        <v>1146</v>
      </c>
      <c r="D3246" t="s">
        <v>1148</v>
      </c>
      <c r="E3246" s="348">
        <v>0.72</v>
      </c>
    </row>
    <row r="3247" spans="1:5">
      <c r="A3247">
        <v>4382</v>
      </c>
      <c r="B3247" t="s">
        <v>21552</v>
      </c>
      <c r="C3247" t="s">
        <v>1146</v>
      </c>
      <c r="D3247" t="s">
        <v>1148</v>
      </c>
      <c r="E3247" s="348">
        <v>1.21</v>
      </c>
    </row>
    <row r="3248" spans="1:5">
      <c r="A3248">
        <v>4354</v>
      </c>
      <c r="B3248" t="s">
        <v>21553</v>
      </c>
      <c r="C3248" t="s">
        <v>1146</v>
      </c>
      <c r="D3248" t="s">
        <v>1148</v>
      </c>
      <c r="E3248" s="348">
        <v>50.65</v>
      </c>
    </row>
    <row r="3249" spans="1:5">
      <c r="A3249">
        <v>40839</v>
      </c>
      <c r="B3249" t="s">
        <v>21554</v>
      </c>
      <c r="C3249" t="s">
        <v>1184</v>
      </c>
      <c r="D3249" t="s">
        <v>1148</v>
      </c>
      <c r="E3249" s="348">
        <v>121.87</v>
      </c>
    </row>
    <row r="3250" spans="1:5">
      <c r="A3250">
        <v>40552</v>
      </c>
      <c r="B3250" t="s">
        <v>21555</v>
      </c>
      <c r="C3250" t="s">
        <v>1184</v>
      </c>
      <c r="D3250" t="s">
        <v>1148</v>
      </c>
      <c r="E3250" s="348">
        <v>50.43</v>
      </c>
    </row>
    <row r="3251" spans="1:5">
      <c r="A3251">
        <v>40549</v>
      </c>
      <c r="B3251" t="s">
        <v>21556</v>
      </c>
      <c r="C3251" t="s">
        <v>1184</v>
      </c>
      <c r="D3251" t="s">
        <v>1148</v>
      </c>
      <c r="E3251" s="348">
        <v>199.63</v>
      </c>
    </row>
    <row r="3252" spans="1:5">
      <c r="A3252">
        <v>4385</v>
      </c>
      <c r="B3252" t="s">
        <v>21557</v>
      </c>
      <c r="C3252" t="s">
        <v>1168</v>
      </c>
      <c r="D3252" t="s">
        <v>1145</v>
      </c>
      <c r="E3252" s="546">
        <v>9318.07</v>
      </c>
    </row>
    <row r="3253" spans="1:5">
      <c r="A3253">
        <v>20078</v>
      </c>
      <c r="B3253" t="s">
        <v>21558</v>
      </c>
      <c r="C3253" t="s">
        <v>1146</v>
      </c>
      <c r="D3253" t="s">
        <v>1145</v>
      </c>
      <c r="E3253" s="348">
        <v>28.48</v>
      </c>
    </row>
    <row r="3254" spans="1:5">
      <c r="A3254">
        <v>39897</v>
      </c>
      <c r="B3254" t="s">
        <v>21559</v>
      </c>
      <c r="C3254" t="s">
        <v>1146</v>
      </c>
      <c r="D3254" t="s">
        <v>1145</v>
      </c>
      <c r="E3254" s="348">
        <v>55.22</v>
      </c>
    </row>
    <row r="3255" spans="1:5">
      <c r="A3255">
        <v>118</v>
      </c>
      <c r="B3255" t="s">
        <v>21560</v>
      </c>
      <c r="C3255" t="s">
        <v>1146</v>
      </c>
      <c r="D3255" t="s">
        <v>1145</v>
      </c>
      <c r="E3255" s="348">
        <v>60.22</v>
      </c>
    </row>
    <row r="3256" spans="1:5">
      <c r="A3256">
        <v>4396</v>
      </c>
      <c r="B3256" t="s">
        <v>21561</v>
      </c>
      <c r="C3256" t="s">
        <v>1147</v>
      </c>
      <c r="D3256" t="s">
        <v>1145</v>
      </c>
      <c r="E3256" s="348">
        <v>177.87</v>
      </c>
    </row>
    <row r="3257" spans="1:5">
      <c r="A3257">
        <v>36881</v>
      </c>
      <c r="B3257" t="s">
        <v>21562</v>
      </c>
      <c r="C3257" t="s">
        <v>1147</v>
      </c>
      <c r="D3257" t="s">
        <v>1145</v>
      </c>
      <c r="E3257" s="348">
        <v>114.56</v>
      </c>
    </row>
    <row r="3258" spans="1:5">
      <c r="A3258">
        <v>4397</v>
      </c>
      <c r="B3258" t="s">
        <v>21563</v>
      </c>
      <c r="C3258" t="s">
        <v>1147</v>
      </c>
      <c r="D3258" t="s">
        <v>1145</v>
      </c>
      <c r="E3258" s="348">
        <v>193.49</v>
      </c>
    </row>
    <row r="3259" spans="1:5">
      <c r="A3259">
        <v>36882</v>
      </c>
      <c r="B3259" t="s">
        <v>21564</v>
      </c>
      <c r="C3259" t="s">
        <v>1147</v>
      </c>
      <c r="D3259" t="s">
        <v>1145</v>
      </c>
      <c r="E3259" s="348">
        <v>136.97999999999999</v>
      </c>
    </row>
    <row r="3260" spans="1:5">
      <c r="A3260">
        <v>4751</v>
      </c>
      <c r="B3260" t="s">
        <v>21565</v>
      </c>
      <c r="C3260" t="s">
        <v>1149</v>
      </c>
      <c r="D3260" t="s">
        <v>1145</v>
      </c>
      <c r="E3260" s="348">
        <v>21.01</v>
      </c>
    </row>
    <row r="3261" spans="1:5">
      <c r="A3261">
        <v>41066</v>
      </c>
      <c r="B3261" t="s">
        <v>21566</v>
      </c>
      <c r="C3261" t="s">
        <v>1154</v>
      </c>
      <c r="D3261" t="s">
        <v>1145</v>
      </c>
      <c r="E3261" s="546">
        <v>3740.88</v>
      </c>
    </row>
    <row r="3262" spans="1:5">
      <c r="A3262">
        <v>39604</v>
      </c>
      <c r="B3262" t="s">
        <v>21567</v>
      </c>
      <c r="C3262" t="s">
        <v>1146</v>
      </c>
      <c r="D3262" t="s">
        <v>1145</v>
      </c>
      <c r="E3262" s="348">
        <v>14.45</v>
      </c>
    </row>
    <row r="3263" spans="1:5">
      <c r="A3263">
        <v>39605</v>
      </c>
      <c r="B3263" t="s">
        <v>21568</v>
      </c>
      <c r="C3263" t="s">
        <v>1146</v>
      </c>
      <c r="D3263" t="s">
        <v>1145</v>
      </c>
      <c r="E3263" s="348">
        <v>15.69</v>
      </c>
    </row>
    <row r="3264" spans="1:5">
      <c r="A3264">
        <v>39606</v>
      </c>
      <c r="B3264" t="s">
        <v>21569</v>
      </c>
      <c r="C3264" t="s">
        <v>1146</v>
      </c>
      <c r="D3264" t="s">
        <v>1145</v>
      </c>
      <c r="E3264" s="348">
        <v>27.48</v>
      </c>
    </row>
    <row r="3265" spans="1:5">
      <c r="A3265">
        <v>39607</v>
      </c>
      <c r="B3265" t="s">
        <v>21570</v>
      </c>
      <c r="C3265" t="s">
        <v>1146</v>
      </c>
      <c r="D3265" t="s">
        <v>1145</v>
      </c>
      <c r="E3265" s="348">
        <v>37.18</v>
      </c>
    </row>
    <row r="3266" spans="1:5">
      <c r="A3266">
        <v>39594</v>
      </c>
      <c r="B3266" t="s">
        <v>21571</v>
      </c>
      <c r="C3266" t="s">
        <v>1146</v>
      </c>
      <c r="D3266" t="s">
        <v>1148</v>
      </c>
      <c r="E3266" s="348">
        <v>250.55</v>
      </c>
    </row>
    <row r="3267" spans="1:5">
      <c r="A3267">
        <v>39596</v>
      </c>
      <c r="B3267" t="s">
        <v>21572</v>
      </c>
      <c r="C3267" t="s">
        <v>1146</v>
      </c>
      <c r="D3267" t="s">
        <v>1148</v>
      </c>
      <c r="E3267" s="348">
        <v>670.99</v>
      </c>
    </row>
    <row r="3268" spans="1:5">
      <c r="A3268">
        <v>39595</v>
      </c>
      <c r="B3268" t="s">
        <v>21573</v>
      </c>
      <c r="C3268" t="s">
        <v>1146</v>
      </c>
      <c r="D3268" t="s">
        <v>1148</v>
      </c>
      <c r="E3268" s="546">
        <v>1507.63</v>
      </c>
    </row>
    <row r="3269" spans="1:5">
      <c r="A3269">
        <v>39597</v>
      </c>
      <c r="B3269" t="s">
        <v>21574</v>
      </c>
      <c r="C3269" t="s">
        <v>1146</v>
      </c>
      <c r="D3269" t="s">
        <v>1148</v>
      </c>
      <c r="E3269" s="546">
        <v>2364.92</v>
      </c>
    </row>
    <row r="3270" spans="1:5">
      <c r="A3270">
        <v>10731</v>
      </c>
      <c r="B3270" t="s">
        <v>21575</v>
      </c>
      <c r="C3270" t="s">
        <v>1147</v>
      </c>
      <c r="D3270" t="s">
        <v>1148</v>
      </c>
      <c r="E3270" s="348">
        <v>40</v>
      </c>
    </row>
    <row r="3271" spans="1:5">
      <c r="A3271">
        <v>4704</v>
      </c>
      <c r="B3271" t="s">
        <v>21576</v>
      </c>
      <c r="C3271" t="s">
        <v>1147</v>
      </c>
      <c r="D3271" t="s">
        <v>1148</v>
      </c>
      <c r="E3271" s="348">
        <v>36.090000000000003</v>
      </c>
    </row>
    <row r="3272" spans="1:5">
      <c r="A3272">
        <v>10730</v>
      </c>
      <c r="B3272" t="s">
        <v>21577</v>
      </c>
      <c r="C3272" t="s">
        <v>1147</v>
      </c>
      <c r="D3272" t="s">
        <v>1148</v>
      </c>
      <c r="E3272" s="348">
        <v>38.67</v>
      </c>
    </row>
    <row r="3273" spans="1:5">
      <c r="A3273">
        <v>4729</v>
      </c>
      <c r="B3273" t="s">
        <v>21578</v>
      </c>
      <c r="C3273" t="s">
        <v>1153</v>
      </c>
      <c r="D3273" t="s">
        <v>1145</v>
      </c>
      <c r="E3273" s="348">
        <v>191.58</v>
      </c>
    </row>
    <row r="3274" spans="1:5">
      <c r="A3274">
        <v>4720</v>
      </c>
      <c r="B3274" t="s">
        <v>21579</v>
      </c>
      <c r="C3274" t="s">
        <v>1153</v>
      </c>
      <c r="D3274" t="s">
        <v>1145</v>
      </c>
      <c r="E3274" s="348">
        <v>219.52</v>
      </c>
    </row>
    <row r="3275" spans="1:5">
      <c r="A3275">
        <v>4721</v>
      </c>
      <c r="B3275" t="s">
        <v>21580</v>
      </c>
      <c r="C3275" t="s">
        <v>1153</v>
      </c>
      <c r="D3275" t="s">
        <v>1145</v>
      </c>
      <c r="E3275" s="348">
        <v>190.14</v>
      </c>
    </row>
    <row r="3276" spans="1:5">
      <c r="A3276">
        <v>4718</v>
      </c>
      <c r="B3276" t="s">
        <v>21581</v>
      </c>
      <c r="C3276" t="s">
        <v>1153</v>
      </c>
      <c r="D3276" t="s">
        <v>1150</v>
      </c>
      <c r="E3276" s="348">
        <v>191.14</v>
      </c>
    </row>
    <row r="3277" spans="1:5">
      <c r="A3277">
        <v>4722</v>
      </c>
      <c r="B3277" t="s">
        <v>21582</v>
      </c>
      <c r="C3277" t="s">
        <v>1153</v>
      </c>
      <c r="D3277" t="s">
        <v>1145</v>
      </c>
      <c r="E3277" s="348">
        <v>179.6</v>
      </c>
    </row>
    <row r="3278" spans="1:5">
      <c r="A3278">
        <v>4723</v>
      </c>
      <c r="B3278" t="s">
        <v>21583</v>
      </c>
      <c r="C3278" t="s">
        <v>1153</v>
      </c>
      <c r="D3278" t="s">
        <v>1145</v>
      </c>
      <c r="E3278" s="348">
        <v>178.05</v>
      </c>
    </row>
    <row r="3279" spans="1:5">
      <c r="A3279">
        <v>4727</v>
      </c>
      <c r="B3279" t="s">
        <v>21584</v>
      </c>
      <c r="C3279" t="s">
        <v>1153</v>
      </c>
      <c r="D3279" t="s">
        <v>1145</v>
      </c>
      <c r="E3279" s="348">
        <v>162.97</v>
      </c>
    </row>
    <row r="3280" spans="1:5">
      <c r="A3280">
        <v>4748</v>
      </c>
      <c r="B3280" t="s">
        <v>21585</v>
      </c>
      <c r="C3280" t="s">
        <v>1153</v>
      </c>
      <c r="D3280" t="s">
        <v>1145</v>
      </c>
      <c r="E3280" s="348">
        <v>175.61</v>
      </c>
    </row>
    <row r="3281" spans="1:5">
      <c r="A3281">
        <v>4730</v>
      </c>
      <c r="B3281" t="s">
        <v>21586</v>
      </c>
      <c r="C3281" t="s">
        <v>1153</v>
      </c>
      <c r="D3281" t="s">
        <v>1145</v>
      </c>
      <c r="E3281" s="348">
        <v>178.72</v>
      </c>
    </row>
    <row r="3282" spans="1:5">
      <c r="A3282">
        <v>13186</v>
      </c>
      <c r="B3282" t="s">
        <v>21587</v>
      </c>
      <c r="C3282" t="s">
        <v>1153</v>
      </c>
      <c r="D3282" t="s">
        <v>1145</v>
      </c>
      <c r="E3282" s="348">
        <v>206.21</v>
      </c>
    </row>
    <row r="3283" spans="1:5">
      <c r="A3283">
        <v>10737</v>
      </c>
      <c r="B3283" t="s">
        <v>21588</v>
      </c>
      <c r="C3283" t="s">
        <v>1147</v>
      </c>
      <c r="D3283" t="s">
        <v>1148</v>
      </c>
      <c r="E3283" s="348">
        <v>125.7</v>
      </c>
    </row>
    <row r="3284" spans="1:5">
      <c r="A3284">
        <v>10734</v>
      </c>
      <c r="B3284" t="s">
        <v>21589</v>
      </c>
      <c r="C3284" t="s">
        <v>1147</v>
      </c>
      <c r="D3284" t="s">
        <v>1148</v>
      </c>
      <c r="E3284" s="348">
        <v>74.77</v>
      </c>
    </row>
    <row r="3285" spans="1:5">
      <c r="A3285">
        <v>4708</v>
      </c>
      <c r="B3285" t="s">
        <v>21590</v>
      </c>
      <c r="C3285" t="s">
        <v>1147</v>
      </c>
      <c r="D3285" t="s">
        <v>1148</v>
      </c>
      <c r="E3285" s="348">
        <v>145.04</v>
      </c>
    </row>
    <row r="3286" spans="1:5">
      <c r="A3286">
        <v>4712</v>
      </c>
      <c r="B3286" t="s">
        <v>21591</v>
      </c>
      <c r="C3286" t="s">
        <v>1147</v>
      </c>
      <c r="D3286" t="s">
        <v>1148</v>
      </c>
      <c r="E3286" s="348">
        <v>70.91</v>
      </c>
    </row>
    <row r="3287" spans="1:5">
      <c r="A3287">
        <v>4710</v>
      </c>
      <c r="B3287" t="s">
        <v>21592</v>
      </c>
      <c r="C3287" t="s">
        <v>1147</v>
      </c>
      <c r="D3287" t="s">
        <v>1148</v>
      </c>
      <c r="E3287" s="348">
        <v>227.39</v>
      </c>
    </row>
    <row r="3288" spans="1:5">
      <c r="A3288">
        <v>4746</v>
      </c>
      <c r="B3288" t="s">
        <v>21593</v>
      </c>
      <c r="C3288" t="s">
        <v>1153</v>
      </c>
      <c r="D3288" t="s">
        <v>1145</v>
      </c>
      <c r="E3288" s="348">
        <v>133.47999999999999</v>
      </c>
    </row>
    <row r="3289" spans="1:5">
      <c r="A3289">
        <v>4750</v>
      </c>
      <c r="B3289" t="s">
        <v>21594</v>
      </c>
      <c r="C3289" t="s">
        <v>1149</v>
      </c>
      <c r="D3289" t="s">
        <v>1150</v>
      </c>
      <c r="E3289" s="348">
        <v>21.01</v>
      </c>
    </row>
    <row r="3290" spans="1:5">
      <c r="A3290">
        <v>41065</v>
      </c>
      <c r="B3290" t="s">
        <v>21595</v>
      </c>
      <c r="C3290" t="s">
        <v>1154</v>
      </c>
      <c r="D3290" t="s">
        <v>1145</v>
      </c>
      <c r="E3290" s="546">
        <v>3740.88</v>
      </c>
    </row>
    <row r="3291" spans="1:5">
      <c r="A3291">
        <v>34747</v>
      </c>
      <c r="B3291" t="s">
        <v>21596</v>
      </c>
      <c r="C3291" t="s">
        <v>1151</v>
      </c>
      <c r="D3291" t="s">
        <v>1145</v>
      </c>
      <c r="E3291" s="348">
        <v>89.2</v>
      </c>
    </row>
    <row r="3292" spans="1:5">
      <c r="A3292">
        <v>4826</v>
      </c>
      <c r="B3292" t="s">
        <v>21597</v>
      </c>
      <c r="C3292" t="s">
        <v>1151</v>
      </c>
      <c r="D3292" t="s">
        <v>1145</v>
      </c>
      <c r="E3292" s="348">
        <v>95.92</v>
      </c>
    </row>
    <row r="3293" spans="1:5">
      <c r="A3293">
        <v>41975</v>
      </c>
      <c r="B3293" t="s">
        <v>21598</v>
      </c>
      <c r="C3293" t="s">
        <v>1147</v>
      </c>
      <c r="D3293" t="s">
        <v>1148</v>
      </c>
      <c r="E3293" s="348">
        <v>111.73</v>
      </c>
    </row>
    <row r="3294" spans="1:5">
      <c r="A3294">
        <v>4825</v>
      </c>
      <c r="B3294" t="s">
        <v>21599</v>
      </c>
      <c r="C3294" t="s">
        <v>1151</v>
      </c>
      <c r="D3294" t="s">
        <v>1145</v>
      </c>
      <c r="E3294" s="348">
        <v>132.77000000000001</v>
      </c>
    </row>
    <row r="3295" spans="1:5">
      <c r="A3295">
        <v>34744</v>
      </c>
      <c r="B3295" t="s">
        <v>21600</v>
      </c>
      <c r="C3295" t="s">
        <v>1147</v>
      </c>
      <c r="D3295" t="s">
        <v>1148</v>
      </c>
      <c r="E3295" s="348">
        <v>23.25</v>
      </c>
    </row>
    <row r="3296" spans="1:5">
      <c r="A3296">
        <v>39430</v>
      </c>
      <c r="B3296" t="s">
        <v>21601</v>
      </c>
      <c r="C3296" t="s">
        <v>1146</v>
      </c>
      <c r="D3296" t="s">
        <v>1145</v>
      </c>
      <c r="E3296" s="348">
        <v>1.87</v>
      </c>
    </row>
    <row r="3297" spans="1:5">
      <c r="A3297">
        <v>39573</v>
      </c>
      <c r="B3297" t="s">
        <v>21602</v>
      </c>
      <c r="C3297" t="s">
        <v>1146</v>
      </c>
      <c r="D3297" t="s">
        <v>1145</v>
      </c>
      <c r="E3297" s="348">
        <v>1.84</v>
      </c>
    </row>
    <row r="3298" spans="1:5">
      <c r="A3298">
        <v>38410</v>
      </c>
      <c r="B3298" t="s">
        <v>21603</v>
      </c>
      <c r="C3298" t="s">
        <v>1146</v>
      </c>
      <c r="D3298" t="s">
        <v>1145</v>
      </c>
      <c r="E3298" s="546">
        <v>17019.84</v>
      </c>
    </row>
    <row r="3299" spans="1:5">
      <c r="A3299">
        <v>43082</v>
      </c>
      <c r="B3299" t="s">
        <v>21604</v>
      </c>
      <c r="C3299" t="s">
        <v>1144</v>
      </c>
      <c r="D3299" t="s">
        <v>1148</v>
      </c>
      <c r="E3299" s="348">
        <v>10</v>
      </c>
    </row>
    <row r="3300" spans="1:5">
      <c r="A3300">
        <v>43083</v>
      </c>
      <c r="B3300" t="s">
        <v>21605</v>
      </c>
      <c r="C3300" t="s">
        <v>1144</v>
      </c>
      <c r="D3300" t="s">
        <v>1148</v>
      </c>
      <c r="E3300" s="348">
        <v>8.66</v>
      </c>
    </row>
    <row r="3301" spans="1:5">
      <c r="A3301">
        <v>40535</v>
      </c>
      <c r="B3301" t="s">
        <v>21606</v>
      </c>
      <c r="C3301" t="s">
        <v>1144</v>
      </c>
      <c r="D3301" t="s">
        <v>1148</v>
      </c>
      <c r="E3301" s="348">
        <v>8.66</v>
      </c>
    </row>
    <row r="3302" spans="1:5">
      <c r="A3302">
        <v>40598</v>
      </c>
      <c r="B3302" t="s">
        <v>21607</v>
      </c>
      <c r="C3302" t="s">
        <v>1144</v>
      </c>
      <c r="D3302" t="s">
        <v>1148</v>
      </c>
      <c r="E3302" s="348">
        <v>8.4499999999999993</v>
      </c>
    </row>
    <row r="3303" spans="1:5">
      <c r="A3303">
        <v>43692</v>
      </c>
      <c r="B3303" t="s">
        <v>21608</v>
      </c>
      <c r="C3303" t="s">
        <v>1144</v>
      </c>
      <c r="D3303" t="s">
        <v>1148</v>
      </c>
      <c r="E3303" s="348">
        <v>9.1199999999999992</v>
      </c>
    </row>
    <row r="3304" spans="1:5">
      <c r="A3304">
        <v>43665</v>
      </c>
      <c r="B3304" t="s">
        <v>21609</v>
      </c>
      <c r="C3304" t="s">
        <v>1144</v>
      </c>
      <c r="D3304" t="s">
        <v>1148</v>
      </c>
      <c r="E3304" s="348">
        <v>8.59</v>
      </c>
    </row>
    <row r="3305" spans="1:5">
      <c r="A3305">
        <v>10966</v>
      </c>
      <c r="B3305" t="s">
        <v>21610</v>
      </c>
      <c r="C3305" t="s">
        <v>1144</v>
      </c>
      <c r="D3305" t="s">
        <v>1148</v>
      </c>
      <c r="E3305" s="348">
        <v>9.1199999999999992</v>
      </c>
    </row>
    <row r="3306" spans="1:5">
      <c r="A3306">
        <v>39427</v>
      </c>
      <c r="B3306" t="s">
        <v>21611</v>
      </c>
      <c r="C3306" t="s">
        <v>1151</v>
      </c>
      <c r="D3306" t="s">
        <v>1145</v>
      </c>
      <c r="E3306" s="348">
        <v>4.96</v>
      </c>
    </row>
    <row r="3307" spans="1:5">
      <c r="A3307">
        <v>39424</v>
      </c>
      <c r="B3307" t="s">
        <v>21612</v>
      </c>
      <c r="C3307" t="s">
        <v>1151</v>
      </c>
      <c r="D3307" t="s">
        <v>1145</v>
      </c>
      <c r="E3307" s="348">
        <v>2.95</v>
      </c>
    </row>
    <row r="3308" spans="1:5">
      <c r="A3308">
        <v>39425</v>
      </c>
      <c r="B3308" t="s">
        <v>21613</v>
      </c>
      <c r="C3308" t="s">
        <v>1151</v>
      </c>
      <c r="D3308" t="s">
        <v>1145</v>
      </c>
      <c r="E3308" s="348">
        <v>2.91</v>
      </c>
    </row>
    <row r="3309" spans="1:5">
      <c r="A3309">
        <v>40664</v>
      </c>
      <c r="B3309" t="s">
        <v>21614</v>
      </c>
      <c r="C3309" t="s">
        <v>1144</v>
      </c>
      <c r="D3309" t="s">
        <v>1148</v>
      </c>
      <c r="E3309" s="348">
        <v>17.77</v>
      </c>
    </row>
    <row r="3310" spans="1:5">
      <c r="A3310">
        <v>34360</v>
      </c>
      <c r="B3310" t="s">
        <v>21615</v>
      </c>
      <c r="C3310" t="s">
        <v>1144</v>
      </c>
      <c r="D3310" t="s">
        <v>1148</v>
      </c>
      <c r="E3310" s="348">
        <v>37.130000000000003</v>
      </c>
    </row>
    <row r="3311" spans="1:5">
      <c r="A3311">
        <v>20259</v>
      </c>
      <c r="B3311" t="s">
        <v>21616</v>
      </c>
      <c r="C3311" t="s">
        <v>1151</v>
      </c>
      <c r="D3311" t="s">
        <v>1145</v>
      </c>
      <c r="E3311" s="348">
        <v>15</v>
      </c>
    </row>
    <row r="3312" spans="1:5">
      <c r="A3312">
        <v>14077</v>
      </c>
      <c r="B3312" t="s">
        <v>21617</v>
      </c>
      <c r="C3312" t="s">
        <v>1151</v>
      </c>
      <c r="D3312" t="s">
        <v>1145</v>
      </c>
      <c r="E3312" s="348">
        <v>229.59</v>
      </c>
    </row>
    <row r="3313" spans="1:5">
      <c r="A3313">
        <v>3678</v>
      </c>
      <c r="B3313" t="s">
        <v>21618</v>
      </c>
      <c r="C3313" t="s">
        <v>1151</v>
      </c>
      <c r="D3313" t="s">
        <v>1145</v>
      </c>
      <c r="E3313" s="348">
        <v>103.77</v>
      </c>
    </row>
    <row r="3314" spans="1:5">
      <c r="A3314">
        <v>11552</v>
      </c>
      <c r="B3314" t="s">
        <v>21619</v>
      </c>
      <c r="C3314" t="s">
        <v>1151</v>
      </c>
      <c r="D3314" t="s">
        <v>1145</v>
      </c>
      <c r="E3314" s="348">
        <v>7.16</v>
      </c>
    </row>
    <row r="3315" spans="1:5">
      <c r="A3315">
        <v>585</v>
      </c>
      <c r="B3315" t="s">
        <v>21620</v>
      </c>
      <c r="C3315" t="s">
        <v>1144</v>
      </c>
      <c r="D3315" t="s">
        <v>1148</v>
      </c>
      <c r="E3315" s="348">
        <v>29.7</v>
      </c>
    </row>
    <row r="3316" spans="1:5">
      <c r="A3316">
        <v>39418</v>
      </c>
      <c r="B3316" t="s">
        <v>21621</v>
      </c>
      <c r="C3316" t="s">
        <v>1151</v>
      </c>
      <c r="D3316" t="s">
        <v>1145</v>
      </c>
      <c r="E3316" s="348">
        <v>5.53</v>
      </c>
    </row>
    <row r="3317" spans="1:5">
      <c r="A3317">
        <v>39419</v>
      </c>
      <c r="B3317" t="s">
        <v>21622</v>
      </c>
      <c r="C3317" t="s">
        <v>1151</v>
      </c>
      <c r="D3317" t="s">
        <v>1145</v>
      </c>
      <c r="E3317" s="348">
        <v>6.74</v>
      </c>
    </row>
    <row r="3318" spans="1:5">
      <c r="A3318">
        <v>39420</v>
      </c>
      <c r="B3318" t="s">
        <v>21623</v>
      </c>
      <c r="C3318" t="s">
        <v>1151</v>
      </c>
      <c r="D3318" t="s">
        <v>1145</v>
      </c>
      <c r="E3318" s="348">
        <v>7.44</v>
      </c>
    </row>
    <row r="3319" spans="1:5">
      <c r="A3319">
        <v>39571</v>
      </c>
      <c r="B3319" t="s">
        <v>21624</v>
      </c>
      <c r="C3319" t="s">
        <v>1151</v>
      </c>
      <c r="D3319" t="s">
        <v>1145</v>
      </c>
      <c r="E3319" s="348">
        <v>4.5</v>
      </c>
    </row>
    <row r="3320" spans="1:5">
      <c r="A3320">
        <v>39421</v>
      </c>
      <c r="B3320" t="s">
        <v>21625</v>
      </c>
      <c r="C3320" t="s">
        <v>1151</v>
      </c>
      <c r="D3320" t="s">
        <v>1145</v>
      </c>
      <c r="E3320" s="348">
        <v>6.55</v>
      </c>
    </row>
    <row r="3321" spans="1:5">
      <c r="A3321">
        <v>39422</v>
      </c>
      <c r="B3321" t="s">
        <v>21626</v>
      </c>
      <c r="C3321" t="s">
        <v>1151</v>
      </c>
      <c r="D3321" t="s">
        <v>1150</v>
      </c>
      <c r="E3321" s="348">
        <v>7.65</v>
      </c>
    </row>
    <row r="3322" spans="1:5">
      <c r="A3322">
        <v>39423</v>
      </c>
      <c r="B3322" t="s">
        <v>21627</v>
      </c>
      <c r="C3322" t="s">
        <v>1151</v>
      </c>
      <c r="D3322" t="s">
        <v>1145</v>
      </c>
      <c r="E3322" s="348">
        <v>8.8800000000000008</v>
      </c>
    </row>
    <row r="3323" spans="1:5">
      <c r="A3323">
        <v>39426</v>
      </c>
      <c r="B3323" t="s">
        <v>21628</v>
      </c>
      <c r="C3323" t="s">
        <v>1151</v>
      </c>
      <c r="D3323" t="s">
        <v>1145</v>
      </c>
      <c r="E3323" s="348">
        <v>19.97</v>
      </c>
    </row>
    <row r="3324" spans="1:5">
      <c r="A3324">
        <v>39429</v>
      </c>
      <c r="B3324" t="s">
        <v>21629</v>
      </c>
      <c r="C3324" t="s">
        <v>1151</v>
      </c>
      <c r="D3324" t="s">
        <v>1145</v>
      </c>
      <c r="E3324" s="348">
        <v>6.3</v>
      </c>
    </row>
    <row r="3325" spans="1:5">
      <c r="A3325">
        <v>39428</v>
      </c>
      <c r="B3325" t="s">
        <v>21630</v>
      </c>
      <c r="C3325" t="s">
        <v>1151</v>
      </c>
      <c r="D3325" t="s">
        <v>1145</v>
      </c>
      <c r="E3325" s="348">
        <v>4.8099999999999996</v>
      </c>
    </row>
    <row r="3326" spans="1:5">
      <c r="A3326">
        <v>39572</v>
      </c>
      <c r="B3326" t="s">
        <v>21631</v>
      </c>
      <c r="C3326" t="s">
        <v>1151</v>
      </c>
      <c r="D3326" t="s">
        <v>1145</v>
      </c>
      <c r="E3326" s="348">
        <v>4.16</v>
      </c>
    </row>
    <row r="3327" spans="1:5">
      <c r="A3327">
        <v>39570</v>
      </c>
      <c r="B3327" t="s">
        <v>21632</v>
      </c>
      <c r="C3327" t="s">
        <v>1151</v>
      </c>
      <c r="D3327" t="s">
        <v>1145</v>
      </c>
      <c r="E3327" s="348">
        <v>4.42</v>
      </c>
    </row>
    <row r="3328" spans="1:5">
      <c r="A3328">
        <v>39569</v>
      </c>
      <c r="B3328" t="s">
        <v>21633</v>
      </c>
      <c r="C3328" t="s">
        <v>1151</v>
      </c>
      <c r="D3328" t="s">
        <v>1145</v>
      </c>
      <c r="E3328" s="348">
        <v>4.3600000000000003</v>
      </c>
    </row>
    <row r="3329" spans="1:5">
      <c r="A3329">
        <v>39029</v>
      </c>
      <c r="B3329" t="s">
        <v>21634</v>
      </c>
      <c r="C3329" t="s">
        <v>1151</v>
      </c>
      <c r="D3329" t="s">
        <v>1145</v>
      </c>
      <c r="E3329" s="348">
        <v>14.1</v>
      </c>
    </row>
    <row r="3330" spans="1:5">
      <c r="A3330">
        <v>39028</v>
      </c>
      <c r="B3330" t="s">
        <v>21635</v>
      </c>
      <c r="C3330" t="s">
        <v>1151</v>
      </c>
      <c r="D3330" t="s">
        <v>1145</v>
      </c>
      <c r="E3330" s="348">
        <v>8.1999999999999993</v>
      </c>
    </row>
    <row r="3331" spans="1:5">
      <c r="A3331">
        <v>39328</v>
      </c>
      <c r="B3331" t="s">
        <v>21636</v>
      </c>
      <c r="C3331" t="s">
        <v>1151</v>
      </c>
      <c r="D3331" t="s">
        <v>1145</v>
      </c>
      <c r="E3331" s="348">
        <v>4.51</v>
      </c>
    </row>
    <row r="3332" spans="1:5">
      <c r="A3332">
        <v>38541</v>
      </c>
      <c r="B3332" t="s">
        <v>21637</v>
      </c>
      <c r="C3332" t="s">
        <v>1146</v>
      </c>
      <c r="D3332" t="s">
        <v>1148</v>
      </c>
      <c r="E3332" s="546">
        <v>3926315.76</v>
      </c>
    </row>
    <row r="3333" spans="1:5">
      <c r="A3333">
        <v>38542</v>
      </c>
      <c r="B3333" t="s">
        <v>21638</v>
      </c>
      <c r="C3333" t="s">
        <v>1146</v>
      </c>
      <c r="D3333" t="s">
        <v>1148</v>
      </c>
      <c r="E3333" s="546">
        <v>6105263.1200000001</v>
      </c>
    </row>
    <row r="3334" spans="1:5">
      <c r="A3334">
        <v>38543</v>
      </c>
      <c r="B3334" t="s">
        <v>21639</v>
      </c>
      <c r="C3334" t="s">
        <v>1146</v>
      </c>
      <c r="D3334" t="s">
        <v>1148</v>
      </c>
      <c r="E3334" s="546">
        <v>1494736.88</v>
      </c>
    </row>
    <row r="3335" spans="1:5">
      <c r="A3335">
        <v>40406</v>
      </c>
      <c r="B3335" t="s">
        <v>21640</v>
      </c>
      <c r="C3335" t="s">
        <v>1146</v>
      </c>
      <c r="D3335" t="s">
        <v>1148</v>
      </c>
      <c r="E3335" s="546">
        <v>73868.55</v>
      </c>
    </row>
    <row r="3336" spans="1:5">
      <c r="A3336">
        <v>40789</v>
      </c>
      <c r="B3336" t="s">
        <v>21641</v>
      </c>
      <c r="C3336" t="s">
        <v>1146</v>
      </c>
      <c r="D3336" t="s">
        <v>1148</v>
      </c>
      <c r="E3336" s="546">
        <v>10645.21</v>
      </c>
    </row>
    <row r="3337" spans="1:5">
      <c r="A3337">
        <v>40791</v>
      </c>
      <c r="B3337" t="s">
        <v>21642</v>
      </c>
      <c r="C3337" t="s">
        <v>1146</v>
      </c>
      <c r="D3337" t="s">
        <v>1148</v>
      </c>
      <c r="E3337" s="546">
        <v>33324.15</v>
      </c>
    </row>
    <row r="3338" spans="1:5">
      <c r="A3338">
        <v>11651</v>
      </c>
      <c r="B3338" t="s">
        <v>21643</v>
      </c>
      <c r="C3338" t="s">
        <v>1146</v>
      </c>
      <c r="D3338" t="s">
        <v>1148</v>
      </c>
      <c r="E3338" s="546">
        <v>18225.45</v>
      </c>
    </row>
    <row r="3339" spans="1:5">
      <c r="A3339">
        <v>40435</v>
      </c>
      <c r="B3339" t="s">
        <v>21644</v>
      </c>
      <c r="C3339" t="s">
        <v>1146</v>
      </c>
      <c r="D3339" t="s">
        <v>1148</v>
      </c>
      <c r="E3339" s="546">
        <v>820000</v>
      </c>
    </row>
    <row r="3340" spans="1:5">
      <c r="A3340">
        <v>39012</v>
      </c>
      <c r="B3340" t="s">
        <v>21645</v>
      </c>
      <c r="C3340" t="s">
        <v>1146</v>
      </c>
      <c r="D3340" t="s">
        <v>1148</v>
      </c>
      <c r="E3340" s="546">
        <v>855556.64</v>
      </c>
    </row>
    <row r="3341" spans="1:5">
      <c r="A3341">
        <v>13617</v>
      </c>
      <c r="B3341" t="s">
        <v>21646</v>
      </c>
      <c r="C3341" t="s">
        <v>1146</v>
      </c>
      <c r="D3341" t="s">
        <v>1145</v>
      </c>
      <c r="E3341" s="546">
        <v>98736.2</v>
      </c>
    </row>
    <row r="3342" spans="1:5">
      <c r="A3342">
        <v>35274</v>
      </c>
      <c r="B3342" t="s">
        <v>21647</v>
      </c>
      <c r="C3342" t="s">
        <v>1151</v>
      </c>
      <c r="D3342" t="s">
        <v>1145</v>
      </c>
      <c r="E3342" s="348">
        <v>53.06</v>
      </c>
    </row>
    <row r="3343" spans="1:5">
      <c r="A3343">
        <v>35275</v>
      </c>
      <c r="B3343" t="s">
        <v>21648</v>
      </c>
      <c r="C3343" t="s">
        <v>1151</v>
      </c>
      <c r="D3343" t="s">
        <v>1145</v>
      </c>
      <c r="E3343" s="348">
        <v>112.61</v>
      </c>
    </row>
    <row r="3344" spans="1:5">
      <c r="A3344">
        <v>35276</v>
      </c>
      <c r="B3344" t="s">
        <v>21649</v>
      </c>
      <c r="C3344" t="s">
        <v>1151</v>
      </c>
      <c r="D3344" t="s">
        <v>1145</v>
      </c>
      <c r="E3344" s="348">
        <v>195.94</v>
      </c>
    </row>
    <row r="3345" spans="1:5">
      <c r="A3345">
        <v>38386</v>
      </c>
      <c r="B3345" t="s">
        <v>21650</v>
      </c>
      <c r="C3345" t="s">
        <v>1146</v>
      </c>
      <c r="D3345" t="s">
        <v>1145</v>
      </c>
      <c r="E3345" s="348">
        <v>5.33</v>
      </c>
    </row>
    <row r="3346" spans="1:5">
      <c r="A3346">
        <v>11091</v>
      </c>
      <c r="B3346" t="s">
        <v>21651</v>
      </c>
      <c r="C3346" t="s">
        <v>1146</v>
      </c>
      <c r="D3346" t="s">
        <v>1148</v>
      </c>
      <c r="E3346" s="348">
        <v>1.95</v>
      </c>
    </row>
    <row r="3347" spans="1:5">
      <c r="A3347">
        <v>37586</v>
      </c>
      <c r="B3347" t="s">
        <v>21652</v>
      </c>
      <c r="C3347" t="s">
        <v>1184</v>
      </c>
      <c r="D3347" t="s">
        <v>1148</v>
      </c>
      <c r="E3347" s="348">
        <v>46.91</v>
      </c>
    </row>
    <row r="3348" spans="1:5">
      <c r="A3348">
        <v>37395</v>
      </c>
      <c r="B3348" t="s">
        <v>21653</v>
      </c>
      <c r="C3348" t="s">
        <v>1184</v>
      </c>
      <c r="D3348" t="s">
        <v>1148</v>
      </c>
      <c r="E3348" s="348">
        <v>40.33</v>
      </c>
    </row>
    <row r="3349" spans="1:5">
      <c r="A3349">
        <v>14147</v>
      </c>
      <c r="B3349" t="s">
        <v>21654</v>
      </c>
      <c r="C3349" t="s">
        <v>1184</v>
      </c>
      <c r="D3349" t="s">
        <v>1148</v>
      </c>
      <c r="E3349" s="348">
        <v>53.5</v>
      </c>
    </row>
    <row r="3350" spans="1:5">
      <c r="A3350">
        <v>37396</v>
      </c>
      <c r="B3350" t="s">
        <v>21655</v>
      </c>
      <c r="C3350" t="s">
        <v>1184</v>
      </c>
      <c r="D3350" t="s">
        <v>1148</v>
      </c>
      <c r="E3350" s="348">
        <v>33</v>
      </c>
    </row>
    <row r="3351" spans="1:5">
      <c r="A3351">
        <v>37397</v>
      </c>
      <c r="B3351" t="s">
        <v>21656</v>
      </c>
      <c r="C3351" t="s">
        <v>1184</v>
      </c>
      <c r="D3351" t="s">
        <v>1148</v>
      </c>
      <c r="E3351" s="348">
        <v>34.57</v>
      </c>
    </row>
    <row r="3352" spans="1:5">
      <c r="A3352">
        <v>43606</v>
      </c>
      <c r="B3352" t="s">
        <v>21657</v>
      </c>
      <c r="C3352" t="s">
        <v>1146</v>
      </c>
      <c r="D3352" t="s">
        <v>1145</v>
      </c>
      <c r="E3352" s="348">
        <v>8.58</v>
      </c>
    </row>
    <row r="3353" spans="1:5">
      <c r="A3353">
        <v>444</v>
      </c>
      <c r="B3353" t="s">
        <v>21658</v>
      </c>
      <c r="C3353" t="s">
        <v>1146</v>
      </c>
      <c r="D3353" t="s">
        <v>1145</v>
      </c>
      <c r="E3353" s="348">
        <v>33.96</v>
      </c>
    </row>
    <row r="3354" spans="1:5">
      <c r="A3354">
        <v>445</v>
      </c>
      <c r="B3354" t="s">
        <v>21659</v>
      </c>
      <c r="C3354" t="s">
        <v>1146</v>
      </c>
      <c r="D3354" t="s">
        <v>1145</v>
      </c>
      <c r="E3354" s="348">
        <v>46.48</v>
      </c>
    </row>
    <row r="3355" spans="1:5">
      <c r="A3355">
        <v>4783</v>
      </c>
      <c r="B3355" t="s">
        <v>21660</v>
      </c>
      <c r="C3355" t="s">
        <v>1149</v>
      </c>
      <c r="D3355" t="s">
        <v>1150</v>
      </c>
      <c r="E3355" s="348">
        <v>21.01</v>
      </c>
    </row>
    <row r="3356" spans="1:5">
      <c r="A3356">
        <v>41079</v>
      </c>
      <c r="B3356" t="s">
        <v>21661</v>
      </c>
      <c r="C3356" t="s">
        <v>1154</v>
      </c>
      <c r="D3356" t="s">
        <v>1145</v>
      </c>
      <c r="E3356" s="546">
        <v>3740.88</v>
      </c>
    </row>
    <row r="3357" spans="1:5">
      <c r="A3357">
        <v>12874</v>
      </c>
      <c r="B3357" t="s">
        <v>21662</v>
      </c>
      <c r="C3357" t="s">
        <v>1149</v>
      </c>
      <c r="D3357" t="s">
        <v>1145</v>
      </c>
      <c r="E3357" s="348">
        <v>20.399999999999999</v>
      </c>
    </row>
    <row r="3358" spans="1:5">
      <c r="A3358">
        <v>41082</v>
      </c>
      <c r="B3358" t="s">
        <v>21663</v>
      </c>
      <c r="C3358" t="s">
        <v>1154</v>
      </c>
      <c r="D3358" t="s">
        <v>1145</v>
      </c>
      <c r="E3358" s="546">
        <v>3632.64</v>
      </c>
    </row>
    <row r="3359" spans="1:5">
      <c r="A3359">
        <v>4785</v>
      </c>
      <c r="B3359" t="s">
        <v>21664</v>
      </c>
      <c r="C3359" t="s">
        <v>1149</v>
      </c>
      <c r="D3359" t="s">
        <v>1145</v>
      </c>
      <c r="E3359" s="348">
        <v>21.01</v>
      </c>
    </row>
    <row r="3360" spans="1:5">
      <c r="A3360">
        <v>41081</v>
      </c>
      <c r="B3360" t="s">
        <v>21665</v>
      </c>
      <c r="C3360" t="s">
        <v>1154</v>
      </c>
      <c r="D3360" t="s">
        <v>1145</v>
      </c>
      <c r="E3360" s="546">
        <v>3740.88</v>
      </c>
    </row>
    <row r="3361" spans="1:5">
      <c r="A3361">
        <v>4801</v>
      </c>
      <c r="B3361" t="s">
        <v>21666</v>
      </c>
      <c r="C3361" t="s">
        <v>1147</v>
      </c>
      <c r="D3361" t="s">
        <v>1145</v>
      </c>
      <c r="E3361" s="348">
        <v>73.12</v>
      </c>
    </row>
    <row r="3362" spans="1:5">
      <c r="A3362">
        <v>4794</v>
      </c>
      <c r="B3362" t="s">
        <v>21667</v>
      </c>
      <c r="C3362" t="s">
        <v>1147</v>
      </c>
      <c r="D3362" t="s">
        <v>1145</v>
      </c>
      <c r="E3362" s="348">
        <v>333.04</v>
      </c>
    </row>
    <row r="3363" spans="1:5">
      <c r="A3363">
        <v>4796</v>
      </c>
      <c r="B3363" t="s">
        <v>21668</v>
      </c>
      <c r="C3363" t="s">
        <v>1147</v>
      </c>
      <c r="D3363" t="s">
        <v>1145</v>
      </c>
      <c r="E3363" s="348">
        <v>202.29</v>
      </c>
    </row>
    <row r="3364" spans="1:5">
      <c r="A3364">
        <v>4800</v>
      </c>
      <c r="B3364" t="s">
        <v>21669</v>
      </c>
      <c r="C3364" t="s">
        <v>1147</v>
      </c>
      <c r="D3364" t="s">
        <v>1145</v>
      </c>
      <c r="E3364" s="348">
        <v>55.63</v>
      </c>
    </row>
    <row r="3365" spans="1:5">
      <c r="A3365">
        <v>4795</v>
      </c>
      <c r="B3365" t="s">
        <v>21670</v>
      </c>
      <c r="C3365" t="s">
        <v>1147</v>
      </c>
      <c r="D3365" t="s">
        <v>1145</v>
      </c>
      <c r="E3365" s="348">
        <v>324.2</v>
      </c>
    </row>
    <row r="3366" spans="1:5">
      <c r="A3366">
        <v>39694</v>
      </c>
      <c r="B3366" t="s">
        <v>21671</v>
      </c>
      <c r="C3366" t="s">
        <v>1147</v>
      </c>
      <c r="D3366" t="s">
        <v>1145</v>
      </c>
      <c r="E3366" s="348">
        <v>345.54</v>
      </c>
    </row>
    <row r="3367" spans="1:5">
      <c r="A3367">
        <v>1292</v>
      </c>
      <c r="B3367" t="s">
        <v>21672</v>
      </c>
      <c r="C3367" t="s">
        <v>1147</v>
      </c>
      <c r="D3367" t="s">
        <v>1145</v>
      </c>
      <c r="E3367" s="348">
        <v>54.83</v>
      </c>
    </row>
    <row r="3368" spans="1:5">
      <c r="A3368">
        <v>1287</v>
      </c>
      <c r="B3368" t="s">
        <v>21673</v>
      </c>
      <c r="C3368" t="s">
        <v>1147</v>
      </c>
      <c r="D3368" t="s">
        <v>1150</v>
      </c>
      <c r="E3368" s="348">
        <v>26.9</v>
      </c>
    </row>
    <row r="3369" spans="1:5">
      <c r="A3369">
        <v>1297</v>
      </c>
      <c r="B3369" t="s">
        <v>21674</v>
      </c>
      <c r="C3369" t="s">
        <v>1147</v>
      </c>
      <c r="D3369" t="s">
        <v>1145</v>
      </c>
      <c r="E3369" s="348">
        <v>22.31</v>
      </c>
    </row>
    <row r="3370" spans="1:5">
      <c r="A3370">
        <v>4786</v>
      </c>
      <c r="B3370" t="s">
        <v>21675</v>
      </c>
      <c r="C3370" t="s">
        <v>1147</v>
      </c>
      <c r="D3370" t="s">
        <v>1148</v>
      </c>
      <c r="E3370" s="348">
        <v>128.5</v>
      </c>
    </row>
    <row r="3371" spans="1:5">
      <c r="A3371">
        <v>10840</v>
      </c>
      <c r="B3371" t="s">
        <v>21676</v>
      </c>
      <c r="C3371" t="s">
        <v>1147</v>
      </c>
      <c r="D3371" t="s">
        <v>1150</v>
      </c>
      <c r="E3371" s="348">
        <v>343.14</v>
      </c>
    </row>
    <row r="3372" spans="1:5">
      <c r="A3372">
        <v>10841</v>
      </c>
      <c r="B3372" t="s">
        <v>21677</v>
      </c>
      <c r="C3372" t="s">
        <v>1147</v>
      </c>
      <c r="D3372" t="s">
        <v>1145</v>
      </c>
      <c r="E3372" s="348">
        <v>258.97000000000003</v>
      </c>
    </row>
    <row r="3373" spans="1:5">
      <c r="A3373">
        <v>44540</v>
      </c>
      <c r="B3373" t="s">
        <v>21678</v>
      </c>
      <c r="C3373" t="s">
        <v>1147</v>
      </c>
      <c r="D3373" t="s">
        <v>1145</v>
      </c>
      <c r="E3373" s="348">
        <v>330.91</v>
      </c>
    </row>
    <row r="3374" spans="1:5">
      <c r="A3374">
        <v>10842</v>
      </c>
      <c r="B3374" t="s">
        <v>21679</v>
      </c>
      <c r="C3374" t="s">
        <v>1147</v>
      </c>
      <c r="D3374" t="s">
        <v>1145</v>
      </c>
      <c r="E3374" s="348">
        <v>374.07</v>
      </c>
    </row>
    <row r="3375" spans="1:5">
      <c r="A3375">
        <v>21108</v>
      </c>
      <c r="B3375" t="s">
        <v>21680</v>
      </c>
      <c r="C3375" t="s">
        <v>1147</v>
      </c>
      <c r="D3375" t="s">
        <v>1145</v>
      </c>
      <c r="E3375" s="348">
        <v>73.08</v>
      </c>
    </row>
    <row r="3376" spans="1:5">
      <c r="A3376">
        <v>38195</v>
      </c>
      <c r="B3376" t="s">
        <v>21681</v>
      </c>
      <c r="C3376" t="s">
        <v>1147</v>
      </c>
      <c r="D3376" t="s">
        <v>1145</v>
      </c>
      <c r="E3376" s="348">
        <v>86.32</v>
      </c>
    </row>
    <row r="3377" spans="1:5">
      <c r="A3377">
        <v>38180</v>
      </c>
      <c r="B3377" t="s">
        <v>21682</v>
      </c>
      <c r="C3377" t="s">
        <v>1147</v>
      </c>
      <c r="D3377" t="s">
        <v>1145</v>
      </c>
      <c r="E3377" s="348">
        <v>162.86000000000001</v>
      </c>
    </row>
    <row r="3378" spans="1:5">
      <c r="A3378">
        <v>40648</v>
      </c>
      <c r="B3378" t="s">
        <v>21683</v>
      </c>
      <c r="C3378" t="s">
        <v>1147</v>
      </c>
      <c r="D3378" t="s">
        <v>1148</v>
      </c>
      <c r="E3378" s="348">
        <v>246.72</v>
      </c>
    </row>
    <row r="3379" spans="1:5">
      <c r="A3379">
        <v>40649</v>
      </c>
      <c r="B3379" t="s">
        <v>21684</v>
      </c>
      <c r="C3379" t="s">
        <v>1147</v>
      </c>
      <c r="D3379" t="s">
        <v>1148</v>
      </c>
      <c r="E3379" s="348">
        <v>143.71</v>
      </c>
    </row>
    <row r="3380" spans="1:5">
      <c r="A3380">
        <v>40650</v>
      </c>
      <c r="B3380" t="s">
        <v>21685</v>
      </c>
      <c r="C3380" t="s">
        <v>1147</v>
      </c>
      <c r="D3380" t="s">
        <v>1148</v>
      </c>
      <c r="E3380" s="348">
        <v>185.04</v>
      </c>
    </row>
    <row r="3381" spans="1:5">
      <c r="A3381">
        <v>40651</v>
      </c>
      <c r="B3381" t="s">
        <v>21686</v>
      </c>
      <c r="C3381" t="s">
        <v>1147</v>
      </c>
      <c r="D3381" t="s">
        <v>1148</v>
      </c>
      <c r="E3381" s="348">
        <v>341.29</v>
      </c>
    </row>
    <row r="3382" spans="1:5">
      <c r="A3382">
        <v>40652</v>
      </c>
      <c r="B3382" t="s">
        <v>21687</v>
      </c>
      <c r="C3382" t="s">
        <v>1147</v>
      </c>
      <c r="D3382" t="s">
        <v>1148</v>
      </c>
      <c r="E3382" s="348">
        <v>182.98</v>
      </c>
    </row>
    <row r="3383" spans="1:5">
      <c r="A3383">
        <v>40647</v>
      </c>
      <c r="B3383" t="s">
        <v>21688</v>
      </c>
      <c r="C3383" t="s">
        <v>1147</v>
      </c>
      <c r="D3383" t="s">
        <v>1148</v>
      </c>
      <c r="E3383" s="348">
        <v>201.48</v>
      </c>
    </row>
    <row r="3384" spans="1:5">
      <c r="A3384">
        <v>40653</v>
      </c>
      <c r="B3384" t="s">
        <v>21689</v>
      </c>
      <c r="C3384" t="s">
        <v>1147</v>
      </c>
      <c r="D3384" t="s">
        <v>1148</v>
      </c>
      <c r="E3384" s="348">
        <v>154.19999999999999</v>
      </c>
    </row>
    <row r="3385" spans="1:5">
      <c r="A3385">
        <v>38135</v>
      </c>
      <c r="B3385" t="s">
        <v>21690</v>
      </c>
      <c r="C3385" t="s">
        <v>1147</v>
      </c>
      <c r="D3385" t="s">
        <v>1148</v>
      </c>
      <c r="E3385" s="348">
        <v>92.95</v>
      </c>
    </row>
    <row r="3386" spans="1:5">
      <c r="A3386">
        <v>36178</v>
      </c>
      <c r="B3386" t="s">
        <v>21691</v>
      </c>
      <c r="C3386" t="s">
        <v>1146</v>
      </c>
      <c r="D3386" t="s">
        <v>1145</v>
      </c>
      <c r="E3386" s="348">
        <v>16.53</v>
      </c>
    </row>
    <row r="3387" spans="1:5">
      <c r="A3387">
        <v>38181</v>
      </c>
      <c r="B3387" t="s">
        <v>21692</v>
      </c>
      <c r="C3387" t="s">
        <v>1147</v>
      </c>
      <c r="D3387" t="s">
        <v>1145</v>
      </c>
      <c r="E3387" s="348">
        <v>222.33</v>
      </c>
    </row>
    <row r="3388" spans="1:5">
      <c r="A3388">
        <v>38182</v>
      </c>
      <c r="B3388" t="s">
        <v>21693</v>
      </c>
      <c r="C3388" t="s">
        <v>1147</v>
      </c>
      <c r="D3388" t="s">
        <v>1145</v>
      </c>
      <c r="E3388" s="348">
        <v>211.78</v>
      </c>
    </row>
    <row r="3389" spans="1:5">
      <c r="A3389">
        <v>38186</v>
      </c>
      <c r="B3389" t="s">
        <v>21694</v>
      </c>
      <c r="C3389" t="s">
        <v>1147</v>
      </c>
      <c r="D3389" t="s">
        <v>1145</v>
      </c>
      <c r="E3389" s="348">
        <v>550.5</v>
      </c>
    </row>
    <row r="3390" spans="1:5">
      <c r="A3390">
        <v>38185</v>
      </c>
      <c r="B3390" t="s">
        <v>21695</v>
      </c>
      <c r="C3390" t="s">
        <v>1147</v>
      </c>
      <c r="D3390" t="s">
        <v>1145</v>
      </c>
      <c r="E3390" s="348">
        <v>490.14</v>
      </c>
    </row>
    <row r="3391" spans="1:5">
      <c r="A3391">
        <v>40654</v>
      </c>
      <c r="B3391" t="s">
        <v>21696</v>
      </c>
      <c r="C3391" t="s">
        <v>1147</v>
      </c>
      <c r="D3391" t="s">
        <v>1148</v>
      </c>
      <c r="E3391" s="348">
        <v>239.52</v>
      </c>
    </row>
    <row r="3392" spans="1:5">
      <c r="A3392">
        <v>44541</v>
      </c>
      <c r="B3392" t="s">
        <v>21697</v>
      </c>
      <c r="C3392" t="s">
        <v>1147</v>
      </c>
      <c r="D3392" t="s">
        <v>1145</v>
      </c>
      <c r="E3392" s="348">
        <v>273.36</v>
      </c>
    </row>
    <row r="3393" spans="1:5">
      <c r="A3393">
        <v>4822</v>
      </c>
      <c r="B3393" t="s">
        <v>21698</v>
      </c>
      <c r="C3393" t="s">
        <v>1147</v>
      </c>
      <c r="D3393" t="s">
        <v>1145</v>
      </c>
      <c r="E3393" s="348">
        <v>367.5</v>
      </c>
    </row>
    <row r="3394" spans="1:5">
      <c r="A3394">
        <v>4818</v>
      </c>
      <c r="B3394" t="s">
        <v>21699</v>
      </c>
      <c r="C3394" t="s">
        <v>1147</v>
      </c>
      <c r="D3394" t="s">
        <v>1150</v>
      </c>
      <c r="E3394" s="348">
        <v>377.74</v>
      </c>
    </row>
    <row r="3395" spans="1:5">
      <c r="A3395">
        <v>39567</v>
      </c>
      <c r="B3395" t="s">
        <v>21700</v>
      </c>
      <c r="C3395" t="s">
        <v>1147</v>
      </c>
      <c r="D3395" t="s">
        <v>1145</v>
      </c>
      <c r="E3395" s="348">
        <v>38.770000000000003</v>
      </c>
    </row>
    <row r="3396" spans="1:5">
      <c r="A3396">
        <v>39566</v>
      </c>
      <c r="B3396" t="s">
        <v>21701</v>
      </c>
      <c r="C3396" t="s">
        <v>1147</v>
      </c>
      <c r="D3396" t="s">
        <v>1145</v>
      </c>
      <c r="E3396" s="348">
        <v>41.04</v>
      </c>
    </row>
    <row r="3397" spans="1:5">
      <c r="A3397">
        <v>39416</v>
      </c>
      <c r="B3397" t="s">
        <v>21702</v>
      </c>
      <c r="C3397" t="s">
        <v>1147</v>
      </c>
      <c r="D3397" t="s">
        <v>1145</v>
      </c>
      <c r="E3397" s="348">
        <v>25.01</v>
      </c>
    </row>
    <row r="3398" spans="1:5">
      <c r="A3398">
        <v>39417</v>
      </c>
      <c r="B3398" t="s">
        <v>21703</v>
      </c>
      <c r="C3398" t="s">
        <v>1147</v>
      </c>
      <c r="D3398" t="s">
        <v>1145</v>
      </c>
      <c r="E3398" s="348">
        <v>24.39</v>
      </c>
    </row>
    <row r="3399" spans="1:5">
      <c r="A3399">
        <v>43742</v>
      </c>
      <c r="B3399" t="s">
        <v>21704</v>
      </c>
      <c r="C3399" t="s">
        <v>1147</v>
      </c>
      <c r="D3399" t="s">
        <v>1145</v>
      </c>
      <c r="E3399" s="348">
        <v>26.31</v>
      </c>
    </row>
    <row r="3400" spans="1:5">
      <c r="A3400">
        <v>39414</v>
      </c>
      <c r="B3400" t="s">
        <v>21705</v>
      </c>
      <c r="C3400" t="s">
        <v>1147</v>
      </c>
      <c r="D3400" t="s">
        <v>1145</v>
      </c>
      <c r="E3400" s="348">
        <v>23.69</v>
      </c>
    </row>
    <row r="3401" spans="1:5">
      <c r="A3401">
        <v>39415</v>
      </c>
      <c r="B3401" t="s">
        <v>21706</v>
      </c>
      <c r="C3401" t="s">
        <v>1147</v>
      </c>
      <c r="D3401" t="s">
        <v>1145</v>
      </c>
      <c r="E3401" s="348">
        <v>20.41</v>
      </c>
    </row>
    <row r="3402" spans="1:5">
      <c r="A3402">
        <v>43740</v>
      </c>
      <c r="B3402" t="s">
        <v>21707</v>
      </c>
      <c r="C3402" t="s">
        <v>1147</v>
      </c>
      <c r="D3402" t="s">
        <v>1145</v>
      </c>
      <c r="E3402" s="348">
        <v>24.93</v>
      </c>
    </row>
    <row r="3403" spans="1:5">
      <c r="A3403">
        <v>39412</v>
      </c>
      <c r="B3403" t="s">
        <v>21708</v>
      </c>
      <c r="C3403" t="s">
        <v>1147</v>
      </c>
      <c r="D3403" t="s">
        <v>1150</v>
      </c>
      <c r="E3403" s="348">
        <v>17.100000000000001</v>
      </c>
    </row>
    <row r="3404" spans="1:5">
      <c r="A3404">
        <v>39413</v>
      </c>
      <c r="B3404" t="s">
        <v>21709</v>
      </c>
      <c r="C3404" t="s">
        <v>1147</v>
      </c>
      <c r="D3404" t="s">
        <v>1145</v>
      </c>
      <c r="E3404" s="348">
        <v>18.489999999999998</v>
      </c>
    </row>
    <row r="3405" spans="1:5">
      <c r="A3405">
        <v>43741</v>
      </c>
      <c r="B3405" t="s">
        <v>21710</v>
      </c>
      <c r="C3405" t="s">
        <v>1147</v>
      </c>
      <c r="D3405" t="s">
        <v>1145</v>
      </c>
      <c r="E3405" s="348">
        <v>19.71</v>
      </c>
    </row>
    <row r="3406" spans="1:5">
      <c r="A3406">
        <v>11062</v>
      </c>
      <c r="B3406" t="s">
        <v>21711</v>
      </c>
      <c r="C3406" t="s">
        <v>1147</v>
      </c>
      <c r="D3406" t="s">
        <v>1145</v>
      </c>
      <c r="E3406" s="348">
        <v>52.64</v>
      </c>
    </row>
    <row r="3407" spans="1:5">
      <c r="A3407">
        <v>11063</v>
      </c>
      <c r="B3407" t="s">
        <v>21712</v>
      </c>
      <c r="C3407" t="s">
        <v>1147</v>
      </c>
      <c r="D3407" t="s">
        <v>1145</v>
      </c>
      <c r="E3407" s="348">
        <v>32.22</v>
      </c>
    </row>
    <row r="3408" spans="1:5">
      <c r="A3408">
        <v>13521</v>
      </c>
      <c r="B3408" t="s">
        <v>21713</v>
      </c>
      <c r="C3408" t="s">
        <v>1146</v>
      </c>
      <c r="D3408" t="s">
        <v>1148</v>
      </c>
      <c r="E3408" s="348">
        <v>82.5</v>
      </c>
    </row>
    <row r="3409" spans="1:5">
      <c r="A3409">
        <v>10851</v>
      </c>
      <c r="B3409" t="s">
        <v>21714</v>
      </c>
      <c r="C3409" t="s">
        <v>1146</v>
      </c>
      <c r="D3409" t="s">
        <v>1148</v>
      </c>
      <c r="E3409" s="348">
        <v>82.56</v>
      </c>
    </row>
    <row r="3410" spans="1:5">
      <c r="A3410">
        <v>39515</v>
      </c>
      <c r="B3410" t="s">
        <v>21715</v>
      </c>
      <c r="C3410" t="s">
        <v>1146</v>
      </c>
      <c r="D3410" t="s">
        <v>1148</v>
      </c>
      <c r="E3410" s="348">
        <v>52.33</v>
      </c>
    </row>
    <row r="3411" spans="1:5">
      <c r="A3411">
        <v>39516</v>
      </c>
      <c r="B3411" t="s">
        <v>21716</v>
      </c>
      <c r="C3411" t="s">
        <v>1146</v>
      </c>
      <c r="D3411" t="s">
        <v>1148</v>
      </c>
      <c r="E3411" s="348">
        <v>44.12</v>
      </c>
    </row>
    <row r="3412" spans="1:5">
      <c r="A3412">
        <v>39514</v>
      </c>
      <c r="B3412" t="s">
        <v>21717</v>
      </c>
      <c r="C3412" t="s">
        <v>1146</v>
      </c>
      <c r="D3412" t="s">
        <v>1148</v>
      </c>
      <c r="E3412" s="348">
        <v>27.45</v>
      </c>
    </row>
    <row r="3413" spans="1:5">
      <c r="A3413">
        <v>4812</v>
      </c>
      <c r="B3413" t="s">
        <v>21718</v>
      </c>
      <c r="C3413" t="s">
        <v>1147</v>
      </c>
      <c r="D3413" t="s">
        <v>1145</v>
      </c>
      <c r="E3413" s="348">
        <v>10.26</v>
      </c>
    </row>
    <row r="3414" spans="1:5">
      <c r="A3414">
        <v>10849</v>
      </c>
      <c r="B3414" t="s">
        <v>21719</v>
      </c>
      <c r="C3414" t="s">
        <v>1146</v>
      </c>
      <c r="D3414" t="s">
        <v>1148</v>
      </c>
      <c r="E3414" s="546">
        <v>1200.01</v>
      </c>
    </row>
    <row r="3415" spans="1:5">
      <c r="A3415">
        <v>10848</v>
      </c>
      <c r="B3415" t="s">
        <v>21720</v>
      </c>
      <c r="C3415" t="s">
        <v>1146</v>
      </c>
      <c r="D3415" t="s">
        <v>1148</v>
      </c>
      <c r="E3415" s="348">
        <v>753.75</v>
      </c>
    </row>
    <row r="3416" spans="1:5">
      <c r="A3416">
        <v>4813</v>
      </c>
      <c r="B3416" t="s">
        <v>21721</v>
      </c>
      <c r="C3416" t="s">
        <v>1147</v>
      </c>
      <c r="D3416" t="s">
        <v>1148</v>
      </c>
      <c r="E3416" s="348">
        <v>250</v>
      </c>
    </row>
    <row r="3417" spans="1:5">
      <c r="A3417">
        <v>37560</v>
      </c>
      <c r="B3417" t="s">
        <v>21722</v>
      </c>
      <c r="C3417" t="s">
        <v>1146</v>
      </c>
      <c r="D3417" t="s">
        <v>1145</v>
      </c>
      <c r="E3417" s="348">
        <v>49.21</v>
      </c>
    </row>
    <row r="3418" spans="1:5">
      <c r="A3418">
        <v>37557</v>
      </c>
      <c r="B3418" t="s">
        <v>21723</v>
      </c>
      <c r="C3418" t="s">
        <v>1146</v>
      </c>
      <c r="D3418" t="s">
        <v>1145</v>
      </c>
      <c r="E3418" s="348">
        <v>14.94</v>
      </c>
    </row>
    <row r="3419" spans="1:5">
      <c r="A3419">
        <v>37556</v>
      </c>
      <c r="B3419" t="s">
        <v>21724</v>
      </c>
      <c r="C3419" t="s">
        <v>1146</v>
      </c>
      <c r="D3419" t="s">
        <v>1145</v>
      </c>
      <c r="E3419" s="348">
        <v>28.91</v>
      </c>
    </row>
    <row r="3420" spans="1:5">
      <c r="A3420">
        <v>37559</v>
      </c>
      <c r="B3420" t="s">
        <v>21725</v>
      </c>
      <c r="C3420" t="s">
        <v>1146</v>
      </c>
      <c r="D3420" t="s">
        <v>1145</v>
      </c>
      <c r="E3420" s="348">
        <v>35.47</v>
      </c>
    </row>
    <row r="3421" spans="1:5">
      <c r="A3421">
        <v>37539</v>
      </c>
      <c r="B3421" t="s">
        <v>21726</v>
      </c>
      <c r="C3421" t="s">
        <v>1146</v>
      </c>
      <c r="D3421" t="s">
        <v>1150</v>
      </c>
      <c r="E3421" s="348">
        <v>25</v>
      </c>
    </row>
    <row r="3422" spans="1:5">
      <c r="A3422">
        <v>37558</v>
      </c>
      <c r="B3422" t="s">
        <v>21727</v>
      </c>
      <c r="C3422" t="s">
        <v>1146</v>
      </c>
      <c r="D3422" t="s">
        <v>1145</v>
      </c>
      <c r="E3422" s="348">
        <v>46.61</v>
      </c>
    </row>
    <row r="3423" spans="1:5">
      <c r="A3423">
        <v>34723</v>
      </c>
      <c r="B3423" t="s">
        <v>21728</v>
      </c>
      <c r="C3423" t="s">
        <v>1147</v>
      </c>
      <c r="D3423" t="s">
        <v>1148</v>
      </c>
      <c r="E3423" s="348">
        <v>577.5</v>
      </c>
    </row>
    <row r="3424" spans="1:5">
      <c r="A3424">
        <v>34721</v>
      </c>
      <c r="B3424" t="s">
        <v>21729</v>
      </c>
      <c r="C3424" t="s">
        <v>1147</v>
      </c>
      <c r="D3424" t="s">
        <v>1148</v>
      </c>
      <c r="E3424" s="348">
        <v>720</v>
      </c>
    </row>
    <row r="3425" spans="1:5">
      <c r="A3425">
        <v>4309</v>
      </c>
      <c r="B3425" t="s">
        <v>21730</v>
      </c>
      <c r="C3425" t="s">
        <v>1146</v>
      </c>
      <c r="D3425" t="s">
        <v>1148</v>
      </c>
      <c r="E3425" s="348">
        <v>8.76</v>
      </c>
    </row>
    <row r="3426" spans="1:5">
      <c r="A3426">
        <v>4307</v>
      </c>
      <c r="B3426" t="s">
        <v>21731</v>
      </c>
      <c r="C3426" t="s">
        <v>1146</v>
      </c>
      <c r="D3426" t="s">
        <v>1148</v>
      </c>
      <c r="E3426" s="348">
        <v>14.98</v>
      </c>
    </row>
    <row r="3427" spans="1:5">
      <c r="A3427">
        <v>10850</v>
      </c>
      <c r="B3427" t="s">
        <v>21732</v>
      </c>
      <c r="C3427" t="s">
        <v>1146</v>
      </c>
      <c r="D3427" t="s">
        <v>1148</v>
      </c>
      <c r="E3427" s="348">
        <v>37.5</v>
      </c>
    </row>
    <row r="3428" spans="1:5">
      <c r="A3428">
        <v>42438</v>
      </c>
      <c r="B3428" t="s">
        <v>21733</v>
      </c>
      <c r="C3428" t="s">
        <v>1146</v>
      </c>
      <c r="D3428" t="s">
        <v>1148</v>
      </c>
      <c r="E3428" s="546">
        <v>2090.75</v>
      </c>
    </row>
    <row r="3429" spans="1:5">
      <c r="A3429">
        <v>4792</v>
      </c>
      <c r="B3429" t="s">
        <v>21734</v>
      </c>
      <c r="C3429" t="s">
        <v>1147</v>
      </c>
      <c r="D3429" t="s">
        <v>1145</v>
      </c>
      <c r="E3429" s="348">
        <v>156.34</v>
      </c>
    </row>
    <row r="3430" spans="1:5">
      <c r="A3430">
        <v>4790</v>
      </c>
      <c r="B3430" t="s">
        <v>21735</v>
      </c>
      <c r="C3430" t="s">
        <v>1147</v>
      </c>
      <c r="D3430" t="s">
        <v>1150</v>
      </c>
      <c r="E3430" s="348">
        <v>94</v>
      </c>
    </row>
    <row r="3431" spans="1:5">
      <c r="A3431">
        <v>40671</v>
      </c>
      <c r="B3431" t="s">
        <v>21736</v>
      </c>
      <c r="C3431" t="s">
        <v>1147</v>
      </c>
      <c r="D3431" t="s">
        <v>1145</v>
      </c>
      <c r="E3431" s="348">
        <v>108.53</v>
      </c>
    </row>
    <row r="3432" spans="1:5">
      <c r="A3432">
        <v>7552</v>
      </c>
      <c r="B3432" t="s">
        <v>21737</v>
      </c>
      <c r="C3432" t="s">
        <v>1146</v>
      </c>
      <c r="D3432" t="s">
        <v>1145</v>
      </c>
      <c r="E3432" s="348">
        <v>26.55</v>
      </c>
    </row>
    <row r="3433" spans="1:5">
      <c r="A3433">
        <v>4893</v>
      </c>
      <c r="B3433" t="s">
        <v>21738</v>
      </c>
      <c r="C3433" t="s">
        <v>1146</v>
      </c>
      <c r="D3433" t="s">
        <v>1148</v>
      </c>
      <c r="E3433" s="348">
        <v>15.74</v>
      </c>
    </row>
    <row r="3434" spans="1:5">
      <c r="A3434">
        <v>4894</v>
      </c>
      <c r="B3434" t="s">
        <v>21739</v>
      </c>
      <c r="C3434" t="s">
        <v>1146</v>
      </c>
      <c r="D3434" t="s">
        <v>1148</v>
      </c>
      <c r="E3434" s="348">
        <v>13.5</v>
      </c>
    </row>
    <row r="3435" spans="1:5">
      <c r="A3435">
        <v>4888</v>
      </c>
      <c r="B3435" t="s">
        <v>21740</v>
      </c>
      <c r="C3435" t="s">
        <v>1146</v>
      </c>
      <c r="D3435" t="s">
        <v>1148</v>
      </c>
      <c r="E3435" s="348">
        <v>4.5999999999999996</v>
      </c>
    </row>
    <row r="3436" spans="1:5">
      <c r="A3436">
        <v>4890</v>
      </c>
      <c r="B3436" t="s">
        <v>21741</v>
      </c>
      <c r="C3436" t="s">
        <v>1146</v>
      </c>
      <c r="D3436" t="s">
        <v>1148</v>
      </c>
      <c r="E3436" s="348">
        <v>8.64</v>
      </c>
    </row>
    <row r="3437" spans="1:5">
      <c r="A3437">
        <v>12411</v>
      </c>
      <c r="B3437" t="s">
        <v>21742</v>
      </c>
      <c r="C3437" t="s">
        <v>1146</v>
      </c>
      <c r="D3437" t="s">
        <v>1148</v>
      </c>
      <c r="E3437" s="348">
        <v>46.54</v>
      </c>
    </row>
    <row r="3438" spans="1:5">
      <c r="A3438">
        <v>4891</v>
      </c>
      <c r="B3438" t="s">
        <v>21743</v>
      </c>
      <c r="C3438" t="s">
        <v>1146</v>
      </c>
      <c r="D3438" t="s">
        <v>1148</v>
      </c>
      <c r="E3438" s="348">
        <v>23.27</v>
      </c>
    </row>
    <row r="3439" spans="1:5">
      <c r="A3439">
        <v>4889</v>
      </c>
      <c r="B3439" t="s">
        <v>21744</v>
      </c>
      <c r="C3439" t="s">
        <v>1146</v>
      </c>
      <c r="D3439" t="s">
        <v>1148</v>
      </c>
      <c r="E3439" s="348">
        <v>6.22</v>
      </c>
    </row>
    <row r="3440" spans="1:5">
      <c r="A3440">
        <v>4892</v>
      </c>
      <c r="B3440" t="s">
        <v>21745</v>
      </c>
      <c r="C3440" t="s">
        <v>1146</v>
      </c>
      <c r="D3440" t="s">
        <v>1148</v>
      </c>
      <c r="E3440" s="348">
        <v>65.17</v>
      </c>
    </row>
    <row r="3441" spans="1:5">
      <c r="A3441">
        <v>12412</v>
      </c>
      <c r="B3441" t="s">
        <v>21746</v>
      </c>
      <c r="C3441" t="s">
        <v>1146</v>
      </c>
      <c r="D3441" t="s">
        <v>1148</v>
      </c>
      <c r="E3441" s="348">
        <v>121.12</v>
      </c>
    </row>
    <row r="3442" spans="1:5">
      <c r="A3442">
        <v>4907</v>
      </c>
      <c r="B3442" t="s">
        <v>21747</v>
      </c>
      <c r="C3442" t="s">
        <v>1146</v>
      </c>
      <c r="D3442" t="s">
        <v>1145</v>
      </c>
      <c r="E3442" s="348">
        <v>17.84</v>
      </c>
    </row>
    <row r="3443" spans="1:5">
      <c r="A3443">
        <v>4902</v>
      </c>
      <c r="B3443" t="s">
        <v>21748</v>
      </c>
      <c r="C3443" t="s">
        <v>1146</v>
      </c>
      <c r="D3443" t="s">
        <v>1145</v>
      </c>
      <c r="E3443" s="348">
        <v>46.28</v>
      </c>
    </row>
    <row r="3444" spans="1:5">
      <c r="A3444">
        <v>11096</v>
      </c>
      <c r="B3444" t="s">
        <v>21749</v>
      </c>
      <c r="C3444" t="s">
        <v>1144</v>
      </c>
      <c r="D3444" t="s">
        <v>1145</v>
      </c>
      <c r="E3444" s="348">
        <v>2.61</v>
      </c>
    </row>
    <row r="3445" spans="1:5">
      <c r="A3445">
        <v>4741</v>
      </c>
      <c r="B3445" t="s">
        <v>21750</v>
      </c>
      <c r="C3445" t="s">
        <v>1153</v>
      </c>
      <c r="D3445" t="s">
        <v>1145</v>
      </c>
      <c r="E3445" s="348">
        <v>179.6</v>
      </c>
    </row>
    <row r="3446" spans="1:5">
      <c r="A3446">
        <v>4752</v>
      </c>
      <c r="B3446" t="s">
        <v>21751</v>
      </c>
      <c r="C3446" t="s">
        <v>1149</v>
      </c>
      <c r="D3446" t="s">
        <v>1145</v>
      </c>
      <c r="E3446" s="348">
        <v>17.309999999999999</v>
      </c>
    </row>
    <row r="3447" spans="1:5">
      <c r="A3447">
        <v>41091</v>
      </c>
      <c r="B3447" t="s">
        <v>21752</v>
      </c>
      <c r="C3447" t="s">
        <v>1154</v>
      </c>
      <c r="D3447" t="s">
        <v>1145</v>
      </c>
      <c r="E3447" s="546">
        <v>3085.78</v>
      </c>
    </row>
    <row r="3448" spans="1:5">
      <c r="A3448">
        <v>13954</v>
      </c>
      <c r="B3448" t="s">
        <v>21753</v>
      </c>
      <c r="C3448" t="s">
        <v>1146</v>
      </c>
      <c r="D3448" t="s">
        <v>1148</v>
      </c>
      <c r="E3448" s="546">
        <v>6768.76</v>
      </c>
    </row>
    <row r="3449" spans="1:5">
      <c r="A3449">
        <v>3411</v>
      </c>
      <c r="B3449" t="s">
        <v>21754</v>
      </c>
      <c r="C3449" t="s">
        <v>1144</v>
      </c>
      <c r="D3449" t="s">
        <v>1148</v>
      </c>
      <c r="E3449" s="348">
        <v>76.28</v>
      </c>
    </row>
    <row r="3450" spans="1:5">
      <c r="A3450">
        <v>39995</v>
      </c>
      <c r="B3450" t="s">
        <v>21755</v>
      </c>
      <c r="C3450" t="s">
        <v>1153</v>
      </c>
      <c r="D3450" t="s">
        <v>1148</v>
      </c>
      <c r="E3450" s="348">
        <v>586.86</v>
      </c>
    </row>
    <row r="3451" spans="1:5">
      <c r="A3451">
        <v>11615</v>
      </c>
      <c r="B3451" t="s">
        <v>21756</v>
      </c>
      <c r="C3451" t="s">
        <v>1147</v>
      </c>
      <c r="D3451" t="s">
        <v>1148</v>
      </c>
      <c r="E3451" s="348">
        <v>4.9800000000000004</v>
      </c>
    </row>
    <row r="3452" spans="1:5">
      <c r="A3452">
        <v>3408</v>
      </c>
      <c r="B3452" t="s">
        <v>21757</v>
      </c>
      <c r="C3452" t="s">
        <v>1147</v>
      </c>
      <c r="D3452" t="s">
        <v>1148</v>
      </c>
      <c r="E3452" s="348">
        <v>13.22</v>
      </c>
    </row>
    <row r="3453" spans="1:5">
      <c r="A3453">
        <v>3409</v>
      </c>
      <c r="B3453" t="s">
        <v>21758</v>
      </c>
      <c r="C3453" t="s">
        <v>1147</v>
      </c>
      <c r="D3453" t="s">
        <v>1148</v>
      </c>
      <c r="E3453" s="348">
        <v>33.049999999999997</v>
      </c>
    </row>
    <row r="3454" spans="1:5">
      <c r="A3454">
        <v>11427</v>
      </c>
      <c r="B3454" t="s">
        <v>21759</v>
      </c>
      <c r="C3454" t="s">
        <v>1144</v>
      </c>
      <c r="D3454" t="s">
        <v>1148</v>
      </c>
      <c r="E3454" s="348">
        <v>87.53</v>
      </c>
    </row>
    <row r="3455" spans="1:5">
      <c r="A3455">
        <v>4491</v>
      </c>
      <c r="B3455" t="s">
        <v>21760</v>
      </c>
      <c r="C3455" t="s">
        <v>1151</v>
      </c>
      <c r="D3455" t="s">
        <v>1145</v>
      </c>
      <c r="E3455" s="348">
        <v>7.78</v>
      </c>
    </row>
    <row r="3456" spans="1:5">
      <c r="A3456">
        <v>2745</v>
      </c>
      <c r="B3456" t="s">
        <v>21761</v>
      </c>
      <c r="C3456" t="s">
        <v>1151</v>
      </c>
      <c r="D3456" t="s">
        <v>1145</v>
      </c>
      <c r="E3456" s="348">
        <v>4.0199999999999996</v>
      </c>
    </row>
    <row r="3457" spans="1:5">
      <c r="A3457">
        <v>14439</v>
      </c>
      <c r="B3457" t="s">
        <v>21762</v>
      </c>
      <c r="C3457" t="s">
        <v>1151</v>
      </c>
      <c r="D3457" t="s">
        <v>1145</v>
      </c>
      <c r="E3457" s="348">
        <v>4.99</v>
      </c>
    </row>
    <row r="3458" spans="1:5">
      <c r="A3458">
        <v>44496</v>
      </c>
      <c r="B3458" t="s">
        <v>21763</v>
      </c>
      <c r="C3458" t="s">
        <v>1146</v>
      </c>
      <c r="D3458" t="s">
        <v>1145</v>
      </c>
      <c r="E3458" s="348">
        <v>129.54</v>
      </c>
    </row>
    <row r="3459" spans="1:5">
      <c r="A3459">
        <v>12362</v>
      </c>
      <c r="B3459" t="s">
        <v>21764</v>
      </c>
      <c r="C3459" t="s">
        <v>1146</v>
      </c>
      <c r="D3459" t="s">
        <v>1145</v>
      </c>
      <c r="E3459" s="348">
        <v>18.45</v>
      </c>
    </row>
    <row r="3460" spans="1:5">
      <c r="A3460">
        <v>421</v>
      </c>
      <c r="B3460" t="s">
        <v>21765</v>
      </c>
      <c r="C3460" t="s">
        <v>1146</v>
      </c>
      <c r="D3460" t="s">
        <v>1148</v>
      </c>
      <c r="E3460" s="348">
        <v>23.07</v>
      </c>
    </row>
    <row r="3461" spans="1:5">
      <c r="A3461">
        <v>14148</v>
      </c>
      <c r="B3461" t="s">
        <v>21766</v>
      </c>
      <c r="C3461" t="s">
        <v>1146</v>
      </c>
      <c r="D3461" t="s">
        <v>1148</v>
      </c>
      <c r="E3461" s="348">
        <v>0.91</v>
      </c>
    </row>
    <row r="3462" spans="1:5">
      <c r="A3462">
        <v>4341</v>
      </c>
      <c r="B3462" t="s">
        <v>21767</v>
      </c>
      <c r="C3462" t="s">
        <v>1146</v>
      </c>
      <c r="D3462" t="s">
        <v>1148</v>
      </c>
      <c r="E3462" s="348">
        <v>1.0900000000000001</v>
      </c>
    </row>
    <row r="3463" spans="1:5">
      <c r="A3463">
        <v>4337</v>
      </c>
      <c r="B3463" t="s">
        <v>21768</v>
      </c>
      <c r="C3463" t="s">
        <v>1146</v>
      </c>
      <c r="D3463" t="s">
        <v>1148</v>
      </c>
      <c r="E3463" s="348">
        <v>2.75</v>
      </c>
    </row>
    <row r="3464" spans="1:5">
      <c r="A3464">
        <v>4339</v>
      </c>
      <c r="B3464" t="s">
        <v>21769</v>
      </c>
      <c r="C3464" t="s">
        <v>1146</v>
      </c>
      <c r="D3464" t="s">
        <v>1148</v>
      </c>
      <c r="E3464" s="348">
        <v>0.57999999999999996</v>
      </c>
    </row>
    <row r="3465" spans="1:5">
      <c r="A3465">
        <v>39997</v>
      </c>
      <c r="B3465" t="s">
        <v>21770</v>
      </c>
      <c r="C3465" t="s">
        <v>1146</v>
      </c>
      <c r="D3465" t="s">
        <v>1148</v>
      </c>
      <c r="E3465" s="348">
        <v>0.32</v>
      </c>
    </row>
    <row r="3466" spans="1:5">
      <c r="A3466">
        <v>11971</v>
      </c>
      <c r="B3466" t="s">
        <v>21771</v>
      </c>
      <c r="C3466" t="s">
        <v>1146</v>
      </c>
      <c r="D3466" t="s">
        <v>1148</v>
      </c>
      <c r="E3466" s="348">
        <v>4.55</v>
      </c>
    </row>
    <row r="3467" spans="1:5">
      <c r="A3467">
        <v>4342</v>
      </c>
      <c r="B3467" t="s">
        <v>21772</v>
      </c>
      <c r="C3467" t="s">
        <v>1146</v>
      </c>
      <c r="D3467" t="s">
        <v>1148</v>
      </c>
      <c r="E3467" s="348">
        <v>0.24</v>
      </c>
    </row>
    <row r="3468" spans="1:5">
      <c r="A3468">
        <v>4330</v>
      </c>
      <c r="B3468" t="s">
        <v>21773</v>
      </c>
      <c r="C3468" t="s">
        <v>1146</v>
      </c>
      <c r="D3468" t="s">
        <v>1148</v>
      </c>
      <c r="E3468" s="348">
        <v>0.16</v>
      </c>
    </row>
    <row r="3469" spans="1:5">
      <c r="A3469">
        <v>4340</v>
      </c>
      <c r="B3469" t="s">
        <v>21774</v>
      </c>
      <c r="C3469" t="s">
        <v>1146</v>
      </c>
      <c r="D3469" t="s">
        <v>1148</v>
      </c>
      <c r="E3469" s="348">
        <v>1.27</v>
      </c>
    </row>
    <row r="3470" spans="1:5">
      <c r="A3470">
        <v>5088</v>
      </c>
      <c r="B3470" t="s">
        <v>21775</v>
      </c>
      <c r="C3470" t="s">
        <v>1146</v>
      </c>
      <c r="D3470" t="s">
        <v>1145</v>
      </c>
      <c r="E3470" s="348">
        <v>6.7</v>
      </c>
    </row>
    <row r="3471" spans="1:5">
      <c r="A3471">
        <v>11154</v>
      </c>
      <c r="B3471" t="s">
        <v>21776</v>
      </c>
      <c r="C3471" t="s">
        <v>1146</v>
      </c>
      <c r="D3471" t="s">
        <v>1145</v>
      </c>
      <c r="E3471" s="546">
        <v>1103.1300000000001</v>
      </c>
    </row>
    <row r="3472" spans="1:5">
      <c r="A3472">
        <v>4989</v>
      </c>
      <c r="B3472" t="s">
        <v>21777</v>
      </c>
      <c r="C3472" t="s">
        <v>1146</v>
      </c>
      <c r="D3472" t="s">
        <v>1145</v>
      </c>
      <c r="E3472" s="348">
        <v>372.05</v>
      </c>
    </row>
    <row r="3473" spans="1:5">
      <c r="A3473">
        <v>4982</v>
      </c>
      <c r="B3473" t="s">
        <v>21778</v>
      </c>
      <c r="C3473" t="s">
        <v>1146</v>
      </c>
      <c r="D3473" t="s">
        <v>1145</v>
      </c>
      <c r="E3473" s="348">
        <v>348.96</v>
      </c>
    </row>
    <row r="3474" spans="1:5">
      <c r="A3474">
        <v>4962</v>
      </c>
      <c r="B3474" t="s">
        <v>21779</v>
      </c>
      <c r="C3474" t="s">
        <v>1146</v>
      </c>
      <c r="D3474" t="s">
        <v>1145</v>
      </c>
      <c r="E3474" s="348">
        <v>275.2</v>
      </c>
    </row>
    <row r="3475" spans="1:5">
      <c r="A3475">
        <v>4981</v>
      </c>
      <c r="B3475" t="s">
        <v>21780</v>
      </c>
      <c r="C3475" t="s">
        <v>1146</v>
      </c>
      <c r="D3475" t="s">
        <v>1150</v>
      </c>
      <c r="E3475" s="348">
        <v>245</v>
      </c>
    </row>
    <row r="3476" spans="1:5">
      <c r="A3476">
        <v>4964</v>
      </c>
      <c r="B3476" t="s">
        <v>21781</v>
      </c>
      <c r="C3476" t="s">
        <v>1146</v>
      </c>
      <c r="D3476" t="s">
        <v>1145</v>
      </c>
      <c r="E3476" s="348">
        <v>310.81</v>
      </c>
    </row>
    <row r="3477" spans="1:5">
      <c r="A3477">
        <v>4992</v>
      </c>
      <c r="B3477" t="s">
        <v>21782</v>
      </c>
      <c r="C3477" t="s">
        <v>1146</v>
      </c>
      <c r="D3477" t="s">
        <v>1145</v>
      </c>
      <c r="E3477" s="348">
        <v>303.61</v>
      </c>
    </row>
    <row r="3478" spans="1:5">
      <c r="A3478">
        <v>4987</v>
      </c>
      <c r="B3478" t="s">
        <v>21783</v>
      </c>
      <c r="C3478" t="s">
        <v>1146</v>
      </c>
      <c r="D3478" t="s">
        <v>1145</v>
      </c>
      <c r="E3478" s="348">
        <v>347.35</v>
      </c>
    </row>
    <row r="3479" spans="1:5">
      <c r="A3479">
        <v>4930</v>
      </c>
      <c r="B3479" t="s">
        <v>21784</v>
      </c>
      <c r="C3479" t="s">
        <v>1147</v>
      </c>
      <c r="D3479" t="s">
        <v>1145</v>
      </c>
      <c r="E3479" s="348">
        <v>467.25</v>
      </c>
    </row>
    <row r="3480" spans="1:5">
      <c r="A3480">
        <v>4998</v>
      </c>
      <c r="B3480" t="s">
        <v>21785</v>
      </c>
      <c r="C3480" t="s">
        <v>1147</v>
      </c>
      <c r="D3480" t="s">
        <v>1148</v>
      </c>
      <c r="E3480" s="348">
        <v>654.91999999999996</v>
      </c>
    </row>
    <row r="3481" spans="1:5">
      <c r="A3481">
        <v>39021</v>
      </c>
      <c r="B3481" t="s">
        <v>21786</v>
      </c>
      <c r="C3481" t="s">
        <v>1146</v>
      </c>
      <c r="D3481" t="s">
        <v>1145</v>
      </c>
      <c r="E3481" s="348">
        <v>496.8</v>
      </c>
    </row>
    <row r="3482" spans="1:5">
      <c r="A3482">
        <v>39022</v>
      </c>
      <c r="B3482" t="s">
        <v>21787</v>
      </c>
      <c r="C3482" t="s">
        <v>1146</v>
      </c>
      <c r="D3482" t="s">
        <v>1150</v>
      </c>
      <c r="E3482" s="348">
        <v>445</v>
      </c>
    </row>
    <row r="3483" spans="1:5">
      <c r="A3483">
        <v>39024</v>
      </c>
      <c r="B3483" t="s">
        <v>21788</v>
      </c>
      <c r="C3483" t="s">
        <v>1146</v>
      </c>
      <c r="D3483" t="s">
        <v>1145</v>
      </c>
      <c r="E3483" s="348">
        <v>608.5</v>
      </c>
    </row>
    <row r="3484" spans="1:5">
      <c r="A3484">
        <v>4914</v>
      </c>
      <c r="B3484" t="s">
        <v>21789</v>
      </c>
      <c r="C3484" t="s">
        <v>1147</v>
      </c>
      <c r="D3484" t="s">
        <v>1145</v>
      </c>
      <c r="E3484" s="348">
        <v>493.39</v>
      </c>
    </row>
    <row r="3485" spans="1:5">
      <c r="A3485">
        <v>4917</v>
      </c>
      <c r="B3485" t="s">
        <v>21790</v>
      </c>
      <c r="C3485" t="s">
        <v>1147</v>
      </c>
      <c r="D3485" t="s">
        <v>1150</v>
      </c>
      <c r="E3485" s="348">
        <v>340.74</v>
      </c>
    </row>
    <row r="3486" spans="1:5">
      <c r="A3486">
        <v>39025</v>
      </c>
      <c r="B3486" t="s">
        <v>21791</v>
      </c>
      <c r="C3486" t="s">
        <v>1146</v>
      </c>
      <c r="D3486" t="s">
        <v>1145</v>
      </c>
      <c r="E3486" s="348">
        <v>623.96</v>
      </c>
    </row>
    <row r="3487" spans="1:5">
      <c r="A3487">
        <v>4922</v>
      </c>
      <c r="B3487" t="s">
        <v>21792</v>
      </c>
      <c r="C3487" t="s">
        <v>1147</v>
      </c>
      <c r="D3487" t="s">
        <v>1145</v>
      </c>
      <c r="E3487" s="348">
        <v>316.06</v>
      </c>
    </row>
    <row r="3488" spans="1:5">
      <c r="A3488">
        <v>4911</v>
      </c>
      <c r="B3488" t="s">
        <v>21793</v>
      </c>
      <c r="C3488" t="s">
        <v>1147</v>
      </c>
      <c r="D3488" t="s">
        <v>1145</v>
      </c>
      <c r="E3488" s="348">
        <v>274.12</v>
      </c>
    </row>
    <row r="3489" spans="1:5">
      <c r="A3489">
        <v>37518</v>
      </c>
      <c r="B3489" t="s">
        <v>21794</v>
      </c>
      <c r="C3489" t="s">
        <v>1147</v>
      </c>
      <c r="D3489" t="s">
        <v>1145</v>
      </c>
      <c r="E3489" s="348">
        <v>445.44</v>
      </c>
    </row>
    <row r="3490" spans="1:5">
      <c r="A3490">
        <v>4910</v>
      </c>
      <c r="B3490" t="s">
        <v>21795</v>
      </c>
      <c r="C3490" t="s">
        <v>1147</v>
      </c>
      <c r="D3490" t="s">
        <v>1145</v>
      </c>
      <c r="E3490" s="348">
        <v>375.51</v>
      </c>
    </row>
    <row r="3491" spans="1:5">
      <c r="A3491">
        <v>4943</v>
      </c>
      <c r="B3491" t="s">
        <v>21796</v>
      </c>
      <c r="C3491" t="s">
        <v>1147</v>
      </c>
      <c r="D3491" t="s">
        <v>1145</v>
      </c>
      <c r="E3491" s="348">
        <v>559.41999999999996</v>
      </c>
    </row>
    <row r="3492" spans="1:5">
      <c r="A3492">
        <v>5002</v>
      </c>
      <c r="B3492" t="s">
        <v>21797</v>
      </c>
      <c r="C3492" t="s">
        <v>1147</v>
      </c>
      <c r="D3492" t="s">
        <v>1148</v>
      </c>
      <c r="E3492" s="348">
        <v>477.42</v>
      </c>
    </row>
    <row r="3493" spans="1:5">
      <c r="A3493">
        <v>4977</v>
      </c>
      <c r="B3493" t="s">
        <v>21798</v>
      </c>
      <c r="C3493" t="s">
        <v>1147</v>
      </c>
      <c r="D3493" t="s">
        <v>1148</v>
      </c>
      <c r="E3493" s="348">
        <v>322.27999999999997</v>
      </c>
    </row>
    <row r="3494" spans="1:5">
      <c r="A3494">
        <v>5028</v>
      </c>
      <c r="B3494" t="s">
        <v>21799</v>
      </c>
      <c r="C3494" t="s">
        <v>1147</v>
      </c>
      <c r="D3494" t="s">
        <v>1148</v>
      </c>
      <c r="E3494" s="348">
        <v>788.56</v>
      </c>
    </row>
    <row r="3495" spans="1:5">
      <c r="A3495">
        <v>4969</v>
      </c>
      <c r="B3495" t="s">
        <v>21800</v>
      </c>
      <c r="C3495" t="s">
        <v>1147</v>
      </c>
      <c r="D3495" t="s">
        <v>1148</v>
      </c>
      <c r="E3495" s="348">
        <v>455.8</v>
      </c>
    </row>
    <row r="3496" spans="1:5">
      <c r="A3496">
        <v>11364</v>
      </c>
      <c r="B3496" t="s">
        <v>21801</v>
      </c>
      <c r="C3496" t="s">
        <v>1146</v>
      </c>
      <c r="D3496" t="s">
        <v>1145</v>
      </c>
      <c r="E3496" s="348">
        <v>210.48</v>
      </c>
    </row>
    <row r="3497" spans="1:5">
      <c r="A3497">
        <v>11365</v>
      </c>
      <c r="B3497" t="s">
        <v>21802</v>
      </c>
      <c r="C3497" t="s">
        <v>1146</v>
      </c>
      <c r="D3497" t="s">
        <v>1145</v>
      </c>
      <c r="E3497" s="348">
        <v>218.42</v>
      </c>
    </row>
    <row r="3498" spans="1:5">
      <c r="A3498">
        <v>11366</v>
      </c>
      <c r="B3498" t="s">
        <v>21803</v>
      </c>
      <c r="C3498" t="s">
        <v>1146</v>
      </c>
      <c r="D3498" t="s">
        <v>1145</v>
      </c>
      <c r="E3498" s="348">
        <v>232.18</v>
      </c>
    </row>
    <row r="3499" spans="1:5">
      <c r="A3499">
        <v>43777</v>
      </c>
      <c r="B3499" t="s">
        <v>21804</v>
      </c>
      <c r="C3499" t="s">
        <v>1146</v>
      </c>
      <c r="D3499" t="s">
        <v>1145</v>
      </c>
      <c r="E3499" s="348">
        <v>272.73</v>
      </c>
    </row>
    <row r="3500" spans="1:5">
      <c r="A3500">
        <v>20322</v>
      </c>
      <c r="B3500" t="s">
        <v>21805</v>
      </c>
      <c r="C3500" t="s">
        <v>1146</v>
      </c>
      <c r="D3500" t="s">
        <v>1145</v>
      </c>
      <c r="E3500" s="348">
        <v>253.18</v>
      </c>
    </row>
    <row r="3501" spans="1:5">
      <c r="A3501">
        <v>10553</v>
      </c>
      <c r="B3501" t="s">
        <v>21806</v>
      </c>
      <c r="C3501" t="s">
        <v>1146</v>
      </c>
      <c r="D3501" t="s">
        <v>1145</v>
      </c>
      <c r="E3501" s="348">
        <v>229.89</v>
      </c>
    </row>
    <row r="3502" spans="1:5">
      <c r="A3502">
        <v>5020</v>
      </c>
      <c r="B3502" t="s">
        <v>21807</v>
      </c>
      <c r="C3502" t="s">
        <v>1146</v>
      </c>
      <c r="D3502" t="s">
        <v>1145</v>
      </c>
      <c r="E3502" s="348">
        <v>242.37</v>
      </c>
    </row>
    <row r="3503" spans="1:5">
      <c r="A3503">
        <v>10554</v>
      </c>
      <c r="B3503" t="s">
        <v>21808</v>
      </c>
      <c r="C3503" t="s">
        <v>1146</v>
      </c>
      <c r="D3503" t="s">
        <v>1145</v>
      </c>
      <c r="E3503" s="348">
        <v>231.92</v>
      </c>
    </row>
    <row r="3504" spans="1:5">
      <c r="A3504">
        <v>10555</v>
      </c>
      <c r="B3504" t="s">
        <v>21809</v>
      </c>
      <c r="C3504" t="s">
        <v>1146</v>
      </c>
      <c r="D3504" t="s">
        <v>1145</v>
      </c>
      <c r="E3504" s="348">
        <v>252.92</v>
      </c>
    </row>
    <row r="3505" spans="1:5">
      <c r="A3505">
        <v>10556</v>
      </c>
      <c r="B3505" t="s">
        <v>21810</v>
      </c>
      <c r="C3505" t="s">
        <v>1146</v>
      </c>
      <c r="D3505" t="s">
        <v>1145</v>
      </c>
      <c r="E3505" s="348">
        <v>336.28</v>
      </c>
    </row>
    <row r="3506" spans="1:5">
      <c r="A3506">
        <v>39502</v>
      </c>
      <c r="B3506" t="s">
        <v>21811</v>
      </c>
      <c r="C3506" t="s">
        <v>1146</v>
      </c>
      <c r="D3506" t="s">
        <v>1145</v>
      </c>
      <c r="E3506" s="348">
        <v>472.22</v>
      </c>
    </row>
    <row r="3507" spans="1:5">
      <c r="A3507">
        <v>39504</v>
      </c>
      <c r="B3507" t="s">
        <v>21812</v>
      </c>
      <c r="C3507" t="s">
        <v>1146</v>
      </c>
      <c r="D3507" t="s">
        <v>1145</v>
      </c>
      <c r="E3507" s="348">
        <v>522.19000000000005</v>
      </c>
    </row>
    <row r="3508" spans="1:5">
      <c r="A3508">
        <v>39503</v>
      </c>
      <c r="B3508" t="s">
        <v>21813</v>
      </c>
      <c r="C3508" t="s">
        <v>1146</v>
      </c>
      <c r="D3508" t="s">
        <v>1145</v>
      </c>
      <c r="E3508" s="348">
        <v>549.59</v>
      </c>
    </row>
    <row r="3509" spans="1:5">
      <c r="A3509">
        <v>39505</v>
      </c>
      <c r="B3509" t="s">
        <v>21814</v>
      </c>
      <c r="C3509" t="s">
        <v>1146</v>
      </c>
      <c r="D3509" t="s">
        <v>1145</v>
      </c>
      <c r="E3509" s="348">
        <v>592.26</v>
      </c>
    </row>
    <row r="3510" spans="1:5">
      <c r="A3510">
        <v>44471</v>
      </c>
      <c r="B3510" t="s">
        <v>21815</v>
      </c>
      <c r="C3510" t="s">
        <v>1146</v>
      </c>
      <c r="D3510" t="s">
        <v>1148</v>
      </c>
      <c r="E3510" s="348">
        <v>462.57</v>
      </c>
    </row>
    <row r="3511" spans="1:5">
      <c r="A3511">
        <v>4944</v>
      </c>
      <c r="B3511" t="s">
        <v>21816</v>
      </c>
      <c r="C3511" t="s">
        <v>1147</v>
      </c>
      <c r="D3511" t="s">
        <v>1145</v>
      </c>
      <c r="E3511" s="348">
        <v>836.34</v>
      </c>
    </row>
    <row r="3512" spans="1:5">
      <c r="A3512">
        <v>21102</v>
      </c>
      <c r="B3512" t="s">
        <v>21817</v>
      </c>
      <c r="C3512" t="s">
        <v>1146</v>
      </c>
      <c r="D3512" t="s">
        <v>1145</v>
      </c>
      <c r="E3512" s="348">
        <v>45.03</v>
      </c>
    </row>
    <row r="3513" spans="1:5">
      <c r="A3513">
        <v>21101</v>
      </c>
      <c r="B3513" t="s">
        <v>21818</v>
      </c>
      <c r="C3513" t="s">
        <v>1146</v>
      </c>
      <c r="D3513" t="s">
        <v>1145</v>
      </c>
      <c r="E3513" s="348">
        <v>28.91</v>
      </c>
    </row>
    <row r="3514" spans="1:5">
      <c r="A3514">
        <v>34713</v>
      </c>
      <c r="B3514" t="s">
        <v>21819</v>
      </c>
      <c r="C3514" t="s">
        <v>1147</v>
      </c>
      <c r="D3514" t="s">
        <v>1145</v>
      </c>
      <c r="E3514" s="348">
        <v>299.08999999999997</v>
      </c>
    </row>
    <row r="3515" spans="1:5">
      <c r="A3515">
        <v>37563</v>
      </c>
      <c r="B3515" t="s">
        <v>21820</v>
      </c>
      <c r="C3515" t="s">
        <v>1147</v>
      </c>
      <c r="D3515" t="s">
        <v>1145</v>
      </c>
      <c r="E3515" s="348">
        <v>514.14</v>
      </c>
    </row>
    <row r="3516" spans="1:5">
      <c r="A3516">
        <v>4948</v>
      </c>
      <c r="B3516" t="s">
        <v>21821</v>
      </c>
      <c r="C3516" t="s">
        <v>1147</v>
      </c>
      <c r="D3516" t="s">
        <v>1145</v>
      </c>
      <c r="E3516" s="348">
        <v>447.31</v>
      </c>
    </row>
    <row r="3517" spans="1:5">
      <c r="A3517">
        <v>37561</v>
      </c>
      <c r="B3517" t="s">
        <v>21822</v>
      </c>
      <c r="C3517" t="s">
        <v>1147</v>
      </c>
      <c r="D3517" t="s">
        <v>1145</v>
      </c>
      <c r="E3517" s="348">
        <v>417.18</v>
      </c>
    </row>
    <row r="3518" spans="1:5">
      <c r="A3518">
        <v>37562</v>
      </c>
      <c r="B3518" t="s">
        <v>21823</v>
      </c>
      <c r="C3518" t="s">
        <v>1147</v>
      </c>
      <c r="D3518" t="s">
        <v>1145</v>
      </c>
      <c r="E3518" s="348">
        <v>546.97</v>
      </c>
    </row>
    <row r="3519" spans="1:5">
      <c r="A3519">
        <v>14164</v>
      </c>
      <c r="B3519" t="s">
        <v>21824</v>
      </c>
      <c r="C3519" t="s">
        <v>1146</v>
      </c>
      <c r="D3519" t="s">
        <v>1148</v>
      </c>
      <c r="E3519" s="546">
        <v>2049.09</v>
      </c>
    </row>
    <row r="3520" spans="1:5">
      <c r="A3520">
        <v>14163</v>
      </c>
      <c r="B3520" t="s">
        <v>21825</v>
      </c>
      <c r="C3520" t="s">
        <v>1146</v>
      </c>
      <c r="D3520" t="s">
        <v>1148</v>
      </c>
      <c r="E3520" s="546">
        <v>2328.92</v>
      </c>
    </row>
    <row r="3521" spans="1:5">
      <c r="A3521">
        <v>5051</v>
      </c>
      <c r="B3521" t="s">
        <v>21826</v>
      </c>
      <c r="C3521" t="s">
        <v>1146</v>
      </c>
      <c r="D3521" t="s">
        <v>1148</v>
      </c>
      <c r="E3521" s="546">
        <v>1980.72</v>
      </c>
    </row>
    <row r="3522" spans="1:5">
      <c r="A3522">
        <v>14162</v>
      </c>
      <c r="B3522" t="s">
        <v>21827</v>
      </c>
      <c r="C3522" t="s">
        <v>1146</v>
      </c>
      <c r="D3522" t="s">
        <v>1148</v>
      </c>
      <c r="E3522" s="546">
        <v>1977.84</v>
      </c>
    </row>
    <row r="3523" spans="1:5">
      <c r="A3523">
        <v>5052</v>
      </c>
      <c r="B3523" t="s">
        <v>21828</v>
      </c>
      <c r="C3523" t="s">
        <v>1146</v>
      </c>
      <c r="D3523" t="s">
        <v>1148</v>
      </c>
      <c r="E3523" s="546">
        <v>1475.75</v>
      </c>
    </row>
    <row r="3524" spans="1:5">
      <c r="A3524">
        <v>14166</v>
      </c>
      <c r="B3524" t="s">
        <v>21829</v>
      </c>
      <c r="C3524" t="s">
        <v>1146</v>
      </c>
      <c r="D3524" t="s">
        <v>1148</v>
      </c>
      <c r="E3524" s="546">
        <v>1494.49</v>
      </c>
    </row>
    <row r="3525" spans="1:5">
      <c r="A3525">
        <v>14165</v>
      </c>
      <c r="B3525" t="s">
        <v>21830</v>
      </c>
      <c r="C3525" t="s">
        <v>1146</v>
      </c>
      <c r="D3525" t="s">
        <v>1148</v>
      </c>
      <c r="E3525" s="546">
        <v>2070.4</v>
      </c>
    </row>
    <row r="3526" spans="1:5">
      <c r="A3526">
        <v>5050</v>
      </c>
      <c r="B3526" t="s">
        <v>21831</v>
      </c>
      <c r="C3526" t="s">
        <v>1146</v>
      </c>
      <c r="D3526" t="s">
        <v>1148</v>
      </c>
      <c r="E3526" s="348">
        <v>509.57</v>
      </c>
    </row>
    <row r="3527" spans="1:5">
      <c r="A3527">
        <v>12366</v>
      </c>
      <c r="B3527" t="s">
        <v>21832</v>
      </c>
      <c r="C3527" t="s">
        <v>1146</v>
      </c>
      <c r="D3527" t="s">
        <v>1148</v>
      </c>
      <c r="E3527" s="546">
        <v>1026.1400000000001</v>
      </c>
    </row>
    <row r="3528" spans="1:5">
      <c r="A3528">
        <v>5045</v>
      </c>
      <c r="B3528" t="s">
        <v>21833</v>
      </c>
      <c r="C3528" t="s">
        <v>1146</v>
      </c>
      <c r="D3528" t="s">
        <v>1148</v>
      </c>
      <c r="E3528" s="546">
        <v>1417.55</v>
      </c>
    </row>
    <row r="3529" spans="1:5">
      <c r="A3529">
        <v>5035</v>
      </c>
      <c r="B3529" t="s">
        <v>21834</v>
      </c>
      <c r="C3529" t="s">
        <v>1146</v>
      </c>
      <c r="D3529" t="s">
        <v>1148</v>
      </c>
      <c r="E3529" s="546">
        <v>1629.84</v>
      </c>
    </row>
    <row r="3530" spans="1:5">
      <c r="A3530">
        <v>41180</v>
      </c>
      <c r="B3530" t="s">
        <v>21835</v>
      </c>
      <c r="C3530" t="s">
        <v>1146</v>
      </c>
      <c r="D3530" t="s">
        <v>1148</v>
      </c>
      <c r="E3530" s="546">
        <v>3663.87</v>
      </c>
    </row>
    <row r="3531" spans="1:5">
      <c r="A3531">
        <v>41181</v>
      </c>
      <c r="B3531" t="s">
        <v>21836</v>
      </c>
      <c r="C3531" t="s">
        <v>1146</v>
      </c>
      <c r="D3531" t="s">
        <v>1148</v>
      </c>
      <c r="E3531" s="546">
        <v>4850.8500000000004</v>
      </c>
    </row>
    <row r="3532" spans="1:5">
      <c r="A3532">
        <v>41182</v>
      </c>
      <c r="B3532" t="s">
        <v>21837</v>
      </c>
      <c r="C3532" t="s">
        <v>1146</v>
      </c>
      <c r="D3532" t="s">
        <v>1148</v>
      </c>
      <c r="E3532" s="546">
        <v>6958.94</v>
      </c>
    </row>
    <row r="3533" spans="1:5">
      <c r="A3533">
        <v>41183</v>
      </c>
      <c r="B3533" t="s">
        <v>21838</v>
      </c>
      <c r="C3533" t="s">
        <v>1146</v>
      </c>
      <c r="D3533" t="s">
        <v>1148</v>
      </c>
      <c r="E3533" s="546">
        <v>8688.3799999999992</v>
      </c>
    </row>
    <row r="3534" spans="1:5">
      <c r="A3534">
        <v>41184</v>
      </c>
      <c r="B3534" t="s">
        <v>21839</v>
      </c>
      <c r="C3534" t="s">
        <v>1146</v>
      </c>
      <c r="D3534" t="s">
        <v>1148</v>
      </c>
      <c r="E3534" s="546">
        <v>13228.59</v>
      </c>
    </row>
    <row r="3535" spans="1:5">
      <c r="A3535">
        <v>41185</v>
      </c>
      <c r="B3535" t="s">
        <v>21840</v>
      </c>
      <c r="C3535" t="s">
        <v>1146</v>
      </c>
      <c r="D3535" t="s">
        <v>1148</v>
      </c>
      <c r="E3535" s="546">
        <v>4905.76</v>
      </c>
    </row>
    <row r="3536" spans="1:5">
      <c r="A3536">
        <v>41186</v>
      </c>
      <c r="B3536" t="s">
        <v>21841</v>
      </c>
      <c r="C3536" t="s">
        <v>1146</v>
      </c>
      <c r="D3536" t="s">
        <v>1148</v>
      </c>
      <c r="E3536" s="546">
        <v>6874.85</v>
      </c>
    </row>
    <row r="3537" spans="1:5">
      <c r="A3537">
        <v>41187</v>
      </c>
      <c r="B3537" t="s">
        <v>21842</v>
      </c>
      <c r="C3537" t="s">
        <v>1146</v>
      </c>
      <c r="D3537" t="s">
        <v>1148</v>
      </c>
      <c r="E3537" s="546">
        <v>9219.74</v>
      </c>
    </row>
    <row r="3538" spans="1:5">
      <c r="A3538">
        <v>41188</v>
      </c>
      <c r="B3538" t="s">
        <v>21843</v>
      </c>
      <c r="C3538" t="s">
        <v>1146</v>
      </c>
      <c r="D3538" t="s">
        <v>1148</v>
      </c>
      <c r="E3538" s="546">
        <v>11790</v>
      </c>
    </row>
    <row r="3539" spans="1:5">
      <c r="A3539">
        <v>5036</v>
      </c>
      <c r="B3539" t="s">
        <v>21844</v>
      </c>
      <c r="C3539" t="s">
        <v>1146</v>
      </c>
      <c r="D3539" t="s">
        <v>1148</v>
      </c>
      <c r="E3539" s="546">
        <v>2500.48</v>
      </c>
    </row>
    <row r="3540" spans="1:5">
      <c r="A3540">
        <v>41189</v>
      </c>
      <c r="B3540" t="s">
        <v>21845</v>
      </c>
      <c r="C3540" t="s">
        <v>1146</v>
      </c>
      <c r="D3540" t="s">
        <v>1148</v>
      </c>
      <c r="E3540" s="546">
        <v>15157.28</v>
      </c>
    </row>
    <row r="3541" spans="1:5">
      <c r="A3541">
        <v>41190</v>
      </c>
      <c r="B3541" t="s">
        <v>21846</v>
      </c>
      <c r="C3541" t="s">
        <v>1146</v>
      </c>
      <c r="D3541" t="s">
        <v>1148</v>
      </c>
      <c r="E3541" s="546">
        <v>5271.17</v>
      </c>
    </row>
    <row r="3542" spans="1:5">
      <c r="A3542">
        <v>41191</v>
      </c>
      <c r="B3542" t="s">
        <v>21847</v>
      </c>
      <c r="C3542" t="s">
        <v>1146</v>
      </c>
      <c r="D3542" t="s">
        <v>1148</v>
      </c>
      <c r="E3542" s="546">
        <v>8083.14</v>
      </c>
    </row>
    <row r="3543" spans="1:5">
      <c r="A3543">
        <v>41192</v>
      </c>
      <c r="B3543" t="s">
        <v>21848</v>
      </c>
      <c r="C3543" t="s">
        <v>1146</v>
      </c>
      <c r="D3543" t="s">
        <v>1148</v>
      </c>
      <c r="E3543" s="546">
        <v>8426.61</v>
      </c>
    </row>
    <row r="3544" spans="1:5">
      <c r="A3544">
        <v>41193</v>
      </c>
      <c r="B3544" t="s">
        <v>21849</v>
      </c>
      <c r="C3544" t="s">
        <v>1146</v>
      </c>
      <c r="D3544" t="s">
        <v>1148</v>
      </c>
      <c r="E3544" s="546">
        <v>13768.81</v>
      </c>
    </row>
    <row r="3545" spans="1:5">
      <c r="A3545">
        <v>41194</v>
      </c>
      <c r="B3545" t="s">
        <v>21850</v>
      </c>
      <c r="C3545" t="s">
        <v>1146</v>
      </c>
      <c r="D3545" t="s">
        <v>1148</v>
      </c>
      <c r="E3545" s="546">
        <v>16429.310000000001</v>
      </c>
    </row>
    <row r="3546" spans="1:5">
      <c r="A3546">
        <v>5044</v>
      </c>
      <c r="B3546" t="s">
        <v>21851</v>
      </c>
      <c r="C3546" t="s">
        <v>1146</v>
      </c>
      <c r="D3546" t="s">
        <v>1148</v>
      </c>
      <c r="E3546" s="348">
        <v>884.06</v>
      </c>
    </row>
    <row r="3547" spans="1:5">
      <c r="A3547">
        <v>5059</v>
      </c>
      <c r="B3547" t="s">
        <v>21852</v>
      </c>
      <c r="C3547" t="s">
        <v>1146</v>
      </c>
      <c r="D3547" t="s">
        <v>1148</v>
      </c>
      <c r="E3547" s="546">
        <v>1057.23</v>
      </c>
    </row>
    <row r="3548" spans="1:5">
      <c r="A3548">
        <v>41201</v>
      </c>
      <c r="B3548" t="s">
        <v>21853</v>
      </c>
      <c r="C3548" t="s">
        <v>1146</v>
      </c>
      <c r="D3548" t="s">
        <v>1148</v>
      </c>
      <c r="E3548" s="546">
        <v>2145.56</v>
      </c>
    </row>
    <row r="3549" spans="1:5">
      <c r="A3549">
        <v>41199</v>
      </c>
      <c r="B3549" t="s">
        <v>21854</v>
      </c>
      <c r="C3549" t="s">
        <v>1146</v>
      </c>
      <c r="D3549" t="s">
        <v>1148</v>
      </c>
      <c r="E3549" s="348">
        <v>689.45</v>
      </c>
    </row>
    <row r="3550" spans="1:5">
      <c r="A3550">
        <v>5057</v>
      </c>
      <c r="B3550" t="s">
        <v>21855</v>
      </c>
      <c r="C3550" t="s">
        <v>1146</v>
      </c>
      <c r="D3550" t="s">
        <v>1148</v>
      </c>
      <c r="E3550" s="348">
        <v>933.39</v>
      </c>
    </row>
    <row r="3551" spans="1:5">
      <c r="A3551">
        <v>41200</v>
      </c>
      <c r="B3551" t="s">
        <v>21856</v>
      </c>
      <c r="C3551" t="s">
        <v>1146</v>
      </c>
      <c r="D3551" t="s">
        <v>1148</v>
      </c>
      <c r="E3551" s="546">
        <v>1341.91</v>
      </c>
    </row>
    <row r="3552" spans="1:5">
      <c r="A3552">
        <v>41205</v>
      </c>
      <c r="B3552" t="s">
        <v>21857</v>
      </c>
      <c r="C3552" t="s">
        <v>1146</v>
      </c>
      <c r="D3552" t="s">
        <v>1148</v>
      </c>
      <c r="E3552" s="546">
        <v>2486.54</v>
      </c>
    </row>
    <row r="3553" spans="1:5">
      <c r="A3553">
        <v>41202</v>
      </c>
      <c r="B3553" t="s">
        <v>21858</v>
      </c>
      <c r="C3553" t="s">
        <v>1146</v>
      </c>
      <c r="D3553" t="s">
        <v>1148</v>
      </c>
      <c r="E3553" s="348">
        <v>725.59</v>
      </c>
    </row>
    <row r="3554" spans="1:5">
      <c r="A3554">
        <v>41206</v>
      </c>
      <c r="B3554" t="s">
        <v>21859</v>
      </c>
      <c r="C3554" t="s">
        <v>1146</v>
      </c>
      <c r="D3554" t="s">
        <v>1148</v>
      </c>
      <c r="E3554" s="546">
        <v>3278.39</v>
      </c>
    </row>
    <row r="3555" spans="1:5">
      <c r="A3555">
        <v>12372</v>
      </c>
      <c r="B3555" t="s">
        <v>21860</v>
      </c>
      <c r="C3555" t="s">
        <v>1146</v>
      </c>
      <c r="D3555" t="s">
        <v>1148</v>
      </c>
      <c r="E3555" s="348">
        <v>761.87</v>
      </c>
    </row>
    <row r="3556" spans="1:5">
      <c r="A3556">
        <v>41207</v>
      </c>
      <c r="B3556" t="s">
        <v>21861</v>
      </c>
      <c r="C3556" t="s">
        <v>1146</v>
      </c>
      <c r="D3556" t="s">
        <v>1148</v>
      </c>
      <c r="E3556" s="546">
        <v>4413.37</v>
      </c>
    </row>
    <row r="3557" spans="1:5">
      <c r="A3557">
        <v>41203</v>
      </c>
      <c r="B3557" t="s">
        <v>21862</v>
      </c>
      <c r="C3557" t="s">
        <v>1146</v>
      </c>
      <c r="D3557" t="s">
        <v>1148</v>
      </c>
      <c r="E3557" s="546">
        <v>1162.31</v>
      </c>
    </row>
    <row r="3558" spans="1:5">
      <c r="A3558">
        <v>41204</v>
      </c>
      <c r="B3558" t="s">
        <v>21863</v>
      </c>
      <c r="C3558" t="s">
        <v>1146</v>
      </c>
      <c r="D3558" t="s">
        <v>1148</v>
      </c>
      <c r="E3558" s="546">
        <v>1643.22</v>
      </c>
    </row>
    <row r="3559" spans="1:5">
      <c r="A3559">
        <v>41210</v>
      </c>
      <c r="B3559" t="s">
        <v>21864</v>
      </c>
      <c r="C3559" t="s">
        <v>1146</v>
      </c>
      <c r="D3559" t="s">
        <v>1148</v>
      </c>
      <c r="E3559" s="546">
        <v>2744.95</v>
      </c>
    </row>
    <row r="3560" spans="1:5">
      <c r="A3560">
        <v>41208</v>
      </c>
      <c r="B3560" t="s">
        <v>21865</v>
      </c>
      <c r="C3560" t="s">
        <v>1146</v>
      </c>
      <c r="D3560" t="s">
        <v>1148</v>
      </c>
      <c r="E3560" s="348">
        <v>960.89</v>
      </c>
    </row>
    <row r="3561" spans="1:5">
      <c r="A3561">
        <v>41211</v>
      </c>
      <c r="B3561" t="s">
        <v>21866</v>
      </c>
      <c r="C3561" t="s">
        <v>1146</v>
      </c>
      <c r="D3561" t="s">
        <v>1148</v>
      </c>
      <c r="E3561" s="546">
        <v>3867.6</v>
      </c>
    </row>
    <row r="3562" spans="1:5">
      <c r="A3562">
        <v>13339</v>
      </c>
      <c r="B3562" t="s">
        <v>21867</v>
      </c>
      <c r="C3562" t="s">
        <v>1146</v>
      </c>
      <c r="D3562" t="s">
        <v>1148</v>
      </c>
      <c r="E3562" s="546">
        <v>1302.24</v>
      </c>
    </row>
    <row r="3563" spans="1:5">
      <c r="A3563">
        <v>41213</v>
      </c>
      <c r="B3563" t="s">
        <v>21868</v>
      </c>
      <c r="C3563" t="s">
        <v>1146</v>
      </c>
      <c r="D3563" t="s">
        <v>1148</v>
      </c>
      <c r="E3563" s="546">
        <v>8016.58</v>
      </c>
    </row>
    <row r="3564" spans="1:5">
      <c r="A3564">
        <v>41209</v>
      </c>
      <c r="B3564" t="s">
        <v>21869</v>
      </c>
      <c r="C3564" t="s">
        <v>1146</v>
      </c>
      <c r="D3564" t="s">
        <v>1148</v>
      </c>
      <c r="E3564" s="546">
        <v>1791.72</v>
      </c>
    </row>
    <row r="3565" spans="1:5">
      <c r="A3565">
        <v>41216</v>
      </c>
      <c r="B3565" t="s">
        <v>21870</v>
      </c>
      <c r="C3565" t="s">
        <v>1146</v>
      </c>
      <c r="D3565" t="s">
        <v>1148</v>
      </c>
      <c r="E3565" s="546">
        <v>3356.13</v>
      </c>
    </row>
    <row r="3566" spans="1:5">
      <c r="A3566">
        <v>41217</v>
      </c>
      <c r="B3566" t="s">
        <v>21871</v>
      </c>
      <c r="C3566" t="s">
        <v>1146</v>
      </c>
      <c r="D3566" t="s">
        <v>1148</v>
      </c>
      <c r="E3566" s="546">
        <v>5381.07</v>
      </c>
    </row>
    <row r="3567" spans="1:5">
      <c r="A3567">
        <v>41218</v>
      </c>
      <c r="B3567" t="s">
        <v>21872</v>
      </c>
      <c r="C3567" t="s">
        <v>1146</v>
      </c>
      <c r="D3567" t="s">
        <v>1148</v>
      </c>
      <c r="E3567" s="546">
        <v>7216.18</v>
      </c>
    </row>
    <row r="3568" spans="1:5">
      <c r="A3568">
        <v>41214</v>
      </c>
      <c r="B3568" t="s">
        <v>21873</v>
      </c>
      <c r="C3568" t="s">
        <v>1146</v>
      </c>
      <c r="D3568" t="s">
        <v>1148</v>
      </c>
      <c r="E3568" s="546">
        <v>1521.52</v>
      </c>
    </row>
    <row r="3569" spans="1:5">
      <c r="A3569">
        <v>41215</v>
      </c>
      <c r="B3569" t="s">
        <v>21874</v>
      </c>
      <c r="C3569" t="s">
        <v>1146</v>
      </c>
      <c r="D3569" t="s">
        <v>1148</v>
      </c>
      <c r="E3569" s="546">
        <v>2290.85</v>
      </c>
    </row>
    <row r="3570" spans="1:5">
      <c r="A3570">
        <v>41221</v>
      </c>
      <c r="B3570" t="s">
        <v>21875</v>
      </c>
      <c r="C3570" t="s">
        <v>1146</v>
      </c>
      <c r="D3570" t="s">
        <v>1148</v>
      </c>
      <c r="E3570" s="546">
        <v>6633.2</v>
      </c>
    </row>
    <row r="3571" spans="1:5">
      <c r="A3571">
        <v>41222</v>
      </c>
      <c r="B3571" t="s">
        <v>21876</v>
      </c>
      <c r="C3571" t="s">
        <v>1146</v>
      </c>
      <c r="D3571" t="s">
        <v>1148</v>
      </c>
      <c r="E3571" s="546">
        <v>9492.19</v>
      </c>
    </row>
    <row r="3572" spans="1:5">
      <c r="A3572">
        <v>41195</v>
      </c>
      <c r="B3572" t="s">
        <v>21877</v>
      </c>
      <c r="C3572" t="s">
        <v>1146</v>
      </c>
      <c r="D3572" t="s">
        <v>1148</v>
      </c>
      <c r="E3572" s="348">
        <v>487.87</v>
      </c>
    </row>
    <row r="3573" spans="1:5">
      <c r="A3573">
        <v>41198</v>
      </c>
      <c r="B3573" t="s">
        <v>21878</v>
      </c>
      <c r="C3573" t="s">
        <v>1146</v>
      </c>
      <c r="D3573" t="s">
        <v>1148</v>
      </c>
      <c r="E3573" s="546">
        <v>1906.48</v>
      </c>
    </row>
    <row r="3574" spans="1:5">
      <c r="A3574">
        <v>41196</v>
      </c>
      <c r="B3574" t="s">
        <v>21879</v>
      </c>
      <c r="C3574" t="s">
        <v>1146</v>
      </c>
      <c r="D3574" t="s">
        <v>1148</v>
      </c>
      <c r="E3574" s="348">
        <v>604.74</v>
      </c>
    </row>
    <row r="3575" spans="1:5">
      <c r="A3575">
        <v>5033</v>
      </c>
      <c r="B3575" t="s">
        <v>21880</v>
      </c>
      <c r="C3575" t="s">
        <v>1146</v>
      </c>
      <c r="D3575" t="s">
        <v>1148</v>
      </c>
      <c r="E3575" s="348">
        <v>794</v>
      </c>
    </row>
    <row r="3576" spans="1:5">
      <c r="A3576">
        <v>41197</v>
      </c>
      <c r="B3576" t="s">
        <v>21881</v>
      </c>
      <c r="C3576" t="s">
        <v>1146</v>
      </c>
      <c r="D3576" t="s">
        <v>1148</v>
      </c>
      <c r="E3576" s="546">
        <v>1179.3800000000001</v>
      </c>
    </row>
    <row r="3577" spans="1:5">
      <c r="A3577">
        <v>12388</v>
      </c>
      <c r="B3577" t="s">
        <v>21882</v>
      </c>
      <c r="C3577" t="s">
        <v>1146</v>
      </c>
      <c r="D3577" t="s">
        <v>1148</v>
      </c>
      <c r="E3577" s="348">
        <v>301.63</v>
      </c>
    </row>
    <row r="3578" spans="1:5">
      <c r="A3578">
        <v>2731</v>
      </c>
      <c r="B3578" t="s">
        <v>21883</v>
      </c>
      <c r="C3578" t="s">
        <v>1151</v>
      </c>
      <c r="D3578" t="s">
        <v>1145</v>
      </c>
      <c r="E3578" s="348">
        <v>114.85</v>
      </c>
    </row>
    <row r="3579" spans="1:5">
      <c r="A3579">
        <v>41457</v>
      </c>
      <c r="B3579" t="s">
        <v>21884</v>
      </c>
      <c r="C3579" t="s">
        <v>1146</v>
      </c>
      <c r="D3579" t="s">
        <v>1145</v>
      </c>
      <c r="E3579" s="546">
        <v>1249.97</v>
      </c>
    </row>
    <row r="3580" spans="1:5">
      <c r="A3580">
        <v>41458</v>
      </c>
      <c r="B3580" t="s">
        <v>21885</v>
      </c>
      <c r="C3580" t="s">
        <v>1146</v>
      </c>
      <c r="D3580" t="s">
        <v>1145</v>
      </c>
      <c r="E3580" s="546">
        <v>1745.03</v>
      </c>
    </row>
    <row r="3581" spans="1:5">
      <c r="A3581">
        <v>41459</v>
      </c>
      <c r="B3581" t="s">
        <v>21886</v>
      </c>
      <c r="C3581" t="s">
        <v>1146</v>
      </c>
      <c r="D3581" t="s">
        <v>1145</v>
      </c>
      <c r="E3581" s="546">
        <v>2434.1799999999998</v>
      </c>
    </row>
    <row r="3582" spans="1:5">
      <c r="A3582">
        <v>41461</v>
      </c>
      <c r="B3582" t="s">
        <v>21887</v>
      </c>
      <c r="C3582" t="s">
        <v>1146</v>
      </c>
      <c r="D3582" t="s">
        <v>1145</v>
      </c>
      <c r="E3582" s="546">
        <v>3318.88</v>
      </c>
    </row>
    <row r="3583" spans="1:5">
      <c r="A3583">
        <v>44537</v>
      </c>
      <c r="B3583" t="s">
        <v>21888</v>
      </c>
      <c r="C3583" t="s">
        <v>1171</v>
      </c>
      <c r="D3583" t="s">
        <v>1145</v>
      </c>
      <c r="E3583" s="348">
        <v>351.62</v>
      </c>
    </row>
    <row r="3584" spans="1:5">
      <c r="A3584">
        <v>11844</v>
      </c>
      <c r="B3584" t="s">
        <v>21889</v>
      </c>
      <c r="C3584" t="s">
        <v>1151</v>
      </c>
      <c r="D3584" t="s">
        <v>1145</v>
      </c>
      <c r="E3584" s="348">
        <v>55.56</v>
      </c>
    </row>
    <row r="3585" spans="1:5">
      <c r="A3585">
        <v>4465</v>
      </c>
      <c r="B3585" t="s">
        <v>21890</v>
      </c>
      <c r="C3585" t="s">
        <v>1151</v>
      </c>
      <c r="D3585" t="s">
        <v>1145</v>
      </c>
      <c r="E3585" s="348">
        <v>46.17</v>
      </c>
    </row>
    <row r="3586" spans="1:5">
      <c r="A3586">
        <v>35273</v>
      </c>
      <c r="B3586" t="s">
        <v>21891</v>
      </c>
      <c r="C3586" t="s">
        <v>1151</v>
      </c>
      <c r="D3586" t="s">
        <v>1145</v>
      </c>
      <c r="E3586" s="348">
        <v>55.37</v>
      </c>
    </row>
    <row r="3587" spans="1:5">
      <c r="A3587">
        <v>4470</v>
      </c>
      <c r="B3587" t="s">
        <v>21892</v>
      </c>
      <c r="C3587" t="s">
        <v>1151</v>
      </c>
      <c r="D3587" t="s">
        <v>1145</v>
      </c>
      <c r="E3587" s="348">
        <v>127.79</v>
      </c>
    </row>
    <row r="3588" spans="1:5">
      <c r="A3588">
        <v>20204</v>
      </c>
      <c r="B3588" t="s">
        <v>21893</v>
      </c>
      <c r="C3588" t="s">
        <v>1151</v>
      </c>
      <c r="D3588" t="s">
        <v>1145</v>
      </c>
      <c r="E3588" s="348">
        <v>85.19</v>
      </c>
    </row>
    <row r="3589" spans="1:5">
      <c r="A3589">
        <v>20208</v>
      </c>
      <c r="B3589" t="s">
        <v>21894</v>
      </c>
      <c r="C3589" t="s">
        <v>1151</v>
      </c>
      <c r="D3589" t="s">
        <v>1145</v>
      </c>
      <c r="E3589" s="348">
        <v>115.01</v>
      </c>
    </row>
    <row r="3590" spans="1:5">
      <c r="A3590">
        <v>4437</v>
      </c>
      <c r="B3590" t="s">
        <v>21895</v>
      </c>
      <c r="C3590" t="s">
        <v>1151</v>
      </c>
      <c r="D3590" t="s">
        <v>1145</v>
      </c>
      <c r="E3590" s="348">
        <v>95.84</v>
      </c>
    </row>
    <row r="3591" spans="1:5">
      <c r="A3591">
        <v>14580</v>
      </c>
      <c r="B3591" t="s">
        <v>21896</v>
      </c>
      <c r="C3591" t="s">
        <v>1151</v>
      </c>
      <c r="D3591" t="s">
        <v>1145</v>
      </c>
      <c r="E3591" s="348">
        <v>95.84</v>
      </c>
    </row>
    <row r="3592" spans="1:5">
      <c r="A3592">
        <v>40304</v>
      </c>
      <c r="B3592" t="s">
        <v>21897</v>
      </c>
      <c r="C3592" t="s">
        <v>1144</v>
      </c>
      <c r="D3592" t="s">
        <v>1145</v>
      </c>
      <c r="E3592" s="348">
        <v>24.42</v>
      </c>
    </row>
    <row r="3593" spans="1:5">
      <c r="A3593">
        <v>5065</v>
      </c>
      <c r="B3593" t="s">
        <v>21898</v>
      </c>
      <c r="C3593" t="s">
        <v>1144</v>
      </c>
      <c r="D3593" t="s">
        <v>1145</v>
      </c>
      <c r="E3593" s="348">
        <v>37.630000000000003</v>
      </c>
    </row>
    <row r="3594" spans="1:5">
      <c r="A3594">
        <v>5072</v>
      </c>
      <c r="B3594" t="s">
        <v>21899</v>
      </c>
      <c r="C3594" t="s">
        <v>1144</v>
      </c>
      <c r="D3594" t="s">
        <v>1145</v>
      </c>
      <c r="E3594" s="348">
        <v>34.81</v>
      </c>
    </row>
    <row r="3595" spans="1:5">
      <c r="A3595">
        <v>5066</v>
      </c>
      <c r="B3595" t="s">
        <v>21900</v>
      </c>
      <c r="C3595" t="s">
        <v>1144</v>
      </c>
      <c r="D3595" t="s">
        <v>1145</v>
      </c>
      <c r="E3595" s="348">
        <v>26.07</v>
      </c>
    </row>
    <row r="3596" spans="1:5">
      <c r="A3596">
        <v>5063</v>
      </c>
      <c r="B3596" t="s">
        <v>21901</v>
      </c>
      <c r="C3596" t="s">
        <v>1144</v>
      </c>
      <c r="D3596" t="s">
        <v>1145</v>
      </c>
      <c r="E3596" s="348">
        <v>23.61</v>
      </c>
    </row>
    <row r="3597" spans="1:5">
      <c r="A3597">
        <v>20247</v>
      </c>
      <c r="B3597" t="s">
        <v>21902</v>
      </c>
      <c r="C3597" t="s">
        <v>1144</v>
      </c>
      <c r="D3597" t="s">
        <v>1145</v>
      </c>
      <c r="E3597" s="348">
        <v>21.91</v>
      </c>
    </row>
    <row r="3598" spans="1:5">
      <c r="A3598">
        <v>5074</v>
      </c>
      <c r="B3598" t="s">
        <v>21903</v>
      </c>
      <c r="C3598" t="s">
        <v>1144</v>
      </c>
      <c r="D3598" t="s">
        <v>1145</v>
      </c>
      <c r="E3598" s="348">
        <v>22.17</v>
      </c>
    </row>
    <row r="3599" spans="1:5">
      <c r="A3599">
        <v>5067</v>
      </c>
      <c r="B3599" t="s">
        <v>21904</v>
      </c>
      <c r="C3599" t="s">
        <v>1144</v>
      </c>
      <c r="D3599" t="s">
        <v>1145</v>
      </c>
      <c r="E3599" s="348">
        <v>21.09</v>
      </c>
    </row>
    <row r="3600" spans="1:5">
      <c r="A3600">
        <v>5078</v>
      </c>
      <c r="B3600" t="s">
        <v>21905</v>
      </c>
      <c r="C3600" t="s">
        <v>1144</v>
      </c>
      <c r="D3600" t="s">
        <v>1145</v>
      </c>
      <c r="E3600" s="348">
        <v>20.85</v>
      </c>
    </row>
    <row r="3601" spans="1:5">
      <c r="A3601">
        <v>5068</v>
      </c>
      <c r="B3601" t="s">
        <v>21906</v>
      </c>
      <c r="C3601" t="s">
        <v>1144</v>
      </c>
      <c r="D3601" t="s">
        <v>1145</v>
      </c>
      <c r="E3601" s="348">
        <v>19.79</v>
      </c>
    </row>
    <row r="3602" spans="1:5">
      <c r="A3602">
        <v>5073</v>
      </c>
      <c r="B3602" t="s">
        <v>21907</v>
      </c>
      <c r="C3602" t="s">
        <v>1144</v>
      </c>
      <c r="D3602" t="s">
        <v>1145</v>
      </c>
      <c r="E3602" s="348">
        <v>20.170000000000002</v>
      </c>
    </row>
    <row r="3603" spans="1:5">
      <c r="A3603">
        <v>5069</v>
      </c>
      <c r="B3603" t="s">
        <v>21908</v>
      </c>
      <c r="C3603" t="s">
        <v>1144</v>
      </c>
      <c r="D3603" t="s">
        <v>1145</v>
      </c>
      <c r="E3603" s="348">
        <v>20.170000000000002</v>
      </c>
    </row>
    <row r="3604" spans="1:5">
      <c r="A3604">
        <v>5070</v>
      </c>
      <c r="B3604" t="s">
        <v>21909</v>
      </c>
      <c r="C3604" t="s">
        <v>1144</v>
      </c>
      <c r="D3604" t="s">
        <v>1145</v>
      </c>
      <c r="E3604" s="348">
        <v>20.39</v>
      </c>
    </row>
    <row r="3605" spans="1:5">
      <c r="A3605">
        <v>5071</v>
      </c>
      <c r="B3605" t="s">
        <v>21910</v>
      </c>
      <c r="C3605" t="s">
        <v>1144</v>
      </c>
      <c r="D3605" t="s">
        <v>1145</v>
      </c>
      <c r="E3605" s="348">
        <v>19.79</v>
      </c>
    </row>
    <row r="3606" spans="1:5">
      <c r="A3606">
        <v>5061</v>
      </c>
      <c r="B3606" t="s">
        <v>21911</v>
      </c>
      <c r="C3606" t="s">
        <v>1144</v>
      </c>
      <c r="D3606" t="s">
        <v>1150</v>
      </c>
      <c r="E3606" s="348">
        <v>19.45</v>
      </c>
    </row>
    <row r="3607" spans="1:5">
      <c r="A3607">
        <v>5075</v>
      </c>
      <c r="B3607" t="s">
        <v>21912</v>
      </c>
      <c r="C3607" t="s">
        <v>1144</v>
      </c>
      <c r="D3607" t="s">
        <v>1145</v>
      </c>
      <c r="E3607" s="348">
        <v>19.79</v>
      </c>
    </row>
    <row r="3608" spans="1:5">
      <c r="A3608">
        <v>39027</v>
      </c>
      <c r="B3608" t="s">
        <v>21913</v>
      </c>
      <c r="C3608" t="s">
        <v>1144</v>
      </c>
      <c r="D3608" t="s">
        <v>1145</v>
      </c>
      <c r="E3608" s="348">
        <v>19.77</v>
      </c>
    </row>
    <row r="3609" spans="1:5">
      <c r="A3609">
        <v>5062</v>
      </c>
      <c r="B3609" t="s">
        <v>21914</v>
      </c>
      <c r="C3609" t="s">
        <v>1144</v>
      </c>
      <c r="D3609" t="s">
        <v>1145</v>
      </c>
      <c r="E3609" s="348">
        <v>20.05</v>
      </c>
    </row>
    <row r="3610" spans="1:5">
      <c r="A3610">
        <v>40568</v>
      </c>
      <c r="B3610" t="s">
        <v>21915</v>
      </c>
      <c r="C3610" t="s">
        <v>1144</v>
      </c>
      <c r="D3610" t="s">
        <v>1145</v>
      </c>
      <c r="E3610" s="348">
        <v>19.93</v>
      </c>
    </row>
    <row r="3611" spans="1:5">
      <c r="A3611">
        <v>39026</v>
      </c>
      <c r="B3611" t="s">
        <v>21916</v>
      </c>
      <c r="C3611" t="s">
        <v>1144</v>
      </c>
      <c r="D3611" t="s">
        <v>1145</v>
      </c>
      <c r="E3611" s="348">
        <v>22.25</v>
      </c>
    </row>
    <row r="3612" spans="1:5">
      <c r="A3612">
        <v>42431</v>
      </c>
      <c r="B3612" t="s">
        <v>21917</v>
      </c>
      <c r="C3612" t="s">
        <v>1146</v>
      </c>
      <c r="D3612" t="s">
        <v>1148</v>
      </c>
      <c r="E3612" s="546">
        <v>3957.85</v>
      </c>
    </row>
    <row r="3613" spans="1:5">
      <c r="A3613">
        <v>44074</v>
      </c>
      <c r="B3613" t="s">
        <v>21918</v>
      </c>
      <c r="C3613" t="s">
        <v>1152</v>
      </c>
      <c r="D3613" t="s">
        <v>1145</v>
      </c>
      <c r="E3613" s="348">
        <v>561.64</v>
      </c>
    </row>
    <row r="3614" spans="1:5">
      <c r="A3614">
        <v>44072</v>
      </c>
      <c r="B3614" t="s">
        <v>21919</v>
      </c>
      <c r="C3614" t="s">
        <v>1152</v>
      </c>
      <c r="D3614" t="s">
        <v>1145</v>
      </c>
      <c r="E3614" s="348">
        <v>136.25</v>
      </c>
    </row>
    <row r="3615" spans="1:5">
      <c r="A3615">
        <v>511</v>
      </c>
      <c r="B3615" t="s">
        <v>21920</v>
      </c>
      <c r="C3615" t="s">
        <v>1152</v>
      </c>
      <c r="D3615" t="s">
        <v>1150</v>
      </c>
      <c r="E3615" s="348">
        <v>19.850000000000001</v>
      </c>
    </row>
    <row r="3616" spans="1:5">
      <c r="A3616">
        <v>37540</v>
      </c>
      <c r="B3616" t="s">
        <v>21921</v>
      </c>
      <c r="C3616" t="s">
        <v>1146</v>
      </c>
      <c r="D3616" t="s">
        <v>1145</v>
      </c>
      <c r="E3616" s="546">
        <v>94570.97</v>
      </c>
    </row>
    <row r="3617" spans="1:5">
      <c r="A3617">
        <v>37548</v>
      </c>
      <c r="B3617" t="s">
        <v>21922</v>
      </c>
      <c r="C3617" t="s">
        <v>1146</v>
      </c>
      <c r="D3617" t="s">
        <v>1145</v>
      </c>
      <c r="E3617" s="546">
        <v>125353.34</v>
      </c>
    </row>
    <row r="3618" spans="1:5">
      <c r="A3618">
        <v>39828</v>
      </c>
      <c r="B3618" t="s">
        <v>21923</v>
      </c>
      <c r="C3618" t="s">
        <v>1146</v>
      </c>
      <c r="D3618" t="s">
        <v>1145</v>
      </c>
      <c r="E3618" s="348">
        <v>752</v>
      </c>
    </row>
    <row r="3619" spans="1:5">
      <c r="A3619">
        <v>38392</v>
      </c>
      <c r="B3619" t="s">
        <v>21924</v>
      </c>
      <c r="C3619" t="s">
        <v>1146</v>
      </c>
      <c r="D3619" t="s">
        <v>1145</v>
      </c>
      <c r="E3619" s="348">
        <v>58.84</v>
      </c>
    </row>
    <row r="3620" spans="1:5">
      <c r="A3620">
        <v>11735</v>
      </c>
      <c r="B3620" t="s">
        <v>21925</v>
      </c>
      <c r="C3620" t="s">
        <v>1146</v>
      </c>
      <c r="D3620" t="s">
        <v>1145</v>
      </c>
      <c r="E3620" s="348">
        <v>12.4</v>
      </c>
    </row>
    <row r="3621" spans="1:5">
      <c r="A3621">
        <v>11737</v>
      </c>
      <c r="B3621" t="s">
        <v>21926</v>
      </c>
      <c r="C3621" t="s">
        <v>1146</v>
      </c>
      <c r="D3621" t="s">
        <v>1145</v>
      </c>
      <c r="E3621" s="348">
        <v>17.59</v>
      </c>
    </row>
    <row r="3622" spans="1:5">
      <c r="A3622">
        <v>11738</v>
      </c>
      <c r="B3622" t="s">
        <v>21927</v>
      </c>
      <c r="C3622" t="s">
        <v>1146</v>
      </c>
      <c r="D3622" t="s">
        <v>1145</v>
      </c>
      <c r="E3622" s="348">
        <v>22.18</v>
      </c>
    </row>
    <row r="3623" spans="1:5">
      <c r="A3623">
        <v>36143</v>
      </c>
      <c r="B3623" t="s">
        <v>21928</v>
      </c>
      <c r="C3623" t="s">
        <v>1146</v>
      </c>
      <c r="D3623" t="s">
        <v>1145</v>
      </c>
      <c r="E3623" s="348">
        <v>31.5</v>
      </c>
    </row>
    <row r="3624" spans="1:5">
      <c r="A3624">
        <v>36142</v>
      </c>
      <c r="B3624" t="s">
        <v>21929</v>
      </c>
      <c r="C3624" t="s">
        <v>1146</v>
      </c>
      <c r="D3624" t="s">
        <v>1145</v>
      </c>
      <c r="E3624" s="348">
        <v>2.2999999999999998</v>
      </c>
    </row>
    <row r="3625" spans="1:5">
      <c r="A3625">
        <v>36146</v>
      </c>
      <c r="B3625" t="s">
        <v>21930</v>
      </c>
      <c r="C3625" t="s">
        <v>1146</v>
      </c>
      <c r="D3625" t="s">
        <v>1145</v>
      </c>
      <c r="E3625" s="348">
        <v>261.29000000000002</v>
      </c>
    </row>
    <row r="3626" spans="1:5">
      <c r="A3626">
        <v>39015</v>
      </c>
      <c r="B3626" t="s">
        <v>21931</v>
      </c>
      <c r="C3626" t="s">
        <v>1146</v>
      </c>
      <c r="D3626" t="s">
        <v>1148</v>
      </c>
      <c r="E3626" s="348">
        <v>0.97</v>
      </c>
    </row>
    <row r="3627" spans="1:5">
      <c r="A3627">
        <v>38377</v>
      </c>
      <c r="B3627" t="s">
        <v>21932</v>
      </c>
      <c r="C3627" t="s">
        <v>1146</v>
      </c>
      <c r="D3627" t="s">
        <v>1145</v>
      </c>
      <c r="E3627" s="348">
        <v>51.01</v>
      </c>
    </row>
    <row r="3628" spans="1:5">
      <c r="A3628">
        <v>38376</v>
      </c>
      <c r="B3628" t="s">
        <v>21933</v>
      </c>
      <c r="C3628" t="s">
        <v>1146</v>
      </c>
      <c r="D3628" t="s">
        <v>1145</v>
      </c>
      <c r="E3628" s="348">
        <v>58.16</v>
      </c>
    </row>
    <row r="3629" spans="1:5">
      <c r="A3629">
        <v>38116</v>
      </c>
      <c r="B3629" t="s">
        <v>21934</v>
      </c>
      <c r="C3629" t="s">
        <v>1146</v>
      </c>
      <c r="D3629" t="s">
        <v>1145</v>
      </c>
      <c r="E3629" s="348">
        <v>6.83</v>
      </c>
    </row>
    <row r="3630" spans="1:5">
      <c r="A3630">
        <v>38066</v>
      </c>
      <c r="B3630" t="s">
        <v>21935</v>
      </c>
      <c r="C3630" t="s">
        <v>1146</v>
      </c>
      <c r="D3630" t="s">
        <v>1145</v>
      </c>
      <c r="E3630" s="348">
        <v>11.27</v>
      </c>
    </row>
    <row r="3631" spans="1:5">
      <c r="A3631">
        <v>38117</v>
      </c>
      <c r="B3631" t="s">
        <v>21936</v>
      </c>
      <c r="C3631" t="s">
        <v>1146</v>
      </c>
      <c r="D3631" t="s">
        <v>1145</v>
      </c>
      <c r="E3631" s="348">
        <v>11.63</v>
      </c>
    </row>
    <row r="3632" spans="1:5">
      <c r="A3632">
        <v>38067</v>
      </c>
      <c r="B3632" t="s">
        <v>21937</v>
      </c>
      <c r="C3632" t="s">
        <v>1146</v>
      </c>
      <c r="D3632" t="s">
        <v>1145</v>
      </c>
      <c r="E3632" s="348">
        <v>15.87</v>
      </c>
    </row>
    <row r="3633" spans="1:5">
      <c r="A3633">
        <v>11522</v>
      </c>
      <c r="B3633" t="s">
        <v>21938</v>
      </c>
      <c r="C3633" t="s">
        <v>1146</v>
      </c>
      <c r="D3633" t="s">
        <v>1145</v>
      </c>
      <c r="E3633" s="348">
        <v>12.98</v>
      </c>
    </row>
    <row r="3634" spans="1:5">
      <c r="A3634">
        <v>43600</v>
      </c>
      <c r="B3634" t="s">
        <v>21939</v>
      </c>
      <c r="C3634" t="s">
        <v>1146</v>
      </c>
      <c r="D3634" t="s">
        <v>1145</v>
      </c>
      <c r="E3634" s="348">
        <v>52.02</v>
      </c>
    </row>
    <row r="3635" spans="1:5">
      <c r="A3635">
        <v>5080</v>
      </c>
      <c r="B3635" t="s">
        <v>21940</v>
      </c>
      <c r="C3635" t="s">
        <v>1146</v>
      </c>
      <c r="D3635" t="s">
        <v>1145</v>
      </c>
      <c r="E3635" s="348">
        <v>20.28</v>
      </c>
    </row>
    <row r="3636" spans="1:5">
      <c r="A3636">
        <v>38168</v>
      </c>
      <c r="B3636" t="s">
        <v>21941</v>
      </c>
      <c r="C3636" t="s">
        <v>1146</v>
      </c>
      <c r="D3636" t="s">
        <v>1145</v>
      </c>
      <c r="E3636" s="348">
        <v>141.62</v>
      </c>
    </row>
    <row r="3637" spans="1:5">
      <c r="A3637">
        <v>43601</v>
      </c>
      <c r="B3637" t="s">
        <v>21942</v>
      </c>
      <c r="C3637" t="s">
        <v>1146</v>
      </c>
      <c r="D3637" t="s">
        <v>1145</v>
      </c>
      <c r="E3637" s="348">
        <v>70.81</v>
      </c>
    </row>
    <row r="3638" spans="1:5">
      <c r="A3638">
        <v>13393</v>
      </c>
      <c r="B3638" t="s">
        <v>21943</v>
      </c>
      <c r="C3638" t="s">
        <v>1146</v>
      </c>
      <c r="D3638" t="s">
        <v>1145</v>
      </c>
      <c r="E3638" s="348">
        <v>284.42</v>
      </c>
    </row>
    <row r="3639" spans="1:5">
      <c r="A3639">
        <v>13395</v>
      </c>
      <c r="B3639" t="s">
        <v>21944</v>
      </c>
      <c r="C3639" t="s">
        <v>1146</v>
      </c>
      <c r="D3639" t="s">
        <v>1145</v>
      </c>
      <c r="E3639" s="348">
        <v>398.59</v>
      </c>
    </row>
    <row r="3640" spans="1:5">
      <c r="A3640">
        <v>12039</v>
      </c>
      <c r="B3640" t="s">
        <v>21945</v>
      </c>
      <c r="C3640" t="s">
        <v>1146</v>
      </c>
      <c r="D3640" t="s">
        <v>1145</v>
      </c>
      <c r="E3640" s="348">
        <v>418.87</v>
      </c>
    </row>
    <row r="3641" spans="1:5">
      <c r="A3641">
        <v>13396</v>
      </c>
      <c r="B3641" t="s">
        <v>21946</v>
      </c>
      <c r="C3641" t="s">
        <v>1146</v>
      </c>
      <c r="D3641" t="s">
        <v>1145</v>
      </c>
      <c r="E3641" s="348">
        <v>588.28</v>
      </c>
    </row>
    <row r="3642" spans="1:5">
      <c r="A3642">
        <v>12041</v>
      </c>
      <c r="B3642" t="s">
        <v>21947</v>
      </c>
      <c r="C3642" t="s">
        <v>1146</v>
      </c>
      <c r="D3642" t="s">
        <v>1145</v>
      </c>
      <c r="E3642" s="348">
        <v>480.37</v>
      </c>
    </row>
    <row r="3643" spans="1:5">
      <c r="A3643">
        <v>12043</v>
      </c>
      <c r="B3643" t="s">
        <v>21948</v>
      </c>
      <c r="C3643" t="s">
        <v>1146</v>
      </c>
      <c r="D3643" t="s">
        <v>1145</v>
      </c>
      <c r="E3643" s="546">
        <v>1014.23</v>
      </c>
    </row>
    <row r="3644" spans="1:5">
      <c r="A3644">
        <v>39762</v>
      </c>
      <c r="B3644" t="s">
        <v>21949</v>
      </c>
      <c r="C3644" t="s">
        <v>1146</v>
      </c>
      <c r="D3644" t="s">
        <v>1145</v>
      </c>
      <c r="E3644" s="348">
        <v>482.8</v>
      </c>
    </row>
    <row r="3645" spans="1:5">
      <c r="A3645">
        <v>12042</v>
      </c>
      <c r="B3645" t="s">
        <v>21950</v>
      </c>
      <c r="C3645" t="s">
        <v>1146</v>
      </c>
      <c r="D3645" t="s">
        <v>1145</v>
      </c>
      <c r="E3645" s="348">
        <v>704.87</v>
      </c>
    </row>
    <row r="3646" spans="1:5">
      <c r="A3646">
        <v>39763</v>
      </c>
      <c r="B3646" t="s">
        <v>21951</v>
      </c>
      <c r="C3646" t="s">
        <v>1146</v>
      </c>
      <c r="D3646" t="s">
        <v>1145</v>
      </c>
      <c r="E3646" s="348">
        <v>824.96</v>
      </c>
    </row>
    <row r="3647" spans="1:5">
      <c r="A3647">
        <v>39760</v>
      </c>
      <c r="B3647" t="s">
        <v>21952</v>
      </c>
      <c r="C3647" t="s">
        <v>1146</v>
      </c>
      <c r="D3647" t="s">
        <v>1145</v>
      </c>
      <c r="E3647" s="348">
        <v>822.24</v>
      </c>
    </row>
    <row r="3648" spans="1:5">
      <c r="A3648">
        <v>39756</v>
      </c>
      <c r="B3648" t="s">
        <v>21953</v>
      </c>
      <c r="C3648" t="s">
        <v>1146</v>
      </c>
      <c r="D3648" t="s">
        <v>1145</v>
      </c>
      <c r="E3648" s="348">
        <v>295.23</v>
      </c>
    </row>
    <row r="3649" spans="1:5">
      <c r="A3649">
        <v>12038</v>
      </c>
      <c r="B3649" t="s">
        <v>21954</v>
      </c>
      <c r="C3649" t="s">
        <v>1146</v>
      </c>
      <c r="D3649" t="s">
        <v>1145</v>
      </c>
      <c r="E3649" s="348">
        <v>368.9</v>
      </c>
    </row>
    <row r="3650" spans="1:5">
      <c r="A3650">
        <v>39757</v>
      </c>
      <c r="B3650" t="s">
        <v>21955</v>
      </c>
      <c r="C3650" t="s">
        <v>1146</v>
      </c>
      <c r="D3650" t="s">
        <v>1145</v>
      </c>
      <c r="E3650" s="348">
        <v>341.12</v>
      </c>
    </row>
    <row r="3651" spans="1:5">
      <c r="A3651">
        <v>39758</v>
      </c>
      <c r="B3651" t="s">
        <v>21956</v>
      </c>
      <c r="C3651" t="s">
        <v>1146</v>
      </c>
      <c r="D3651" t="s">
        <v>1145</v>
      </c>
      <c r="E3651" s="348">
        <v>497.14</v>
      </c>
    </row>
    <row r="3652" spans="1:5">
      <c r="A3652">
        <v>39759</v>
      </c>
      <c r="B3652" t="s">
        <v>21957</v>
      </c>
      <c r="C3652" t="s">
        <v>1146</v>
      </c>
      <c r="D3652" t="s">
        <v>1145</v>
      </c>
      <c r="E3652" s="348">
        <v>613.97</v>
      </c>
    </row>
    <row r="3653" spans="1:5">
      <c r="A3653">
        <v>39761</v>
      </c>
      <c r="B3653" t="s">
        <v>21958</v>
      </c>
      <c r="C3653" t="s">
        <v>1146</v>
      </c>
      <c r="D3653" t="s">
        <v>1145</v>
      </c>
      <c r="E3653" s="348">
        <v>738.01</v>
      </c>
    </row>
    <row r="3654" spans="1:5">
      <c r="A3654">
        <v>39805</v>
      </c>
      <c r="B3654" t="s">
        <v>21959</v>
      </c>
      <c r="C3654" t="s">
        <v>1146</v>
      </c>
      <c r="D3654" t="s">
        <v>1145</v>
      </c>
      <c r="E3654" s="348">
        <v>208.44</v>
      </c>
    </row>
    <row r="3655" spans="1:5">
      <c r="A3655">
        <v>39806</v>
      </c>
      <c r="B3655" t="s">
        <v>21960</v>
      </c>
      <c r="C3655" t="s">
        <v>1146</v>
      </c>
      <c r="D3655" t="s">
        <v>1145</v>
      </c>
      <c r="E3655" s="348">
        <v>386.18</v>
      </c>
    </row>
    <row r="3656" spans="1:5">
      <c r="A3656">
        <v>39807</v>
      </c>
      <c r="B3656" t="s">
        <v>21961</v>
      </c>
      <c r="C3656" t="s">
        <v>1146</v>
      </c>
      <c r="D3656" t="s">
        <v>1145</v>
      </c>
      <c r="E3656" s="348">
        <v>836.93</v>
      </c>
    </row>
    <row r="3657" spans="1:5">
      <c r="A3657">
        <v>43100</v>
      </c>
      <c r="B3657" t="s">
        <v>21962</v>
      </c>
      <c r="C3657" t="s">
        <v>1146</v>
      </c>
      <c r="D3657" t="s">
        <v>1145</v>
      </c>
      <c r="E3657" s="348">
        <v>654.29999999999995</v>
      </c>
    </row>
    <row r="3658" spans="1:5">
      <c r="A3658">
        <v>39804</v>
      </c>
      <c r="B3658" t="s">
        <v>21963</v>
      </c>
      <c r="C3658" t="s">
        <v>1146</v>
      </c>
      <c r="D3658" t="s">
        <v>1145</v>
      </c>
      <c r="E3658" s="348">
        <v>122.39</v>
      </c>
    </row>
    <row r="3659" spans="1:5">
      <c r="A3659">
        <v>39796</v>
      </c>
      <c r="B3659" t="s">
        <v>21964</v>
      </c>
      <c r="C3659" t="s">
        <v>1146</v>
      </c>
      <c r="D3659" t="s">
        <v>1145</v>
      </c>
      <c r="E3659" s="348">
        <v>126.77</v>
      </c>
    </row>
    <row r="3660" spans="1:5">
      <c r="A3660">
        <v>39797</v>
      </c>
      <c r="B3660" t="s">
        <v>21965</v>
      </c>
      <c r="C3660" t="s">
        <v>1146</v>
      </c>
      <c r="D3660" t="s">
        <v>1150</v>
      </c>
      <c r="E3660" s="348">
        <v>199</v>
      </c>
    </row>
    <row r="3661" spans="1:5">
      <c r="A3661">
        <v>39798</v>
      </c>
      <c r="B3661" t="s">
        <v>21966</v>
      </c>
      <c r="C3661" t="s">
        <v>1146</v>
      </c>
      <c r="D3661" t="s">
        <v>1145</v>
      </c>
      <c r="E3661" s="348">
        <v>341.35</v>
      </c>
    </row>
    <row r="3662" spans="1:5">
      <c r="A3662">
        <v>39794</v>
      </c>
      <c r="B3662" t="s">
        <v>21967</v>
      </c>
      <c r="C3662" t="s">
        <v>1146</v>
      </c>
      <c r="D3662" t="s">
        <v>1145</v>
      </c>
      <c r="E3662" s="348">
        <v>53.81</v>
      </c>
    </row>
    <row r="3663" spans="1:5">
      <c r="A3663">
        <v>39795</v>
      </c>
      <c r="B3663" t="s">
        <v>21968</v>
      </c>
      <c r="C3663" t="s">
        <v>1146</v>
      </c>
      <c r="D3663" t="s">
        <v>1145</v>
      </c>
      <c r="E3663" s="348">
        <v>85.01</v>
      </c>
    </row>
    <row r="3664" spans="1:5">
      <c r="A3664">
        <v>39799</v>
      </c>
      <c r="B3664" t="s">
        <v>21969</v>
      </c>
      <c r="C3664" t="s">
        <v>1146</v>
      </c>
      <c r="D3664" t="s">
        <v>1145</v>
      </c>
      <c r="E3664" s="348">
        <v>62.72</v>
      </c>
    </row>
    <row r="3665" spans="1:5">
      <c r="A3665">
        <v>39801</v>
      </c>
      <c r="B3665" t="s">
        <v>21970</v>
      </c>
      <c r="C3665" t="s">
        <v>1146</v>
      </c>
      <c r="D3665" t="s">
        <v>1145</v>
      </c>
      <c r="E3665" s="348">
        <v>179.51</v>
      </c>
    </row>
    <row r="3666" spans="1:5">
      <c r="A3666">
        <v>39802</v>
      </c>
      <c r="B3666" t="s">
        <v>21971</v>
      </c>
      <c r="C3666" t="s">
        <v>1146</v>
      </c>
      <c r="D3666" t="s">
        <v>1145</v>
      </c>
      <c r="E3666" s="348">
        <v>263.13</v>
      </c>
    </row>
    <row r="3667" spans="1:5">
      <c r="A3667">
        <v>39803</v>
      </c>
      <c r="B3667" t="s">
        <v>21972</v>
      </c>
      <c r="C3667" t="s">
        <v>1146</v>
      </c>
      <c r="D3667" t="s">
        <v>1145</v>
      </c>
      <c r="E3667" s="348">
        <v>367.07</v>
      </c>
    </row>
    <row r="3668" spans="1:5">
      <c r="A3668">
        <v>39800</v>
      </c>
      <c r="B3668" t="s">
        <v>21973</v>
      </c>
      <c r="C3668" t="s">
        <v>1146</v>
      </c>
      <c r="D3668" t="s">
        <v>1145</v>
      </c>
      <c r="E3668" s="348">
        <v>106.84</v>
      </c>
    </row>
    <row r="3669" spans="1:5">
      <c r="A3669">
        <v>43837</v>
      </c>
      <c r="B3669" t="s">
        <v>21974</v>
      </c>
      <c r="C3669" t="s">
        <v>1146</v>
      </c>
      <c r="D3669" t="s">
        <v>1148</v>
      </c>
      <c r="E3669" s="546">
        <v>1002.02</v>
      </c>
    </row>
    <row r="3670" spans="1:5">
      <c r="A3670">
        <v>43836</v>
      </c>
      <c r="B3670" t="s">
        <v>21975</v>
      </c>
      <c r="C3670" t="s">
        <v>1146</v>
      </c>
      <c r="D3670" t="s">
        <v>1148</v>
      </c>
      <c r="E3670" s="546">
        <v>2038.93</v>
      </c>
    </row>
    <row r="3671" spans="1:5">
      <c r="A3671">
        <v>21059</v>
      </c>
      <c r="B3671" t="s">
        <v>21976</v>
      </c>
      <c r="C3671" t="s">
        <v>1146</v>
      </c>
      <c r="D3671" t="s">
        <v>1148</v>
      </c>
      <c r="E3671" s="348">
        <v>62.58</v>
      </c>
    </row>
    <row r="3672" spans="1:5">
      <c r="A3672">
        <v>11234</v>
      </c>
      <c r="B3672" t="s">
        <v>21977</v>
      </c>
      <c r="C3672" t="s">
        <v>1146</v>
      </c>
      <c r="D3672" t="s">
        <v>1148</v>
      </c>
      <c r="E3672" s="348">
        <v>94.32</v>
      </c>
    </row>
    <row r="3673" spans="1:5">
      <c r="A3673">
        <v>21060</v>
      </c>
      <c r="B3673" t="s">
        <v>21978</v>
      </c>
      <c r="C3673" t="s">
        <v>1146</v>
      </c>
      <c r="D3673" t="s">
        <v>1148</v>
      </c>
      <c r="E3673" s="348">
        <v>116.09</v>
      </c>
    </row>
    <row r="3674" spans="1:5">
      <c r="A3674">
        <v>21061</v>
      </c>
      <c r="B3674" t="s">
        <v>21979</v>
      </c>
      <c r="C3674" t="s">
        <v>1146</v>
      </c>
      <c r="D3674" t="s">
        <v>1148</v>
      </c>
      <c r="E3674" s="348">
        <v>145.11000000000001</v>
      </c>
    </row>
    <row r="3675" spans="1:5">
      <c r="A3675">
        <v>21062</v>
      </c>
      <c r="B3675" t="s">
        <v>21980</v>
      </c>
      <c r="C3675" t="s">
        <v>1146</v>
      </c>
      <c r="D3675" t="s">
        <v>1148</v>
      </c>
      <c r="E3675" s="348">
        <v>228.55</v>
      </c>
    </row>
    <row r="3676" spans="1:5">
      <c r="A3676">
        <v>11708</v>
      </c>
      <c r="B3676" t="s">
        <v>21981</v>
      </c>
      <c r="C3676" t="s">
        <v>1146</v>
      </c>
      <c r="D3676" t="s">
        <v>1148</v>
      </c>
      <c r="E3676" s="348">
        <v>24.94</v>
      </c>
    </row>
    <row r="3677" spans="1:5">
      <c r="A3677">
        <v>11709</v>
      </c>
      <c r="B3677" t="s">
        <v>21982</v>
      </c>
      <c r="C3677" t="s">
        <v>1146</v>
      </c>
      <c r="D3677" t="s">
        <v>1148</v>
      </c>
      <c r="E3677" s="348">
        <v>58.59</v>
      </c>
    </row>
    <row r="3678" spans="1:5">
      <c r="A3678">
        <v>11710</v>
      </c>
      <c r="B3678" t="s">
        <v>21983</v>
      </c>
      <c r="C3678" t="s">
        <v>1146</v>
      </c>
      <c r="D3678" t="s">
        <v>1148</v>
      </c>
      <c r="E3678" s="348">
        <v>134.68</v>
      </c>
    </row>
    <row r="3679" spans="1:5">
      <c r="A3679">
        <v>11707</v>
      </c>
      <c r="B3679" t="s">
        <v>21984</v>
      </c>
      <c r="C3679" t="s">
        <v>1146</v>
      </c>
      <c r="D3679" t="s">
        <v>1148</v>
      </c>
      <c r="E3679" s="348">
        <v>18.68</v>
      </c>
    </row>
    <row r="3680" spans="1:5">
      <c r="A3680">
        <v>5102</v>
      </c>
      <c r="B3680" t="s">
        <v>21985</v>
      </c>
      <c r="C3680" t="s">
        <v>1146</v>
      </c>
      <c r="D3680" t="s">
        <v>1145</v>
      </c>
      <c r="E3680" s="348">
        <v>17.43</v>
      </c>
    </row>
    <row r="3681" spans="1:5">
      <c r="A3681">
        <v>11739</v>
      </c>
      <c r="B3681" t="s">
        <v>21986</v>
      </c>
      <c r="C3681" t="s">
        <v>1146</v>
      </c>
      <c r="D3681" t="s">
        <v>1145</v>
      </c>
      <c r="E3681" s="348">
        <v>12.42</v>
      </c>
    </row>
    <row r="3682" spans="1:5">
      <c r="A3682">
        <v>11711</v>
      </c>
      <c r="B3682" t="s">
        <v>21987</v>
      </c>
      <c r="C3682" t="s">
        <v>1146</v>
      </c>
      <c r="D3682" t="s">
        <v>1145</v>
      </c>
      <c r="E3682" s="348">
        <v>14.52</v>
      </c>
    </row>
    <row r="3683" spans="1:5">
      <c r="A3683">
        <v>11741</v>
      </c>
      <c r="B3683" t="s">
        <v>21988</v>
      </c>
      <c r="C3683" t="s">
        <v>1146</v>
      </c>
      <c r="D3683" t="s">
        <v>1145</v>
      </c>
      <c r="E3683" s="348">
        <v>15.81</v>
      </c>
    </row>
    <row r="3684" spans="1:5">
      <c r="A3684">
        <v>11745</v>
      </c>
      <c r="B3684" t="s">
        <v>21989</v>
      </c>
      <c r="C3684" t="s">
        <v>1146</v>
      </c>
      <c r="D3684" t="s">
        <v>1145</v>
      </c>
      <c r="E3684" s="348">
        <v>20.83</v>
      </c>
    </row>
    <row r="3685" spans="1:5">
      <c r="A3685">
        <v>11743</v>
      </c>
      <c r="B3685" t="s">
        <v>21990</v>
      </c>
      <c r="C3685" t="s">
        <v>1146</v>
      </c>
      <c r="D3685" t="s">
        <v>1145</v>
      </c>
      <c r="E3685" s="348">
        <v>13.27</v>
      </c>
    </row>
    <row r="3686" spans="1:5">
      <c r="A3686">
        <v>1088</v>
      </c>
      <c r="B3686" t="s">
        <v>21991</v>
      </c>
      <c r="C3686" t="s">
        <v>1146</v>
      </c>
      <c r="D3686" t="s">
        <v>1145</v>
      </c>
      <c r="E3686" s="348">
        <v>17.27</v>
      </c>
    </row>
    <row r="3687" spans="1:5">
      <c r="A3687">
        <v>1087</v>
      </c>
      <c r="B3687" t="s">
        <v>21992</v>
      </c>
      <c r="C3687" t="s">
        <v>1146</v>
      </c>
      <c r="D3687" t="s">
        <v>1145</v>
      </c>
      <c r="E3687" s="348">
        <v>21.57</v>
      </c>
    </row>
    <row r="3688" spans="1:5">
      <c r="A3688">
        <v>38777</v>
      </c>
      <c r="B3688" t="s">
        <v>21993</v>
      </c>
      <c r="C3688" t="s">
        <v>1146</v>
      </c>
      <c r="D3688" t="s">
        <v>1145</v>
      </c>
      <c r="E3688" s="348">
        <v>42.96</v>
      </c>
    </row>
    <row r="3689" spans="1:5">
      <c r="A3689">
        <v>1086</v>
      </c>
      <c r="B3689" t="s">
        <v>21994</v>
      </c>
      <c r="C3689" t="s">
        <v>1146</v>
      </c>
      <c r="D3689" t="s">
        <v>1145</v>
      </c>
      <c r="E3689" s="348">
        <v>22.67</v>
      </c>
    </row>
    <row r="3690" spans="1:5">
      <c r="A3690">
        <v>1079</v>
      </c>
      <c r="B3690" t="s">
        <v>21995</v>
      </c>
      <c r="C3690" t="s">
        <v>1146</v>
      </c>
      <c r="D3690" t="s">
        <v>1145</v>
      </c>
      <c r="E3690" s="348">
        <v>23.43</v>
      </c>
    </row>
    <row r="3691" spans="1:5">
      <c r="A3691">
        <v>39374</v>
      </c>
      <c r="B3691" t="s">
        <v>21996</v>
      </c>
      <c r="C3691" t="s">
        <v>1146</v>
      </c>
      <c r="D3691" t="s">
        <v>1150</v>
      </c>
      <c r="E3691" s="348">
        <v>273.55</v>
      </c>
    </row>
    <row r="3692" spans="1:5">
      <c r="A3692">
        <v>1082</v>
      </c>
      <c r="B3692" t="s">
        <v>21997</v>
      </c>
      <c r="C3692" t="s">
        <v>1146</v>
      </c>
      <c r="D3692" t="s">
        <v>1145</v>
      </c>
      <c r="E3692" s="348">
        <v>147.33000000000001</v>
      </c>
    </row>
    <row r="3693" spans="1:5">
      <c r="A3693">
        <v>5104</v>
      </c>
      <c r="B3693" t="s">
        <v>21998</v>
      </c>
      <c r="C3693" t="s">
        <v>1144</v>
      </c>
      <c r="D3693" t="s">
        <v>1148</v>
      </c>
      <c r="E3693" s="348">
        <v>60.54</v>
      </c>
    </row>
    <row r="3694" spans="1:5">
      <c r="A3694">
        <v>44530</v>
      </c>
      <c r="B3694" t="s">
        <v>21999</v>
      </c>
      <c r="C3694" t="s">
        <v>1146</v>
      </c>
      <c r="D3694" t="s">
        <v>1145</v>
      </c>
      <c r="E3694" s="348">
        <v>46.02</v>
      </c>
    </row>
    <row r="3695" spans="1:5">
      <c r="A3695">
        <v>2710</v>
      </c>
      <c r="B3695" t="s">
        <v>22000</v>
      </c>
      <c r="C3695" t="s">
        <v>1146</v>
      </c>
      <c r="D3695" t="s">
        <v>1145</v>
      </c>
      <c r="E3695" s="348">
        <v>36.75</v>
      </c>
    </row>
    <row r="3696" spans="1:5">
      <c r="A3696">
        <v>14575</v>
      </c>
      <c r="B3696" t="s">
        <v>22001</v>
      </c>
      <c r="C3696" t="s">
        <v>1146</v>
      </c>
      <c r="D3696" t="s">
        <v>1148</v>
      </c>
      <c r="E3696" s="546">
        <v>4672348.12</v>
      </c>
    </row>
    <row r="3697" spans="1:5">
      <c r="A3697">
        <v>20043</v>
      </c>
      <c r="B3697" t="s">
        <v>22002</v>
      </c>
      <c r="C3697" t="s">
        <v>1146</v>
      </c>
      <c r="D3697" t="s">
        <v>1145</v>
      </c>
      <c r="E3697" s="348">
        <v>7.51</v>
      </c>
    </row>
    <row r="3698" spans="1:5">
      <c r="A3698">
        <v>20044</v>
      </c>
      <c r="B3698" t="s">
        <v>22003</v>
      </c>
      <c r="C3698" t="s">
        <v>1146</v>
      </c>
      <c r="D3698" t="s">
        <v>1145</v>
      </c>
      <c r="E3698" s="348">
        <v>8.7100000000000009</v>
      </c>
    </row>
    <row r="3699" spans="1:5">
      <c r="A3699">
        <v>20042</v>
      </c>
      <c r="B3699" t="s">
        <v>22004</v>
      </c>
      <c r="C3699" t="s">
        <v>1146</v>
      </c>
      <c r="D3699" t="s">
        <v>1145</v>
      </c>
      <c r="E3699" s="348">
        <v>6.52</v>
      </c>
    </row>
    <row r="3700" spans="1:5">
      <c r="A3700">
        <v>20046</v>
      </c>
      <c r="B3700" t="s">
        <v>22005</v>
      </c>
      <c r="C3700" t="s">
        <v>1146</v>
      </c>
      <c r="D3700" t="s">
        <v>1145</v>
      </c>
      <c r="E3700" s="348">
        <v>15.43</v>
      </c>
    </row>
    <row r="3701" spans="1:5">
      <c r="A3701">
        <v>20047</v>
      </c>
      <c r="B3701" t="s">
        <v>22006</v>
      </c>
      <c r="C3701" t="s">
        <v>1146</v>
      </c>
      <c r="D3701" t="s">
        <v>1145</v>
      </c>
      <c r="E3701" s="348">
        <v>46.26</v>
      </c>
    </row>
    <row r="3702" spans="1:5">
      <c r="A3702">
        <v>20045</v>
      </c>
      <c r="B3702" t="s">
        <v>22007</v>
      </c>
      <c r="C3702" t="s">
        <v>1146</v>
      </c>
      <c r="D3702" t="s">
        <v>1145</v>
      </c>
      <c r="E3702" s="348">
        <v>7.8</v>
      </c>
    </row>
    <row r="3703" spans="1:5">
      <c r="A3703">
        <v>20972</v>
      </c>
      <c r="B3703" t="s">
        <v>22008</v>
      </c>
      <c r="C3703" t="s">
        <v>1146</v>
      </c>
      <c r="D3703" t="s">
        <v>1145</v>
      </c>
      <c r="E3703" s="348">
        <v>142.85</v>
      </c>
    </row>
    <row r="3704" spans="1:5">
      <c r="A3704">
        <v>11321</v>
      </c>
      <c r="B3704" t="s">
        <v>22009</v>
      </c>
      <c r="C3704" t="s">
        <v>1146</v>
      </c>
      <c r="D3704" t="s">
        <v>1148</v>
      </c>
      <c r="E3704" s="348">
        <v>26.6</v>
      </c>
    </row>
    <row r="3705" spans="1:5">
      <c r="A3705">
        <v>11323</v>
      </c>
      <c r="B3705" t="s">
        <v>22010</v>
      </c>
      <c r="C3705" t="s">
        <v>1146</v>
      </c>
      <c r="D3705" t="s">
        <v>1148</v>
      </c>
      <c r="E3705" s="348">
        <v>30.6</v>
      </c>
    </row>
    <row r="3706" spans="1:5">
      <c r="A3706">
        <v>20327</v>
      </c>
      <c r="B3706" t="s">
        <v>22011</v>
      </c>
      <c r="C3706" t="s">
        <v>1146</v>
      </c>
      <c r="D3706" t="s">
        <v>1148</v>
      </c>
      <c r="E3706" s="348">
        <v>17.36</v>
      </c>
    </row>
    <row r="3707" spans="1:5">
      <c r="A3707">
        <v>13390</v>
      </c>
      <c r="B3707" t="s">
        <v>22012</v>
      </c>
      <c r="C3707" t="s">
        <v>1146</v>
      </c>
      <c r="D3707" t="s">
        <v>1145</v>
      </c>
      <c r="E3707" s="348">
        <v>85.22</v>
      </c>
    </row>
    <row r="3708" spans="1:5">
      <c r="A3708">
        <v>6034</v>
      </c>
      <c r="B3708" t="s">
        <v>22013</v>
      </c>
      <c r="C3708" t="s">
        <v>1146</v>
      </c>
      <c r="D3708" t="s">
        <v>1145</v>
      </c>
      <c r="E3708" s="348">
        <v>19.71</v>
      </c>
    </row>
    <row r="3709" spans="1:5">
      <c r="A3709">
        <v>6036</v>
      </c>
      <c r="B3709" t="s">
        <v>22014</v>
      </c>
      <c r="C3709" t="s">
        <v>1146</v>
      </c>
      <c r="D3709" t="s">
        <v>1145</v>
      </c>
      <c r="E3709" s="348">
        <v>26.85</v>
      </c>
    </row>
    <row r="3710" spans="1:5">
      <c r="A3710">
        <v>6031</v>
      </c>
      <c r="B3710" t="s">
        <v>22015</v>
      </c>
      <c r="C3710" t="s">
        <v>1146</v>
      </c>
      <c r="D3710" t="s">
        <v>1150</v>
      </c>
      <c r="E3710" s="348">
        <v>31.55</v>
      </c>
    </row>
    <row r="3711" spans="1:5">
      <c r="A3711">
        <v>6029</v>
      </c>
      <c r="B3711" t="s">
        <v>22016</v>
      </c>
      <c r="C3711" t="s">
        <v>1146</v>
      </c>
      <c r="D3711" t="s">
        <v>1145</v>
      </c>
      <c r="E3711" s="348">
        <v>31.88</v>
      </c>
    </row>
    <row r="3712" spans="1:5">
      <c r="A3712">
        <v>6033</v>
      </c>
      <c r="B3712" t="s">
        <v>22017</v>
      </c>
      <c r="C3712" t="s">
        <v>1146</v>
      </c>
      <c r="D3712" t="s">
        <v>1145</v>
      </c>
      <c r="E3712" s="348">
        <v>42.02</v>
      </c>
    </row>
    <row r="3713" spans="1:5">
      <c r="A3713">
        <v>11672</v>
      </c>
      <c r="B3713" t="s">
        <v>22018</v>
      </c>
      <c r="C3713" t="s">
        <v>1146</v>
      </c>
      <c r="D3713" t="s">
        <v>1145</v>
      </c>
      <c r="E3713" s="348">
        <v>91.41</v>
      </c>
    </row>
    <row r="3714" spans="1:5">
      <c r="A3714">
        <v>11669</v>
      </c>
      <c r="B3714" t="s">
        <v>22019</v>
      </c>
      <c r="C3714" t="s">
        <v>1146</v>
      </c>
      <c r="D3714" t="s">
        <v>1145</v>
      </c>
      <c r="E3714" s="348">
        <v>87.06</v>
      </c>
    </row>
    <row r="3715" spans="1:5">
      <c r="A3715">
        <v>11670</v>
      </c>
      <c r="B3715" t="s">
        <v>22020</v>
      </c>
      <c r="C3715" t="s">
        <v>1146</v>
      </c>
      <c r="D3715" t="s">
        <v>1145</v>
      </c>
      <c r="E3715" s="348">
        <v>33.35</v>
      </c>
    </row>
    <row r="3716" spans="1:5">
      <c r="A3716">
        <v>20055</v>
      </c>
      <c r="B3716" t="s">
        <v>22021</v>
      </c>
      <c r="C3716" t="s">
        <v>1146</v>
      </c>
      <c r="D3716" t="s">
        <v>1145</v>
      </c>
      <c r="E3716" s="348">
        <v>65.2</v>
      </c>
    </row>
    <row r="3717" spans="1:5">
      <c r="A3717">
        <v>11671</v>
      </c>
      <c r="B3717" t="s">
        <v>22022</v>
      </c>
      <c r="C3717" t="s">
        <v>1146</v>
      </c>
      <c r="D3717" t="s">
        <v>1145</v>
      </c>
      <c r="E3717" s="348">
        <v>139.9</v>
      </c>
    </row>
    <row r="3718" spans="1:5">
      <c r="A3718">
        <v>6032</v>
      </c>
      <c r="B3718" t="s">
        <v>22023</v>
      </c>
      <c r="C3718" t="s">
        <v>1146</v>
      </c>
      <c r="D3718" t="s">
        <v>1145</v>
      </c>
      <c r="E3718" s="348">
        <v>39.96</v>
      </c>
    </row>
    <row r="3719" spans="1:5">
      <c r="A3719">
        <v>11673</v>
      </c>
      <c r="B3719" t="s">
        <v>22024</v>
      </c>
      <c r="C3719" t="s">
        <v>1146</v>
      </c>
      <c r="D3719" t="s">
        <v>1145</v>
      </c>
      <c r="E3719" s="348">
        <v>31.47</v>
      </c>
    </row>
    <row r="3720" spans="1:5">
      <c r="A3720">
        <v>11674</v>
      </c>
      <c r="B3720" t="s">
        <v>22025</v>
      </c>
      <c r="C3720" t="s">
        <v>1146</v>
      </c>
      <c r="D3720" t="s">
        <v>1145</v>
      </c>
      <c r="E3720" s="348">
        <v>40.520000000000003</v>
      </c>
    </row>
    <row r="3721" spans="1:5">
      <c r="A3721">
        <v>11675</v>
      </c>
      <c r="B3721" t="s">
        <v>22026</v>
      </c>
      <c r="C3721" t="s">
        <v>1146</v>
      </c>
      <c r="D3721" t="s">
        <v>1145</v>
      </c>
      <c r="E3721" s="348">
        <v>64.33</v>
      </c>
    </row>
    <row r="3722" spans="1:5">
      <c r="A3722">
        <v>11676</v>
      </c>
      <c r="B3722" t="s">
        <v>22027</v>
      </c>
      <c r="C3722" t="s">
        <v>1146</v>
      </c>
      <c r="D3722" t="s">
        <v>1145</v>
      </c>
      <c r="E3722" s="348">
        <v>86.04</v>
      </c>
    </row>
    <row r="3723" spans="1:5">
      <c r="A3723">
        <v>11677</v>
      </c>
      <c r="B3723" t="s">
        <v>22028</v>
      </c>
      <c r="C3723" t="s">
        <v>1146</v>
      </c>
      <c r="D3723" t="s">
        <v>1145</v>
      </c>
      <c r="E3723" s="348">
        <v>88.86</v>
      </c>
    </row>
    <row r="3724" spans="1:5">
      <c r="A3724">
        <v>11678</v>
      </c>
      <c r="B3724" t="s">
        <v>22029</v>
      </c>
      <c r="C3724" t="s">
        <v>1146</v>
      </c>
      <c r="D3724" t="s">
        <v>1145</v>
      </c>
      <c r="E3724" s="348">
        <v>162.74</v>
      </c>
    </row>
    <row r="3725" spans="1:5">
      <c r="A3725">
        <v>6038</v>
      </c>
      <c r="B3725" t="s">
        <v>22030</v>
      </c>
      <c r="C3725" t="s">
        <v>1146</v>
      </c>
      <c r="D3725" t="s">
        <v>1145</v>
      </c>
      <c r="E3725" s="348">
        <v>10.32</v>
      </c>
    </row>
    <row r="3726" spans="1:5">
      <c r="A3726">
        <v>11718</v>
      </c>
      <c r="B3726" t="s">
        <v>22031</v>
      </c>
      <c r="C3726" t="s">
        <v>1146</v>
      </c>
      <c r="D3726" t="s">
        <v>1145</v>
      </c>
      <c r="E3726" s="348">
        <v>29.44</v>
      </c>
    </row>
    <row r="3727" spans="1:5">
      <c r="A3727">
        <v>6037</v>
      </c>
      <c r="B3727" t="s">
        <v>22032</v>
      </c>
      <c r="C3727" t="s">
        <v>1146</v>
      </c>
      <c r="D3727" t="s">
        <v>1145</v>
      </c>
      <c r="E3727" s="348">
        <v>21.48</v>
      </c>
    </row>
    <row r="3728" spans="1:5">
      <c r="A3728">
        <v>11719</v>
      </c>
      <c r="B3728" t="s">
        <v>22033</v>
      </c>
      <c r="C3728" t="s">
        <v>1146</v>
      </c>
      <c r="D3728" t="s">
        <v>1145</v>
      </c>
      <c r="E3728" s="348">
        <v>23.88</v>
      </c>
    </row>
    <row r="3729" spans="1:5">
      <c r="A3729">
        <v>6019</v>
      </c>
      <c r="B3729" t="s">
        <v>22034</v>
      </c>
      <c r="C3729" t="s">
        <v>1146</v>
      </c>
      <c r="D3729" t="s">
        <v>1145</v>
      </c>
      <c r="E3729" s="348">
        <v>73.75</v>
      </c>
    </row>
    <row r="3730" spans="1:5">
      <c r="A3730">
        <v>6010</v>
      </c>
      <c r="B3730" t="s">
        <v>22035</v>
      </c>
      <c r="C3730" t="s">
        <v>1146</v>
      </c>
      <c r="D3730" t="s">
        <v>1145</v>
      </c>
      <c r="E3730" s="348">
        <v>126.9</v>
      </c>
    </row>
    <row r="3731" spans="1:5">
      <c r="A3731">
        <v>6017</v>
      </c>
      <c r="B3731" t="s">
        <v>22036</v>
      </c>
      <c r="C3731" t="s">
        <v>1146</v>
      </c>
      <c r="D3731" t="s">
        <v>1145</v>
      </c>
      <c r="E3731" s="348">
        <v>100.52</v>
      </c>
    </row>
    <row r="3732" spans="1:5">
      <c r="A3732">
        <v>6020</v>
      </c>
      <c r="B3732" t="s">
        <v>22037</v>
      </c>
      <c r="C3732" t="s">
        <v>1146</v>
      </c>
      <c r="D3732" t="s">
        <v>1145</v>
      </c>
      <c r="E3732" s="348">
        <v>44.3</v>
      </c>
    </row>
    <row r="3733" spans="1:5">
      <c r="A3733">
        <v>6028</v>
      </c>
      <c r="B3733" t="s">
        <v>22038</v>
      </c>
      <c r="C3733" t="s">
        <v>1146</v>
      </c>
      <c r="D3733" t="s">
        <v>1145</v>
      </c>
      <c r="E3733" s="348">
        <v>176.76</v>
      </c>
    </row>
    <row r="3734" spans="1:5">
      <c r="A3734">
        <v>6011</v>
      </c>
      <c r="B3734" t="s">
        <v>22039</v>
      </c>
      <c r="C3734" t="s">
        <v>1146</v>
      </c>
      <c r="D3734" t="s">
        <v>1145</v>
      </c>
      <c r="E3734" s="348">
        <v>366.58</v>
      </c>
    </row>
    <row r="3735" spans="1:5">
      <c r="A3735">
        <v>6012</v>
      </c>
      <c r="B3735" t="s">
        <v>22040</v>
      </c>
      <c r="C3735" t="s">
        <v>1146</v>
      </c>
      <c r="D3735" t="s">
        <v>1145</v>
      </c>
      <c r="E3735" s="348">
        <v>443.8</v>
      </c>
    </row>
    <row r="3736" spans="1:5">
      <c r="A3736">
        <v>6016</v>
      </c>
      <c r="B3736" t="s">
        <v>22041</v>
      </c>
      <c r="C3736" t="s">
        <v>1146</v>
      </c>
      <c r="D3736" t="s">
        <v>1145</v>
      </c>
      <c r="E3736" s="348">
        <v>46.72</v>
      </c>
    </row>
    <row r="3737" spans="1:5">
      <c r="A3737">
        <v>6027</v>
      </c>
      <c r="B3737" t="s">
        <v>22042</v>
      </c>
      <c r="C3737" t="s">
        <v>1146</v>
      </c>
      <c r="D3737" t="s">
        <v>1145</v>
      </c>
      <c r="E3737" s="348">
        <v>924.73</v>
      </c>
    </row>
    <row r="3738" spans="1:5">
      <c r="A3738">
        <v>6013</v>
      </c>
      <c r="B3738" t="s">
        <v>22043</v>
      </c>
      <c r="C3738" t="s">
        <v>1146</v>
      </c>
      <c r="D3738" t="s">
        <v>1145</v>
      </c>
      <c r="E3738" s="348">
        <v>139.54</v>
      </c>
    </row>
    <row r="3739" spans="1:5">
      <c r="A3739">
        <v>6015</v>
      </c>
      <c r="B3739" t="s">
        <v>22044</v>
      </c>
      <c r="C3739" t="s">
        <v>1146</v>
      </c>
      <c r="D3739" t="s">
        <v>1145</v>
      </c>
      <c r="E3739" s="348">
        <v>202.92</v>
      </c>
    </row>
    <row r="3740" spans="1:5">
      <c r="A3740">
        <v>6014</v>
      </c>
      <c r="B3740" t="s">
        <v>22045</v>
      </c>
      <c r="C3740" t="s">
        <v>1146</v>
      </c>
      <c r="D3740" t="s">
        <v>1145</v>
      </c>
      <c r="E3740" s="348">
        <v>194.01</v>
      </c>
    </row>
    <row r="3741" spans="1:5">
      <c r="A3741">
        <v>6006</v>
      </c>
      <c r="B3741" t="s">
        <v>22046</v>
      </c>
      <c r="C3741" t="s">
        <v>1146</v>
      </c>
      <c r="D3741" t="s">
        <v>1145</v>
      </c>
      <c r="E3741" s="348">
        <v>101.05</v>
      </c>
    </row>
    <row r="3742" spans="1:5">
      <c r="A3742">
        <v>6005</v>
      </c>
      <c r="B3742" t="s">
        <v>22047</v>
      </c>
      <c r="C3742" t="s">
        <v>1146</v>
      </c>
      <c r="D3742" t="s">
        <v>1150</v>
      </c>
      <c r="E3742" s="348">
        <v>113.99</v>
      </c>
    </row>
    <row r="3743" spans="1:5">
      <c r="A3743">
        <v>11756</v>
      </c>
      <c r="B3743" t="s">
        <v>22048</v>
      </c>
      <c r="C3743" t="s">
        <v>1146</v>
      </c>
      <c r="D3743" t="s">
        <v>1145</v>
      </c>
      <c r="E3743" s="348">
        <v>54.44</v>
      </c>
    </row>
    <row r="3744" spans="1:5">
      <c r="A3744">
        <v>10904</v>
      </c>
      <c r="B3744" t="s">
        <v>22049</v>
      </c>
      <c r="C3744" t="s">
        <v>1146</v>
      </c>
      <c r="D3744" t="s">
        <v>1150</v>
      </c>
      <c r="E3744" s="348">
        <v>200</v>
      </c>
    </row>
    <row r="3745" spans="1:5">
      <c r="A3745">
        <v>11752</v>
      </c>
      <c r="B3745" t="s">
        <v>22050</v>
      </c>
      <c r="C3745" t="s">
        <v>1146</v>
      </c>
      <c r="D3745" t="s">
        <v>1145</v>
      </c>
      <c r="E3745" s="348">
        <v>31.39</v>
      </c>
    </row>
    <row r="3746" spans="1:5">
      <c r="A3746">
        <v>11753</v>
      </c>
      <c r="B3746" t="s">
        <v>22051</v>
      </c>
      <c r="C3746" t="s">
        <v>1146</v>
      </c>
      <c r="D3746" t="s">
        <v>1145</v>
      </c>
      <c r="E3746" s="348">
        <v>37.479999999999997</v>
      </c>
    </row>
    <row r="3747" spans="1:5">
      <c r="A3747">
        <v>6021</v>
      </c>
      <c r="B3747" t="s">
        <v>22052</v>
      </c>
      <c r="C3747" t="s">
        <v>1146</v>
      </c>
      <c r="D3747" t="s">
        <v>1145</v>
      </c>
      <c r="E3747" s="348">
        <v>104.01</v>
      </c>
    </row>
    <row r="3748" spans="1:5">
      <c r="A3748">
        <v>6024</v>
      </c>
      <c r="B3748" t="s">
        <v>22053</v>
      </c>
      <c r="C3748" t="s">
        <v>1146</v>
      </c>
      <c r="D3748" t="s">
        <v>1145</v>
      </c>
      <c r="E3748" s="348">
        <v>107.51</v>
      </c>
    </row>
    <row r="3749" spans="1:5">
      <c r="A3749">
        <v>38379</v>
      </c>
      <c r="B3749" t="s">
        <v>22054</v>
      </c>
      <c r="C3749" t="s">
        <v>1151</v>
      </c>
      <c r="D3749" t="s">
        <v>1145</v>
      </c>
      <c r="E3749" s="348">
        <v>68.239999999999995</v>
      </c>
    </row>
    <row r="3750" spans="1:5">
      <c r="A3750">
        <v>13897</v>
      </c>
      <c r="B3750" t="s">
        <v>22055</v>
      </c>
      <c r="C3750" t="s">
        <v>1146</v>
      </c>
      <c r="D3750" t="s">
        <v>1148</v>
      </c>
      <c r="E3750" s="546">
        <v>6173.11</v>
      </c>
    </row>
    <row r="3751" spans="1:5">
      <c r="A3751">
        <v>10640</v>
      </c>
      <c r="B3751" t="s">
        <v>22056</v>
      </c>
      <c r="C3751" t="s">
        <v>1146</v>
      </c>
      <c r="D3751" t="s">
        <v>1148</v>
      </c>
      <c r="E3751" s="546">
        <v>13369.66</v>
      </c>
    </row>
    <row r="3752" spans="1:5">
      <c r="A3752">
        <v>34357</v>
      </c>
      <c r="B3752" t="s">
        <v>22057</v>
      </c>
      <c r="C3752" t="s">
        <v>1144</v>
      </c>
      <c r="D3752" t="s">
        <v>1145</v>
      </c>
      <c r="E3752" s="348">
        <v>3.99</v>
      </c>
    </row>
    <row r="3753" spans="1:5">
      <c r="A3753">
        <v>37329</v>
      </c>
      <c r="B3753" t="s">
        <v>22058</v>
      </c>
      <c r="C3753" t="s">
        <v>1144</v>
      </c>
      <c r="D3753" t="s">
        <v>1145</v>
      </c>
      <c r="E3753" s="348">
        <v>84.09</v>
      </c>
    </row>
    <row r="3754" spans="1:5">
      <c r="A3754">
        <v>2510</v>
      </c>
      <c r="B3754" t="s">
        <v>22059</v>
      </c>
      <c r="C3754" t="s">
        <v>1146</v>
      </c>
      <c r="D3754" t="s">
        <v>1145</v>
      </c>
      <c r="E3754" s="348">
        <v>21.34</v>
      </c>
    </row>
    <row r="3755" spans="1:5">
      <c r="A3755">
        <v>12359</v>
      </c>
      <c r="B3755" t="s">
        <v>22060</v>
      </c>
      <c r="C3755" t="s">
        <v>1146</v>
      </c>
      <c r="D3755" t="s">
        <v>1145</v>
      </c>
      <c r="E3755" s="348">
        <v>159.97999999999999</v>
      </c>
    </row>
    <row r="3756" spans="1:5">
      <c r="A3756">
        <v>7353</v>
      </c>
      <c r="B3756" t="s">
        <v>22061</v>
      </c>
      <c r="C3756" t="s">
        <v>1152</v>
      </c>
      <c r="D3756" t="s">
        <v>1145</v>
      </c>
      <c r="E3756" s="348">
        <v>36.29</v>
      </c>
    </row>
    <row r="3757" spans="1:5">
      <c r="A3757">
        <v>36144</v>
      </c>
      <c r="B3757" t="s">
        <v>22062</v>
      </c>
      <c r="C3757" t="s">
        <v>1146</v>
      </c>
      <c r="D3757" t="s">
        <v>1145</v>
      </c>
      <c r="E3757" s="348">
        <v>1.72</v>
      </c>
    </row>
    <row r="3758" spans="1:5">
      <c r="A3758">
        <v>10518</v>
      </c>
      <c r="B3758" t="s">
        <v>22063</v>
      </c>
      <c r="C3758" t="s">
        <v>1146</v>
      </c>
      <c r="D3758" t="s">
        <v>1148</v>
      </c>
      <c r="E3758" s="348">
        <v>129.04</v>
      </c>
    </row>
    <row r="3759" spans="1:5">
      <c r="A3759">
        <v>36530</v>
      </c>
      <c r="B3759" t="s">
        <v>22064</v>
      </c>
      <c r="C3759" t="s">
        <v>1146</v>
      </c>
      <c r="D3759" t="s">
        <v>1148</v>
      </c>
      <c r="E3759" s="546">
        <v>384914.62</v>
      </c>
    </row>
    <row r="3760" spans="1:5">
      <c r="A3760">
        <v>6046</v>
      </c>
      <c r="B3760" t="s">
        <v>22065</v>
      </c>
      <c r="C3760" t="s">
        <v>1146</v>
      </c>
      <c r="D3760" t="s">
        <v>1148</v>
      </c>
      <c r="E3760" s="546">
        <v>417500</v>
      </c>
    </row>
    <row r="3761" spans="1:5">
      <c r="A3761">
        <v>36531</v>
      </c>
      <c r="B3761" t="s">
        <v>22066</v>
      </c>
      <c r="C3761" t="s">
        <v>1146</v>
      </c>
      <c r="D3761" t="s">
        <v>1148</v>
      </c>
      <c r="E3761" s="546">
        <v>432774.36</v>
      </c>
    </row>
    <row r="3762" spans="1:5">
      <c r="A3762">
        <v>34684</v>
      </c>
      <c r="B3762" t="s">
        <v>22067</v>
      </c>
      <c r="C3762" t="s">
        <v>1147</v>
      </c>
      <c r="D3762" t="s">
        <v>1148</v>
      </c>
      <c r="E3762" s="348">
        <v>303.93</v>
      </c>
    </row>
    <row r="3763" spans="1:5">
      <c r="A3763">
        <v>34683</v>
      </c>
      <c r="B3763" t="s">
        <v>22068</v>
      </c>
      <c r="C3763" t="s">
        <v>1147</v>
      </c>
      <c r="D3763" t="s">
        <v>1148</v>
      </c>
      <c r="E3763" s="348">
        <v>189.95</v>
      </c>
    </row>
    <row r="3764" spans="1:5">
      <c r="A3764">
        <v>533</v>
      </c>
      <c r="B3764" t="s">
        <v>22069</v>
      </c>
      <c r="C3764" t="s">
        <v>1147</v>
      </c>
      <c r="D3764" t="s">
        <v>1145</v>
      </c>
      <c r="E3764" s="348">
        <v>21.21</v>
      </c>
    </row>
    <row r="3765" spans="1:5">
      <c r="A3765">
        <v>10515</v>
      </c>
      <c r="B3765" t="s">
        <v>22070</v>
      </c>
      <c r="C3765" t="s">
        <v>1147</v>
      </c>
      <c r="D3765" t="s">
        <v>1145</v>
      </c>
      <c r="E3765" s="348">
        <v>40.020000000000003</v>
      </c>
    </row>
    <row r="3766" spans="1:5">
      <c r="A3766">
        <v>536</v>
      </c>
      <c r="B3766" t="s">
        <v>22071</v>
      </c>
      <c r="C3766" t="s">
        <v>1147</v>
      </c>
      <c r="D3766" t="s">
        <v>1150</v>
      </c>
      <c r="E3766" s="348">
        <v>28.95</v>
      </c>
    </row>
    <row r="3767" spans="1:5">
      <c r="A3767">
        <v>153</v>
      </c>
      <c r="B3767" t="s">
        <v>22072</v>
      </c>
      <c r="C3767" t="s">
        <v>1152</v>
      </c>
      <c r="D3767" t="s">
        <v>1145</v>
      </c>
      <c r="E3767" s="348">
        <v>97.38</v>
      </c>
    </row>
    <row r="3768" spans="1:5">
      <c r="A3768">
        <v>34682</v>
      </c>
      <c r="B3768" t="s">
        <v>22073</v>
      </c>
      <c r="C3768" t="s">
        <v>1147</v>
      </c>
      <c r="D3768" t="s">
        <v>1148</v>
      </c>
      <c r="E3768" s="348">
        <v>145.26</v>
      </c>
    </row>
    <row r="3769" spans="1:5">
      <c r="A3769">
        <v>20205</v>
      </c>
      <c r="B3769" t="s">
        <v>22074</v>
      </c>
      <c r="C3769" t="s">
        <v>1151</v>
      </c>
      <c r="D3769" t="s">
        <v>1145</v>
      </c>
      <c r="E3769" s="348">
        <v>3.55</v>
      </c>
    </row>
    <row r="3770" spans="1:5">
      <c r="A3770">
        <v>4412</v>
      </c>
      <c r="B3770" t="s">
        <v>22075</v>
      </c>
      <c r="C3770" t="s">
        <v>1151</v>
      </c>
      <c r="D3770" t="s">
        <v>1145</v>
      </c>
      <c r="E3770" s="348">
        <v>2.12</v>
      </c>
    </row>
    <row r="3771" spans="1:5">
      <c r="A3771">
        <v>4408</v>
      </c>
      <c r="B3771" t="s">
        <v>22076</v>
      </c>
      <c r="C3771" t="s">
        <v>1151</v>
      </c>
      <c r="D3771" t="s">
        <v>1145</v>
      </c>
      <c r="E3771" s="348">
        <v>2.65</v>
      </c>
    </row>
    <row r="3772" spans="1:5">
      <c r="A3772">
        <v>36250</v>
      </c>
      <c r="B3772" t="s">
        <v>22077</v>
      </c>
      <c r="C3772" t="s">
        <v>1151</v>
      </c>
      <c r="D3772" t="s">
        <v>1145</v>
      </c>
      <c r="E3772" s="348">
        <v>4.09</v>
      </c>
    </row>
    <row r="3773" spans="1:5">
      <c r="A3773">
        <v>10857</v>
      </c>
      <c r="B3773" t="s">
        <v>22078</v>
      </c>
      <c r="C3773" t="s">
        <v>1151</v>
      </c>
      <c r="D3773" t="s">
        <v>1148</v>
      </c>
      <c r="E3773" s="348">
        <v>15.58</v>
      </c>
    </row>
    <row r="3774" spans="1:5">
      <c r="A3774">
        <v>4803</v>
      </c>
      <c r="B3774" t="s">
        <v>22079</v>
      </c>
      <c r="C3774" t="s">
        <v>1151</v>
      </c>
      <c r="D3774" t="s">
        <v>1145</v>
      </c>
      <c r="E3774" s="348">
        <v>29.73</v>
      </c>
    </row>
    <row r="3775" spans="1:5">
      <c r="A3775">
        <v>6186</v>
      </c>
      <c r="B3775" t="s">
        <v>22080</v>
      </c>
      <c r="C3775" t="s">
        <v>1151</v>
      </c>
      <c r="D3775" t="s">
        <v>1148</v>
      </c>
      <c r="E3775" s="348">
        <v>18.05</v>
      </c>
    </row>
    <row r="3776" spans="1:5">
      <c r="A3776">
        <v>4829</v>
      </c>
      <c r="B3776" t="s">
        <v>22081</v>
      </c>
      <c r="C3776" t="s">
        <v>1151</v>
      </c>
      <c r="D3776" t="s">
        <v>1145</v>
      </c>
      <c r="E3776" s="348">
        <v>44.97</v>
      </c>
    </row>
    <row r="3777" spans="1:5">
      <c r="A3777">
        <v>39829</v>
      </c>
      <c r="B3777" t="s">
        <v>22082</v>
      </c>
      <c r="C3777" t="s">
        <v>1151</v>
      </c>
      <c r="D3777" t="s">
        <v>1148</v>
      </c>
      <c r="E3777" s="348">
        <v>36.15</v>
      </c>
    </row>
    <row r="3778" spans="1:5">
      <c r="A3778">
        <v>20231</v>
      </c>
      <c r="B3778" t="s">
        <v>22083</v>
      </c>
      <c r="C3778" t="s">
        <v>1151</v>
      </c>
      <c r="D3778" t="s">
        <v>1145</v>
      </c>
      <c r="E3778" s="348">
        <v>51.07</v>
      </c>
    </row>
    <row r="3779" spans="1:5">
      <c r="A3779">
        <v>4804</v>
      </c>
      <c r="B3779" t="s">
        <v>22084</v>
      </c>
      <c r="C3779" t="s">
        <v>1151</v>
      </c>
      <c r="D3779" t="s">
        <v>1145</v>
      </c>
      <c r="E3779" s="348">
        <v>22.82</v>
      </c>
    </row>
    <row r="3780" spans="1:5">
      <c r="A3780">
        <v>34680</v>
      </c>
      <c r="B3780" t="s">
        <v>22085</v>
      </c>
      <c r="C3780" t="s">
        <v>1151</v>
      </c>
      <c r="D3780" t="s">
        <v>1148</v>
      </c>
      <c r="E3780" s="348">
        <v>44.69</v>
      </c>
    </row>
    <row r="3781" spans="1:5">
      <c r="A3781">
        <v>11573</v>
      </c>
      <c r="B3781" t="s">
        <v>22086</v>
      </c>
      <c r="C3781" t="s">
        <v>1146</v>
      </c>
      <c r="D3781" t="s">
        <v>1145</v>
      </c>
      <c r="E3781" s="348">
        <v>5.81</v>
      </c>
    </row>
    <row r="3782" spans="1:5">
      <c r="A3782">
        <v>38401</v>
      </c>
      <c r="B3782" t="s">
        <v>22087</v>
      </c>
      <c r="C3782" t="s">
        <v>1146</v>
      </c>
      <c r="D3782" t="s">
        <v>1145</v>
      </c>
      <c r="E3782" s="348">
        <v>11.4</v>
      </c>
    </row>
    <row r="3783" spans="1:5">
      <c r="A3783">
        <v>11575</v>
      </c>
      <c r="B3783" t="s">
        <v>22088</v>
      </c>
      <c r="C3783" t="s">
        <v>1146</v>
      </c>
      <c r="D3783" t="s">
        <v>1145</v>
      </c>
      <c r="E3783" s="348">
        <v>56.02</v>
      </c>
    </row>
    <row r="3784" spans="1:5">
      <c r="A3784">
        <v>38179</v>
      </c>
      <c r="B3784" t="s">
        <v>22089</v>
      </c>
      <c r="C3784" t="s">
        <v>1146</v>
      </c>
      <c r="D3784" t="s">
        <v>1145</v>
      </c>
      <c r="E3784" s="348">
        <v>46.32</v>
      </c>
    </row>
    <row r="3785" spans="1:5">
      <c r="A3785">
        <v>20256</v>
      </c>
      <c r="B3785" t="s">
        <v>22090</v>
      </c>
      <c r="C3785" t="s">
        <v>1146</v>
      </c>
      <c r="D3785" t="s">
        <v>1145</v>
      </c>
      <c r="E3785" s="348">
        <v>0.31</v>
      </c>
    </row>
    <row r="3786" spans="1:5">
      <c r="A3786">
        <v>14511</v>
      </c>
      <c r="B3786" t="s">
        <v>22091</v>
      </c>
      <c r="C3786" t="s">
        <v>1146</v>
      </c>
      <c r="D3786" t="s">
        <v>1148</v>
      </c>
      <c r="E3786" s="546">
        <v>1024310.36</v>
      </c>
    </row>
    <row r="3787" spans="1:5">
      <c r="A3787">
        <v>10642</v>
      </c>
      <c r="B3787" t="s">
        <v>22092</v>
      </c>
      <c r="C3787" t="s">
        <v>1146</v>
      </c>
      <c r="D3787" t="s">
        <v>1148</v>
      </c>
      <c r="E3787" s="546">
        <v>964950.11</v>
      </c>
    </row>
    <row r="3788" spans="1:5">
      <c r="A3788">
        <v>14489</v>
      </c>
      <c r="B3788" t="s">
        <v>22093</v>
      </c>
      <c r="C3788" t="s">
        <v>1146</v>
      </c>
      <c r="D3788" t="s">
        <v>1148</v>
      </c>
      <c r="E3788" s="546">
        <v>855892.79</v>
      </c>
    </row>
    <row r="3789" spans="1:5">
      <c r="A3789">
        <v>14513</v>
      </c>
      <c r="B3789" t="s">
        <v>22094</v>
      </c>
      <c r="C3789" t="s">
        <v>1146</v>
      </c>
      <c r="D3789" t="s">
        <v>1148</v>
      </c>
      <c r="E3789" s="546">
        <v>641939.91</v>
      </c>
    </row>
    <row r="3790" spans="1:5">
      <c r="A3790">
        <v>13600</v>
      </c>
      <c r="B3790" t="s">
        <v>22095</v>
      </c>
      <c r="C3790" t="s">
        <v>1146</v>
      </c>
      <c r="D3790" t="s">
        <v>1148</v>
      </c>
      <c r="E3790" s="546">
        <v>828283.26</v>
      </c>
    </row>
    <row r="3791" spans="1:5">
      <c r="A3791">
        <v>10646</v>
      </c>
      <c r="B3791" t="s">
        <v>22096</v>
      </c>
      <c r="C3791" t="s">
        <v>1146</v>
      </c>
      <c r="D3791" t="s">
        <v>1148</v>
      </c>
      <c r="E3791" s="546">
        <v>617429.98</v>
      </c>
    </row>
    <row r="3792" spans="1:5">
      <c r="A3792">
        <v>6070</v>
      </c>
      <c r="B3792" t="s">
        <v>22097</v>
      </c>
      <c r="C3792" t="s">
        <v>1146</v>
      </c>
      <c r="D3792" t="s">
        <v>1148</v>
      </c>
      <c r="E3792" s="546">
        <v>843642.08</v>
      </c>
    </row>
    <row r="3793" spans="1:5">
      <c r="A3793">
        <v>6069</v>
      </c>
      <c r="B3793" t="s">
        <v>22098</v>
      </c>
      <c r="C3793" t="s">
        <v>1146</v>
      </c>
      <c r="D3793" t="s">
        <v>1148</v>
      </c>
      <c r="E3793" s="546">
        <v>186373.26</v>
      </c>
    </row>
    <row r="3794" spans="1:5">
      <c r="A3794">
        <v>14626</v>
      </c>
      <c r="B3794" t="s">
        <v>22099</v>
      </c>
      <c r="C3794" t="s">
        <v>1146</v>
      </c>
      <c r="D3794" t="s">
        <v>1148</v>
      </c>
      <c r="E3794" s="546">
        <v>923595.14</v>
      </c>
    </row>
    <row r="3795" spans="1:5">
      <c r="A3795">
        <v>6067</v>
      </c>
      <c r="B3795" t="s">
        <v>22100</v>
      </c>
      <c r="C3795" t="s">
        <v>1146</v>
      </c>
      <c r="D3795" t="s">
        <v>1148</v>
      </c>
      <c r="E3795" s="546">
        <v>758175.1</v>
      </c>
    </row>
    <row r="3796" spans="1:5">
      <c r="A3796">
        <v>38393</v>
      </c>
      <c r="B3796" t="s">
        <v>22101</v>
      </c>
      <c r="C3796" t="s">
        <v>1146</v>
      </c>
      <c r="D3796" t="s">
        <v>1150</v>
      </c>
      <c r="E3796" s="348">
        <v>16.48</v>
      </c>
    </row>
    <row r="3797" spans="1:5">
      <c r="A3797">
        <v>38390</v>
      </c>
      <c r="B3797" t="s">
        <v>22102</v>
      </c>
      <c r="C3797" t="s">
        <v>1146</v>
      </c>
      <c r="D3797" t="s">
        <v>1145</v>
      </c>
      <c r="E3797" s="348">
        <v>36.549999999999997</v>
      </c>
    </row>
    <row r="3798" spans="1:5">
      <c r="A3798">
        <v>36532</v>
      </c>
      <c r="B3798" t="s">
        <v>22103</v>
      </c>
      <c r="C3798" t="s">
        <v>1146</v>
      </c>
      <c r="D3798" t="s">
        <v>1148</v>
      </c>
      <c r="E3798" s="546">
        <v>28501.75</v>
      </c>
    </row>
    <row r="3799" spans="1:5">
      <c r="A3799">
        <v>11578</v>
      </c>
      <c r="B3799" t="s">
        <v>22104</v>
      </c>
      <c r="C3799" t="s">
        <v>1146</v>
      </c>
      <c r="D3799" t="s">
        <v>1145</v>
      </c>
      <c r="E3799" s="348">
        <v>12.09</v>
      </c>
    </row>
    <row r="3800" spans="1:5">
      <c r="A3800">
        <v>11577</v>
      </c>
      <c r="B3800" t="s">
        <v>22105</v>
      </c>
      <c r="C3800" t="s">
        <v>1146</v>
      </c>
      <c r="D3800" t="s">
        <v>1145</v>
      </c>
      <c r="E3800" s="348">
        <v>11.54</v>
      </c>
    </row>
    <row r="3801" spans="1:5">
      <c r="A3801">
        <v>42432</v>
      </c>
      <c r="B3801" t="s">
        <v>22106</v>
      </c>
      <c r="C3801" t="s">
        <v>1146</v>
      </c>
      <c r="D3801" t="s">
        <v>1148</v>
      </c>
      <c r="E3801" s="546">
        <v>2424.64</v>
      </c>
    </row>
    <row r="3802" spans="1:5">
      <c r="A3802">
        <v>42437</v>
      </c>
      <c r="B3802" t="s">
        <v>22107</v>
      </c>
      <c r="C3802" t="s">
        <v>1146</v>
      </c>
      <c r="D3802" t="s">
        <v>1148</v>
      </c>
      <c r="E3802" s="546">
        <v>1843.37</v>
      </c>
    </row>
    <row r="3803" spans="1:5">
      <c r="A3803">
        <v>1116</v>
      </c>
      <c r="B3803" t="s">
        <v>22108</v>
      </c>
      <c r="C3803" t="s">
        <v>1151</v>
      </c>
      <c r="D3803" t="s">
        <v>1145</v>
      </c>
      <c r="E3803" s="348">
        <v>16.34</v>
      </c>
    </row>
    <row r="3804" spans="1:5">
      <c r="A3804">
        <v>1115</v>
      </c>
      <c r="B3804" t="s">
        <v>22109</v>
      </c>
      <c r="C3804" t="s">
        <v>1151</v>
      </c>
      <c r="D3804" t="s">
        <v>1145</v>
      </c>
      <c r="E3804" s="348">
        <v>19.579999999999998</v>
      </c>
    </row>
    <row r="3805" spans="1:5">
      <c r="A3805">
        <v>1113</v>
      </c>
      <c r="B3805" t="s">
        <v>22110</v>
      </c>
      <c r="C3805" t="s">
        <v>1151</v>
      </c>
      <c r="D3805" t="s">
        <v>1145</v>
      </c>
      <c r="E3805" s="348">
        <v>22.89</v>
      </c>
    </row>
    <row r="3806" spans="1:5">
      <c r="A3806">
        <v>1114</v>
      </c>
      <c r="B3806" t="s">
        <v>22111</v>
      </c>
      <c r="C3806" t="s">
        <v>1151</v>
      </c>
      <c r="D3806" t="s">
        <v>1145</v>
      </c>
      <c r="E3806" s="348">
        <v>27.27</v>
      </c>
    </row>
    <row r="3807" spans="1:5">
      <c r="A3807">
        <v>40873</v>
      </c>
      <c r="B3807" t="s">
        <v>22112</v>
      </c>
      <c r="C3807" t="s">
        <v>1151</v>
      </c>
      <c r="D3807" t="s">
        <v>1145</v>
      </c>
      <c r="E3807" s="348">
        <v>21.34</v>
      </c>
    </row>
    <row r="3808" spans="1:5">
      <c r="A3808">
        <v>20214</v>
      </c>
      <c r="B3808" t="s">
        <v>22113</v>
      </c>
      <c r="C3808" t="s">
        <v>1146</v>
      </c>
      <c r="D3808" t="s">
        <v>1145</v>
      </c>
      <c r="E3808" s="348">
        <v>59.05</v>
      </c>
    </row>
    <row r="3809" spans="1:5">
      <c r="A3809">
        <v>7237</v>
      </c>
      <c r="B3809" t="s">
        <v>22114</v>
      </c>
      <c r="C3809" t="s">
        <v>1146</v>
      </c>
      <c r="D3809" t="s">
        <v>1145</v>
      </c>
      <c r="E3809" s="348">
        <v>57.81</v>
      </c>
    </row>
    <row r="3810" spans="1:5">
      <c r="A3810">
        <v>11757</v>
      </c>
      <c r="B3810" t="s">
        <v>22115</v>
      </c>
      <c r="C3810" t="s">
        <v>1146</v>
      </c>
      <c r="D3810" t="s">
        <v>1150</v>
      </c>
      <c r="E3810" s="348">
        <v>36.9</v>
      </c>
    </row>
    <row r="3811" spans="1:5">
      <c r="A3811">
        <v>11758</v>
      </c>
      <c r="B3811" t="s">
        <v>22116</v>
      </c>
      <c r="C3811" t="s">
        <v>1146</v>
      </c>
      <c r="D3811" t="s">
        <v>1150</v>
      </c>
      <c r="E3811" s="348">
        <v>41.21</v>
      </c>
    </row>
    <row r="3812" spans="1:5">
      <c r="A3812">
        <v>37526</v>
      </c>
      <c r="B3812" t="s">
        <v>22117</v>
      </c>
      <c r="C3812" t="s">
        <v>1146</v>
      </c>
      <c r="D3812" t="s">
        <v>1145</v>
      </c>
      <c r="E3812" s="348">
        <v>4.4400000000000004</v>
      </c>
    </row>
    <row r="3813" spans="1:5">
      <c r="A3813">
        <v>6076</v>
      </c>
      <c r="B3813" t="s">
        <v>22118</v>
      </c>
      <c r="C3813" t="s">
        <v>1153</v>
      </c>
      <c r="D3813" t="s">
        <v>1148</v>
      </c>
      <c r="E3813" s="348">
        <v>65</v>
      </c>
    </row>
    <row r="3814" spans="1:5">
      <c r="A3814">
        <v>13109</v>
      </c>
      <c r="B3814" t="s">
        <v>22119</v>
      </c>
      <c r="C3814" t="s">
        <v>1146</v>
      </c>
      <c r="D3814" t="s">
        <v>1148</v>
      </c>
      <c r="E3814" s="348">
        <v>270.93</v>
      </c>
    </row>
    <row r="3815" spans="1:5">
      <c r="A3815">
        <v>13110</v>
      </c>
      <c r="B3815" t="s">
        <v>22120</v>
      </c>
      <c r="C3815" t="s">
        <v>1146</v>
      </c>
      <c r="D3815" t="s">
        <v>1148</v>
      </c>
      <c r="E3815" s="348">
        <v>356.56</v>
      </c>
    </row>
    <row r="3816" spans="1:5">
      <c r="A3816">
        <v>7581</v>
      </c>
      <c r="B3816" t="s">
        <v>22121</v>
      </c>
      <c r="C3816" t="s">
        <v>1146</v>
      </c>
      <c r="D3816" t="s">
        <v>1145</v>
      </c>
      <c r="E3816" s="348">
        <v>4.87</v>
      </c>
    </row>
    <row r="3817" spans="1:5">
      <c r="A3817">
        <v>4509</v>
      </c>
      <c r="B3817" t="s">
        <v>22122</v>
      </c>
      <c r="C3817" t="s">
        <v>1151</v>
      </c>
      <c r="D3817" t="s">
        <v>1145</v>
      </c>
      <c r="E3817" s="348">
        <v>3.94</v>
      </c>
    </row>
    <row r="3818" spans="1:5">
      <c r="A3818">
        <v>4512</v>
      </c>
      <c r="B3818" t="s">
        <v>22123</v>
      </c>
      <c r="C3818" t="s">
        <v>1151</v>
      </c>
      <c r="D3818" t="s">
        <v>1145</v>
      </c>
      <c r="E3818" s="348">
        <v>1.88</v>
      </c>
    </row>
    <row r="3819" spans="1:5">
      <c r="A3819">
        <v>4517</v>
      </c>
      <c r="B3819" t="s">
        <v>22124</v>
      </c>
      <c r="C3819" t="s">
        <v>1151</v>
      </c>
      <c r="D3819" t="s">
        <v>1145</v>
      </c>
      <c r="E3819" s="348">
        <v>2.72</v>
      </c>
    </row>
    <row r="3820" spans="1:5">
      <c r="A3820">
        <v>20206</v>
      </c>
      <c r="B3820" t="s">
        <v>22125</v>
      </c>
      <c r="C3820" t="s">
        <v>1151</v>
      </c>
      <c r="D3820" t="s">
        <v>1145</v>
      </c>
      <c r="E3820" s="348">
        <v>9.58</v>
      </c>
    </row>
    <row r="3821" spans="1:5">
      <c r="A3821">
        <v>4460</v>
      </c>
      <c r="B3821" t="s">
        <v>22126</v>
      </c>
      <c r="C3821" t="s">
        <v>1151</v>
      </c>
      <c r="D3821" t="s">
        <v>1145</v>
      </c>
      <c r="E3821" s="348">
        <v>9.84</v>
      </c>
    </row>
    <row r="3822" spans="1:5">
      <c r="A3822">
        <v>4415</v>
      </c>
      <c r="B3822" t="s">
        <v>22127</v>
      </c>
      <c r="C3822" t="s">
        <v>1151</v>
      </c>
      <c r="D3822" t="s">
        <v>1145</v>
      </c>
      <c r="E3822" s="348">
        <v>5.27</v>
      </c>
    </row>
    <row r="3823" spans="1:5">
      <c r="A3823">
        <v>4417</v>
      </c>
      <c r="B3823" t="s">
        <v>22128</v>
      </c>
      <c r="C3823" t="s">
        <v>1151</v>
      </c>
      <c r="D3823" t="s">
        <v>1145</v>
      </c>
      <c r="E3823" s="348">
        <v>7.58</v>
      </c>
    </row>
    <row r="3824" spans="1:5">
      <c r="A3824">
        <v>37373</v>
      </c>
      <c r="B3824" t="s">
        <v>22129</v>
      </c>
      <c r="C3824" t="s">
        <v>1149</v>
      </c>
      <c r="D3824" t="s">
        <v>1150</v>
      </c>
      <c r="E3824" s="348">
        <v>0.04</v>
      </c>
    </row>
    <row r="3825" spans="1:5">
      <c r="A3825">
        <v>40864</v>
      </c>
      <c r="B3825" t="s">
        <v>22130</v>
      </c>
      <c r="C3825" t="s">
        <v>1154</v>
      </c>
      <c r="D3825" t="s">
        <v>1150</v>
      </c>
      <c r="E3825" s="348">
        <v>7.31</v>
      </c>
    </row>
    <row r="3826" spans="1:5">
      <c r="A3826">
        <v>4734</v>
      </c>
      <c r="B3826" t="s">
        <v>22131</v>
      </c>
      <c r="C3826" t="s">
        <v>1153</v>
      </c>
      <c r="D3826" t="s">
        <v>1145</v>
      </c>
      <c r="E3826" s="348">
        <v>625.04</v>
      </c>
    </row>
    <row r="3827" spans="1:5">
      <c r="A3827">
        <v>6085</v>
      </c>
      <c r="B3827" t="s">
        <v>22132</v>
      </c>
      <c r="C3827" t="s">
        <v>1152</v>
      </c>
      <c r="D3827" t="s">
        <v>1150</v>
      </c>
      <c r="E3827" s="348">
        <v>11.39</v>
      </c>
    </row>
    <row r="3828" spans="1:5">
      <c r="A3828">
        <v>38396</v>
      </c>
      <c r="B3828" t="s">
        <v>22133</v>
      </c>
      <c r="C3828" t="s">
        <v>1146</v>
      </c>
      <c r="D3828" t="s">
        <v>1145</v>
      </c>
      <c r="E3828" s="348">
        <v>625.48</v>
      </c>
    </row>
    <row r="3829" spans="1:5">
      <c r="A3829">
        <v>11622</v>
      </c>
      <c r="B3829" t="s">
        <v>22134</v>
      </c>
      <c r="C3829" t="s">
        <v>1144</v>
      </c>
      <c r="D3829" t="s">
        <v>1145</v>
      </c>
      <c r="E3829" s="348">
        <v>73.38</v>
      </c>
    </row>
    <row r="3830" spans="1:5">
      <c r="A3830">
        <v>43143</v>
      </c>
      <c r="B3830" t="s">
        <v>22135</v>
      </c>
      <c r="C3830" t="s">
        <v>1152</v>
      </c>
      <c r="D3830" t="s">
        <v>1145</v>
      </c>
      <c r="E3830" s="348">
        <v>27.71</v>
      </c>
    </row>
    <row r="3831" spans="1:5">
      <c r="A3831">
        <v>7317</v>
      </c>
      <c r="B3831" t="s">
        <v>22136</v>
      </c>
      <c r="C3831" t="s">
        <v>1144</v>
      </c>
      <c r="D3831" t="s">
        <v>1145</v>
      </c>
      <c r="E3831" s="348">
        <v>41.81</v>
      </c>
    </row>
    <row r="3832" spans="1:5">
      <c r="A3832">
        <v>142</v>
      </c>
      <c r="B3832" t="s">
        <v>22137</v>
      </c>
      <c r="C3832" t="s">
        <v>1212</v>
      </c>
      <c r="D3832" t="s">
        <v>1145</v>
      </c>
      <c r="E3832" s="348">
        <v>34.619999999999997</v>
      </c>
    </row>
    <row r="3833" spans="1:5">
      <c r="A3833">
        <v>43142</v>
      </c>
      <c r="B3833" t="s">
        <v>22138</v>
      </c>
      <c r="C3833" t="s">
        <v>1152</v>
      </c>
      <c r="D3833" t="s">
        <v>1145</v>
      </c>
      <c r="E3833" s="348">
        <v>157.28</v>
      </c>
    </row>
    <row r="3834" spans="1:5">
      <c r="A3834">
        <v>38123</v>
      </c>
      <c r="B3834" t="s">
        <v>22139</v>
      </c>
      <c r="C3834" t="s">
        <v>1144</v>
      </c>
      <c r="D3834" t="s">
        <v>1145</v>
      </c>
      <c r="E3834" s="348">
        <v>72.010000000000005</v>
      </c>
    </row>
    <row r="3835" spans="1:5">
      <c r="A3835">
        <v>42699</v>
      </c>
      <c r="B3835" t="s">
        <v>22140</v>
      </c>
      <c r="C3835" t="s">
        <v>1146</v>
      </c>
      <c r="D3835" t="s">
        <v>1145</v>
      </c>
      <c r="E3835" s="348">
        <v>27.03</v>
      </c>
    </row>
    <row r="3836" spans="1:5">
      <c r="A3836">
        <v>37743</v>
      </c>
      <c r="B3836" t="s">
        <v>22141</v>
      </c>
      <c r="C3836" t="s">
        <v>1146</v>
      </c>
      <c r="D3836" t="s">
        <v>1148</v>
      </c>
      <c r="E3836" s="546">
        <v>213383.28</v>
      </c>
    </row>
    <row r="3837" spans="1:5">
      <c r="A3837">
        <v>37744</v>
      </c>
      <c r="B3837" t="s">
        <v>22142</v>
      </c>
      <c r="C3837" t="s">
        <v>1146</v>
      </c>
      <c r="D3837" t="s">
        <v>1148</v>
      </c>
      <c r="E3837" s="546">
        <v>250898.6</v>
      </c>
    </row>
    <row r="3838" spans="1:5">
      <c r="A3838">
        <v>37741</v>
      </c>
      <c r="B3838" t="s">
        <v>22143</v>
      </c>
      <c r="C3838" t="s">
        <v>1146</v>
      </c>
      <c r="D3838" t="s">
        <v>1148</v>
      </c>
      <c r="E3838" s="546">
        <v>194028.25</v>
      </c>
    </row>
    <row r="3839" spans="1:5">
      <c r="A3839">
        <v>39396</v>
      </c>
      <c r="B3839" t="s">
        <v>22144</v>
      </c>
      <c r="C3839" t="s">
        <v>1146</v>
      </c>
      <c r="D3839" t="s">
        <v>1145</v>
      </c>
      <c r="E3839" s="348">
        <v>41.79</v>
      </c>
    </row>
    <row r="3840" spans="1:5">
      <c r="A3840">
        <v>39392</v>
      </c>
      <c r="B3840" t="s">
        <v>22145</v>
      </c>
      <c r="C3840" t="s">
        <v>1146</v>
      </c>
      <c r="D3840" t="s">
        <v>1145</v>
      </c>
      <c r="E3840" s="348">
        <v>47.14</v>
      </c>
    </row>
    <row r="3841" spans="1:5">
      <c r="A3841">
        <v>39393</v>
      </c>
      <c r="B3841" t="s">
        <v>22146</v>
      </c>
      <c r="C3841" t="s">
        <v>1146</v>
      </c>
      <c r="D3841" t="s">
        <v>1145</v>
      </c>
      <c r="E3841" s="348">
        <v>29.15</v>
      </c>
    </row>
    <row r="3842" spans="1:5">
      <c r="A3842">
        <v>39394</v>
      </c>
      <c r="B3842" t="s">
        <v>22147</v>
      </c>
      <c r="C3842" t="s">
        <v>1146</v>
      </c>
      <c r="D3842" t="s">
        <v>1145</v>
      </c>
      <c r="E3842" s="348">
        <v>32.81</v>
      </c>
    </row>
    <row r="3843" spans="1:5">
      <c r="A3843">
        <v>39395</v>
      </c>
      <c r="B3843" t="s">
        <v>22148</v>
      </c>
      <c r="C3843" t="s">
        <v>1146</v>
      </c>
      <c r="D3843" t="s">
        <v>1145</v>
      </c>
      <c r="E3843" s="348">
        <v>30.51</v>
      </c>
    </row>
    <row r="3844" spans="1:5">
      <c r="A3844">
        <v>14618</v>
      </c>
      <c r="B3844" t="s">
        <v>22149</v>
      </c>
      <c r="C3844" t="s">
        <v>1146</v>
      </c>
      <c r="D3844" t="s">
        <v>1145</v>
      </c>
      <c r="E3844" s="546">
        <v>1443.03</v>
      </c>
    </row>
    <row r="3845" spans="1:5">
      <c r="A3845">
        <v>40269</v>
      </c>
      <c r="B3845" t="s">
        <v>22150</v>
      </c>
      <c r="C3845" t="s">
        <v>1146</v>
      </c>
      <c r="D3845" t="s">
        <v>1145</v>
      </c>
      <c r="E3845" s="546">
        <v>5813.87</v>
      </c>
    </row>
    <row r="3846" spans="1:5">
      <c r="A3846">
        <v>6110</v>
      </c>
      <c r="B3846" t="s">
        <v>22151</v>
      </c>
      <c r="C3846" t="s">
        <v>1149</v>
      </c>
      <c r="D3846" t="s">
        <v>1145</v>
      </c>
      <c r="E3846" s="348">
        <v>21.01</v>
      </c>
    </row>
    <row r="3847" spans="1:5">
      <c r="A3847">
        <v>40910</v>
      </c>
      <c r="B3847" t="s">
        <v>22152</v>
      </c>
      <c r="C3847" t="s">
        <v>1154</v>
      </c>
      <c r="D3847" t="s">
        <v>1145</v>
      </c>
      <c r="E3847" s="546">
        <v>3740.88</v>
      </c>
    </row>
    <row r="3848" spans="1:5">
      <c r="A3848">
        <v>6111</v>
      </c>
      <c r="B3848" t="s">
        <v>22153</v>
      </c>
      <c r="C3848" t="s">
        <v>1149</v>
      </c>
      <c r="D3848" t="s">
        <v>1150</v>
      </c>
      <c r="E3848" s="348">
        <v>13.74</v>
      </c>
    </row>
    <row r="3849" spans="1:5">
      <c r="A3849">
        <v>41084</v>
      </c>
      <c r="B3849" t="s">
        <v>22154</v>
      </c>
      <c r="C3849" t="s">
        <v>1154</v>
      </c>
      <c r="D3849" t="s">
        <v>1145</v>
      </c>
      <c r="E3849" s="546">
        <v>2446.5300000000002</v>
      </c>
    </row>
    <row r="3850" spans="1:5">
      <c r="A3850">
        <v>44535</v>
      </c>
      <c r="B3850" t="s">
        <v>22155</v>
      </c>
      <c r="C3850" t="s">
        <v>1153</v>
      </c>
      <c r="D3850" t="s">
        <v>1145</v>
      </c>
      <c r="E3850" s="348">
        <v>46.26</v>
      </c>
    </row>
    <row r="3851" spans="1:5">
      <c r="A3851">
        <v>44945</v>
      </c>
      <c r="B3851" t="s">
        <v>22156</v>
      </c>
      <c r="C3851" t="s">
        <v>1146</v>
      </c>
      <c r="D3851" t="s">
        <v>1150</v>
      </c>
      <c r="E3851" s="348">
        <v>9</v>
      </c>
    </row>
    <row r="3852" spans="1:5">
      <c r="A3852">
        <v>38637</v>
      </c>
      <c r="B3852" t="s">
        <v>22157</v>
      </c>
      <c r="C3852" t="s">
        <v>1146</v>
      </c>
      <c r="D3852" t="s">
        <v>1145</v>
      </c>
      <c r="E3852" s="348">
        <v>204.34</v>
      </c>
    </row>
    <row r="3853" spans="1:5">
      <c r="A3853">
        <v>6150</v>
      </c>
      <c r="B3853" t="s">
        <v>22158</v>
      </c>
      <c r="C3853" t="s">
        <v>1146</v>
      </c>
      <c r="D3853" t="s">
        <v>1145</v>
      </c>
      <c r="E3853" s="348">
        <v>206.84</v>
      </c>
    </row>
    <row r="3854" spans="1:5">
      <c r="A3854">
        <v>6136</v>
      </c>
      <c r="B3854" t="s">
        <v>22159</v>
      </c>
      <c r="C3854" t="s">
        <v>1146</v>
      </c>
      <c r="D3854" t="s">
        <v>1150</v>
      </c>
      <c r="E3854" s="348">
        <v>162.59</v>
      </c>
    </row>
    <row r="3855" spans="1:5">
      <c r="A3855">
        <v>38638</v>
      </c>
      <c r="B3855" t="s">
        <v>22160</v>
      </c>
      <c r="C3855" t="s">
        <v>1146</v>
      </c>
      <c r="D3855" t="s">
        <v>1145</v>
      </c>
      <c r="E3855" s="348">
        <v>172.19</v>
      </c>
    </row>
    <row r="3856" spans="1:5">
      <c r="A3856">
        <v>20262</v>
      </c>
      <c r="B3856" t="s">
        <v>22161</v>
      </c>
      <c r="C3856" t="s">
        <v>1146</v>
      </c>
      <c r="D3856" t="s">
        <v>1145</v>
      </c>
      <c r="E3856" s="348">
        <v>16.48</v>
      </c>
    </row>
    <row r="3857" spans="1:5">
      <c r="A3857">
        <v>6145</v>
      </c>
      <c r="B3857" t="s">
        <v>22162</v>
      </c>
      <c r="C3857" t="s">
        <v>1146</v>
      </c>
      <c r="D3857" t="s">
        <v>1145</v>
      </c>
      <c r="E3857" s="348">
        <v>18.21</v>
      </c>
    </row>
    <row r="3858" spans="1:5">
      <c r="A3858">
        <v>6149</v>
      </c>
      <c r="B3858" t="s">
        <v>22163</v>
      </c>
      <c r="C3858" t="s">
        <v>1146</v>
      </c>
      <c r="D3858" t="s">
        <v>1145</v>
      </c>
      <c r="E3858" s="348">
        <v>12.03</v>
      </c>
    </row>
    <row r="3859" spans="1:5">
      <c r="A3859">
        <v>6146</v>
      </c>
      <c r="B3859" t="s">
        <v>22164</v>
      </c>
      <c r="C3859" t="s">
        <v>1146</v>
      </c>
      <c r="D3859" t="s">
        <v>1145</v>
      </c>
      <c r="E3859" s="348">
        <v>17.3</v>
      </c>
    </row>
    <row r="3860" spans="1:5">
      <c r="A3860">
        <v>44536</v>
      </c>
      <c r="B3860" t="s">
        <v>22165</v>
      </c>
      <c r="C3860" t="s">
        <v>1144</v>
      </c>
      <c r="D3860" t="s">
        <v>1145</v>
      </c>
      <c r="E3860" s="348">
        <v>2.91</v>
      </c>
    </row>
    <row r="3861" spans="1:5">
      <c r="A3861">
        <v>39961</v>
      </c>
      <c r="B3861" t="s">
        <v>22166</v>
      </c>
      <c r="C3861" t="s">
        <v>1146</v>
      </c>
      <c r="D3861" t="s">
        <v>1145</v>
      </c>
      <c r="E3861" s="348">
        <v>22.88</v>
      </c>
    </row>
    <row r="3862" spans="1:5">
      <c r="A3862">
        <v>42433</v>
      </c>
      <c r="B3862" t="s">
        <v>22167</v>
      </c>
      <c r="C3862" t="s">
        <v>1146</v>
      </c>
      <c r="D3862" t="s">
        <v>1148</v>
      </c>
      <c r="E3862" s="546">
        <v>4789.18</v>
      </c>
    </row>
    <row r="3863" spans="1:5">
      <c r="A3863">
        <v>42434</v>
      </c>
      <c r="B3863" t="s">
        <v>22168</v>
      </c>
      <c r="C3863" t="s">
        <v>1146</v>
      </c>
      <c r="D3863" t="s">
        <v>1148</v>
      </c>
      <c r="E3863" s="546">
        <v>5175.3999999999996</v>
      </c>
    </row>
    <row r="3864" spans="1:5">
      <c r="A3864">
        <v>42435</v>
      </c>
      <c r="B3864" t="s">
        <v>22169</v>
      </c>
      <c r="C3864" t="s">
        <v>1146</v>
      </c>
      <c r="D3864" t="s">
        <v>1148</v>
      </c>
      <c r="E3864" s="546">
        <v>2580.7800000000002</v>
      </c>
    </row>
    <row r="3865" spans="1:5">
      <c r="A3865">
        <v>38061</v>
      </c>
      <c r="B3865" t="s">
        <v>22170</v>
      </c>
      <c r="C3865" t="s">
        <v>1146</v>
      </c>
      <c r="D3865" t="s">
        <v>1145</v>
      </c>
      <c r="E3865" s="348">
        <v>37.79</v>
      </c>
    </row>
    <row r="3866" spans="1:5">
      <c r="A3866">
        <v>20250</v>
      </c>
      <c r="B3866" t="s">
        <v>22171</v>
      </c>
      <c r="C3866" t="s">
        <v>1144</v>
      </c>
      <c r="D3866" t="s">
        <v>1150</v>
      </c>
      <c r="E3866" s="348">
        <v>20</v>
      </c>
    </row>
    <row r="3867" spans="1:5">
      <c r="A3867">
        <v>13388</v>
      </c>
      <c r="B3867" t="s">
        <v>22172</v>
      </c>
      <c r="C3867" t="s">
        <v>1144</v>
      </c>
      <c r="D3867" t="s">
        <v>1145</v>
      </c>
      <c r="E3867" s="348">
        <v>194.66</v>
      </c>
    </row>
    <row r="3868" spans="1:5">
      <c r="A3868">
        <v>39914</v>
      </c>
      <c r="B3868" t="s">
        <v>22173</v>
      </c>
      <c r="C3868" t="s">
        <v>1144</v>
      </c>
      <c r="D3868" t="s">
        <v>1145</v>
      </c>
      <c r="E3868" s="348">
        <v>261.06</v>
      </c>
    </row>
    <row r="3869" spans="1:5">
      <c r="A3869">
        <v>12732</v>
      </c>
      <c r="B3869" t="s">
        <v>22174</v>
      </c>
      <c r="C3869" t="s">
        <v>1146</v>
      </c>
      <c r="D3869" t="s">
        <v>1145</v>
      </c>
      <c r="E3869" s="348">
        <v>301.22000000000003</v>
      </c>
    </row>
    <row r="3870" spans="1:5">
      <c r="A3870">
        <v>6160</v>
      </c>
      <c r="B3870" t="s">
        <v>22175</v>
      </c>
      <c r="C3870" t="s">
        <v>1149</v>
      </c>
      <c r="D3870" t="s">
        <v>1150</v>
      </c>
      <c r="E3870" s="348">
        <v>21.01</v>
      </c>
    </row>
    <row r="3871" spans="1:5">
      <c r="A3871">
        <v>41087</v>
      </c>
      <c r="B3871" t="s">
        <v>22176</v>
      </c>
      <c r="C3871" t="s">
        <v>1154</v>
      </c>
      <c r="D3871" t="s">
        <v>1145</v>
      </c>
      <c r="E3871" s="546">
        <v>3740.88</v>
      </c>
    </row>
    <row r="3872" spans="1:5">
      <c r="A3872">
        <v>6166</v>
      </c>
      <c r="B3872" t="s">
        <v>22177</v>
      </c>
      <c r="C3872" t="s">
        <v>1149</v>
      </c>
      <c r="D3872" t="s">
        <v>1145</v>
      </c>
      <c r="E3872" s="348">
        <v>24.69</v>
      </c>
    </row>
    <row r="3873" spans="1:5">
      <c r="A3873">
        <v>41088</v>
      </c>
      <c r="B3873" t="s">
        <v>22178</v>
      </c>
      <c r="C3873" t="s">
        <v>1154</v>
      </c>
      <c r="D3873" t="s">
        <v>1145</v>
      </c>
      <c r="E3873" s="546">
        <v>4396.01</v>
      </c>
    </row>
    <row r="3874" spans="1:5">
      <c r="A3874">
        <v>20232</v>
      </c>
      <c r="B3874" t="s">
        <v>22179</v>
      </c>
      <c r="C3874" t="s">
        <v>1151</v>
      </c>
      <c r="D3874" t="s">
        <v>1145</v>
      </c>
      <c r="E3874" s="348">
        <v>72.290000000000006</v>
      </c>
    </row>
    <row r="3875" spans="1:5">
      <c r="A3875">
        <v>10856</v>
      </c>
      <c r="B3875" t="s">
        <v>22180</v>
      </c>
      <c r="C3875" t="s">
        <v>1151</v>
      </c>
      <c r="D3875" t="s">
        <v>1148</v>
      </c>
      <c r="E3875" s="348">
        <v>122.91</v>
      </c>
    </row>
    <row r="3876" spans="1:5">
      <c r="A3876">
        <v>4828</v>
      </c>
      <c r="B3876" t="s">
        <v>22181</v>
      </c>
      <c r="C3876" t="s">
        <v>1151</v>
      </c>
      <c r="D3876" t="s">
        <v>1145</v>
      </c>
      <c r="E3876" s="348">
        <v>67.12</v>
      </c>
    </row>
    <row r="3877" spans="1:5">
      <c r="A3877">
        <v>20249</v>
      </c>
      <c r="B3877" t="s">
        <v>22182</v>
      </c>
      <c r="C3877" t="s">
        <v>1151</v>
      </c>
      <c r="D3877" t="s">
        <v>1145</v>
      </c>
      <c r="E3877" s="348">
        <v>36.75</v>
      </c>
    </row>
    <row r="3878" spans="1:5">
      <c r="A3878">
        <v>11609</v>
      </c>
      <c r="B3878" t="s">
        <v>22183</v>
      </c>
      <c r="C3878" t="s">
        <v>1152</v>
      </c>
      <c r="D3878" t="s">
        <v>1145</v>
      </c>
      <c r="E3878" s="348">
        <v>12.19</v>
      </c>
    </row>
    <row r="3879" spans="1:5">
      <c r="A3879">
        <v>20083</v>
      </c>
      <c r="B3879" t="s">
        <v>22184</v>
      </c>
      <c r="C3879" t="s">
        <v>1146</v>
      </c>
      <c r="D3879" t="s">
        <v>1145</v>
      </c>
      <c r="E3879" s="348">
        <v>78.19</v>
      </c>
    </row>
    <row r="3880" spans="1:5">
      <c r="A3880">
        <v>10691</v>
      </c>
      <c r="B3880" t="s">
        <v>22185</v>
      </c>
      <c r="C3880" t="s">
        <v>1152</v>
      </c>
      <c r="D3880" t="s">
        <v>1148</v>
      </c>
      <c r="E3880" s="348">
        <v>104.07</v>
      </c>
    </row>
    <row r="3881" spans="1:5">
      <c r="A3881">
        <v>12295</v>
      </c>
      <c r="B3881" t="s">
        <v>22186</v>
      </c>
      <c r="C3881" t="s">
        <v>1146</v>
      </c>
      <c r="D3881" t="s">
        <v>1145</v>
      </c>
      <c r="E3881" s="348">
        <v>2.65</v>
      </c>
    </row>
    <row r="3882" spans="1:5">
      <c r="A3882">
        <v>12296</v>
      </c>
      <c r="B3882" t="s">
        <v>22187</v>
      </c>
      <c r="C3882" t="s">
        <v>1146</v>
      </c>
      <c r="D3882" t="s">
        <v>1145</v>
      </c>
      <c r="E3882" s="348">
        <v>3.43</v>
      </c>
    </row>
    <row r="3883" spans="1:5">
      <c r="A3883">
        <v>12294</v>
      </c>
      <c r="B3883" t="s">
        <v>22188</v>
      </c>
      <c r="C3883" t="s">
        <v>1146</v>
      </c>
      <c r="D3883" t="s">
        <v>1145</v>
      </c>
      <c r="E3883" s="348">
        <v>8.23</v>
      </c>
    </row>
    <row r="3884" spans="1:5">
      <c r="A3884">
        <v>14543</v>
      </c>
      <c r="B3884" t="s">
        <v>22189</v>
      </c>
      <c r="C3884" t="s">
        <v>1146</v>
      </c>
      <c r="D3884" t="s">
        <v>1145</v>
      </c>
      <c r="E3884" s="348">
        <v>5.87</v>
      </c>
    </row>
    <row r="3885" spans="1:5">
      <c r="A3885">
        <v>13329</v>
      </c>
      <c r="B3885" t="s">
        <v>22190</v>
      </c>
      <c r="C3885" t="s">
        <v>1146</v>
      </c>
      <c r="D3885" t="s">
        <v>1150</v>
      </c>
      <c r="E3885" s="348">
        <v>3.45</v>
      </c>
    </row>
    <row r="3886" spans="1:5">
      <c r="A3886">
        <v>21047</v>
      </c>
      <c r="B3886" t="s">
        <v>22191</v>
      </c>
      <c r="C3886" t="s">
        <v>1146</v>
      </c>
      <c r="D3886" t="s">
        <v>1145</v>
      </c>
      <c r="E3886" s="348">
        <v>52.73</v>
      </c>
    </row>
    <row r="3887" spans="1:5">
      <c r="A3887">
        <v>21042</v>
      </c>
      <c r="B3887" t="s">
        <v>22192</v>
      </c>
      <c r="C3887" t="s">
        <v>1146</v>
      </c>
      <c r="D3887" t="s">
        <v>1145</v>
      </c>
      <c r="E3887" s="348">
        <v>40.64</v>
      </c>
    </row>
    <row r="3888" spans="1:5">
      <c r="A3888">
        <v>21043</v>
      </c>
      <c r="B3888" t="s">
        <v>22193</v>
      </c>
      <c r="C3888" t="s">
        <v>1146</v>
      </c>
      <c r="D3888" t="s">
        <v>1145</v>
      </c>
      <c r="E3888" s="348">
        <v>51.34</v>
      </c>
    </row>
    <row r="3889" spans="1:5">
      <c r="A3889">
        <v>21044</v>
      </c>
      <c r="B3889" t="s">
        <v>22194</v>
      </c>
      <c r="C3889" t="s">
        <v>1146</v>
      </c>
      <c r="D3889" t="s">
        <v>1145</v>
      </c>
      <c r="E3889" s="348">
        <v>35.770000000000003</v>
      </c>
    </row>
    <row r="3890" spans="1:5">
      <c r="A3890">
        <v>21045</v>
      </c>
      <c r="B3890" t="s">
        <v>22195</v>
      </c>
      <c r="C3890" t="s">
        <v>1146</v>
      </c>
      <c r="D3890" t="s">
        <v>1145</v>
      </c>
      <c r="E3890" s="348">
        <v>48.99</v>
      </c>
    </row>
    <row r="3891" spans="1:5">
      <c r="A3891">
        <v>21041</v>
      </c>
      <c r="B3891" t="s">
        <v>22196</v>
      </c>
      <c r="C3891" t="s">
        <v>1146</v>
      </c>
      <c r="D3891" t="s">
        <v>1145</v>
      </c>
      <c r="E3891" s="348">
        <v>42.25</v>
      </c>
    </row>
    <row r="3892" spans="1:5">
      <c r="A3892">
        <v>21040</v>
      </c>
      <c r="B3892" t="s">
        <v>22197</v>
      </c>
      <c r="C3892" t="s">
        <v>1146</v>
      </c>
      <c r="D3892" t="s">
        <v>1150</v>
      </c>
      <c r="E3892" s="348">
        <v>35</v>
      </c>
    </row>
    <row r="3893" spans="1:5">
      <c r="A3893">
        <v>14149</v>
      </c>
      <c r="B3893" t="s">
        <v>22198</v>
      </c>
      <c r="C3893" t="s">
        <v>1184</v>
      </c>
      <c r="D3893" t="s">
        <v>1148</v>
      </c>
      <c r="E3893" s="348">
        <v>190.4</v>
      </c>
    </row>
    <row r="3894" spans="1:5">
      <c r="A3894">
        <v>38099</v>
      </c>
      <c r="B3894" t="s">
        <v>22199</v>
      </c>
      <c r="C3894" t="s">
        <v>1146</v>
      </c>
      <c r="D3894" t="s">
        <v>1145</v>
      </c>
      <c r="E3894" s="348">
        <v>1.79</v>
      </c>
    </row>
    <row r="3895" spans="1:5">
      <c r="A3895">
        <v>38100</v>
      </c>
      <c r="B3895" t="s">
        <v>22200</v>
      </c>
      <c r="C3895" t="s">
        <v>1146</v>
      </c>
      <c r="D3895" t="s">
        <v>1145</v>
      </c>
      <c r="E3895" s="348">
        <v>2.93</v>
      </c>
    </row>
    <row r="3896" spans="1:5">
      <c r="A3896">
        <v>7576</v>
      </c>
      <c r="B3896" t="s">
        <v>22201</v>
      </c>
      <c r="C3896" t="s">
        <v>1146</v>
      </c>
      <c r="D3896" t="s">
        <v>1145</v>
      </c>
      <c r="E3896" s="348">
        <v>199.94</v>
      </c>
    </row>
    <row r="3897" spans="1:5">
      <c r="A3897">
        <v>3384</v>
      </c>
      <c r="B3897" t="s">
        <v>22202</v>
      </c>
      <c r="C3897" t="s">
        <v>1146</v>
      </c>
      <c r="D3897" t="s">
        <v>1145</v>
      </c>
      <c r="E3897" s="348">
        <v>7.72</v>
      </c>
    </row>
    <row r="3898" spans="1:5">
      <c r="A3898">
        <v>7572</v>
      </c>
      <c r="B3898" t="s">
        <v>22203</v>
      </c>
      <c r="C3898" t="s">
        <v>1146</v>
      </c>
      <c r="D3898" t="s">
        <v>1145</v>
      </c>
      <c r="E3898" s="348">
        <v>6.18</v>
      </c>
    </row>
    <row r="3899" spans="1:5">
      <c r="A3899">
        <v>3396</v>
      </c>
      <c r="B3899" t="s">
        <v>22204</v>
      </c>
      <c r="C3899" t="s">
        <v>1146</v>
      </c>
      <c r="D3899" t="s">
        <v>1145</v>
      </c>
      <c r="E3899" s="348">
        <v>4.18</v>
      </c>
    </row>
    <row r="3900" spans="1:5">
      <c r="A3900">
        <v>37590</v>
      </c>
      <c r="B3900" t="s">
        <v>22205</v>
      </c>
      <c r="C3900" t="s">
        <v>1146</v>
      </c>
      <c r="D3900" t="s">
        <v>1148</v>
      </c>
      <c r="E3900" s="348">
        <v>16.86</v>
      </c>
    </row>
    <row r="3901" spans="1:5">
      <c r="A3901">
        <v>37591</v>
      </c>
      <c r="B3901" t="s">
        <v>22206</v>
      </c>
      <c r="C3901" t="s">
        <v>1146</v>
      </c>
      <c r="D3901" t="s">
        <v>1148</v>
      </c>
      <c r="E3901" s="348">
        <v>20.27</v>
      </c>
    </row>
    <row r="3902" spans="1:5">
      <c r="A3902">
        <v>12626</v>
      </c>
      <c r="B3902" t="s">
        <v>22207</v>
      </c>
      <c r="C3902" t="s">
        <v>1146</v>
      </c>
      <c r="D3902" t="s">
        <v>1145</v>
      </c>
      <c r="E3902" s="348">
        <v>34.200000000000003</v>
      </c>
    </row>
    <row r="3903" spans="1:5">
      <c r="A3903">
        <v>11033</v>
      </c>
      <c r="B3903" t="s">
        <v>22208</v>
      </c>
      <c r="C3903" t="s">
        <v>1146</v>
      </c>
      <c r="D3903" t="s">
        <v>1148</v>
      </c>
      <c r="E3903" s="348">
        <v>8.3800000000000008</v>
      </c>
    </row>
    <row r="3904" spans="1:5">
      <c r="A3904">
        <v>390</v>
      </c>
      <c r="B3904" t="s">
        <v>22209</v>
      </c>
      <c r="C3904" t="s">
        <v>1146</v>
      </c>
      <c r="D3904" t="s">
        <v>1145</v>
      </c>
      <c r="E3904" s="348">
        <v>7.55</v>
      </c>
    </row>
    <row r="3905" spans="1:5">
      <c r="A3905">
        <v>42436</v>
      </c>
      <c r="B3905" t="s">
        <v>22210</v>
      </c>
      <c r="C3905" t="s">
        <v>1146</v>
      </c>
      <c r="D3905" t="s">
        <v>1148</v>
      </c>
      <c r="E3905" s="546">
        <v>2701.34</v>
      </c>
    </row>
    <row r="3906" spans="1:5">
      <c r="A3906">
        <v>6194</v>
      </c>
      <c r="B3906" t="s">
        <v>22211</v>
      </c>
      <c r="C3906" t="s">
        <v>1151</v>
      </c>
      <c r="D3906" t="s">
        <v>1145</v>
      </c>
      <c r="E3906" s="348">
        <v>5.55</v>
      </c>
    </row>
    <row r="3907" spans="1:5">
      <c r="A3907">
        <v>10567</v>
      </c>
      <c r="B3907" t="s">
        <v>22212</v>
      </c>
      <c r="C3907" t="s">
        <v>1151</v>
      </c>
      <c r="D3907" t="s">
        <v>1145</v>
      </c>
      <c r="E3907" s="348">
        <v>8.7899999999999991</v>
      </c>
    </row>
    <row r="3908" spans="1:5">
      <c r="A3908">
        <v>6212</v>
      </c>
      <c r="B3908" t="s">
        <v>22213</v>
      </c>
      <c r="C3908" t="s">
        <v>1151</v>
      </c>
      <c r="D3908" t="s">
        <v>1150</v>
      </c>
      <c r="E3908" s="348">
        <v>12.9</v>
      </c>
    </row>
    <row r="3909" spans="1:5">
      <c r="A3909">
        <v>3993</v>
      </c>
      <c r="B3909" t="s">
        <v>22214</v>
      </c>
      <c r="C3909" t="s">
        <v>1147</v>
      </c>
      <c r="D3909" t="s">
        <v>1145</v>
      </c>
      <c r="E3909" s="348">
        <v>127.33</v>
      </c>
    </row>
    <row r="3910" spans="1:5">
      <c r="A3910">
        <v>3990</v>
      </c>
      <c r="B3910" t="s">
        <v>22215</v>
      </c>
      <c r="C3910" t="s">
        <v>1151</v>
      </c>
      <c r="D3910" t="s">
        <v>1145</v>
      </c>
      <c r="E3910" s="348">
        <v>23.96</v>
      </c>
    </row>
    <row r="3911" spans="1:5">
      <c r="A3911">
        <v>3992</v>
      </c>
      <c r="B3911" t="s">
        <v>22216</v>
      </c>
      <c r="C3911" t="s">
        <v>1151</v>
      </c>
      <c r="D3911" t="s">
        <v>1145</v>
      </c>
      <c r="E3911" s="348">
        <v>32.340000000000003</v>
      </c>
    </row>
    <row r="3912" spans="1:5">
      <c r="A3912">
        <v>6178</v>
      </c>
      <c r="B3912" t="s">
        <v>22217</v>
      </c>
      <c r="C3912" t="s">
        <v>1147</v>
      </c>
      <c r="D3912" t="s">
        <v>1148</v>
      </c>
      <c r="E3912" s="348">
        <v>301.13</v>
      </c>
    </row>
    <row r="3913" spans="1:5">
      <c r="A3913">
        <v>6180</v>
      </c>
      <c r="B3913" t="s">
        <v>22218</v>
      </c>
      <c r="C3913" t="s">
        <v>1147</v>
      </c>
      <c r="D3913" t="s">
        <v>1148</v>
      </c>
      <c r="E3913" s="348">
        <v>325</v>
      </c>
    </row>
    <row r="3914" spans="1:5">
      <c r="A3914">
        <v>6182</v>
      </c>
      <c r="B3914" t="s">
        <v>22219</v>
      </c>
      <c r="C3914" t="s">
        <v>1147</v>
      </c>
      <c r="D3914" t="s">
        <v>1148</v>
      </c>
      <c r="E3914" s="348">
        <v>403.4</v>
      </c>
    </row>
    <row r="3915" spans="1:5">
      <c r="A3915">
        <v>43614</v>
      </c>
      <c r="B3915" t="s">
        <v>22220</v>
      </c>
      <c r="C3915" t="s">
        <v>1151</v>
      </c>
      <c r="D3915" t="s">
        <v>1145</v>
      </c>
      <c r="E3915" s="348">
        <v>16.18</v>
      </c>
    </row>
    <row r="3916" spans="1:5">
      <c r="A3916">
        <v>6193</v>
      </c>
      <c r="B3916" t="s">
        <v>22221</v>
      </c>
      <c r="C3916" t="s">
        <v>1151</v>
      </c>
      <c r="D3916" t="s">
        <v>1145</v>
      </c>
      <c r="E3916" s="348">
        <v>19.7</v>
      </c>
    </row>
    <row r="3917" spans="1:5">
      <c r="A3917">
        <v>6189</v>
      </c>
      <c r="B3917" t="s">
        <v>22222</v>
      </c>
      <c r="C3917" t="s">
        <v>1151</v>
      </c>
      <c r="D3917" t="s">
        <v>1145</v>
      </c>
      <c r="E3917" s="348">
        <v>28.75</v>
      </c>
    </row>
    <row r="3918" spans="1:5">
      <c r="A3918">
        <v>6214</v>
      </c>
      <c r="B3918" t="s">
        <v>22223</v>
      </c>
      <c r="C3918" t="s">
        <v>1147</v>
      </c>
      <c r="D3918" t="s">
        <v>1148</v>
      </c>
      <c r="E3918" s="348">
        <v>188.63</v>
      </c>
    </row>
    <row r="3919" spans="1:5">
      <c r="A3919">
        <v>36153</v>
      </c>
      <c r="B3919" t="s">
        <v>22224</v>
      </c>
      <c r="C3919" t="s">
        <v>1146</v>
      </c>
      <c r="D3919" t="s">
        <v>1145</v>
      </c>
      <c r="E3919" s="348">
        <v>205.57</v>
      </c>
    </row>
    <row r="3920" spans="1:5">
      <c r="A3920">
        <v>10740</v>
      </c>
      <c r="B3920" t="s">
        <v>22225</v>
      </c>
      <c r="C3920" t="s">
        <v>1146</v>
      </c>
      <c r="D3920" t="s">
        <v>1148</v>
      </c>
      <c r="E3920" s="546">
        <v>10029.950000000001</v>
      </c>
    </row>
    <row r="3921" spans="1:5">
      <c r="A3921">
        <v>13914</v>
      </c>
      <c r="B3921" t="s">
        <v>22226</v>
      </c>
      <c r="C3921" t="s">
        <v>1146</v>
      </c>
      <c r="D3921" t="s">
        <v>1148</v>
      </c>
      <c r="E3921" s="348">
        <v>725.7</v>
      </c>
    </row>
    <row r="3922" spans="1:5">
      <c r="A3922">
        <v>10742</v>
      </c>
      <c r="B3922" t="s">
        <v>22227</v>
      </c>
      <c r="C3922" t="s">
        <v>1146</v>
      </c>
      <c r="D3922" t="s">
        <v>1148</v>
      </c>
      <c r="E3922" s="546">
        <v>1058.45</v>
      </c>
    </row>
    <row r="3923" spans="1:5">
      <c r="A3923">
        <v>38465</v>
      </c>
      <c r="B3923" t="s">
        <v>22228</v>
      </c>
      <c r="C3923" t="s">
        <v>1146</v>
      </c>
      <c r="D3923" t="s">
        <v>1145</v>
      </c>
      <c r="E3923" s="348">
        <v>37.770000000000003</v>
      </c>
    </row>
    <row r="3924" spans="1:5">
      <c r="A3924">
        <v>7543</v>
      </c>
      <c r="B3924" t="s">
        <v>22229</v>
      </c>
      <c r="C3924" t="s">
        <v>1146</v>
      </c>
      <c r="D3924" t="s">
        <v>1145</v>
      </c>
      <c r="E3924" s="348">
        <v>5.71</v>
      </c>
    </row>
    <row r="3925" spans="1:5">
      <c r="A3925">
        <v>43427</v>
      </c>
      <c r="B3925" t="s">
        <v>22230</v>
      </c>
      <c r="C3925" t="s">
        <v>1146</v>
      </c>
      <c r="D3925" t="s">
        <v>1145</v>
      </c>
      <c r="E3925" s="546">
        <v>1883.2</v>
      </c>
    </row>
    <row r="3926" spans="1:5">
      <c r="A3926">
        <v>41613</v>
      </c>
      <c r="B3926" t="s">
        <v>22231</v>
      </c>
      <c r="C3926" t="s">
        <v>1146</v>
      </c>
      <c r="D3926" t="s">
        <v>1145</v>
      </c>
      <c r="E3926" s="348">
        <v>121.05</v>
      </c>
    </row>
    <row r="3927" spans="1:5">
      <c r="A3927">
        <v>41614</v>
      </c>
      <c r="B3927" t="s">
        <v>22232</v>
      </c>
      <c r="C3927" t="s">
        <v>1146</v>
      </c>
      <c r="D3927" t="s">
        <v>1145</v>
      </c>
      <c r="E3927" s="348">
        <v>154.24</v>
      </c>
    </row>
    <row r="3928" spans="1:5">
      <c r="A3928">
        <v>41615</v>
      </c>
      <c r="B3928" t="s">
        <v>22233</v>
      </c>
      <c r="C3928" t="s">
        <v>1146</v>
      </c>
      <c r="D3928" t="s">
        <v>1145</v>
      </c>
      <c r="E3928" s="348">
        <v>238.4</v>
      </c>
    </row>
    <row r="3929" spans="1:5">
      <c r="A3929">
        <v>41616</v>
      </c>
      <c r="B3929" t="s">
        <v>22234</v>
      </c>
      <c r="C3929" t="s">
        <v>1146</v>
      </c>
      <c r="D3929" t="s">
        <v>1145</v>
      </c>
      <c r="E3929" s="348">
        <v>356.2</v>
      </c>
    </row>
    <row r="3930" spans="1:5">
      <c r="A3930">
        <v>41617</v>
      </c>
      <c r="B3930" t="s">
        <v>22235</v>
      </c>
      <c r="C3930" t="s">
        <v>1146</v>
      </c>
      <c r="D3930" t="s">
        <v>1145</v>
      </c>
      <c r="E3930" s="348">
        <v>708.27</v>
      </c>
    </row>
    <row r="3931" spans="1:5">
      <c r="A3931">
        <v>41618</v>
      </c>
      <c r="B3931" t="s">
        <v>22236</v>
      </c>
      <c r="C3931" t="s">
        <v>1146</v>
      </c>
      <c r="D3931" t="s">
        <v>1145</v>
      </c>
      <c r="E3931" s="546">
        <v>1303.8900000000001</v>
      </c>
    </row>
    <row r="3932" spans="1:5">
      <c r="A3932">
        <v>43428</v>
      </c>
      <c r="B3932" t="s">
        <v>22237</v>
      </c>
      <c r="C3932" t="s">
        <v>1146</v>
      </c>
      <c r="D3932" t="s">
        <v>1145</v>
      </c>
      <c r="E3932" s="546">
        <v>2290.3000000000002</v>
      </c>
    </row>
    <row r="3933" spans="1:5">
      <c r="A3933">
        <v>41619</v>
      </c>
      <c r="B3933" t="s">
        <v>22238</v>
      </c>
      <c r="C3933" t="s">
        <v>1146</v>
      </c>
      <c r="D3933" t="s">
        <v>1145</v>
      </c>
      <c r="E3933" s="348">
        <v>148.38999999999999</v>
      </c>
    </row>
    <row r="3934" spans="1:5">
      <c r="A3934">
        <v>41620</v>
      </c>
      <c r="B3934" t="s">
        <v>22239</v>
      </c>
      <c r="C3934" t="s">
        <v>1146</v>
      </c>
      <c r="D3934" t="s">
        <v>1145</v>
      </c>
      <c r="E3934" s="348">
        <v>187.44</v>
      </c>
    </row>
    <row r="3935" spans="1:5">
      <c r="A3935">
        <v>41622</v>
      </c>
      <c r="B3935" t="s">
        <v>22240</v>
      </c>
      <c r="C3935" t="s">
        <v>1146</v>
      </c>
      <c r="D3935" t="s">
        <v>1145</v>
      </c>
      <c r="E3935" s="348">
        <v>325.08999999999997</v>
      </c>
    </row>
    <row r="3936" spans="1:5">
      <c r="A3936">
        <v>41623</v>
      </c>
      <c r="B3936" t="s">
        <v>22241</v>
      </c>
      <c r="C3936" t="s">
        <v>1146</v>
      </c>
      <c r="D3936" t="s">
        <v>1145</v>
      </c>
      <c r="E3936" s="348">
        <v>499.84</v>
      </c>
    </row>
    <row r="3937" spans="1:5">
      <c r="A3937">
        <v>41624</v>
      </c>
      <c r="B3937" t="s">
        <v>22242</v>
      </c>
      <c r="C3937" t="s">
        <v>1146</v>
      </c>
      <c r="D3937" t="s">
        <v>1145</v>
      </c>
      <c r="E3937" s="348">
        <v>937.21</v>
      </c>
    </row>
    <row r="3938" spans="1:5">
      <c r="A3938">
        <v>41625</v>
      </c>
      <c r="B3938" t="s">
        <v>22243</v>
      </c>
      <c r="C3938" t="s">
        <v>1146</v>
      </c>
      <c r="D3938" t="s">
        <v>1145</v>
      </c>
      <c r="E3938" s="546">
        <v>1441.93</v>
      </c>
    </row>
    <row r="3939" spans="1:5">
      <c r="A3939">
        <v>39352</v>
      </c>
      <c r="B3939" t="s">
        <v>22244</v>
      </c>
      <c r="C3939" t="s">
        <v>1146</v>
      </c>
      <c r="D3939" t="s">
        <v>1145</v>
      </c>
      <c r="E3939" s="348">
        <v>3.53</v>
      </c>
    </row>
    <row r="3940" spans="1:5">
      <c r="A3940">
        <v>39346</v>
      </c>
      <c r="B3940" t="s">
        <v>22245</v>
      </c>
      <c r="C3940" t="s">
        <v>1146</v>
      </c>
      <c r="D3940" t="s">
        <v>1145</v>
      </c>
      <c r="E3940" s="348">
        <v>3.53</v>
      </c>
    </row>
    <row r="3941" spans="1:5">
      <c r="A3941">
        <v>39350</v>
      </c>
      <c r="B3941" t="s">
        <v>22246</v>
      </c>
      <c r="C3941" t="s">
        <v>1146</v>
      </c>
      <c r="D3941" t="s">
        <v>1145</v>
      </c>
      <c r="E3941" s="348">
        <v>3.79</v>
      </c>
    </row>
    <row r="3942" spans="1:5">
      <c r="A3942">
        <v>39351</v>
      </c>
      <c r="B3942" t="s">
        <v>22247</v>
      </c>
      <c r="C3942" t="s">
        <v>1146</v>
      </c>
      <c r="D3942" t="s">
        <v>1145</v>
      </c>
      <c r="E3942" s="348">
        <v>4.3899999999999997</v>
      </c>
    </row>
    <row r="3943" spans="1:5">
      <c r="A3943">
        <v>38837</v>
      </c>
      <c r="B3943" t="s">
        <v>22248</v>
      </c>
      <c r="C3943" t="s">
        <v>1146</v>
      </c>
      <c r="D3943" t="s">
        <v>1148</v>
      </c>
      <c r="E3943" s="348">
        <v>7.53</v>
      </c>
    </row>
    <row r="3944" spans="1:5">
      <c r="A3944">
        <v>38836</v>
      </c>
      <c r="B3944" t="s">
        <v>22249</v>
      </c>
      <c r="C3944" t="s">
        <v>1146</v>
      </c>
      <c r="D3944" t="s">
        <v>1148</v>
      </c>
      <c r="E3944" s="348">
        <v>5.26</v>
      </c>
    </row>
    <row r="3945" spans="1:5">
      <c r="A3945">
        <v>2666</v>
      </c>
      <c r="B3945" t="s">
        <v>22250</v>
      </c>
      <c r="C3945" t="s">
        <v>1146</v>
      </c>
      <c r="D3945" t="s">
        <v>1145</v>
      </c>
      <c r="E3945" s="348">
        <v>6.34</v>
      </c>
    </row>
    <row r="3946" spans="1:5">
      <c r="A3946">
        <v>2668</v>
      </c>
      <c r="B3946" t="s">
        <v>22251</v>
      </c>
      <c r="C3946" t="s">
        <v>1146</v>
      </c>
      <c r="D3946" t="s">
        <v>1145</v>
      </c>
      <c r="E3946" s="348">
        <v>7.24</v>
      </c>
    </row>
    <row r="3947" spans="1:5">
      <c r="A3947">
        <v>2664</v>
      </c>
      <c r="B3947" t="s">
        <v>22252</v>
      </c>
      <c r="C3947" t="s">
        <v>1146</v>
      </c>
      <c r="D3947" t="s">
        <v>1145</v>
      </c>
      <c r="E3947" s="348">
        <v>10.67</v>
      </c>
    </row>
    <row r="3948" spans="1:5">
      <c r="A3948">
        <v>2662</v>
      </c>
      <c r="B3948" t="s">
        <v>22253</v>
      </c>
      <c r="C3948" t="s">
        <v>1146</v>
      </c>
      <c r="D3948" t="s">
        <v>1145</v>
      </c>
      <c r="E3948" s="348">
        <v>13.09</v>
      </c>
    </row>
    <row r="3949" spans="1:5">
      <c r="A3949">
        <v>20964</v>
      </c>
      <c r="B3949" t="s">
        <v>22254</v>
      </c>
      <c r="C3949" t="s">
        <v>1146</v>
      </c>
      <c r="D3949" t="s">
        <v>1145</v>
      </c>
      <c r="E3949" s="348">
        <v>78.09</v>
      </c>
    </row>
    <row r="3950" spans="1:5">
      <c r="A3950">
        <v>10905</v>
      </c>
      <c r="B3950" t="s">
        <v>22255</v>
      </c>
      <c r="C3950" t="s">
        <v>1146</v>
      </c>
      <c r="D3950" t="s">
        <v>1145</v>
      </c>
      <c r="E3950" s="348">
        <v>104.76</v>
      </c>
    </row>
    <row r="3951" spans="1:5">
      <c r="A3951">
        <v>11289</v>
      </c>
      <c r="B3951" t="s">
        <v>22256</v>
      </c>
      <c r="C3951" t="s">
        <v>1146</v>
      </c>
      <c r="D3951" t="s">
        <v>1148</v>
      </c>
      <c r="E3951" s="348">
        <v>101.58</v>
      </c>
    </row>
    <row r="3952" spans="1:5">
      <c r="A3952">
        <v>11241</v>
      </c>
      <c r="B3952" t="s">
        <v>22257</v>
      </c>
      <c r="C3952" t="s">
        <v>1146</v>
      </c>
      <c r="D3952" t="s">
        <v>1148</v>
      </c>
      <c r="E3952" s="348">
        <v>253.95</v>
      </c>
    </row>
    <row r="3953" spans="1:5">
      <c r="A3953">
        <v>11301</v>
      </c>
      <c r="B3953" t="s">
        <v>22258</v>
      </c>
      <c r="C3953" t="s">
        <v>1146</v>
      </c>
      <c r="D3953" t="s">
        <v>1148</v>
      </c>
      <c r="E3953" s="348">
        <v>643.95000000000005</v>
      </c>
    </row>
    <row r="3954" spans="1:5">
      <c r="A3954">
        <v>21090</v>
      </c>
      <c r="B3954" t="s">
        <v>22259</v>
      </c>
      <c r="C3954" t="s">
        <v>1146</v>
      </c>
      <c r="D3954" t="s">
        <v>1148</v>
      </c>
      <c r="E3954" s="348">
        <v>789.06</v>
      </c>
    </row>
    <row r="3955" spans="1:5">
      <c r="A3955">
        <v>11315</v>
      </c>
      <c r="B3955" t="s">
        <v>22260</v>
      </c>
      <c r="C3955" t="s">
        <v>1146</v>
      </c>
      <c r="D3955" t="s">
        <v>1148</v>
      </c>
      <c r="E3955" s="348">
        <v>154.18</v>
      </c>
    </row>
    <row r="3956" spans="1:5">
      <c r="A3956">
        <v>21071</v>
      </c>
      <c r="B3956" t="s">
        <v>22261</v>
      </c>
      <c r="C3956" t="s">
        <v>1146</v>
      </c>
      <c r="D3956" t="s">
        <v>1148</v>
      </c>
      <c r="E3956" s="348">
        <v>235.81</v>
      </c>
    </row>
    <row r="3957" spans="1:5">
      <c r="A3957">
        <v>14112</v>
      </c>
      <c r="B3957" t="s">
        <v>22262</v>
      </c>
      <c r="C3957" t="s">
        <v>1146</v>
      </c>
      <c r="D3957" t="s">
        <v>1148</v>
      </c>
      <c r="E3957" s="348">
        <v>329.23</v>
      </c>
    </row>
    <row r="3958" spans="1:5">
      <c r="A3958">
        <v>11316</v>
      </c>
      <c r="B3958" t="s">
        <v>22263</v>
      </c>
      <c r="C3958" t="s">
        <v>1146</v>
      </c>
      <c r="D3958" t="s">
        <v>1148</v>
      </c>
      <c r="E3958" s="348">
        <v>507.9</v>
      </c>
    </row>
    <row r="3959" spans="1:5">
      <c r="A3959">
        <v>6243</v>
      </c>
      <c r="B3959" t="s">
        <v>22264</v>
      </c>
      <c r="C3959" t="s">
        <v>1146</v>
      </c>
      <c r="D3959" t="s">
        <v>1148</v>
      </c>
      <c r="E3959" s="348">
        <v>585</v>
      </c>
    </row>
    <row r="3960" spans="1:5">
      <c r="A3960">
        <v>6240</v>
      </c>
      <c r="B3960" t="s">
        <v>22265</v>
      </c>
      <c r="C3960" t="s">
        <v>1146</v>
      </c>
      <c r="D3960" t="s">
        <v>1148</v>
      </c>
      <c r="E3960" s="348">
        <v>774.55</v>
      </c>
    </row>
    <row r="3961" spans="1:5">
      <c r="A3961">
        <v>11296</v>
      </c>
      <c r="B3961" t="s">
        <v>22266</v>
      </c>
      <c r="C3961" t="s">
        <v>1146</v>
      </c>
      <c r="D3961" t="s">
        <v>1148</v>
      </c>
      <c r="E3961" s="546">
        <v>2467.88</v>
      </c>
    </row>
    <row r="3962" spans="1:5">
      <c r="A3962">
        <v>11299</v>
      </c>
      <c r="B3962" t="s">
        <v>22267</v>
      </c>
      <c r="C3962" t="s">
        <v>1146</v>
      </c>
      <c r="D3962" t="s">
        <v>1148</v>
      </c>
      <c r="E3962" s="348">
        <v>835.32</v>
      </c>
    </row>
    <row r="3963" spans="1:5">
      <c r="A3963">
        <v>11688</v>
      </c>
      <c r="B3963" t="s">
        <v>22268</v>
      </c>
      <c r="C3963" t="s">
        <v>1146</v>
      </c>
      <c r="D3963" t="s">
        <v>1145</v>
      </c>
      <c r="E3963" s="348">
        <v>510.32</v>
      </c>
    </row>
    <row r="3964" spans="1:5">
      <c r="A3964">
        <v>37736</v>
      </c>
      <c r="B3964" t="s">
        <v>22269</v>
      </c>
      <c r="C3964" t="s">
        <v>1146</v>
      </c>
      <c r="D3964" t="s">
        <v>1148</v>
      </c>
      <c r="E3964" s="546">
        <v>83450</v>
      </c>
    </row>
    <row r="3965" spans="1:5">
      <c r="A3965">
        <v>37739</v>
      </c>
      <c r="B3965" t="s">
        <v>22270</v>
      </c>
      <c r="C3965" t="s">
        <v>1146</v>
      </c>
      <c r="D3965" t="s">
        <v>1148</v>
      </c>
      <c r="E3965" s="546">
        <v>102707.68</v>
      </c>
    </row>
    <row r="3966" spans="1:5">
      <c r="A3966">
        <v>37740</v>
      </c>
      <c r="B3966" t="s">
        <v>22271</v>
      </c>
      <c r="C3966" t="s">
        <v>1146</v>
      </c>
      <c r="D3966" t="s">
        <v>1148</v>
      </c>
      <c r="E3966" s="546">
        <v>58610.36</v>
      </c>
    </row>
    <row r="3967" spans="1:5">
      <c r="A3967">
        <v>37738</v>
      </c>
      <c r="B3967" t="s">
        <v>22272</v>
      </c>
      <c r="C3967" t="s">
        <v>1146</v>
      </c>
      <c r="D3967" t="s">
        <v>1148</v>
      </c>
      <c r="E3967" s="546">
        <v>69634.7</v>
      </c>
    </row>
    <row r="3968" spans="1:5">
      <c r="A3968">
        <v>37737</v>
      </c>
      <c r="B3968" t="s">
        <v>22273</v>
      </c>
      <c r="C3968" t="s">
        <v>1146</v>
      </c>
      <c r="D3968" t="s">
        <v>1148</v>
      </c>
      <c r="E3968" s="546">
        <v>55400.75</v>
      </c>
    </row>
    <row r="3969" spans="1:5">
      <c r="A3969">
        <v>25014</v>
      </c>
      <c r="B3969" t="s">
        <v>22274</v>
      </c>
      <c r="C3969" t="s">
        <v>1146</v>
      </c>
      <c r="D3969" t="s">
        <v>1148</v>
      </c>
      <c r="E3969" s="546">
        <v>116034.57</v>
      </c>
    </row>
    <row r="3970" spans="1:5">
      <c r="A3970">
        <v>25013</v>
      </c>
      <c r="B3970" t="s">
        <v>22275</v>
      </c>
      <c r="C3970" t="s">
        <v>1146</v>
      </c>
      <c r="D3970" t="s">
        <v>1148</v>
      </c>
      <c r="E3970" s="546">
        <v>121616.51</v>
      </c>
    </row>
    <row r="3971" spans="1:5">
      <c r="A3971">
        <v>14405</v>
      </c>
      <c r="B3971" t="s">
        <v>22276</v>
      </c>
      <c r="C3971" t="s">
        <v>1146</v>
      </c>
      <c r="D3971" t="s">
        <v>1148</v>
      </c>
      <c r="E3971" s="546">
        <v>142758.1</v>
      </c>
    </row>
    <row r="3972" spans="1:5">
      <c r="A3972">
        <v>20271</v>
      </c>
      <c r="B3972" t="s">
        <v>22277</v>
      </c>
      <c r="C3972" t="s">
        <v>1146</v>
      </c>
      <c r="D3972" t="s">
        <v>1145</v>
      </c>
      <c r="E3972" s="348">
        <v>578.20000000000005</v>
      </c>
    </row>
    <row r="3973" spans="1:5">
      <c r="A3973">
        <v>10423</v>
      </c>
      <c r="B3973" t="s">
        <v>22278</v>
      </c>
      <c r="C3973" t="s">
        <v>1146</v>
      </c>
      <c r="D3973" t="s">
        <v>1145</v>
      </c>
      <c r="E3973" s="348">
        <v>424.53</v>
      </c>
    </row>
    <row r="3974" spans="1:5">
      <c r="A3974">
        <v>36790</v>
      </c>
      <c r="B3974" t="s">
        <v>22279</v>
      </c>
      <c r="C3974" t="s">
        <v>1146</v>
      </c>
      <c r="D3974" t="s">
        <v>1145</v>
      </c>
      <c r="E3974" s="348">
        <v>342.01</v>
      </c>
    </row>
    <row r="3975" spans="1:5">
      <c r="A3975">
        <v>37589</v>
      </c>
      <c r="B3975" t="s">
        <v>22280</v>
      </c>
      <c r="C3975" t="s">
        <v>1146</v>
      </c>
      <c r="D3975" t="s">
        <v>1145</v>
      </c>
      <c r="E3975" s="348">
        <v>419.06</v>
      </c>
    </row>
    <row r="3976" spans="1:5">
      <c r="A3976">
        <v>11690</v>
      </c>
      <c r="B3976" t="s">
        <v>22281</v>
      </c>
      <c r="C3976" t="s">
        <v>1146</v>
      </c>
      <c r="D3976" t="s">
        <v>1145</v>
      </c>
      <c r="E3976" s="348">
        <v>222.61</v>
      </c>
    </row>
    <row r="3977" spans="1:5">
      <c r="A3977">
        <v>20234</v>
      </c>
      <c r="B3977" t="s">
        <v>22282</v>
      </c>
      <c r="C3977" t="s">
        <v>1146</v>
      </c>
      <c r="D3977" t="s">
        <v>1145</v>
      </c>
      <c r="E3977" s="348">
        <v>281.72000000000003</v>
      </c>
    </row>
    <row r="3978" spans="1:5">
      <c r="A3978">
        <v>44480</v>
      </c>
      <c r="B3978" t="s">
        <v>22283</v>
      </c>
      <c r="C3978" t="s">
        <v>1153</v>
      </c>
      <c r="D3978" t="s">
        <v>1145</v>
      </c>
      <c r="E3978" s="348">
        <v>14.38</v>
      </c>
    </row>
    <row r="3979" spans="1:5">
      <c r="A3979">
        <v>11457</v>
      </c>
      <c r="B3979" t="s">
        <v>22284</v>
      </c>
      <c r="C3979" t="s">
        <v>1146</v>
      </c>
      <c r="D3979" t="s">
        <v>1145</v>
      </c>
      <c r="E3979" s="348">
        <v>45.79</v>
      </c>
    </row>
    <row r="3980" spans="1:5">
      <c r="A3980">
        <v>44073</v>
      </c>
      <c r="B3980" t="s">
        <v>22285</v>
      </c>
      <c r="C3980" t="s">
        <v>1151</v>
      </c>
      <c r="D3980" t="s">
        <v>1145</v>
      </c>
      <c r="E3980" s="348">
        <v>0.66</v>
      </c>
    </row>
    <row r="3981" spans="1:5">
      <c r="A3981">
        <v>44253</v>
      </c>
      <c r="B3981" t="s">
        <v>22286</v>
      </c>
      <c r="C3981" t="s">
        <v>1146</v>
      </c>
      <c r="D3981" t="s">
        <v>1145</v>
      </c>
      <c r="E3981" s="348">
        <v>229.14</v>
      </c>
    </row>
    <row r="3982" spans="1:5">
      <c r="A3982">
        <v>21121</v>
      </c>
      <c r="B3982" t="s">
        <v>22287</v>
      </c>
      <c r="C3982" t="s">
        <v>1146</v>
      </c>
      <c r="D3982" t="s">
        <v>1145</v>
      </c>
      <c r="E3982" s="348">
        <v>3.28</v>
      </c>
    </row>
    <row r="3983" spans="1:5">
      <c r="A3983">
        <v>38010</v>
      </c>
      <c r="B3983" t="s">
        <v>22288</v>
      </c>
      <c r="C3983" t="s">
        <v>1146</v>
      </c>
      <c r="D3983" t="s">
        <v>1145</v>
      </c>
      <c r="E3983" s="348">
        <v>4.09</v>
      </c>
    </row>
    <row r="3984" spans="1:5">
      <c r="A3984">
        <v>38011</v>
      </c>
      <c r="B3984" t="s">
        <v>22289</v>
      </c>
      <c r="C3984" t="s">
        <v>1146</v>
      </c>
      <c r="D3984" t="s">
        <v>1145</v>
      </c>
      <c r="E3984" s="348">
        <v>8.1999999999999993</v>
      </c>
    </row>
    <row r="3985" spans="1:5">
      <c r="A3985">
        <v>38012</v>
      </c>
      <c r="B3985" t="s">
        <v>22290</v>
      </c>
      <c r="C3985" t="s">
        <v>1146</v>
      </c>
      <c r="D3985" t="s">
        <v>1145</v>
      </c>
      <c r="E3985" s="348">
        <v>31.28</v>
      </c>
    </row>
    <row r="3986" spans="1:5">
      <c r="A3986">
        <v>38013</v>
      </c>
      <c r="B3986" t="s">
        <v>22291</v>
      </c>
      <c r="C3986" t="s">
        <v>1146</v>
      </c>
      <c r="D3986" t="s">
        <v>1145</v>
      </c>
      <c r="E3986" s="348">
        <v>40.18</v>
      </c>
    </row>
    <row r="3987" spans="1:5">
      <c r="A3987">
        <v>38014</v>
      </c>
      <c r="B3987" t="s">
        <v>22292</v>
      </c>
      <c r="C3987" t="s">
        <v>1146</v>
      </c>
      <c r="D3987" t="s">
        <v>1145</v>
      </c>
      <c r="E3987" s="348">
        <v>67.099999999999994</v>
      </c>
    </row>
    <row r="3988" spans="1:5">
      <c r="A3988">
        <v>38015</v>
      </c>
      <c r="B3988" t="s">
        <v>22293</v>
      </c>
      <c r="C3988" t="s">
        <v>1146</v>
      </c>
      <c r="D3988" t="s">
        <v>1145</v>
      </c>
      <c r="E3988" s="348">
        <v>157.76</v>
      </c>
    </row>
    <row r="3989" spans="1:5">
      <c r="A3989">
        <v>38016</v>
      </c>
      <c r="B3989" t="s">
        <v>22294</v>
      </c>
      <c r="C3989" t="s">
        <v>1146</v>
      </c>
      <c r="D3989" t="s">
        <v>1145</v>
      </c>
      <c r="E3989" s="348">
        <v>183.46</v>
      </c>
    </row>
    <row r="3990" spans="1:5">
      <c r="A3990">
        <v>12741</v>
      </c>
      <c r="B3990" t="s">
        <v>22295</v>
      </c>
      <c r="C3990" t="s">
        <v>1146</v>
      </c>
      <c r="D3990" t="s">
        <v>1145</v>
      </c>
      <c r="E3990" s="546">
        <v>1446.4</v>
      </c>
    </row>
    <row r="3991" spans="1:5">
      <c r="A3991">
        <v>12733</v>
      </c>
      <c r="B3991" t="s">
        <v>22296</v>
      </c>
      <c r="C3991" t="s">
        <v>1146</v>
      </c>
      <c r="D3991" t="s">
        <v>1145</v>
      </c>
      <c r="E3991" s="348">
        <v>7.27</v>
      </c>
    </row>
    <row r="3992" spans="1:5">
      <c r="A3992">
        <v>12734</v>
      </c>
      <c r="B3992" t="s">
        <v>22297</v>
      </c>
      <c r="C3992" t="s">
        <v>1146</v>
      </c>
      <c r="D3992" t="s">
        <v>1145</v>
      </c>
      <c r="E3992" s="348">
        <v>15.51</v>
      </c>
    </row>
    <row r="3993" spans="1:5">
      <c r="A3993">
        <v>12735</v>
      </c>
      <c r="B3993" t="s">
        <v>22298</v>
      </c>
      <c r="C3993" t="s">
        <v>1146</v>
      </c>
      <c r="D3993" t="s">
        <v>1145</v>
      </c>
      <c r="E3993" s="348">
        <v>25.52</v>
      </c>
    </row>
    <row r="3994" spans="1:5">
      <c r="A3994">
        <v>12736</v>
      </c>
      <c r="B3994" t="s">
        <v>22299</v>
      </c>
      <c r="C3994" t="s">
        <v>1146</v>
      </c>
      <c r="D3994" t="s">
        <v>1145</v>
      </c>
      <c r="E3994" s="348">
        <v>58.33</v>
      </c>
    </row>
    <row r="3995" spans="1:5">
      <c r="A3995">
        <v>12737</v>
      </c>
      <c r="B3995" t="s">
        <v>22300</v>
      </c>
      <c r="C3995" t="s">
        <v>1146</v>
      </c>
      <c r="D3995" t="s">
        <v>1145</v>
      </c>
      <c r="E3995" s="348">
        <v>75.150000000000006</v>
      </c>
    </row>
    <row r="3996" spans="1:5">
      <c r="A3996">
        <v>12738</v>
      </c>
      <c r="B3996" t="s">
        <v>22301</v>
      </c>
      <c r="C3996" t="s">
        <v>1146</v>
      </c>
      <c r="D3996" t="s">
        <v>1145</v>
      </c>
      <c r="E3996" s="348">
        <v>148.53</v>
      </c>
    </row>
    <row r="3997" spans="1:5">
      <c r="A3997">
        <v>12739</v>
      </c>
      <c r="B3997" t="s">
        <v>22302</v>
      </c>
      <c r="C3997" t="s">
        <v>1146</v>
      </c>
      <c r="D3997" t="s">
        <v>1145</v>
      </c>
      <c r="E3997" s="348">
        <v>422.82</v>
      </c>
    </row>
    <row r="3998" spans="1:5">
      <c r="A3998">
        <v>12740</v>
      </c>
      <c r="B3998" t="s">
        <v>22303</v>
      </c>
      <c r="C3998" t="s">
        <v>1146</v>
      </c>
      <c r="D3998" t="s">
        <v>1145</v>
      </c>
      <c r="E3998" s="348">
        <v>661.53</v>
      </c>
    </row>
    <row r="3999" spans="1:5">
      <c r="A3999">
        <v>6297</v>
      </c>
      <c r="B3999" t="s">
        <v>22304</v>
      </c>
      <c r="C3999" t="s">
        <v>1146</v>
      </c>
      <c r="D3999" t="s">
        <v>1148</v>
      </c>
      <c r="E3999" s="348">
        <v>46.75</v>
      </c>
    </row>
    <row r="4000" spans="1:5">
      <c r="A4000">
        <v>6296</v>
      </c>
      <c r="B4000" t="s">
        <v>22305</v>
      </c>
      <c r="C4000" t="s">
        <v>1146</v>
      </c>
      <c r="D4000" t="s">
        <v>1148</v>
      </c>
      <c r="E4000" s="348">
        <v>36.9</v>
      </c>
    </row>
    <row r="4001" spans="1:5">
      <c r="A4001">
        <v>6294</v>
      </c>
      <c r="B4001" t="s">
        <v>22306</v>
      </c>
      <c r="C4001" t="s">
        <v>1146</v>
      </c>
      <c r="D4001" t="s">
        <v>1148</v>
      </c>
      <c r="E4001" s="348">
        <v>10.52</v>
      </c>
    </row>
    <row r="4002" spans="1:5">
      <c r="A4002">
        <v>6323</v>
      </c>
      <c r="B4002" t="s">
        <v>22307</v>
      </c>
      <c r="C4002" t="s">
        <v>1146</v>
      </c>
      <c r="D4002" t="s">
        <v>1148</v>
      </c>
      <c r="E4002" s="348">
        <v>24.11</v>
      </c>
    </row>
    <row r="4003" spans="1:5">
      <c r="A4003">
        <v>6299</v>
      </c>
      <c r="B4003" t="s">
        <v>22308</v>
      </c>
      <c r="C4003" t="s">
        <v>1146</v>
      </c>
      <c r="D4003" t="s">
        <v>1148</v>
      </c>
      <c r="E4003" s="348">
        <v>140.62</v>
      </c>
    </row>
    <row r="4004" spans="1:5">
      <c r="A4004">
        <v>6298</v>
      </c>
      <c r="B4004" t="s">
        <v>22309</v>
      </c>
      <c r="C4004" t="s">
        <v>1146</v>
      </c>
      <c r="D4004" t="s">
        <v>1148</v>
      </c>
      <c r="E4004" s="348">
        <v>74.06</v>
      </c>
    </row>
    <row r="4005" spans="1:5">
      <c r="A4005">
        <v>6295</v>
      </c>
      <c r="B4005" t="s">
        <v>22310</v>
      </c>
      <c r="C4005" t="s">
        <v>1146</v>
      </c>
      <c r="D4005" t="s">
        <v>1148</v>
      </c>
      <c r="E4005" s="348">
        <v>14.98</v>
      </c>
    </row>
    <row r="4006" spans="1:5">
      <c r="A4006">
        <v>6322</v>
      </c>
      <c r="B4006" t="s">
        <v>22311</v>
      </c>
      <c r="C4006" t="s">
        <v>1146</v>
      </c>
      <c r="D4006" t="s">
        <v>1148</v>
      </c>
      <c r="E4006" s="348">
        <v>188.34</v>
      </c>
    </row>
    <row r="4007" spans="1:5">
      <c r="A4007">
        <v>6300</v>
      </c>
      <c r="B4007" t="s">
        <v>22312</v>
      </c>
      <c r="C4007" t="s">
        <v>1146</v>
      </c>
      <c r="D4007" t="s">
        <v>1148</v>
      </c>
      <c r="E4007" s="348">
        <v>347.23</v>
      </c>
    </row>
    <row r="4008" spans="1:5">
      <c r="A4008">
        <v>6321</v>
      </c>
      <c r="B4008" t="s">
        <v>22313</v>
      </c>
      <c r="C4008" t="s">
        <v>1146</v>
      </c>
      <c r="D4008" t="s">
        <v>1148</v>
      </c>
      <c r="E4008" s="348">
        <v>495.99</v>
      </c>
    </row>
    <row r="4009" spans="1:5">
      <c r="A4009">
        <v>6301</v>
      </c>
      <c r="B4009" t="s">
        <v>22314</v>
      </c>
      <c r="C4009" t="s">
        <v>1146</v>
      </c>
      <c r="D4009" t="s">
        <v>1148</v>
      </c>
      <c r="E4009" s="546">
        <v>1162.55</v>
      </c>
    </row>
    <row r="4010" spans="1:5">
      <c r="A4010">
        <v>7105</v>
      </c>
      <c r="B4010" t="s">
        <v>22315</v>
      </c>
      <c r="C4010" t="s">
        <v>1146</v>
      </c>
      <c r="D4010" t="s">
        <v>1145</v>
      </c>
      <c r="E4010" s="348">
        <v>34.36</v>
      </c>
    </row>
    <row r="4011" spans="1:5">
      <c r="A4011">
        <v>20183</v>
      </c>
      <c r="B4011" t="s">
        <v>22316</v>
      </c>
      <c r="C4011" t="s">
        <v>1146</v>
      </c>
      <c r="D4011" t="s">
        <v>1145</v>
      </c>
      <c r="E4011" s="348">
        <v>42.34</v>
      </c>
    </row>
    <row r="4012" spans="1:5">
      <c r="A4012">
        <v>38448</v>
      </c>
      <c r="B4012" t="s">
        <v>22317</v>
      </c>
      <c r="C4012" t="s">
        <v>1146</v>
      </c>
      <c r="D4012" t="s">
        <v>1145</v>
      </c>
      <c r="E4012" s="348">
        <v>192.12</v>
      </c>
    </row>
    <row r="4013" spans="1:5">
      <c r="A4013">
        <v>20182</v>
      </c>
      <c r="B4013" t="s">
        <v>22318</v>
      </c>
      <c r="C4013" t="s">
        <v>1146</v>
      </c>
      <c r="D4013" t="s">
        <v>1145</v>
      </c>
      <c r="E4013" s="348">
        <v>24.61</v>
      </c>
    </row>
    <row r="4014" spans="1:5">
      <c r="A4014">
        <v>7119</v>
      </c>
      <c r="B4014" t="s">
        <v>22319</v>
      </c>
      <c r="C4014" t="s">
        <v>1146</v>
      </c>
      <c r="D4014" t="s">
        <v>1145</v>
      </c>
      <c r="E4014" s="348">
        <v>12.08</v>
      </c>
    </row>
    <row r="4015" spans="1:5">
      <c r="A4015">
        <v>7126</v>
      </c>
      <c r="B4015" t="s">
        <v>22320</v>
      </c>
      <c r="C4015" t="s">
        <v>1146</v>
      </c>
      <c r="D4015" t="s">
        <v>1145</v>
      </c>
      <c r="E4015" s="348">
        <v>24.66</v>
      </c>
    </row>
    <row r="4016" spans="1:5">
      <c r="A4016">
        <v>7120</v>
      </c>
      <c r="B4016" t="s">
        <v>22321</v>
      </c>
      <c r="C4016" t="s">
        <v>1146</v>
      </c>
      <c r="D4016" t="s">
        <v>1145</v>
      </c>
      <c r="E4016" s="348">
        <v>9.27</v>
      </c>
    </row>
    <row r="4017" spans="1:5">
      <c r="A4017">
        <v>6319</v>
      </c>
      <c r="B4017" t="s">
        <v>22322</v>
      </c>
      <c r="C4017" t="s">
        <v>1146</v>
      </c>
      <c r="D4017" t="s">
        <v>1148</v>
      </c>
      <c r="E4017" s="348">
        <v>54.93</v>
      </c>
    </row>
    <row r="4018" spans="1:5">
      <c r="A4018">
        <v>6304</v>
      </c>
      <c r="B4018" t="s">
        <v>22323</v>
      </c>
      <c r="C4018" t="s">
        <v>1146</v>
      </c>
      <c r="D4018" t="s">
        <v>1148</v>
      </c>
      <c r="E4018" s="348">
        <v>54.93</v>
      </c>
    </row>
    <row r="4019" spans="1:5">
      <c r="A4019">
        <v>21116</v>
      </c>
      <c r="B4019" t="s">
        <v>22324</v>
      </c>
      <c r="C4019" t="s">
        <v>1146</v>
      </c>
      <c r="D4019" t="s">
        <v>1148</v>
      </c>
      <c r="E4019" s="348">
        <v>41.59</v>
      </c>
    </row>
    <row r="4020" spans="1:5">
      <c r="A4020">
        <v>6320</v>
      </c>
      <c r="B4020" t="s">
        <v>22325</v>
      </c>
      <c r="C4020" t="s">
        <v>1146</v>
      </c>
      <c r="D4020" t="s">
        <v>1148</v>
      </c>
      <c r="E4020" s="348">
        <v>28.29</v>
      </c>
    </row>
    <row r="4021" spans="1:5">
      <c r="A4021">
        <v>6303</v>
      </c>
      <c r="B4021" t="s">
        <v>22326</v>
      </c>
      <c r="C4021" t="s">
        <v>1146</v>
      </c>
      <c r="D4021" t="s">
        <v>1148</v>
      </c>
      <c r="E4021" s="348">
        <v>28.29</v>
      </c>
    </row>
    <row r="4022" spans="1:5">
      <c r="A4022">
        <v>6308</v>
      </c>
      <c r="B4022" t="s">
        <v>22327</v>
      </c>
      <c r="C4022" t="s">
        <v>1146</v>
      </c>
      <c r="D4022" t="s">
        <v>1148</v>
      </c>
      <c r="E4022" s="348">
        <v>151.99</v>
      </c>
    </row>
    <row r="4023" spans="1:5">
      <c r="A4023">
        <v>6317</v>
      </c>
      <c r="B4023" t="s">
        <v>22328</v>
      </c>
      <c r="C4023" t="s">
        <v>1146</v>
      </c>
      <c r="D4023" t="s">
        <v>1148</v>
      </c>
      <c r="E4023" s="348">
        <v>151.99</v>
      </c>
    </row>
    <row r="4024" spans="1:5">
      <c r="A4024">
        <v>6307</v>
      </c>
      <c r="B4024" t="s">
        <v>22329</v>
      </c>
      <c r="C4024" t="s">
        <v>1146</v>
      </c>
      <c r="D4024" t="s">
        <v>1148</v>
      </c>
      <c r="E4024" s="348">
        <v>151.99</v>
      </c>
    </row>
    <row r="4025" spans="1:5">
      <c r="A4025">
        <v>6309</v>
      </c>
      <c r="B4025" t="s">
        <v>22330</v>
      </c>
      <c r="C4025" t="s">
        <v>1146</v>
      </c>
      <c r="D4025" t="s">
        <v>1148</v>
      </c>
      <c r="E4025" s="348">
        <v>156.4</v>
      </c>
    </row>
    <row r="4026" spans="1:5">
      <c r="A4026">
        <v>6318</v>
      </c>
      <c r="B4026" t="s">
        <v>22331</v>
      </c>
      <c r="C4026" t="s">
        <v>1146</v>
      </c>
      <c r="D4026" t="s">
        <v>1148</v>
      </c>
      <c r="E4026" s="348">
        <v>81.98</v>
      </c>
    </row>
    <row r="4027" spans="1:5">
      <c r="A4027">
        <v>6306</v>
      </c>
      <c r="B4027" t="s">
        <v>22332</v>
      </c>
      <c r="C4027" t="s">
        <v>1146</v>
      </c>
      <c r="D4027" t="s">
        <v>1148</v>
      </c>
      <c r="E4027" s="348">
        <v>81.98</v>
      </c>
    </row>
    <row r="4028" spans="1:5">
      <c r="A4028">
        <v>6305</v>
      </c>
      <c r="B4028" t="s">
        <v>22333</v>
      </c>
      <c r="C4028" t="s">
        <v>1146</v>
      </c>
      <c r="D4028" t="s">
        <v>1148</v>
      </c>
      <c r="E4028" s="348">
        <v>81.98</v>
      </c>
    </row>
    <row r="4029" spans="1:5">
      <c r="A4029">
        <v>6302</v>
      </c>
      <c r="B4029" t="s">
        <v>22334</v>
      </c>
      <c r="C4029" t="s">
        <v>1146</v>
      </c>
      <c r="D4029" t="s">
        <v>1148</v>
      </c>
      <c r="E4029" s="348">
        <v>17.39</v>
      </c>
    </row>
    <row r="4030" spans="1:5">
      <c r="A4030">
        <v>6312</v>
      </c>
      <c r="B4030" t="s">
        <v>22335</v>
      </c>
      <c r="C4030" t="s">
        <v>1146</v>
      </c>
      <c r="D4030" t="s">
        <v>1148</v>
      </c>
      <c r="E4030" s="348">
        <v>218.62</v>
      </c>
    </row>
    <row r="4031" spans="1:5">
      <c r="A4031">
        <v>6311</v>
      </c>
      <c r="B4031" t="s">
        <v>22336</v>
      </c>
      <c r="C4031" t="s">
        <v>1146</v>
      </c>
      <c r="D4031" t="s">
        <v>1148</v>
      </c>
      <c r="E4031" s="348">
        <v>218.62</v>
      </c>
    </row>
    <row r="4032" spans="1:5">
      <c r="A4032">
        <v>6310</v>
      </c>
      <c r="B4032" t="s">
        <v>22337</v>
      </c>
      <c r="C4032" t="s">
        <v>1146</v>
      </c>
      <c r="D4032" t="s">
        <v>1148</v>
      </c>
      <c r="E4032" s="348">
        <v>218.62</v>
      </c>
    </row>
    <row r="4033" spans="1:5">
      <c r="A4033">
        <v>6314</v>
      </c>
      <c r="B4033" t="s">
        <v>22338</v>
      </c>
      <c r="C4033" t="s">
        <v>1146</v>
      </c>
      <c r="D4033" t="s">
        <v>1148</v>
      </c>
      <c r="E4033" s="348">
        <v>218.62</v>
      </c>
    </row>
    <row r="4034" spans="1:5">
      <c r="A4034">
        <v>6313</v>
      </c>
      <c r="B4034" t="s">
        <v>22339</v>
      </c>
      <c r="C4034" t="s">
        <v>1146</v>
      </c>
      <c r="D4034" t="s">
        <v>1148</v>
      </c>
      <c r="E4034" s="348">
        <v>218.62</v>
      </c>
    </row>
    <row r="4035" spans="1:5">
      <c r="A4035">
        <v>6315</v>
      </c>
      <c r="B4035" t="s">
        <v>22340</v>
      </c>
      <c r="C4035" t="s">
        <v>1146</v>
      </c>
      <c r="D4035" t="s">
        <v>1148</v>
      </c>
      <c r="E4035" s="348">
        <v>413.94</v>
      </c>
    </row>
    <row r="4036" spans="1:5">
      <c r="A4036">
        <v>6316</v>
      </c>
      <c r="B4036" t="s">
        <v>22341</v>
      </c>
      <c r="C4036" t="s">
        <v>1146</v>
      </c>
      <c r="D4036" t="s">
        <v>1148</v>
      </c>
      <c r="E4036" s="348">
        <v>413.94</v>
      </c>
    </row>
    <row r="4037" spans="1:5">
      <c r="A4037">
        <v>39324</v>
      </c>
      <c r="B4037" t="s">
        <v>22342</v>
      </c>
      <c r="C4037" t="s">
        <v>1146</v>
      </c>
      <c r="D4037" t="s">
        <v>1145</v>
      </c>
      <c r="E4037" s="348">
        <v>4.28</v>
      </c>
    </row>
    <row r="4038" spans="1:5">
      <c r="A4038">
        <v>39325</v>
      </c>
      <c r="B4038" t="s">
        <v>22343</v>
      </c>
      <c r="C4038" t="s">
        <v>1146</v>
      </c>
      <c r="D4038" t="s">
        <v>1145</v>
      </c>
      <c r="E4038" s="348">
        <v>6.44</v>
      </c>
    </row>
    <row r="4039" spans="1:5">
      <c r="A4039">
        <v>39326</v>
      </c>
      <c r="B4039" t="s">
        <v>22344</v>
      </c>
      <c r="C4039" t="s">
        <v>1146</v>
      </c>
      <c r="D4039" t="s">
        <v>1145</v>
      </c>
      <c r="E4039" s="348">
        <v>23.13</v>
      </c>
    </row>
    <row r="4040" spans="1:5">
      <c r="A4040">
        <v>39327</v>
      </c>
      <c r="B4040" t="s">
        <v>22345</v>
      </c>
      <c r="C4040" t="s">
        <v>1146</v>
      </c>
      <c r="D4040" t="s">
        <v>1145</v>
      </c>
      <c r="E4040" s="348">
        <v>34.9</v>
      </c>
    </row>
    <row r="4041" spans="1:5">
      <c r="A4041">
        <v>11378</v>
      </c>
      <c r="B4041" t="s">
        <v>22346</v>
      </c>
      <c r="C4041" t="s">
        <v>1146</v>
      </c>
      <c r="D4041" t="s">
        <v>1148</v>
      </c>
      <c r="E4041" s="348">
        <v>83.22</v>
      </c>
    </row>
    <row r="4042" spans="1:5">
      <c r="A4042">
        <v>11379</v>
      </c>
      <c r="B4042" t="s">
        <v>22347</v>
      </c>
      <c r="C4042" t="s">
        <v>1146</v>
      </c>
      <c r="D4042" t="s">
        <v>1148</v>
      </c>
      <c r="E4042" s="348">
        <v>70.319999999999993</v>
      </c>
    </row>
    <row r="4043" spans="1:5">
      <c r="A4043">
        <v>11493</v>
      </c>
      <c r="B4043" t="s">
        <v>22348</v>
      </c>
      <c r="C4043" t="s">
        <v>1146</v>
      </c>
      <c r="D4043" t="s">
        <v>1148</v>
      </c>
      <c r="E4043" s="348">
        <v>40.56</v>
      </c>
    </row>
    <row r="4044" spans="1:5">
      <c r="A4044">
        <v>7106</v>
      </c>
      <c r="B4044" t="s">
        <v>22349</v>
      </c>
      <c r="C4044" t="s">
        <v>1146</v>
      </c>
      <c r="D4044" t="s">
        <v>1145</v>
      </c>
      <c r="E4044" s="348">
        <v>152.57</v>
      </c>
    </row>
    <row r="4045" spans="1:5">
      <c r="A4045">
        <v>7104</v>
      </c>
      <c r="B4045" t="s">
        <v>22350</v>
      </c>
      <c r="C4045" t="s">
        <v>1146</v>
      </c>
      <c r="D4045" t="s">
        <v>1145</v>
      </c>
      <c r="E4045" s="348">
        <v>4.1100000000000003</v>
      </c>
    </row>
    <row r="4046" spans="1:5">
      <c r="A4046">
        <v>7136</v>
      </c>
      <c r="B4046" t="s">
        <v>22351</v>
      </c>
      <c r="C4046" t="s">
        <v>1146</v>
      </c>
      <c r="D4046" t="s">
        <v>1145</v>
      </c>
      <c r="E4046" s="348">
        <v>7.16</v>
      </c>
    </row>
    <row r="4047" spans="1:5">
      <c r="A4047">
        <v>7128</v>
      </c>
      <c r="B4047" t="s">
        <v>22352</v>
      </c>
      <c r="C4047" t="s">
        <v>1146</v>
      </c>
      <c r="D4047" t="s">
        <v>1145</v>
      </c>
      <c r="E4047" s="348">
        <v>9.2899999999999991</v>
      </c>
    </row>
    <row r="4048" spans="1:5">
      <c r="A4048">
        <v>7108</v>
      </c>
      <c r="B4048" t="s">
        <v>22353</v>
      </c>
      <c r="C4048" t="s">
        <v>1146</v>
      </c>
      <c r="D4048" t="s">
        <v>1145</v>
      </c>
      <c r="E4048" s="348">
        <v>9.27</v>
      </c>
    </row>
    <row r="4049" spans="1:5">
      <c r="A4049">
        <v>7129</v>
      </c>
      <c r="B4049" t="s">
        <v>22354</v>
      </c>
      <c r="C4049" t="s">
        <v>1146</v>
      </c>
      <c r="D4049" t="s">
        <v>1145</v>
      </c>
      <c r="E4049" s="348">
        <v>10.91</v>
      </c>
    </row>
    <row r="4050" spans="1:5">
      <c r="A4050">
        <v>7130</v>
      </c>
      <c r="B4050" t="s">
        <v>22355</v>
      </c>
      <c r="C4050" t="s">
        <v>1146</v>
      </c>
      <c r="D4050" t="s">
        <v>1145</v>
      </c>
      <c r="E4050" s="348">
        <v>15.85</v>
      </c>
    </row>
    <row r="4051" spans="1:5">
      <c r="A4051">
        <v>7131</v>
      </c>
      <c r="B4051" t="s">
        <v>22356</v>
      </c>
      <c r="C4051" t="s">
        <v>1146</v>
      </c>
      <c r="D4051" t="s">
        <v>1145</v>
      </c>
      <c r="E4051" s="348">
        <v>19.38</v>
      </c>
    </row>
    <row r="4052" spans="1:5">
      <c r="A4052">
        <v>7132</v>
      </c>
      <c r="B4052" t="s">
        <v>22357</v>
      </c>
      <c r="C4052" t="s">
        <v>1146</v>
      </c>
      <c r="D4052" t="s">
        <v>1145</v>
      </c>
      <c r="E4052" s="348">
        <v>45.64</v>
      </c>
    </row>
    <row r="4053" spans="1:5">
      <c r="A4053">
        <v>7133</v>
      </c>
      <c r="B4053" t="s">
        <v>22358</v>
      </c>
      <c r="C4053" t="s">
        <v>1146</v>
      </c>
      <c r="D4053" t="s">
        <v>1145</v>
      </c>
      <c r="E4053" s="348">
        <v>105.46</v>
      </c>
    </row>
    <row r="4054" spans="1:5">
      <c r="A4054">
        <v>37420</v>
      </c>
      <c r="B4054" t="s">
        <v>22359</v>
      </c>
      <c r="C4054" t="s">
        <v>1146</v>
      </c>
      <c r="D4054" t="s">
        <v>1148</v>
      </c>
      <c r="E4054" s="348">
        <v>40.33</v>
      </c>
    </row>
    <row r="4055" spans="1:5">
      <c r="A4055">
        <v>37421</v>
      </c>
      <c r="B4055" t="s">
        <v>22360</v>
      </c>
      <c r="C4055" t="s">
        <v>1146</v>
      </c>
      <c r="D4055" t="s">
        <v>1148</v>
      </c>
      <c r="E4055" s="348">
        <v>55.12</v>
      </c>
    </row>
    <row r="4056" spans="1:5">
      <c r="A4056">
        <v>37422</v>
      </c>
      <c r="B4056" t="s">
        <v>22361</v>
      </c>
      <c r="C4056" t="s">
        <v>1146</v>
      </c>
      <c r="D4056" t="s">
        <v>1148</v>
      </c>
      <c r="E4056" s="348">
        <v>51.59</v>
      </c>
    </row>
    <row r="4057" spans="1:5">
      <c r="A4057">
        <v>37443</v>
      </c>
      <c r="B4057" t="s">
        <v>22362</v>
      </c>
      <c r="C4057" t="s">
        <v>1146</v>
      </c>
      <c r="D4057" t="s">
        <v>1148</v>
      </c>
      <c r="E4057" s="348">
        <v>189.57</v>
      </c>
    </row>
    <row r="4058" spans="1:5">
      <c r="A4058">
        <v>37444</v>
      </c>
      <c r="B4058" t="s">
        <v>22363</v>
      </c>
      <c r="C4058" t="s">
        <v>1146</v>
      </c>
      <c r="D4058" t="s">
        <v>1148</v>
      </c>
      <c r="E4058" s="348">
        <v>192.78</v>
      </c>
    </row>
    <row r="4059" spans="1:5">
      <c r="A4059">
        <v>37445</v>
      </c>
      <c r="B4059" t="s">
        <v>22364</v>
      </c>
      <c r="C4059" t="s">
        <v>1146</v>
      </c>
      <c r="D4059" t="s">
        <v>1148</v>
      </c>
      <c r="E4059" s="348">
        <v>292.20999999999998</v>
      </c>
    </row>
    <row r="4060" spans="1:5">
      <c r="A4060">
        <v>37446</v>
      </c>
      <c r="B4060" t="s">
        <v>22365</v>
      </c>
      <c r="C4060" t="s">
        <v>1146</v>
      </c>
      <c r="D4060" t="s">
        <v>1148</v>
      </c>
      <c r="E4060" s="348">
        <v>318.55</v>
      </c>
    </row>
    <row r="4061" spans="1:5">
      <c r="A4061">
        <v>37447</v>
      </c>
      <c r="B4061" t="s">
        <v>22366</v>
      </c>
      <c r="C4061" t="s">
        <v>1146</v>
      </c>
      <c r="D4061" t="s">
        <v>1148</v>
      </c>
      <c r="E4061" s="348">
        <v>323.54000000000002</v>
      </c>
    </row>
    <row r="4062" spans="1:5">
      <c r="A4062">
        <v>37448</v>
      </c>
      <c r="B4062" t="s">
        <v>22367</v>
      </c>
      <c r="C4062" t="s">
        <v>1146</v>
      </c>
      <c r="D4062" t="s">
        <v>1148</v>
      </c>
      <c r="E4062" s="348">
        <v>443.78</v>
      </c>
    </row>
    <row r="4063" spans="1:5">
      <c r="A4063">
        <v>37440</v>
      </c>
      <c r="B4063" t="s">
        <v>22368</v>
      </c>
      <c r="C4063" t="s">
        <v>1146</v>
      </c>
      <c r="D4063" t="s">
        <v>1148</v>
      </c>
      <c r="E4063" s="348">
        <v>150.46</v>
      </c>
    </row>
    <row r="4064" spans="1:5">
      <c r="A4064">
        <v>37441</v>
      </c>
      <c r="B4064" t="s">
        <v>22369</v>
      </c>
      <c r="C4064" t="s">
        <v>1146</v>
      </c>
      <c r="D4064" t="s">
        <v>1148</v>
      </c>
      <c r="E4064" s="348">
        <v>150.46</v>
      </c>
    </row>
    <row r="4065" spans="1:5">
      <c r="A4065">
        <v>37442</v>
      </c>
      <c r="B4065" t="s">
        <v>22370</v>
      </c>
      <c r="C4065" t="s">
        <v>1146</v>
      </c>
      <c r="D4065" t="s">
        <v>1148</v>
      </c>
      <c r="E4065" s="348">
        <v>181.22</v>
      </c>
    </row>
    <row r="4066" spans="1:5">
      <c r="A4066">
        <v>38017</v>
      </c>
      <c r="B4066" t="s">
        <v>22371</v>
      </c>
      <c r="C4066" t="s">
        <v>1146</v>
      </c>
      <c r="D4066" t="s">
        <v>1145</v>
      </c>
      <c r="E4066" s="348">
        <v>8.74</v>
      </c>
    </row>
    <row r="4067" spans="1:5">
      <c r="A4067">
        <v>38018</v>
      </c>
      <c r="B4067" t="s">
        <v>22372</v>
      </c>
      <c r="C4067" t="s">
        <v>1146</v>
      </c>
      <c r="D4067" t="s">
        <v>1145</v>
      </c>
      <c r="E4067" s="348">
        <v>9.83</v>
      </c>
    </row>
    <row r="4068" spans="1:5">
      <c r="A4068">
        <v>39895</v>
      </c>
      <c r="B4068" t="s">
        <v>22373</v>
      </c>
      <c r="C4068" t="s">
        <v>1146</v>
      </c>
      <c r="D4068" t="s">
        <v>1145</v>
      </c>
      <c r="E4068" s="348">
        <v>52.54</v>
      </c>
    </row>
    <row r="4069" spans="1:5">
      <c r="A4069">
        <v>39896</v>
      </c>
      <c r="B4069" t="s">
        <v>22374</v>
      </c>
      <c r="C4069" t="s">
        <v>1146</v>
      </c>
      <c r="D4069" t="s">
        <v>1145</v>
      </c>
      <c r="E4069" s="348">
        <v>77.010000000000005</v>
      </c>
    </row>
    <row r="4070" spans="1:5">
      <c r="A4070">
        <v>38873</v>
      </c>
      <c r="B4070" t="s">
        <v>22375</v>
      </c>
      <c r="C4070" t="s">
        <v>1146</v>
      </c>
      <c r="D4070" t="s">
        <v>1148</v>
      </c>
      <c r="E4070" s="348">
        <v>14.35</v>
      </c>
    </row>
    <row r="4071" spans="1:5">
      <c r="A4071">
        <v>38874</v>
      </c>
      <c r="B4071" t="s">
        <v>22376</v>
      </c>
      <c r="C4071" t="s">
        <v>1146</v>
      </c>
      <c r="D4071" t="s">
        <v>1148</v>
      </c>
      <c r="E4071" s="348">
        <v>18.170000000000002</v>
      </c>
    </row>
    <row r="4072" spans="1:5">
      <c r="A4072">
        <v>38875</v>
      </c>
      <c r="B4072" t="s">
        <v>22377</v>
      </c>
      <c r="C4072" t="s">
        <v>1146</v>
      </c>
      <c r="D4072" t="s">
        <v>1148</v>
      </c>
      <c r="E4072" s="348">
        <v>28.8</v>
      </c>
    </row>
    <row r="4073" spans="1:5">
      <c r="A4073">
        <v>38876</v>
      </c>
      <c r="B4073" t="s">
        <v>22378</v>
      </c>
      <c r="C4073" t="s">
        <v>1146</v>
      </c>
      <c r="D4073" t="s">
        <v>1148</v>
      </c>
      <c r="E4073" s="348">
        <v>38.700000000000003</v>
      </c>
    </row>
    <row r="4074" spans="1:5">
      <c r="A4074">
        <v>39000</v>
      </c>
      <c r="B4074" t="s">
        <v>22379</v>
      </c>
      <c r="C4074" t="s">
        <v>1146</v>
      </c>
      <c r="D4074" t="s">
        <v>1145</v>
      </c>
      <c r="E4074" s="348">
        <v>34.25</v>
      </c>
    </row>
    <row r="4075" spans="1:5">
      <c r="A4075">
        <v>38674</v>
      </c>
      <c r="B4075" t="s">
        <v>22380</v>
      </c>
      <c r="C4075" t="s">
        <v>1146</v>
      </c>
      <c r="D4075" t="s">
        <v>1145</v>
      </c>
      <c r="E4075" s="348">
        <v>29.43</v>
      </c>
    </row>
    <row r="4076" spans="1:5">
      <c r="A4076">
        <v>38019</v>
      </c>
      <c r="B4076" t="s">
        <v>22381</v>
      </c>
      <c r="C4076" t="s">
        <v>1146</v>
      </c>
      <c r="D4076" t="s">
        <v>1145</v>
      </c>
      <c r="E4076" s="348">
        <v>6.22</v>
      </c>
    </row>
    <row r="4077" spans="1:5">
      <c r="A4077">
        <v>38020</v>
      </c>
      <c r="B4077" t="s">
        <v>22382</v>
      </c>
      <c r="C4077" t="s">
        <v>1146</v>
      </c>
      <c r="D4077" t="s">
        <v>1145</v>
      </c>
      <c r="E4077" s="348">
        <v>7.67</v>
      </c>
    </row>
    <row r="4078" spans="1:5">
      <c r="A4078">
        <v>38454</v>
      </c>
      <c r="B4078" t="s">
        <v>22383</v>
      </c>
      <c r="C4078" t="s">
        <v>1146</v>
      </c>
      <c r="D4078" t="s">
        <v>1145</v>
      </c>
      <c r="E4078" s="348">
        <v>12.84</v>
      </c>
    </row>
    <row r="4079" spans="1:5">
      <c r="A4079">
        <v>38455</v>
      </c>
      <c r="B4079" t="s">
        <v>22384</v>
      </c>
      <c r="C4079" t="s">
        <v>1146</v>
      </c>
      <c r="D4079" t="s">
        <v>1145</v>
      </c>
      <c r="E4079" s="348">
        <v>17.190000000000001</v>
      </c>
    </row>
    <row r="4080" spans="1:5">
      <c r="A4080">
        <v>38462</v>
      </c>
      <c r="B4080" t="s">
        <v>22385</v>
      </c>
      <c r="C4080" t="s">
        <v>1146</v>
      </c>
      <c r="D4080" t="s">
        <v>1145</v>
      </c>
      <c r="E4080" s="348">
        <v>277.22000000000003</v>
      </c>
    </row>
    <row r="4081" spans="1:5">
      <c r="A4081">
        <v>36362</v>
      </c>
      <c r="B4081" t="s">
        <v>22386</v>
      </c>
      <c r="C4081" t="s">
        <v>1146</v>
      </c>
      <c r="D4081" t="s">
        <v>1145</v>
      </c>
      <c r="E4081" s="348">
        <v>3.83</v>
      </c>
    </row>
    <row r="4082" spans="1:5">
      <c r="A4082">
        <v>36298</v>
      </c>
      <c r="B4082" t="s">
        <v>22387</v>
      </c>
      <c r="C4082" t="s">
        <v>1146</v>
      </c>
      <c r="D4082" t="s">
        <v>1145</v>
      </c>
      <c r="E4082" s="348">
        <v>3.29</v>
      </c>
    </row>
    <row r="4083" spans="1:5">
      <c r="A4083">
        <v>38456</v>
      </c>
      <c r="B4083" t="s">
        <v>22388</v>
      </c>
      <c r="C4083" t="s">
        <v>1146</v>
      </c>
      <c r="D4083" t="s">
        <v>1145</v>
      </c>
      <c r="E4083" s="348">
        <v>8.1999999999999993</v>
      </c>
    </row>
    <row r="4084" spans="1:5">
      <c r="A4084">
        <v>38457</v>
      </c>
      <c r="B4084" t="s">
        <v>22389</v>
      </c>
      <c r="C4084" t="s">
        <v>1146</v>
      </c>
      <c r="D4084" t="s">
        <v>1145</v>
      </c>
      <c r="E4084" s="348">
        <v>14.94</v>
      </c>
    </row>
    <row r="4085" spans="1:5">
      <c r="A4085">
        <v>38458</v>
      </c>
      <c r="B4085" t="s">
        <v>22390</v>
      </c>
      <c r="C4085" t="s">
        <v>1146</v>
      </c>
      <c r="D4085" t="s">
        <v>1145</v>
      </c>
      <c r="E4085" s="348">
        <v>28.78</v>
      </c>
    </row>
    <row r="4086" spans="1:5">
      <c r="A4086">
        <v>38459</v>
      </c>
      <c r="B4086" t="s">
        <v>22391</v>
      </c>
      <c r="C4086" t="s">
        <v>1146</v>
      </c>
      <c r="D4086" t="s">
        <v>1145</v>
      </c>
      <c r="E4086" s="348">
        <v>45.23</v>
      </c>
    </row>
    <row r="4087" spans="1:5">
      <c r="A4087">
        <v>38460</v>
      </c>
      <c r="B4087" t="s">
        <v>22392</v>
      </c>
      <c r="C4087" t="s">
        <v>1146</v>
      </c>
      <c r="D4087" t="s">
        <v>1145</v>
      </c>
      <c r="E4087" s="348">
        <v>97.04</v>
      </c>
    </row>
    <row r="4088" spans="1:5">
      <c r="A4088">
        <v>38461</v>
      </c>
      <c r="B4088" t="s">
        <v>22393</v>
      </c>
      <c r="C4088" t="s">
        <v>1146</v>
      </c>
      <c r="D4088" t="s">
        <v>1145</v>
      </c>
      <c r="E4088" s="348">
        <v>130.22</v>
      </c>
    </row>
    <row r="4089" spans="1:5">
      <c r="A4089">
        <v>7094</v>
      </c>
      <c r="B4089" t="s">
        <v>22394</v>
      </c>
      <c r="C4089" t="s">
        <v>1146</v>
      </c>
      <c r="D4089" t="s">
        <v>1145</v>
      </c>
      <c r="E4089" s="348">
        <v>13.42</v>
      </c>
    </row>
    <row r="4090" spans="1:5">
      <c r="A4090">
        <v>7116</v>
      </c>
      <c r="B4090" t="s">
        <v>22395</v>
      </c>
      <c r="C4090" t="s">
        <v>1146</v>
      </c>
      <c r="D4090" t="s">
        <v>1145</v>
      </c>
      <c r="E4090" s="348">
        <v>3.08</v>
      </c>
    </row>
    <row r="4091" spans="1:5">
      <c r="A4091">
        <v>7118</v>
      </c>
      <c r="B4091" t="s">
        <v>22396</v>
      </c>
      <c r="C4091" t="s">
        <v>1146</v>
      </c>
      <c r="D4091" t="s">
        <v>1145</v>
      </c>
      <c r="E4091" s="348">
        <v>27.61</v>
      </c>
    </row>
    <row r="4092" spans="1:5">
      <c r="A4092">
        <v>7098</v>
      </c>
      <c r="B4092" t="s">
        <v>22397</v>
      </c>
      <c r="C4092" t="s">
        <v>1146</v>
      </c>
      <c r="D4092" t="s">
        <v>1145</v>
      </c>
      <c r="E4092" s="348">
        <v>4.0999999999999996</v>
      </c>
    </row>
    <row r="4093" spans="1:5">
      <c r="A4093">
        <v>7110</v>
      </c>
      <c r="B4093" t="s">
        <v>22398</v>
      </c>
      <c r="C4093" t="s">
        <v>1146</v>
      </c>
      <c r="D4093" t="s">
        <v>1145</v>
      </c>
      <c r="E4093" s="348">
        <v>52.49</v>
      </c>
    </row>
    <row r="4094" spans="1:5">
      <c r="A4094">
        <v>7123</v>
      </c>
      <c r="B4094" t="s">
        <v>22399</v>
      </c>
      <c r="C4094" t="s">
        <v>1146</v>
      </c>
      <c r="D4094" t="s">
        <v>1145</v>
      </c>
      <c r="E4094" s="348">
        <v>4.96</v>
      </c>
    </row>
    <row r="4095" spans="1:5">
      <c r="A4095">
        <v>7121</v>
      </c>
      <c r="B4095" t="s">
        <v>22400</v>
      </c>
      <c r="C4095" t="s">
        <v>1146</v>
      </c>
      <c r="D4095" t="s">
        <v>1145</v>
      </c>
      <c r="E4095" s="348">
        <v>9.82</v>
      </c>
    </row>
    <row r="4096" spans="1:5">
      <c r="A4096">
        <v>7137</v>
      </c>
      <c r="B4096" t="s">
        <v>22401</v>
      </c>
      <c r="C4096" t="s">
        <v>1146</v>
      </c>
      <c r="D4096" t="s">
        <v>1145</v>
      </c>
      <c r="E4096" s="348">
        <v>10.72</v>
      </c>
    </row>
    <row r="4097" spans="1:5">
      <c r="A4097">
        <v>7122</v>
      </c>
      <c r="B4097" t="s">
        <v>22402</v>
      </c>
      <c r="C4097" t="s">
        <v>1146</v>
      </c>
      <c r="D4097" t="s">
        <v>1145</v>
      </c>
      <c r="E4097" s="348">
        <v>11.8</v>
      </c>
    </row>
    <row r="4098" spans="1:5">
      <c r="A4098">
        <v>7114</v>
      </c>
      <c r="B4098" t="s">
        <v>22403</v>
      </c>
      <c r="C4098" t="s">
        <v>1146</v>
      </c>
      <c r="D4098" t="s">
        <v>1145</v>
      </c>
      <c r="E4098" s="348">
        <v>13.73</v>
      </c>
    </row>
    <row r="4099" spans="1:5">
      <c r="A4099">
        <v>7109</v>
      </c>
      <c r="B4099" t="s">
        <v>22404</v>
      </c>
      <c r="C4099" t="s">
        <v>1146</v>
      </c>
      <c r="D4099" t="s">
        <v>1145</v>
      </c>
      <c r="E4099" s="348">
        <v>2.72</v>
      </c>
    </row>
    <row r="4100" spans="1:5">
      <c r="A4100">
        <v>7135</v>
      </c>
      <c r="B4100" t="s">
        <v>22405</v>
      </c>
      <c r="C4100" t="s">
        <v>1146</v>
      </c>
      <c r="D4100" t="s">
        <v>1145</v>
      </c>
      <c r="E4100" s="348">
        <v>5.57</v>
      </c>
    </row>
    <row r="4101" spans="1:5">
      <c r="A4101">
        <v>37947</v>
      </c>
      <c r="B4101" t="s">
        <v>22406</v>
      </c>
      <c r="C4101" t="s">
        <v>1146</v>
      </c>
      <c r="D4101" t="s">
        <v>1145</v>
      </c>
      <c r="E4101" s="348">
        <v>4.53</v>
      </c>
    </row>
    <row r="4102" spans="1:5">
      <c r="A4102">
        <v>7103</v>
      </c>
      <c r="B4102" t="s">
        <v>22407</v>
      </c>
      <c r="C4102" t="s">
        <v>1146</v>
      </c>
      <c r="D4102" t="s">
        <v>1145</v>
      </c>
      <c r="E4102" s="348">
        <v>14.76</v>
      </c>
    </row>
    <row r="4103" spans="1:5">
      <c r="A4103">
        <v>40419</v>
      </c>
      <c r="B4103" t="s">
        <v>22408</v>
      </c>
      <c r="C4103" t="s">
        <v>1146</v>
      </c>
      <c r="D4103" t="s">
        <v>1148</v>
      </c>
      <c r="E4103" s="348">
        <v>33.57</v>
      </c>
    </row>
    <row r="4104" spans="1:5">
      <c r="A4104">
        <v>40420</v>
      </c>
      <c r="B4104" t="s">
        <v>22409</v>
      </c>
      <c r="C4104" t="s">
        <v>1146</v>
      </c>
      <c r="D4104" t="s">
        <v>1148</v>
      </c>
      <c r="E4104" s="348">
        <v>48.97</v>
      </c>
    </row>
    <row r="4105" spans="1:5">
      <c r="A4105">
        <v>40421</v>
      </c>
      <c r="B4105" t="s">
        <v>22410</v>
      </c>
      <c r="C4105" t="s">
        <v>1146</v>
      </c>
      <c r="D4105" t="s">
        <v>1148</v>
      </c>
      <c r="E4105" s="348">
        <v>52.14</v>
      </c>
    </row>
    <row r="4106" spans="1:5">
      <c r="A4106">
        <v>38905</v>
      </c>
      <c r="B4106" t="s">
        <v>22411</v>
      </c>
      <c r="C4106" t="s">
        <v>1146</v>
      </c>
      <c r="D4106" t="s">
        <v>1148</v>
      </c>
      <c r="E4106" s="348">
        <v>18.57</v>
      </c>
    </row>
    <row r="4107" spans="1:5">
      <c r="A4107">
        <v>38907</v>
      </c>
      <c r="B4107" t="s">
        <v>22412</v>
      </c>
      <c r="C4107" t="s">
        <v>1146</v>
      </c>
      <c r="D4107" t="s">
        <v>1148</v>
      </c>
      <c r="E4107" s="348">
        <v>17.899999999999999</v>
      </c>
    </row>
    <row r="4108" spans="1:5">
      <c r="A4108">
        <v>38910</v>
      </c>
      <c r="B4108" t="s">
        <v>22413</v>
      </c>
      <c r="C4108" t="s">
        <v>1146</v>
      </c>
      <c r="D4108" t="s">
        <v>1148</v>
      </c>
      <c r="E4108" s="348">
        <v>20.94</v>
      </c>
    </row>
    <row r="4109" spans="1:5">
      <c r="A4109">
        <v>11655</v>
      </c>
      <c r="B4109" t="s">
        <v>22414</v>
      </c>
      <c r="C4109" t="s">
        <v>1146</v>
      </c>
      <c r="D4109" t="s">
        <v>1145</v>
      </c>
      <c r="E4109" s="348">
        <v>14.24</v>
      </c>
    </row>
    <row r="4110" spans="1:5">
      <c r="A4110">
        <v>11656</v>
      </c>
      <c r="B4110" t="s">
        <v>22415</v>
      </c>
      <c r="C4110" t="s">
        <v>1146</v>
      </c>
      <c r="D4110" t="s">
        <v>1145</v>
      </c>
      <c r="E4110" s="348">
        <v>16.350000000000001</v>
      </c>
    </row>
    <row r="4111" spans="1:5">
      <c r="A4111">
        <v>7091</v>
      </c>
      <c r="B4111" t="s">
        <v>22416</v>
      </c>
      <c r="C4111" t="s">
        <v>1146</v>
      </c>
      <c r="D4111" t="s">
        <v>1145</v>
      </c>
      <c r="E4111" s="348">
        <v>13.39</v>
      </c>
    </row>
    <row r="4112" spans="1:5">
      <c r="A4112">
        <v>37948</v>
      </c>
      <c r="B4112" t="s">
        <v>22417</v>
      </c>
      <c r="C4112" t="s">
        <v>1146</v>
      </c>
      <c r="D4112" t="s">
        <v>1145</v>
      </c>
      <c r="E4112" s="348">
        <v>3.1</v>
      </c>
    </row>
    <row r="4113" spans="1:5">
      <c r="A4113">
        <v>7097</v>
      </c>
      <c r="B4113" t="s">
        <v>22418</v>
      </c>
      <c r="C4113" t="s">
        <v>1146</v>
      </c>
      <c r="D4113" t="s">
        <v>1145</v>
      </c>
      <c r="E4113" s="348">
        <v>6.29</v>
      </c>
    </row>
    <row r="4114" spans="1:5">
      <c r="A4114">
        <v>11658</v>
      </c>
      <c r="B4114" t="s">
        <v>22419</v>
      </c>
      <c r="C4114" t="s">
        <v>1146</v>
      </c>
      <c r="D4114" t="s">
        <v>1145</v>
      </c>
      <c r="E4114" s="348">
        <v>13.9</v>
      </c>
    </row>
    <row r="4115" spans="1:5">
      <c r="A4115">
        <v>7146</v>
      </c>
      <c r="B4115" t="s">
        <v>22420</v>
      </c>
      <c r="C4115" t="s">
        <v>1146</v>
      </c>
      <c r="D4115" t="s">
        <v>1145</v>
      </c>
      <c r="E4115" s="348">
        <v>179.66</v>
      </c>
    </row>
    <row r="4116" spans="1:5">
      <c r="A4116">
        <v>7138</v>
      </c>
      <c r="B4116" t="s">
        <v>22421</v>
      </c>
      <c r="C4116" t="s">
        <v>1146</v>
      </c>
      <c r="D4116" t="s">
        <v>1145</v>
      </c>
      <c r="E4116" s="348">
        <v>1.1399999999999999</v>
      </c>
    </row>
    <row r="4117" spans="1:5">
      <c r="A4117">
        <v>7139</v>
      </c>
      <c r="B4117" t="s">
        <v>22422</v>
      </c>
      <c r="C4117" t="s">
        <v>1146</v>
      </c>
      <c r="D4117" t="s">
        <v>1145</v>
      </c>
      <c r="E4117" s="348">
        <v>1.29</v>
      </c>
    </row>
    <row r="4118" spans="1:5">
      <c r="A4118">
        <v>7140</v>
      </c>
      <c r="B4118" t="s">
        <v>22423</v>
      </c>
      <c r="C4118" t="s">
        <v>1146</v>
      </c>
      <c r="D4118" t="s">
        <v>1145</v>
      </c>
      <c r="E4118" s="348">
        <v>4.04</v>
      </c>
    </row>
    <row r="4119" spans="1:5">
      <c r="A4119">
        <v>7141</v>
      </c>
      <c r="B4119" t="s">
        <v>22424</v>
      </c>
      <c r="C4119" t="s">
        <v>1146</v>
      </c>
      <c r="D4119" t="s">
        <v>1145</v>
      </c>
      <c r="E4119" s="348">
        <v>9.8800000000000008</v>
      </c>
    </row>
    <row r="4120" spans="1:5">
      <c r="A4120">
        <v>7143</v>
      </c>
      <c r="B4120" t="s">
        <v>22425</v>
      </c>
      <c r="C4120" t="s">
        <v>1146</v>
      </c>
      <c r="D4120" t="s">
        <v>1145</v>
      </c>
      <c r="E4120" s="348">
        <v>33.17</v>
      </c>
    </row>
    <row r="4121" spans="1:5">
      <c r="A4121">
        <v>7144</v>
      </c>
      <c r="B4121" t="s">
        <v>22426</v>
      </c>
      <c r="C4121" t="s">
        <v>1146</v>
      </c>
      <c r="D4121" t="s">
        <v>1145</v>
      </c>
      <c r="E4121" s="348">
        <v>61.53</v>
      </c>
    </row>
    <row r="4122" spans="1:5">
      <c r="A4122">
        <v>7145</v>
      </c>
      <c r="B4122" t="s">
        <v>22427</v>
      </c>
      <c r="C4122" t="s">
        <v>1146</v>
      </c>
      <c r="D4122" t="s">
        <v>1145</v>
      </c>
      <c r="E4122" s="348">
        <v>83.67</v>
      </c>
    </row>
    <row r="4123" spans="1:5">
      <c r="A4123">
        <v>7142</v>
      </c>
      <c r="B4123" t="s">
        <v>22428</v>
      </c>
      <c r="C4123" t="s">
        <v>1146</v>
      </c>
      <c r="D4123" t="s">
        <v>1145</v>
      </c>
      <c r="E4123" s="348">
        <v>10.33</v>
      </c>
    </row>
    <row r="4124" spans="1:5">
      <c r="A4124">
        <v>3593</v>
      </c>
      <c r="B4124" t="s">
        <v>22429</v>
      </c>
      <c r="C4124" t="s">
        <v>1146</v>
      </c>
      <c r="D4124" t="s">
        <v>1148</v>
      </c>
      <c r="E4124" s="348">
        <v>101.47</v>
      </c>
    </row>
    <row r="4125" spans="1:5">
      <c r="A4125">
        <v>3588</v>
      </c>
      <c r="B4125" t="s">
        <v>22430</v>
      </c>
      <c r="C4125" t="s">
        <v>1146</v>
      </c>
      <c r="D4125" t="s">
        <v>1148</v>
      </c>
      <c r="E4125" s="348">
        <v>78.209999999999994</v>
      </c>
    </row>
    <row r="4126" spans="1:5">
      <c r="A4126">
        <v>3585</v>
      </c>
      <c r="B4126" t="s">
        <v>22431</v>
      </c>
      <c r="C4126" t="s">
        <v>1146</v>
      </c>
      <c r="D4126" t="s">
        <v>1148</v>
      </c>
      <c r="E4126" s="348">
        <v>24.16</v>
      </c>
    </row>
    <row r="4127" spans="1:5">
      <c r="A4127">
        <v>3587</v>
      </c>
      <c r="B4127" t="s">
        <v>22432</v>
      </c>
      <c r="C4127" t="s">
        <v>1146</v>
      </c>
      <c r="D4127" t="s">
        <v>1148</v>
      </c>
      <c r="E4127" s="348">
        <v>48.53</v>
      </c>
    </row>
    <row r="4128" spans="1:5">
      <c r="A4128">
        <v>3590</v>
      </c>
      <c r="B4128" t="s">
        <v>22433</v>
      </c>
      <c r="C4128" t="s">
        <v>1146</v>
      </c>
      <c r="D4128" t="s">
        <v>1148</v>
      </c>
      <c r="E4128" s="348">
        <v>288.11</v>
      </c>
    </row>
    <row r="4129" spans="1:5">
      <c r="A4129">
        <v>3589</v>
      </c>
      <c r="B4129" t="s">
        <v>22434</v>
      </c>
      <c r="C4129" t="s">
        <v>1146</v>
      </c>
      <c r="D4129" t="s">
        <v>1148</v>
      </c>
      <c r="E4129" s="348">
        <v>154.63999999999999</v>
      </c>
    </row>
    <row r="4130" spans="1:5">
      <c r="A4130">
        <v>3586</v>
      </c>
      <c r="B4130" t="s">
        <v>22435</v>
      </c>
      <c r="C4130" t="s">
        <v>1146</v>
      </c>
      <c r="D4130" t="s">
        <v>1148</v>
      </c>
      <c r="E4130" s="348">
        <v>31.64</v>
      </c>
    </row>
    <row r="4131" spans="1:5">
      <c r="A4131">
        <v>3592</v>
      </c>
      <c r="B4131" t="s">
        <v>22436</v>
      </c>
      <c r="C4131" t="s">
        <v>1146</v>
      </c>
      <c r="D4131" t="s">
        <v>1148</v>
      </c>
      <c r="E4131" s="348">
        <v>455.41</v>
      </c>
    </row>
    <row r="4132" spans="1:5">
      <c r="A4132">
        <v>3591</v>
      </c>
      <c r="B4132" t="s">
        <v>22437</v>
      </c>
      <c r="C4132" t="s">
        <v>1146</v>
      </c>
      <c r="D4132" t="s">
        <v>1148</v>
      </c>
      <c r="E4132" s="348">
        <v>730.05</v>
      </c>
    </row>
    <row r="4133" spans="1:5">
      <c r="A4133">
        <v>40396</v>
      </c>
      <c r="B4133" t="s">
        <v>22438</v>
      </c>
      <c r="C4133" t="s">
        <v>1146</v>
      </c>
      <c r="D4133" t="s">
        <v>1148</v>
      </c>
      <c r="E4133" s="348">
        <v>130.11000000000001</v>
      </c>
    </row>
    <row r="4134" spans="1:5">
      <c r="A4134">
        <v>40395</v>
      </c>
      <c r="B4134" t="s">
        <v>22439</v>
      </c>
      <c r="C4134" t="s">
        <v>1146</v>
      </c>
      <c r="D4134" t="s">
        <v>1148</v>
      </c>
      <c r="E4134" s="348">
        <v>99.85</v>
      </c>
    </row>
    <row r="4135" spans="1:5">
      <c r="A4135">
        <v>40392</v>
      </c>
      <c r="B4135" t="s">
        <v>22440</v>
      </c>
      <c r="C4135" t="s">
        <v>1146</v>
      </c>
      <c r="D4135" t="s">
        <v>1148</v>
      </c>
      <c r="E4135" s="348">
        <v>32.130000000000003</v>
      </c>
    </row>
    <row r="4136" spans="1:5">
      <c r="A4136">
        <v>40394</v>
      </c>
      <c r="B4136" t="s">
        <v>22441</v>
      </c>
      <c r="C4136" t="s">
        <v>1146</v>
      </c>
      <c r="D4136" t="s">
        <v>1148</v>
      </c>
      <c r="E4136" s="348">
        <v>65.010000000000005</v>
      </c>
    </row>
    <row r="4137" spans="1:5">
      <c r="A4137">
        <v>40398</v>
      </c>
      <c r="B4137" t="s">
        <v>22442</v>
      </c>
      <c r="C4137" t="s">
        <v>1146</v>
      </c>
      <c r="D4137" t="s">
        <v>1148</v>
      </c>
      <c r="E4137" s="348">
        <v>417.42</v>
      </c>
    </row>
    <row r="4138" spans="1:5">
      <c r="A4138">
        <v>40397</v>
      </c>
      <c r="B4138" t="s">
        <v>22443</v>
      </c>
      <c r="C4138" t="s">
        <v>1146</v>
      </c>
      <c r="D4138" t="s">
        <v>1148</v>
      </c>
      <c r="E4138" s="348">
        <v>213.77</v>
      </c>
    </row>
    <row r="4139" spans="1:5">
      <c r="A4139">
        <v>40393</v>
      </c>
      <c r="B4139" t="s">
        <v>22444</v>
      </c>
      <c r="C4139" t="s">
        <v>1146</v>
      </c>
      <c r="D4139" t="s">
        <v>1148</v>
      </c>
      <c r="E4139" s="348">
        <v>41.38</v>
      </c>
    </row>
    <row r="4140" spans="1:5">
      <c r="A4140">
        <v>40399</v>
      </c>
      <c r="B4140" t="s">
        <v>22445</v>
      </c>
      <c r="C4140" t="s">
        <v>1146</v>
      </c>
      <c r="D4140" t="s">
        <v>1148</v>
      </c>
      <c r="E4140" s="348">
        <v>682.89</v>
      </c>
    </row>
    <row r="4141" spans="1:5">
      <c r="A4141">
        <v>39322</v>
      </c>
      <c r="B4141" t="s">
        <v>22446</v>
      </c>
      <c r="C4141" t="s">
        <v>1146</v>
      </c>
      <c r="D4141" t="s">
        <v>1148</v>
      </c>
      <c r="E4141" s="348">
        <v>8.83</v>
      </c>
    </row>
    <row r="4142" spans="1:5">
      <c r="A4142">
        <v>39289</v>
      </c>
      <c r="B4142" t="s">
        <v>22447</v>
      </c>
      <c r="C4142" t="s">
        <v>1146</v>
      </c>
      <c r="D4142" t="s">
        <v>1148</v>
      </c>
      <c r="E4142" s="348">
        <v>16.46</v>
      </c>
    </row>
    <row r="4143" spans="1:5">
      <c r="A4143">
        <v>39290</v>
      </c>
      <c r="B4143" t="s">
        <v>22448</v>
      </c>
      <c r="C4143" t="s">
        <v>1146</v>
      </c>
      <c r="D4143" t="s">
        <v>1148</v>
      </c>
      <c r="E4143" s="348">
        <v>27.8</v>
      </c>
    </row>
    <row r="4144" spans="1:5">
      <c r="A4144">
        <v>39291</v>
      </c>
      <c r="B4144" t="s">
        <v>22449</v>
      </c>
      <c r="C4144" t="s">
        <v>1146</v>
      </c>
      <c r="D4144" t="s">
        <v>1148</v>
      </c>
      <c r="E4144" s="348">
        <v>30.74</v>
      </c>
    </row>
    <row r="4145" spans="1:5">
      <c r="A4145">
        <v>41892</v>
      </c>
      <c r="B4145" t="s">
        <v>22450</v>
      </c>
      <c r="C4145" t="s">
        <v>1146</v>
      </c>
      <c r="D4145" t="s">
        <v>1148</v>
      </c>
      <c r="E4145" s="348">
        <v>104.73</v>
      </c>
    </row>
    <row r="4146" spans="1:5">
      <c r="A4146">
        <v>7048</v>
      </c>
      <c r="B4146" t="s">
        <v>22451</v>
      </c>
      <c r="C4146" t="s">
        <v>1146</v>
      </c>
      <c r="D4146" t="s">
        <v>1148</v>
      </c>
      <c r="E4146" s="348">
        <v>22.6</v>
      </c>
    </row>
    <row r="4147" spans="1:5">
      <c r="A4147">
        <v>7088</v>
      </c>
      <c r="B4147" t="s">
        <v>22452</v>
      </c>
      <c r="C4147" t="s">
        <v>1146</v>
      </c>
      <c r="D4147" t="s">
        <v>1148</v>
      </c>
      <c r="E4147" s="348">
        <v>49.43</v>
      </c>
    </row>
    <row r="4148" spans="1:5">
      <c r="A4148">
        <v>20179</v>
      </c>
      <c r="B4148" t="s">
        <v>22453</v>
      </c>
      <c r="C4148" t="s">
        <v>1146</v>
      </c>
      <c r="D4148" t="s">
        <v>1145</v>
      </c>
      <c r="E4148" s="348">
        <v>36.65</v>
      </c>
    </row>
    <row r="4149" spans="1:5">
      <c r="A4149">
        <v>20178</v>
      </c>
      <c r="B4149" t="s">
        <v>22454</v>
      </c>
      <c r="C4149" t="s">
        <v>1146</v>
      </c>
      <c r="D4149" t="s">
        <v>1145</v>
      </c>
      <c r="E4149" s="348">
        <v>43.93</v>
      </c>
    </row>
    <row r="4150" spans="1:5">
      <c r="A4150">
        <v>20180</v>
      </c>
      <c r="B4150" t="s">
        <v>22455</v>
      </c>
      <c r="C4150" t="s">
        <v>1146</v>
      </c>
      <c r="D4150" t="s">
        <v>1145</v>
      </c>
      <c r="E4150" s="348">
        <v>72.510000000000005</v>
      </c>
    </row>
    <row r="4151" spans="1:5">
      <c r="A4151">
        <v>20181</v>
      </c>
      <c r="B4151" t="s">
        <v>22456</v>
      </c>
      <c r="C4151" t="s">
        <v>1146</v>
      </c>
      <c r="D4151" t="s">
        <v>1145</v>
      </c>
      <c r="E4151" s="348">
        <v>97.08</v>
      </c>
    </row>
    <row r="4152" spans="1:5">
      <c r="A4152">
        <v>20177</v>
      </c>
      <c r="B4152" t="s">
        <v>22457</v>
      </c>
      <c r="C4152" t="s">
        <v>1146</v>
      </c>
      <c r="D4152" t="s">
        <v>1145</v>
      </c>
      <c r="E4152" s="348">
        <v>24.01</v>
      </c>
    </row>
    <row r="4153" spans="1:5">
      <c r="A4153">
        <v>7070</v>
      </c>
      <c r="B4153" t="s">
        <v>22458</v>
      </c>
      <c r="C4153" t="s">
        <v>1146</v>
      </c>
      <c r="D4153" t="s">
        <v>1145</v>
      </c>
      <c r="E4153" s="348">
        <v>172.33</v>
      </c>
    </row>
    <row r="4154" spans="1:5">
      <c r="A4154">
        <v>40945</v>
      </c>
      <c r="B4154" t="s">
        <v>22459</v>
      </c>
      <c r="C4154" t="s">
        <v>1149</v>
      </c>
      <c r="D4154" t="s">
        <v>1145</v>
      </c>
      <c r="E4154" s="348">
        <v>16.600000000000001</v>
      </c>
    </row>
    <row r="4155" spans="1:5">
      <c r="A4155">
        <v>40946</v>
      </c>
      <c r="B4155" t="s">
        <v>22460</v>
      </c>
      <c r="C4155" t="s">
        <v>1154</v>
      </c>
      <c r="D4155" t="s">
        <v>1145</v>
      </c>
      <c r="E4155" s="546">
        <v>2955.75</v>
      </c>
    </row>
    <row r="4156" spans="1:5">
      <c r="A4156">
        <v>7153</v>
      </c>
      <c r="B4156" t="s">
        <v>22461</v>
      </c>
      <c r="C4156" t="s">
        <v>1149</v>
      </c>
      <c r="D4156" t="s">
        <v>1145</v>
      </c>
      <c r="E4156" s="348">
        <v>49.02</v>
      </c>
    </row>
    <row r="4157" spans="1:5">
      <c r="A4157">
        <v>41089</v>
      </c>
      <c r="B4157" t="s">
        <v>22462</v>
      </c>
      <c r="C4157" t="s">
        <v>1154</v>
      </c>
      <c r="D4157" t="s">
        <v>1145</v>
      </c>
      <c r="E4157" s="546">
        <v>8729.5400000000009</v>
      </c>
    </row>
    <row r="4158" spans="1:5">
      <c r="A4158">
        <v>40943</v>
      </c>
      <c r="B4158" t="s">
        <v>22463</v>
      </c>
      <c r="C4158" t="s">
        <v>1149</v>
      </c>
      <c r="D4158" t="s">
        <v>1145</v>
      </c>
      <c r="E4158" s="348">
        <v>47.28</v>
      </c>
    </row>
    <row r="4159" spans="1:5">
      <c r="A4159">
        <v>40944</v>
      </c>
      <c r="B4159" t="s">
        <v>22464</v>
      </c>
      <c r="C4159" t="s">
        <v>1154</v>
      </c>
      <c r="D4159" t="s">
        <v>1145</v>
      </c>
      <c r="E4159" s="546">
        <v>8418.42</v>
      </c>
    </row>
    <row r="4160" spans="1:5">
      <c r="A4160">
        <v>6175</v>
      </c>
      <c r="B4160" t="s">
        <v>22465</v>
      </c>
      <c r="C4160" t="s">
        <v>1149</v>
      </c>
      <c r="D4160" t="s">
        <v>1145</v>
      </c>
      <c r="E4160" s="348">
        <v>30.28</v>
      </c>
    </row>
    <row r="4161" spans="1:5">
      <c r="A4161">
        <v>41092</v>
      </c>
      <c r="B4161" t="s">
        <v>22466</v>
      </c>
      <c r="C4161" t="s">
        <v>1154</v>
      </c>
      <c r="D4161" t="s">
        <v>1145</v>
      </c>
      <c r="E4161" s="546">
        <v>5393.09</v>
      </c>
    </row>
    <row r="4162" spans="1:5">
      <c r="A4162">
        <v>37712</v>
      </c>
      <c r="B4162" t="s">
        <v>22467</v>
      </c>
      <c r="C4162" t="s">
        <v>1147</v>
      </c>
      <c r="D4162" t="s">
        <v>1145</v>
      </c>
      <c r="E4162" s="348">
        <v>53.46</v>
      </c>
    </row>
    <row r="4163" spans="1:5">
      <c r="A4163">
        <v>34547</v>
      </c>
      <c r="B4163" t="s">
        <v>22468</v>
      </c>
      <c r="C4163" t="s">
        <v>1151</v>
      </c>
      <c r="D4163" t="s">
        <v>1145</v>
      </c>
      <c r="E4163" s="348">
        <v>3.33</v>
      </c>
    </row>
    <row r="4164" spans="1:5">
      <c r="A4164">
        <v>34548</v>
      </c>
      <c r="B4164" t="s">
        <v>22469</v>
      </c>
      <c r="C4164" t="s">
        <v>1151</v>
      </c>
      <c r="D4164" t="s">
        <v>1145</v>
      </c>
      <c r="E4164" s="348">
        <v>5.46</v>
      </c>
    </row>
    <row r="4165" spans="1:5">
      <c r="A4165">
        <v>34558</v>
      </c>
      <c r="B4165" t="s">
        <v>22470</v>
      </c>
      <c r="C4165" t="s">
        <v>1151</v>
      </c>
      <c r="D4165" t="s">
        <v>1145</v>
      </c>
      <c r="E4165" s="348">
        <v>2.71</v>
      </c>
    </row>
    <row r="4166" spans="1:5">
      <c r="A4166">
        <v>34550</v>
      </c>
      <c r="B4166" t="s">
        <v>22471</v>
      </c>
      <c r="C4166" t="s">
        <v>1151</v>
      </c>
      <c r="D4166" t="s">
        <v>1145</v>
      </c>
      <c r="E4166" s="348">
        <v>1.44</v>
      </c>
    </row>
    <row r="4167" spans="1:5">
      <c r="A4167">
        <v>34557</v>
      </c>
      <c r="B4167" t="s">
        <v>22472</v>
      </c>
      <c r="C4167" t="s">
        <v>1151</v>
      </c>
      <c r="D4167" t="s">
        <v>1145</v>
      </c>
      <c r="E4167" s="348">
        <v>2.11</v>
      </c>
    </row>
    <row r="4168" spans="1:5">
      <c r="A4168">
        <v>37411</v>
      </c>
      <c r="B4168" t="s">
        <v>22473</v>
      </c>
      <c r="C4168" t="s">
        <v>1147</v>
      </c>
      <c r="D4168" t="s">
        <v>1145</v>
      </c>
      <c r="E4168" s="348">
        <v>15.42</v>
      </c>
    </row>
    <row r="4169" spans="1:5">
      <c r="A4169">
        <v>39508</v>
      </c>
      <c r="B4169" t="s">
        <v>22474</v>
      </c>
      <c r="C4169" t="s">
        <v>1147</v>
      </c>
      <c r="D4169" t="s">
        <v>1145</v>
      </c>
      <c r="E4169" s="348">
        <v>8.66</v>
      </c>
    </row>
    <row r="4170" spans="1:5">
      <c r="A4170">
        <v>39507</v>
      </c>
      <c r="B4170" t="s">
        <v>22475</v>
      </c>
      <c r="C4170" t="s">
        <v>1147</v>
      </c>
      <c r="D4170" t="s">
        <v>1145</v>
      </c>
      <c r="E4170" s="348">
        <v>12.93</v>
      </c>
    </row>
    <row r="4171" spans="1:5">
      <c r="A4171">
        <v>7155</v>
      </c>
      <c r="B4171" t="s">
        <v>22476</v>
      </c>
      <c r="C4171" t="s">
        <v>1147</v>
      </c>
      <c r="D4171" t="s">
        <v>1145</v>
      </c>
      <c r="E4171" s="348">
        <v>16.59</v>
      </c>
    </row>
    <row r="4172" spans="1:5">
      <c r="A4172">
        <v>42406</v>
      </c>
      <c r="B4172" t="s">
        <v>22477</v>
      </c>
      <c r="C4172" t="s">
        <v>1147</v>
      </c>
      <c r="D4172" t="s">
        <v>1145</v>
      </c>
      <c r="E4172" s="348">
        <v>19.03</v>
      </c>
    </row>
    <row r="4173" spans="1:5">
      <c r="A4173">
        <v>7156</v>
      </c>
      <c r="B4173" t="s">
        <v>22478</v>
      </c>
      <c r="C4173" t="s">
        <v>1147</v>
      </c>
      <c r="D4173" t="s">
        <v>1150</v>
      </c>
      <c r="E4173" s="348">
        <v>23.81</v>
      </c>
    </row>
    <row r="4174" spans="1:5">
      <c r="A4174">
        <v>43127</v>
      </c>
      <c r="B4174" t="s">
        <v>22479</v>
      </c>
      <c r="C4174" t="s">
        <v>1147</v>
      </c>
      <c r="D4174" t="s">
        <v>1145</v>
      </c>
      <c r="E4174" s="348">
        <v>34.07</v>
      </c>
    </row>
    <row r="4175" spans="1:5">
      <c r="A4175">
        <v>10917</v>
      </c>
      <c r="B4175" t="s">
        <v>22480</v>
      </c>
      <c r="C4175" t="s">
        <v>1147</v>
      </c>
      <c r="D4175" t="s">
        <v>1145</v>
      </c>
      <c r="E4175" s="348">
        <v>7.19</v>
      </c>
    </row>
    <row r="4176" spans="1:5">
      <c r="A4176">
        <v>21141</v>
      </c>
      <c r="B4176" t="s">
        <v>22481</v>
      </c>
      <c r="C4176" t="s">
        <v>1147</v>
      </c>
      <c r="D4176" t="s">
        <v>1145</v>
      </c>
      <c r="E4176" s="348">
        <v>11.13</v>
      </c>
    </row>
    <row r="4177" spans="1:5">
      <c r="A4177">
        <v>39509</v>
      </c>
      <c r="B4177" t="s">
        <v>22482</v>
      </c>
      <c r="C4177" t="s">
        <v>1147</v>
      </c>
      <c r="D4177" t="s">
        <v>1145</v>
      </c>
      <c r="E4177" s="348">
        <v>10.71</v>
      </c>
    </row>
    <row r="4178" spans="1:5">
      <c r="A4178">
        <v>44529</v>
      </c>
      <c r="B4178" t="s">
        <v>22483</v>
      </c>
      <c r="C4178" t="s">
        <v>1147</v>
      </c>
      <c r="D4178" t="s">
        <v>1145</v>
      </c>
      <c r="E4178" s="348">
        <v>17.96</v>
      </c>
    </row>
    <row r="4179" spans="1:5">
      <c r="A4179">
        <v>7167</v>
      </c>
      <c r="B4179" t="s">
        <v>22484</v>
      </c>
      <c r="C4179" t="s">
        <v>1147</v>
      </c>
      <c r="D4179" t="s">
        <v>1145</v>
      </c>
      <c r="E4179" s="348">
        <v>21.79</v>
      </c>
    </row>
    <row r="4180" spans="1:5">
      <c r="A4180">
        <v>10928</v>
      </c>
      <c r="B4180" t="s">
        <v>22485</v>
      </c>
      <c r="C4180" t="s">
        <v>1147</v>
      </c>
      <c r="D4180" t="s">
        <v>1145</v>
      </c>
      <c r="E4180" s="348">
        <v>12.52</v>
      </c>
    </row>
    <row r="4181" spans="1:5">
      <c r="A4181">
        <v>10933</v>
      </c>
      <c r="B4181" t="s">
        <v>22486</v>
      </c>
      <c r="C4181" t="s">
        <v>1147</v>
      </c>
      <c r="D4181" t="s">
        <v>1145</v>
      </c>
      <c r="E4181" s="348">
        <v>18.88</v>
      </c>
    </row>
    <row r="4182" spans="1:5">
      <c r="A4182">
        <v>7158</v>
      </c>
      <c r="B4182" t="s">
        <v>22487</v>
      </c>
      <c r="C4182" t="s">
        <v>1147</v>
      </c>
      <c r="D4182" t="s">
        <v>1150</v>
      </c>
      <c r="E4182" s="348">
        <v>32.03</v>
      </c>
    </row>
    <row r="4183" spans="1:5">
      <c r="A4183">
        <v>10927</v>
      </c>
      <c r="B4183" t="s">
        <v>22488</v>
      </c>
      <c r="C4183" t="s">
        <v>1147</v>
      </c>
      <c r="D4183" t="s">
        <v>1145</v>
      </c>
      <c r="E4183" s="348">
        <v>20.48</v>
      </c>
    </row>
    <row r="4184" spans="1:5">
      <c r="A4184">
        <v>7162</v>
      </c>
      <c r="B4184" t="s">
        <v>22489</v>
      </c>
      <c r="C4184" t="s">
        <v>1147</v>
      </c>
      <c r="D4184" t="s">
        <v>1145</v>
      </c>
      <c r="E4184" s="348">
        <v>50.12</v>
      </c>
    </row>
    <row r="4185" spans="1:5">
      <c r="A4185">
        <v>10932</v>
      </c>
      <c r="B4185" t="s">
        <v>22490</v>
      </c>
      <c r="C4185" t="s">
        <v>1147</v>
      </c>
      <c r="D4185" t="s">
        <v>1145</v>
      </c>
      <c r="E4185" s="348">
        <v>87.18</v>
      </c>
    </row>
    <row r="4186" spans="1:5">
      <c r="A4186">
        <v>10937</v>
      </c>
      <c r="B4186" t="s">
        <v>22491</v>
      </c>
      <c r="C4186" t="s">
        <v>1147</v>
      </c>
      <c r="D4186" t="s">
        <v>1145</v>
      </c>
      <c r="E4186" s="348">
        <v>22.41</v>
      </c>
    </row>
    <row r="4187" spans="1:5">
      <c r="A4187">
        <v>10935</v>
      </c>
      <c r="B4187" t="s">
        <v>22492</v>
      </c>
      <c r="C4187" t="s">
        <v>1147</v>
      </c>
      <c r="D4187" t="s">
        <v>1145</v>
      </c>
      <c r="E4187" s="348">
        <v>38.86</v>
      </c>
    </row>
    <row r="4188" spans="1:5">
      <c r="A4188">
        <v>10931</v>
      </c>
      <c r="B4188" t="s">
        <v>22493</v>
      </c>
      <c r="C4188" t="s">
        <v>1147</v>
      </c>
      <c r="D4188" t="s">
        <v>1145</v>
      </c>
      <c r="E4188" s="348">
        <v>10.93</v>
      </c>
    </row>
    <row r="4189" spans="1:5">
      <c r="A4189">
        <v>7164</v>
      </c>
      <c r="B4189" t="s">
        <v>22494</v>
      </c>
      <c r="C4189" t="s">
        <v>1147</v>
      </c>
      <c r="D4189" t="s">
        <v>1145</v>
      </c>
      <c r="E4189" s="348">
        <v>36.17</v>
      </c>
    </row>
    <row r="4190" spans="1:5">
      <c r="A4190">
        <v>36887</v>
      </c>
      <c r="B4190" t="s">
        <v>22495</v>
      </c>
      <c r="C4190" t="s">
        <v>1147</v>
      </c>
      <c r="D4190" t="s">
        <v>1145</v>
      </c>
      <c r="E4190" s="348">
        <v>11.59</v>
      </c>
    </row>
    <row r="4191" spans="1:5">
      <c r="A4191">
        <v>34630</v>
      </c>
      <c r="B4191" t="s">
        <v>22496</v>
      </c>
      <c r="C4191" t="s">
        <v>1146</v>
      </c>
      <c r="D4191" t="s">
        <v>1145</v>
      </c>
      <c r="E4191" s="348">
        <v>868.84</v>
      </c>
    </row>
    <row r="4192" spans="1:5">
      <c r="A4192">
        <v>7161</v>
      </c>
      <c r="B4192" t="s">
        <v>22497</v>
      </c>
      <c r="C4192" t="s">
        <v>1147</v>
      </c>
      <c r="D4192" t="s">
        <v>1145</v>
      </c>
      <c r="E4192" s="348">
        <v>4.5</v>
      </c>
    </row>
    <row r="4193" spans="1:5">
      <c r="A4193">
        <v>7170</v>
      </c>
      <c r="B4193" t="s">
        <v>22498</v>
      </c>
      <c r="C4193" t="s">
        <v>1147</v>
      </c>
      <c r="D4193" t="s">
        <v>1145</v>
      </c>
      <c r="E4193" s="348">
        <v>2.8</v>
      </c>
    </row>
    <row r="4194" spans="1:5">
      <c r="A4194">
        <v>37524</v>
      </c>
      <c r="B4194" t="s">
        <v>22499</v>
      </c>
      <c r="C4194" t="s">
        <v>1151</v>
      </c>
      <c r="D4194" t="s">
        <v>1150</v>
      </c>
      <c r="E4194" s="348">
        <v>2.56</v>
      </c>
    </row>
    <row r="4195" spans="1:5">
      <c r="A4195">
        <v>37525</v>
      </c>
      <c r="B4195" t="s">
        <v>22500</v>
      </c>
      <c r="C4195" t="s">
        <v>1151</v>
      </c>
      <c r="D4195" t="s">
        <v>1145</v>
      </c>
      <c r="E4195" s="348">
        <v>3.5</v>
      </c>
    </row>
    <row r="4196" spans="1:5">
      <c r="A4196">
        <v>36789</v>
      </c>
      <c r="B4196" t="s">
        <v>22501</v>
      </c>
      <c r="C4196" t="s">
        <v>1146</v>
      </c>
      <c r="D4196" t="s">
        <v>1145</v>
      </c>
      <c r="E4196" s="348">
        <v>2.1800000000000002</v>
      </c>
    </row>
    <row r="4197" spans="1:5">
      <c r="A4197">
        <v>7173</v>
      </c>
      <c r="B4197" t="s">
        <v>22502</v>
      </c>
      <c r="C4197" t="s">
        <v>1168</v>
      </c>
      <c r="D4197" t="s">
        <v>1150</v>
      </c>
      <c r="E4197" s="546">
        <v>1410.98</v>
      </c>
    </row>
    <row r="4198" spans="1:5">
      <c r="A4198">
        <v>7175</v>
      </c>
      <c r="B4198" t="s">
        <v>22503</v>
      </c>
      <c r="C4198" t="s">
        <v>1146</v>
      </c>
      <c r="D4198" t="s">
        <v>1145</v>
      </c>
      <c r="E4198" s="348">
        <v>1.59</v>
      </c>
    </row>
    <row r="4199" spans="1:5">
      <c r="A4199">
        <v>40741</v>
      </c>
      <c r="B4199" t="s">
        <v>22504</v>
      </c>
      <c r="C4199" t="s">
        <v>1146</v>
      </c>
      <c r="D4199" t="s">
        <v>1145</v>
      </c>
      <c r="E4199" s="348">
        <v>3.43</v>
      </c>
    </row>
    <row r="4200" spans="1:5">
      <c r="A4200">
        <v>7184</v>
      </c>
      <c r="B4200" t="s">
        <v>22505</v>
      </c>
      <c r="C4200" t="s">
        <v>1147</v>
      </c>
      <c r="D4200" t="s">
        <v>1148</v>
      </c>
      <c r="E4200" s="348">
        <v>52.54</v>
      </c>
    </row>
    <row r="4201" spans="1:5">
      <c r="A4201">
        <v>34458</v>
      </c>
      <c r="B4201" t="s">
        <v>22506</v>
      </c>
      <c r="C4201" t="s">
        <v>1146</v>
      </c>
      <c r="D4201" t="s">
        <v>1145</v>
      </c>
      <c r="E4201" s="348">
        <v>161.27000000000001</v>
      </c>
    </row>
    <row r="4202" spans="1:5">
      <c r="A4202">
        <v>34464</v>
      </c>
      <c r="B4202" t="s">
        <v>22507</v>
      </c>
      <c r="C4202" t="s">
        <v>1146</v>
      </c>
      <c r="D4202" t="s">
        <v>1145</v>
      </c>
      <c r="E4202" s="348">
        <v>240.05</v>
      </c>
    </row>
    <row r="4203" spans="1:5">
      <c r="A4203">
        <v>34468</v>
      </c>
      <c r="B4203" t="s">
        <v>22508</v>
      </c>
      <c r="C4203" t="s">
        <v>1146</v>
      </c>
      <c r="D4203" t="s">
        <v>1145</v>
      </c>
      <c r="E4203" s="348">
        <v>302.64</v>
      </c>
    </row>
    <row r="4204" spans="1:5">
      <c r="A4204">
        <v>34473</v>
      </c>
      <c r="B4204" t="s">
        <v>22509</v>
      </c>
      <c r="C4204" t="s">
        <v>1146</v>
      </c>
      <c r="D4204" t="s">
        <v>1145</v>
      </c>
      <c r="E4204" s="348">
        <v>183.59</v>
      </c>
    </row>
    <row r="4205" spans="1:5">
      <c r="A4205">
        <v>34480</v>
      </c>
      <c r="B4205" t="s">
        <v>22510</v>
      </c>
      <c r="C4205" t="s">
        <v>1146</v>
      </c>
      <c r="D4205" t="s">
        <v>1145</v>
      </c>
      <c r="E4205" s="348">
        <v>339.28</v>
      </c>
    </row>
    <row r="4206" spans="1:5">
      <c r="A4206">
        <v>34486</v>
      </c>
      <c r="B4206" t="s">
        <v>22511</v>
      </c>
      <c r="C4206" t="s">
        <v>1146</v>
      </c>
      <c r="D4206" t="s">
        <v>1145</v>
      </c>
      <c r="E4206" s="348">
        <v>401.69</v>
      </c>
    </row>
    <row r="4207" spans="1:5">
      <c r="A4207">
        <v>7190</v>
      </c>
      <c r="B4207" t="s">
        <v>22512</v>
      </c>
      <c r="C4207" t="s">
        <v>1146</v>
      </c>
      <c r="D4207" t="s">
        <v>1145</v>
      </c>
      <c r="E4207" s="348">
        <v>13.41</v>
      </c>
    </row>
    <row r="4208" spans="1:5">
      <c r="A4208">
        <v>34417</v>
      </c>
      <c r="B4208" t="s">
        <v>22513</v>
      </c>
      <c r="C4208" t="s">
        <v>1146</v>
      </c>
      <c r="D4208" t="s">
        <v>1145</v>
      </c>
      <c r="E4208" s="348">
        <v>21.46</v>
      </c>
    </row>
    <row r="4209" spans="1:5">
      <c r="A4209">
        <v>7213</v>
      </c>
      <c r="B4209" t="s">
        <v>22514</v>
      </c>
      <c r="C4209" t="s">
        <v>1147</v>
      </c>
      <c r="D4209" t="s">
        <v>1145</v>
      </c>
      <c r="E4209" s="348">
        <v>19.68</v>
      </c>
    </row>
    <row r="4210" spans="1:5">
      <c r="A4210">
        <v>7195</v>
      </c>
      <c r="B4210" t="s">
        <v>22515</v>
      </c>
      <c r="C4210" t="s">
        <v>1146</v>
      </c>
      <c r="D4210" t="s">
        <v>1145</v>
      </c>
      <c r="E4210" s="348">
        <v>57.79</v>
      </c>
    </row>
    <row r="4211" spans="1:5">
      <c r="A4211">
        <v>7186</v>
      </c>
      <c r="B4211" t="s">
        <v>22516</v>
      </c>
      <c r="C4211" t="s">
        <v>1146</v>
      </c>
      <c r="D4211" t="s">
        <v>1150</v>
      </c>
      <c r="E4211" s="348">
        <v>62.95</v>
      </c>
    </row>
    <row r="4212" spans="1:5">
      <c r="A4212">
        <v>7194</v>
      </c>
      <c r="B4212" t="s">
        <v>22517</v>
      </c>
      <c r="C4212" t="s">
        <v>1147</v>
      </c>
      <c r="D4212" t="s">
        <v>1145</v>
      </c>
      <c r="E4212" s="348">
        <v>29.02</v>
      </c>
    </row>
    <row r="4213" spans="1:5">
      <c r="A4213">
        <v>7197</v>
      </c>
      <c r="B4213" t="s">
        <v>22518</v>
      </c>
      <c r="C4213" t="s">
        <v>1146</v>
      </c>
      <c r="D4213" t="s">
        <v>1145</v>
      </c>
      <c r="E4213" s="348">
        <v>122.5</v>
      </c>
    </row>
    <row r="4214" spans="1:5">
      <c r="A4214">
        <v>7192</v>
      </c>
      <c r="B4214" t="s">
        <v>22519</v>
      </c>
      <c r="C4214" t="s">
        <v>1146</v>
      </c>
      <c r="D4214" t="s">
        <v>1145</v>
      </c>
      <c r="E4214" s="348">
        <v>109.75</v>
      </c>
    </row>
    <row r="4215" spans="1:5">
      <c r="A4215">
        <v>7193</v>
      </c>
      <c r="B4215" t="s">
        <v>22520</v>
      </c>
      <c r="C4215" t="s">
        <v>1146</v>
      </c>
      <c r="D4215" t="s">
        <v>1145</v>
      </c>
      <c r="E4215" s="348">
        <v>123.56</v>
      </c>
    </row>
    <row r="4216" spans="1:5">
      <c r="A4216">
        <v>7189</v>
      </c>
      <c r="B4216" t="s">
        <v>22521</v>
      </c>
      <c r="C4216" t="s">
        <v>1146</v>
      </c>
      <c r="D4216" t="s">
        <v>1145</v>
      </c>
      <c r="E4216" s="348">
        <v>143.59</v>
      </c>
    </row>
    <row r="4217" spans="1:5">
      <c r="A4217">
        <v>34402</v>
      </c>
      <c r="B4217" t="s">
        <v>22522</v>
      </c>
      <c r="C4217" t="s">
        <v>1146</v>
      </c>
      <c r="D4217" t="s">
        <v>1145</v>
      </c>
      <c r="E4217" s="348">
        <v>202.72</v>
      </c>
    </row>
    <row r="4218" spans="1:5">
      <c r="A4218">
        <v>7245</v>
      </c>
      <c r="B4218" t="s">
        <v>22523</v>
      </c>
      <c r="C4218" t="s">
        <v>1146</v>
      </c>
      <c r="D4218" t="s">
        <v>1145</v>
      </c>
      <c r="E4218" s="348">
        <v>43.96</v>
      </c>
    </row>
    <row r="4219" spans="1:5">
      <c r="A4219">
        <v>34425</v>
      </c>
      <c r="B4219" t="s">
        <v>22524</v>
      </c>
      <c r="C4219" t="s">
        <v>1146</v>
      </c>
      <c r="D4219" t="s">
        <v>1145</v>
      </c>
      <c r="E4219" s="348">
        <v>130.22999999999999</v>
      </c>
    </row>
    <row r="4220" spans="1:5">
      <c r="A4220">
        <v>7223</v>
      </c>
      <c r="B4220" t="s">
        <v>22525</v>
      </c>
      <c r="C4220" t="s">
        <v>1146</v>
      </c>
      <c r="D4220" t="s">
        <v>1145</v>
      </c>
      <c r="E4220" s="348">
        <v>145.13</v>
      </c>
    </row>
    <row r="4221" spans="1:5">
      <c r="A4221">
        <v>7234</v>
      </c>
      <c r="B4221" t="s">
        <v>22526</v>
      </c>
      <c r="C4221" t="s">
        <v>1146</v>
      </c>
      <c r="D4221" t="s">
        <v>1145</v>
      </c>
      <c r="E4221" s="348">
        <v>218.99</v>
      </c>
    </row>
    <row r="4222" spans="1:5">
      <c r="A4222">
        <v>7224</v>
      </c>
      <c r="B4222" t="s">
        <v>22527</v>
      </c>
      <c r="C4222" t="s">
        <v>1146</v>
      </c>
      <c r="D4222" t="s">
        <v>1145</v>
      </c>
      <c r="E4222" s="348">
        <v>266.79000000000002</v>
      </c>
    </row>
    <row r="4223" spans="1:5">
      <c r="A4223">
        <v>7225</v>
      </c>
      <c r="B4223" t="s">
        <v>22528</v>
      </c>
      <c r="C4223" t="s">
        <v>1146</v>
      </c>
      <c r="D4223" t="s">
        <v>1145</v>
      </c>
      <c r="E4223" s="348">
        <v>286.07</v>
      </c>
    </row>
    <row r="4224" spans="1:5">
      <c r="A4224">
        <v>7226</v>
      </c>
      <c r="B4224" t="s">
        <v>22529</v>
      </c>
      <c r="C4224" t="s">
        <v>1146</v>
      </c>
      <c r="D4224" t="s">
        <v>1145</v>
      </c>
      <c r="E4224" s="348">
        <v>305.27999999999997</v>
      </c>
    </row>
    <row r="4225" spans="1:5">
      <c r="A4225">
        <v>7227</v>
      </c>
      <c r="B4225" t="s">
        <v>22530</v>
      </c>
      <c r="C4225" t="s">
        <v>1146</v>
      </c>
      <c r="D4225" t="s">
        <v>1145</v>
      </c>
      <c r="E4225" s="348">
        <v>347.49</v>
      </c>
    </row>
    <row r="4226" spans="1:5">
      <c r="A4226">
        <v>7212</v>
      </c>
      <c r="B4226" t="s">
        <v>22531</v>
      </c>
      <c r="C4226" t="s">
        <v>1146</v>
      </c>
      <c r="D4226" t="s">
        <v>1145</v>
      </c>
      <c r="E4226" s="348">
        <v>381.8</v>
      </c>
    </row>
    <row r="4227" spans="1:5">
      <c r="A4227">
        <v>7229</v>
      </c>
      <c r="B4227" t="s">
        <v>22532</v>
      </c>
      <c r="C4227" t="s">
        <v>1146</v>
      </c>
      <c r="D4227" t="s">
        <v>1145</v>
      </c>
      <c r="E4227" s="348">
        <v>242.01</v>
      </c>
    </row>
    <row r="4228" spans="1:5">
      <c r="A4228">
        <v>7230</v>
      </c>
      <c r="B4228" t="s">
        <v>22533</v>
      </c>
      <c r="C4228" t="s">
        <v>1146</v>
      </c>
      <c r="D4228" t="s">
        <v>1145</v>
      </c>
      <c r="E4228" s="348">
        <v>402.9</v>
      </c>
    </row>
    <row r="4229" spans="1:5">
      <c r="A4229">
        <v>7231</v>
      </c>
      <c r="B4229" t="s">
        <v>22534</v>
      </c>
      <c r="C4229" t="s">
        <v>1146</v>
      </c>
      <c r="D4229" t="s">
        <v>1145</v>
      </c>
      <c r="E4229" s="348">
        <v>571.54999999999995</v>
      </c>
    </row>
    <row r="4230" spans="1:5">
      <c r="A4230">
        <v>7220</v>
      </c>
      <c r="B4230" t="s">
        <v>22535</v>
      </c>
      <c r="C4230" t="s">
        <v>1146</v>
      </c>
      <c r="D4230" t="s">
        <v>1145</v>
      </c>
      <c r="E4230" s="348">
        <v>705.52</v>
      </c>
    </row>
    <row r="4231" spans="1:5">
      <c r="A4231">
        <v>34447</v>
      </c>
      <c r="B4231" t="s">
        <v>22536</v>
      </c>
      <c r="C4231" t="s">
        <v>1146</v>
      </c>
      <c r="D4231" t="s">
        <v>1145</v>
      </c>
      <c r="E4231" s="348">
        <v>788.88</v>
      </c>
    </row>
    <row r="4232" spans="1:5">
      <c r="A4232">
        <v>7233</v>
      </c>
      <c r="B4232" t="s">
        <v>22537</v>
      </c>
      <c r="C4232" t="s">
        <v>1146</v>
      </c>
      <c r="D4232" t="s">
        <v>1145</v>
      </c>
      <c r="E4232" s="348">
        <v>904.97</v>
      </c>
    </row>
    <row r="4233" spans="1:5">
      <c r="A4233">
        <v>40740</v>
      </c>
      <c r="B4233" t="s">
        <v>22538</v>
      </c>
      <c r="C4233" t="s">
        <v>1147</v>
      </c>
      <c r="D4233" t="s">
        <v>1148</v>
      </c>
      <c r="E4233" s="348">
        <v>155.16</v>
      </c>
    </row>
    <row r="4234" spans="1:5">
      <c r="A4234">
        <v>25007</v>
      </c>
      <c r="B4234" t="s">
        <v>22539</v>
      </c>
      <c r="C4234" t="s">
        <v>1147</v>
      </c>
      <c r="D4234" t="s">
        <v>1148</v>
      </c>
      <c r="E4234" s="348">
        <v>44.4</v>
      </c>
    </row>
    <row r="4235" spans="1:5">
      <c r="A4235">
        <v>43071</v>
      </c>
      <c r="B4235" t="s">
        <v>22540</v>
      </c>
      <c r="C4235" t="s">
        <v>1147</v>
      </c>
      <c r="D4235" t="s">
        <v>1148</v>
      </c>
      <c r="E4235" s="348">
        <v>174.71</v>
      </c>
    </row>
    <row r="4236" spans="1:5">
      <c r="A4236">
        <v>39520</v>
      </c>
      <c r="B4236" t="s">
        <v>22541</v>
      </c>
      <c r="C4236" t="s">
        <v>1147</v>
      </c>
      <c r="D4236" t="s">
        <v>1148</v>
      </c>
      <c r="E4236" s="348">
        <v>142.54</v>
      </c>
    </row>
    <row r="4237" spans="1:5">
      <c r="A4237">
        <v>39521</v>
      </c>
      <c r="B4237" t="s">
        <v>22542</v>
      </c>
      <c r="C4237" t="s">
        <v>1147</v>
      </c>
      <c r="D4237" t="s">
        <v>1148</v>
      </c>
      <c r="E4237" s="348">
        <v>147.19</v>
      </c>
    </row>
    <row r="4238" spans="1:5">
      <c r="A4238">
        <v>39522</v>
      </c>
      <c r="B4238" t="s">
        <v>22543</v>
      </c>
      <c r="C4238" t="s">
        <v>1147</v>
      </c>
      <c r="D4238" t="s">
        <v>1148</v>
      </c>
      <c r="E4238" s="348">
        <v>151.99</v>
      </c>
    </row>
    <row r="4239" spans="1:5">
      <c r="A4239">
        <v>7243</v>
      </c>
      <c r="B4239" t="s">
        <v>22544</v>
      </c>
      <c r="C4239" t="s">
        <v>1147</v>
      </c>
      <c r="D4239" t="s">
        <v>1148</v>
      </c>
      <c r="E4239" s="348">
        <v>46.39</v>
      </c>
    </row>
    <row r="4240" spans="1:5">
      <c r="A4240">
        <v>11067</v>
      </c>
      <c r="B4240" t="s">
        <v>22545</v>
      </c>
      <c r="C4240" t="s">
        <v>1146</v>
      </c>
      <c r="D4240" t="s">
        <v>1148</v>
      </c>
      <c r="E4240" s="348">
        <v>327.2</v>
      </c>
    </row>
    <row r="4241" spans="1:5">
      <c r="A4241">
        <v>11068</v>
      </c>
      <c r="B4241" t="s">
        <v>22546</v>
      </c>
      <c r="C4241" t="s">
        <v>1146</v>
      </c>
      <c r="D4241" t="s">
        <v>1148</v>
      </c>
      <c r="E4241" s="348">
        <v>413.36</v>
      </c>
    </row>
    <row r="4242" spans="1:5">
      <c r="A4242">
        <v>7246</v>
      </c>
      <c r="B4242" t="s">
        <v>22547</v>
      </c>
      <c r="C4242" t="s">
        <v>1146</v>
      </c>
      <c r="D4242" t="s">
        <v>1145</v>
      </c>
      <c r="E4242" s="348">
        <v>48.55</v>
      </c>
    </row>
    <row r="4243" spans="1:5">
      <c r="A4243">
        <v>41097</v>
      </c>
      <c r="B4243" t="s">
        <v>22548</v>
      </c>
      <c r="C4243" t="s">
        <v>1154</v>
      </c>
      <c r="D4243" t="s">
        <v>1145</v>
      </c>
      <c r="E4243" s="546">
        <v>3696.41</v>
      </c>
    </row>
    <row r="4244" spans="1:5">
      <c r="A4244">
        <v>12869</v>
      </c>
      <c r="B4244" t="s">
        <v>22549</v>
      </c>
      <c r="C4244" t="s">
        <v>1149</v>
      </c>
      <c r="D4244" t="s">
        <v>1145</v>
      </c>
      <c r="E4244" s="348">
        <v>20.76</v>
      </c>
    </row>
    <row r="4245" spans="1:5">
      <c r="A4245">
        <v>1574</v>
      </c>
      <c r="B4245" t="s">
        <v>22550</v>
      </c>
      <c r="C4245" t="s">
        <v>1146</v>
      </c>
      <c r="D4245" t="s">
        <v>1145</v>
      </c>
      <c r="E4245" s="348">
        <v>1.68</v>
      </c>
    </row>
    <row r="4246" spans="1:5">
      <c r="A4246">
        <v>1581</v>
      </c>
      <c r="B4246" t="s">
        <v>22551</v>
      </c>
      <c r="C4246" t="s">
        <v>1146</v>
      </c>
      <c r="D4246" t="s">
        <v>1145</v>
      </c>
      <c r="E4246" s="348">
        <v>11.68</v>
      </c>
    </row>
    <row r="4247" spans="1:5">
      <c r="A4247">
        <v>1575</v>
      </c>
      <c r="B4247" t="s">
        <v>22552</v>
      </c>
      <c r="C4247" t="s">
        <v>1146</v>
      </c>
      <c r="D4247" t="s">
        <v>1145</v>
      </c>
      <c r="E4247" s="348">
        <v>2</v>
      </c>
    </row>
    <row r="4248" spans="1:5">
      <c r="A4248">
        <v>1570</v>
      </c>
      <c r="B4248" t="s">
        <v>22553</v>
      </c>
      <c r="C4248" t="s">
        <v>1146</v>
      </c>
      <c r="D4248" t="s">
        <v>1145</v>
      </c>
      <c r="E4248" s="348">
        <v>1</v>
      </c>
    </row>
    <row r="4249" spans="1:5">
      <c r="A4249">
        <v>1576</v>
      </c>
      <c r="B4249" t="s">
        <v>22554</v>
      </c>
      <c r="C4249" t="s">
        <v>1146</v>
      </c>
      <c r="D4249" t="s">
        <v>1145</v>
      </c>
      <c r="E4249" s="348">
        <v>2.77</v>
      </c>
    </row>
    <row r="4250" spans="1:5">
      <c r="A4250">
        <v>1577</v>
      </c>
      <c r="B4250" t="s">
        <v>22555</v>
      </c>
      <c r="C4250" t="s">
        <v>1146</v>
      </c>
      <c r="D4250" t="s">
        <v>1145</v>
      </c>
      <c r="E4250" s="348">
        <v>3.12</v>
      </c>
    </row>
    <row r="4251" spans="1:5">
      <c r="A4251">
        <v>1571</v>
      </c>
      <c r="B4251" t="s">
        <v>22556</v>
      </c>
      <c r="C4251" t="s">
        <v>1146</v>
      </c>
      <c r="D4251" t="s">
        <v>1145</v>
      </c>
      <c r="E4251" s="348">
        <v>1.3</v>
      </c>
    </row>
    <row r="4252" spans="1:5">
      <c r="A4252">
        <v>1578</v>
      </c>
      <c r="B4252" t="s">
        <v>22557</v>
      </c>
      <c r="C4252" t="s">
        <v>1146</v>
      </c>
      <c r="D4252" t="s">
        <v>1145</v>
      </c>
      <c r="E4252" s="348">
        <v>5.41</v>
      </c>
    </row>
    <row r="4253" spans="1:5">
      <c r="A4253">
        <v>1573</v>
      </c>
      <c r="B4253" t="s">
        <v>22558</v>
      </c>
      <c r="C4253" t="s">
        <v>1146</v>
      </c>
      <c r="D4253" t="s">
        <v>1145</v>
      </c>
      <c r="E4253" s="348">
        <v>1.56</v>
      </c>
    </row>
    <row r="4254" spans="1:5">
      <c r="A4254">
        <v>1579</v>
      </c>
      <c r="B4254" t="s">
        <v>22559</v>
      </c>
      <c r="C4254" t="s">
        <v>1146</v>
      </c>
      <c r="D4254" t="s">
        <v>1145</v>
      </c>
      <c r="E4254" s="348">
        <v>6.75</v>
      </c>
    </row>
    <row r="4255" spans="1:5">
      <c r="A4255">
        <v>1580</v>
      </c>
      <c r="B4255" t="s">
        <v>22560</v>
      </c>
      <c r="C4255" t="s">
        <v>1146</v>
      </c>
      <c r="D4255" t="s">
        <v>1145</v>
      </c>
      <c r="E4255" s="348">
        <v>8.31</v>
      </c>
    </row>
    <row r="4256" spans="1:5">
      <c r="A4256">
        <v>39321</v>
      </c>
      <c r="B4256" t="s">
        <v>22561</v>
      </c>
      <c r="C4256" t="s">
        <v>1146</v>
      </c>
      <c r="D4256" t="s">
        <v>1145</v>
      </c>
      <c r="E4256" s="348">
        <v>18.36</v>
      </c>
    </row>
    <row r="4257" spans="1:5">
      <c r="A4257">
        <v>39319</v>
      </c>
      <c r="B4257" t="s">
        <v>22562</v>
      </c>
      <c r="C4257" t="s">
        <v>1146</v>
      </c>
      <c r="D4257" t="s">
        <v>1145</v>
      </c>
      <c r="E4257" s="348">
        <v>7.64</v>
      </c>
    </row>
    <row r="4258" spans="1:5">
      <c r="A4258">
        <v>39320</v>
      </c>
      <c r="B4258" t="s">
        <v>22563</v>
      </c>
      <c r="C4258" t="s">
        <v>1146</v>
      </c>
      <c r="D4258" t="s">
        <v>1145</v>
      </c>
      <c r="E4258" s="348">
        <v>14.69</v>
      </c>
    </row>
    <row r="4259" spans="1:5">
      <c r="A4259">
        <v>1591</v>
      </c>
      <c r="B4259" t="s">
        <v>22564</v>
      </c>
      <c r="C4259" t="s">
        <v>1146</v>
      </c>
      <c r="D4259" t="s">
        <v>1145</v>
      </c>
      <c r="E4259" s="348">
        <v>25.77</v>
      </c>
    </row>
    <row r="4260" spans="1:5">
      <c r="A4260">
        <v>1547</v>
      </c>
      <c r="B4260" t="s">
        <v>22565</v>
      </c>
      <c r="C4260" t="s">
        <v>1146</v>
      </c>
      <c r="D4260" t="s">
        <v>1145</v>
      </c>
      <c r="E4260" s="348">
        <v>135.02000000000001</v>
      </c>
    </row>
    <row r="4261" spans="1:5">
      <c r="A4261">
        <v>38196</v>
      </c>
      <c r="B4261" t="s">
        <v>22566</v>
      </c>
      <c r="C4261" t="s">
        <v>1146</v>
      </c>
      <c r="D4261" t="s">
        <v>1145</v>
      </c>
      <c r="E4261" s="348">
        <v>26.29</v>
      </c>
    </row>
    <row r="4262" spans="1:5">
      <c r="A4262">
        <v>1543</v>
      </c>
      <c r="B4262" t="s">
        <v>22567</v>
      </c>
      <c r="C4262" t="s">
        <v>1146</v>
      </c>
      <c r="D4262" t="s">
        <v>1145</v>
      </c>
      <c r="E4262" s="348">
        <v>27.94</v>
      </c>
    </row>
    <row r="4263" spans="1:5">
      <c r="A4263">
        <v>1585</v>
      </c>
      <c r="B4263" t="s">
        <v>22568</v>
      </c>
      <c r="C4263" t="s">
        <v>1146</v>
      </c>
      <c r="D4263" t="s">
        <v>1145</v>
      </c>
      <c r="E4263" s="348">
        <v>5.41</v>
      </c>
    </row>
    <row r="4264" spans="1:5">
      <c r="A4264">
        <v>1593</v>
      </c>
      <c r="B4264" t="s">
        <v>22569</v>
      </c>
      <c r="C4264" t="s">
        <v>1146</v>
      </c>
      <c r="D4264" t="s">
        <v>1145</v>
      </c>
      <c r="E4264" s="348">
        <v>28.74</v>
      </c>
    </row>
    <row r="4265" spans="1:5">
      <c r="A4265">
        <v>11838</v>
      </c>
      <c r="B4265" t="s">
        <v>22570</v>
      </c>
      <c r="C4265" t="s">
        <v>1146</v>
      </c>
      <c r="D4265" t="s">
        <v>1145</v>
      </c>
      <c r="E4265" s="348">
        <v>37.92</v>
      </c>
    </row>
    <row r="4266" spans="1:5">
      <c r="A4266">
        <v>1594</v>
      </c>
      <c r="B4266" t="s">
        <v>22571</v>
      </c>
      <c r="C4266" t="s">
        <v>1146</v>
      </c>
      <c r="D4266" t="s">
        <v>1145</v>
      </c>
      <c r="E4266" s="348">
        <v>38.340000000000003</v>
      </c>
    </row>
    <row r="4267" spans="1:5">
      <c r="A4267">
        <v>1586</v>
      </c>
      <c r="B4267" t="s">
        <v>22572</v>
      </c>
      <c r="C4267" t="s">
        <v>1146</v>
      </c>
      <c r="D4267" t="s">
        <v>1145</v>
      </c>
      <c r="E4267" s="348">
        <v>6.85</v>
      </c>
    </row>
    <row r="4268" spans="1:5">
      <c r="A4268">
        <v>11839</v>
      </c>
      <c r="B4268" t="s">
        <v>22573</v>
      </c>
      <c r="C4268" t="s">
        <v>1146</v>
      </c>
      <c r="D4268" t="s">
        <v>1145</v>
      </c>
      <c r="E4268" s="348">
        <v>55.18</v>
      </c>
    </row>
    <row r="4269" spans="1:5">
      <c r="A4269">
        <v>1587</v>
      </c>
      <c r="B4269" t="s">
        <v>22574</v>
      </c>
      <c r="C4269" t="s">
        <v>1146</v>
      </c>
      <c r="D4269" t="s">
        <v>1145</v>
      </c>
      <c r="E4269" s="348">
        <v>6.97</v>
      </c>
    </row>
    <row r="4270" spans="1:5">
      <c r="A4270">
        <v>1545</v>
      </c>
      <c r="B4270" t="s">
        <v>22575</v>
      </c>
      <c r="C4270" t="s">
        <v>1146</v>
      </c>
      <c r="D4270" t="s">
        <v>1145</v>
      </c>
      <c r="E4270" s="348">
        <v>66.209999999999994</v>
      </c>
    </row>
    <row r="4271" spans="1:5">
      <c r="A4271">
        <v>1588</v>
      </c>
      <c r="B4271" t="s">
        <v>22576</v>
      </c>
      <c r="C4271" t="s">
        <v>1146</v>
      </c>
      <c r="D4271" t="s">
        <v>1145</v>
      </c>
      <c r="E4271" s="348">
        <v>9.57</v>
      </c>
    </row>
    <row r="4272" spans="1:5">
      <c r="A4272">
        <v>1535</v>
      </c>
      <c r="B4272" t="s">
        <v>22577</v>
      </c>
      <c r="C4272" t="s">
        <v>1146</v>
      </c>
      <c r="D4272" t="s">
        <v>1145</v>
      </c>
      <c r="E4272" s="348">
        <v>5.51</v>
      </c>
    </row>
    <row r="4273" spans="1:5">
      <c r="A4273">
        <v>1589</v>
      </c>
      <c r="B4273" t="s">
        <v>22578</v>
      </c>
      <c r="C4273" t="s">
        <v>1146</v>
      </c>
      <c r="D4273" t="s">
        <v>1145</v>
      </c>
      <c r="E4273" s="348">
        <v>9.8699999999999992</v>
      </c>
    </row>
    <row r="4274" spans="1:5">
      <c r="A4274">
        <v>1546</v>
      </c>
      <c r="B4274" t="s">
        <v>22579</v>
      </c>
      <c r="C4274" t="s">
        <v>1146</v>
      </c>
      <c r="D4274" t="s">
        <v>1145</v>
      </c>
      <c r="E4274" s="348">
        <v>111.73</v>
      </c>
    </row>
    <row r="4275" spans="1:5">
      <c r="A4275">
        <v>1590</v>
      </c>
      <c r="B4275" t="s">
        <v>22580</v>
      </c>
      <c r="C4275" t="s">
        <v>1146</v>
      </c>
      <c r="D4275" t="s">
        <v>1145</v>
      </c>
      <c r="E4275" s="348">
        <v>17.38</v>
      </c>
    </row>
    <row r="4276" spans="1:5">
      <c r="A4276">
        <v>1542</v>
      </c>
      <c r="B4276" t="s">
        <v>22581</v>
      </c>
      <c r="C4276" t="s">
        <v>1146</v>
      </c>
      <c r="D4276" t="s">
        <v>1145</v>
      </c>
      <c r="E4276" s="348">
        <v>23.02</v>
      </c>
    </row>
    <row r="4277" spans="1:5">
      <c r="A4277">
        <v>38415</v>
      </c>
      <c r="B4277" t="s">
        <v>22582</v>
      </c>
      <c r="C4277" t="s">
        <v>1146</v>
      </c>
      <c r="D4277" t="s">
        <v>1145</v>
      </c>
      <c r="E4277" s="546">
        <v>1070.07</v>
      </c>
    </row>
    <row r="4278" spans="1:5">
      <c r="A4278">
        <v>38414</v>
      </c>
      <c r="B4278" t="s">
        <v>22583</v>
      </c>
      <c r="C4278" t="s">
        <v>1146</v>
      </c>
      <c r="D4278" t="s">
        <v>1145</v>
      </c>
      <c r="E4278" s="546">
        <v>1501.85</v>
      </c>
    </row>
    <row r="4279" spans="1:5">
      <c r="A4279">
        <v>38128</v>
      </c>
      <c r="B4279" t="s">
        <v>22584</v>
      </c>
      <c r="C4279" t="s">
        <v>1144</v>
      </c>
      <c r="D4279" t="s">
        <v>1150</v>
      </c>
      <c r="E4279" s="348">
        <v>0.7</v>
      </c>
    </row>
    <row r="4280" spans="1:5">
      <c r="A4280">
        <v>7253</v>
      </c>
      <c r="B4280" t="s">
        <v>22585</v>
      </c>
      <c r="C4280" t="s">
        <v>1153</v>
      </c>
      <c r="D4280" t="s">
        <v>1145</v>
      </c>
      <c r="E4280" s="348">
        <v>150</v>
      </c>
    </row>
    <row r="4281" spans="1:5">
      <c r="A4281">
        <v>4806</v>
      </c>
      <c r="B4281" t="s">
        <v>22586</v>
      </c>
      <c r="C4281" t="s">
        <v>1151</v>
      </c>
      <c r="D4281" t="s">
        <v>1145</v>
      </c>
      <c r="E4281" s="348">
        <v>17.260000000000002</v>
      </c>
    </row>
    <row r="4282" spans="1:5">
      <c r="A4282">
        <v>34401</v>
      </c>
      <c r="B4282" t="s">
        <v>22587</v>
      </c>
      <c r="C4282" t="s">
        <v>1146</v>
      </c>
      <c r="D4282" t="s">
        <v>1145</v>
      </c>
      <c r="E4282" s="348">
        <v>1.67</v>
      </c>
    </row>
    <row r="4283" spans="1:5">
      <c r="A4283">
        <v>7260</v>
      </c>
      <c r="B4283" t="s">
        <v>22588</v>
      </c>
      <c r="C4283" t="s">
        <v>1146</v>
      </c>
      <c r="D4283" t="s">
        <v>1145</v>
      </c>
      <c r="E4283" s="348">
        <v>1.48</v>
      </c>
    </row>
    <row r="4284" spans="1:5">
      <c r="A4284">
        <v>7256</v>
      </c>
      <c r="B4284" t="s">
        <v>22589</v>
      </c>
      <c r="C4284" t="s">
        <v>1146</v>
      </c>
      <c r="D4284" t="s">
        <v>1145</v>
      </c>
      <c r="E4284" s="348">
        <v>1.47</v>
      </c>
    </row>
    <row r="4285" spans="1:5">
      <c r="A4285">
        <v>7258</v>
      </c>
      <c r="B4285" t="s">
        <v>22590</v>
      </c>
      <c r="C4285" t="s">
        <v>1146</v>
      </c>
      <c r="D4285" t="s">
        <v>1145</v>
      </c>
      <c r="E4285" s="348">
        <v>0.6</v>
      </c>
    </row>
    <row r="4286" spans="1:5">
      <c r="A4286">
        <v>34400</v>
      </c>
      <c r="B4286" t="s">
        <v>22591</v>
      </c>
      <c r="C4286" t="s">
        <v>1146</v>
      </c>
      <c r="D4286" t="s">
        <v>1145</v>
      </c>
      <c r="E4286" s="348">
        <v>2.57</v>
      </c>
    </row>
    <row r="4287" spans="1:5">
      <c r="A4287">
        <v>10617</v>
      </c>
      <c r="B4287" t="s">
        <v>22592</v>
      </c>
      <c r="C4287" t="s">
        <v>1146</v>
      </c>
      <c r="D4287" t="s">
        <v>1145</v>
      </c>
      <c r="E4287" s="348">
        <v>4.92</v>
      </c>
    </row>
    <row r="4288" spans="1:5">
      <c r="A4288">
        <v>44261</v>
      </c>
      <c r="B4288" t="s">
        <v>22593</v>
      </c>
      <c r="C4288" t="s">
        <v>1146</v>
      </c>
      <c r="D4288" t="s">
        <v>1145</v>
      </c>
      <c r="E4288" s="348">
        <v>122.01</v>
      </c>
    </row>
    <row r="4289" spans="1:5">
      <c r="A4289">
        <v>7274</v>
      </c>
      <c r="B4289" t="s">
        <v>22594</v>
      </c>
      <c r="C4289" t="s">
        <v>1146</v>
      </c>
      <c r="D4289" t="s">
        <v>1145</v>
      </c>
      <c r="E4289" s="348">
        <v>59.07</v>
      </c>
    </row>
    <row r="4290" spans="1:5">
      <c r="A4290">
        <v>44326</v>
      </c>
      <c r="B4290" t="s">
        <v>22595</v>
      </c>
      <c r="C4290" t="s">
        <v>1146</v>
      </c>
      <c r="D4290" t="s">
        <v>1145</v>
      </c>
      <c r="E4290" s="546">
        <v>1275.75</v>
      </c>
    </row>
    <row r="4291" spans="1:5">
      <c r="A4291">
        <v>154</v>
      </c>
      <c r="B4291" t="s">
        <v>22596</v>
      </c>
      <c r="C4291" t="s">
        <v>1152</v>
      </c>
      <c r="D4291" t="s">
        <v>1145</v>
      </c>
      <c r="E4291" s="348">
        <v>73.2</v>
      </c>
    </row>
    <row r="4292" spans="1:5">
      <c r="A4292">
        <v>38121</v>
      </c>
      <c r="B4292" t="s">
        <v>22597</v>
      </c>
      <c r="C4292" t="s">
        <v>1152</v>
      </c>
      <c r="D4292" t="s">
        <v>1145</v>
      </c>
      <c r="E4292" s="348">
        <v>21.03</v>
      </c>
    </row>
    <row r="4293" spans="1:5">
      <c r="A4293">
        <v>43776</v>
      </c>
      <c r="B4293" t="s">
        <v>22598</v>
      </c>
      <c r="C4293" t="s">
        <v>1152</v>
      </c>
      <c r="D4293" t="s">
        <v>1145</v>
      </c>
      <c r="E4293" s="348">
        <v>30.53</v>
      </c>
    </row>
    <row r="4294" spans="1:5">
      <c r="A4294">
        <v>7343</v>
      </c>
      <c r="B4294" t="s">
        <v>22599</v>
      </c>
      <c r="C4294" t="s">
        <v>1152</v>
      </c>
      <c r="D4294" t="s">
        <v>1145</v>
      </c>
      <c r="E4294" s="348">
        <v>18.600000000000001</v>
      </c>
    </row>
    <row r="4295" spans="1:5">
      <c r="A4295">
        <v>7348</v>
      </c>
      <c r="B4295" t="s">
        <v>22600</v>
      </c>
      <c r="C4295" t="s">
        <v>1152</v>
      </c>
      <c r="D4295" t="s">
        <v>1145</v>
      </c>
      <c r="E4295" s="348">
        <v>21.96</v>
      </c>
    </row>
    <row r="4296" spans="1:5">
      <c r="A4296">
        <v>7313</v>
      </c>
      <c r="B4296" t="s">
        <v>22601</v>
      </c>
      <c r="C4296" t="s">
        <v>1152</v>
      </c>
      <c r="D4296" t="s">
        <v>1145</v>
      </c>
      <c r="E4296" s="348">
        <v>22.08</v>
      </c>
    </row>
    <row r="4297" spans="1:5">
      <c r="A4297">
        <v>7319</v>
      </c>
      <c r="B4297" t="s">
        <v>22602</v>
      </c>
      <c r="C4297" t="s">
        <v>1152</v>
      </c>
      <c r="D4297" t="s">
        <v>1145</v>
      </c>
      <c r="E4297" s="348">
        <v>12.64</v>
      </c>
    </row>
    <row r="4298" spans="1:5">
      <c r="A4298">
        <v>7314</v>
      </c>
      <c r="B4298" t="s">
        <v>22603</v>
      </c>
      <c r="C4298" t="s">
        <v>1152</v>
      </c>
      <c r="D4298" t="s">
        <v>1145</v>
      </c>
      <c r="E4298" s="348">
        <v>83.28</v>
      </c>
    </row>
    <row r="4299" spans="1:5">
      <c r="A4299">
        <v>7304</v>
      </c>
      <c r="B4299" t="s">
        <v>22604</v>
      </c>
      <c r="C4299" t="s">
        <v>1152</v>
      </c>
      <c r="D4299" t="s">
        <v>1145</v>
      </c>
      <c r="E4299" s="348">
        <v>90.49</v>
      </c>
    </row>
    <row r="4300" spans="1:5">
      <c r="A4300">
        <v>43649</v>
      </c>
      <c r="B4300" t="s">
        <v>22605</v>
      </c>
      <c r="C4300" t="s">
        <v>1152</v>
      </c>
      <c r="D4300" t="s">
        <v>1145</v>
      </c>
      <c r="E4300" s="348">
        <v>46.8</v>
      </c>
    </row>
    <row r="4301" spans="1:5">
      <c r="A4301">
        <v>43650</v>
      </c>
      <c r="B4301" t="s">
        <v>22606</v>
      </c>
      <c r="C4301" t="s">
        <v>1152</v>
      </c>
      <c r="D4301" t="s">
        <v>1145</v>
      </c>
      <c r="E4301" s="348">
        <v>44.22</v>
      </c>
    </row>
    <row r="4302" spans="1:5">
      <c r="A4302">
        <v>7311</v>
      </c>
      <c r="B4302" t="s">
        <v>22607</v>
      </c>
      <c r="C4302" t="s">
        <v>1152</v>
      </c>
      <c r="D4302" t="s">
        <v>1145</v>
      </c>
      <c r="E4302" s="348">
        <v>45.3</v>
      </c>
    </row>
    <row r="4303" spans="1:5">
      <c r="A4303">
        <v>7292</v>
      </c>
      <c r="B4303" t="s">
        <v>22608</v>
      </c>
      <c r="C4303" t="s">
        <v>1152</v>
      </c>
      <c r="D4303" t="s">
        <v>1150</v>
      </c>
      <c r="E4303" s="348">
        <v>43.86</v>
      </c>
    </row>
    <row r="4304" spans="1:5">
      <c r="A4304">
        <v>7293</v>
      </c>
      <c r="B4304" t="s">
        <v>22609</v>
      </c>
      <c r="C4304" t="s">
        <v>1152</v>
      </c>
      <c r="D4304" t="s">
        <v>1145</v>
      </c>
      <c r="E4304" s="348">
        <v>48.52</v>
      </c>
    </row>
    <row r="4305" spans="1:5">
      <c r="A4305">
        <v>7306</v>
      </c>
      <c r="B4305" t="s">
        <v>22610</v>
      </c>
      <c r="C4305" t="s">
        <v>1152</v>
      </c>
      <c r="D4305" t="s">
        <v>1145</v>
      </c>
      <c r="E4305" s="348">
        <v>53.55</v>
      </c>
    </row>
    <row r="4306" spans="1:5">
      <c r="A4306">
        <v>7288</v>
      </c>
      <c r="B4306" t="s">
        <v>22611</v>
      </c>
      <c r="C4306" t="s">
        <v>1152</v>
      </c>
      <c r="D4306" t="s">
        <v>1145</v>
      </c>
      <c r="E4306" s="348">
        <v>44.46</v>
      </c>
    </row>
    <row r="4307" spans="1:5">
      <c r="A4307">
        <v>43625</v>
      </c>
      <c r="B4307" t="s">
        <v>22612</v>
      </c>
      <c r="C4307" t="s">
        <v>1152</v>
      </c>
      <c r="D4307" t="s">
        <v>1145</v>
      </c>
      <c r="E4307" s="348">
        <v>35.9</v>
      </c>
    </row>
    <row r="4308" spans="1:5">
      <c r="A4308">
        <v>43647</v>
      </c>
      <c r="B4308" t="s">
        <v>22613</v>
      </c>
      <c r="C4308" t="s">
        <v>1152</v>
      </c>
      <c r="D4308" t="s">
        <v>1145</v>
      </c>
      <c r="E4308" s="348">
        <v>32.61</v>
      </c>
    </row>
    <row r="4309" spans="1:5">
      <c r="A4309">
        <v>43648</v>
      </c>
      <c r="B4309" t="s">
        <v>22614</v>
      </c>
      <c r="C4309" t="s">
        <v>1152</v>
      </c>
      <c r="D4309" t="s">
        <v>1145</v>
      </c>
      <c r="E4309" s="348">
        <v>31.47</v>
      </c>
    </row>
    <row r="4310" spans="1:5">
      <c r="A4310">
        <v>35693</v>
      </c>
      <c r="B4310" t="s">
        <v>22615</v>
      </c>
      <c r="C4310" t="s">
        <v>1152</v>
      </c>
      <c r="D4310" t="s">
        <v>1145</v>
      </c>
      <c r="E4310" s="348">
        <v>13.66</v>
      </c>
    </row>
    <row r="4311" spans="1:5">
      <c r="A4311">
        <v>7356</v>
      </c>
      <c r="B4311" t="s">
        <v>22616</v>
      </c>
      <c r="C4311" t="s">
        <v>1152</v>
      </c>
      <c r="D4311" t="s">
        <v>1150</v>
      </c>
      <c r="E4311" s="348">
        <v>32.75</v>
      </c>
    </row>
    <row r="4312" spans="1:5">
      <c r="A4312">
        <v>35692</v>
      </c>
      <c r="B4312" t="s">
        <v>22617</v>
      </c>
      <c r="C4312" t="s">
        <v>1152</v>
      </c>
      <c r="D4312" t="s">
        <v>1145</v>
      </c>
      <c r="E4312" s="348">
        <v>21.43</v>
      </c>
    </row>
    <row r="4313" spans="1:5">
      <c r="A4313">
        <v>43624</v>
      </c>
      <c r="B4313" t="s">
        <v>22618</v>
      </c>
      <c r="C4313" t="s">
        <v>1152</v>
      </c>
      <c r="D4313" t="s">
        <v>1145</v>
      </c>
      <c r="E4313" s="348">
        <v>39.92</v>
      </c>
    </row>
    <row r="4314" spans="1:5">
      <c r="A4314">
        <v>7342</v>
      </c>
      <c r="B4314" t="s">
        <v>22619</v>
      </c>
      <c r="C4314" t="s">
        <v>1144</v>
      </c>
      <c r="D4314" t="s">
        <v>1145</v>
      </c>
      <c r="E4314" s="348">
        <v>2.42</v>
      </c>
    </row>
    <row r="4315" spans="1:5">
      <c r="A4315">
        <v>7350</v>
      </c>
      <c r="B4315" t="s">
        <v>22620</v>
      </c>
      <c r="C4315" t="s">
        <v>1152</v>
      </c>
      <c r="D4315" t="s">
        <v>1145</v>
      </c>
      <c r="E4315" s="348">
        <v>47.27</v>
      </c>
    </row>
    <row r="4316" spans="1:5">
      <c r="A4316">
        <v>39574</v>
      </c>
      <c r="B4316" t="s">
        <v>22621</v>
      </c>
      <c r="C4316" t="s">
        <v>1146</v>
      </c>
      <c r="D4316" t="s">
        <v>1145</v>
      </c>
      <c r="E4316" s="348">
        <v>4.2</v>
      </c>
    </row>
    <row r="4317" spans="1:5">
      <c r="A4317">
        <v>11060</v>
      </c>
      <c r="B4317" t="s">
        <v>22622</v>
      </c>
      <c r="C4317" t="s">
        <v>1146</v>
      </c>
      <c r="D4317" t="s">
        <v>1148</v>
      </c>
      <c r="E4317" s="348">
        <v>49.65</v>
      </c>
    </row>
    <row r="4318" spans="1:5">
      <c r="A4318">
        <v>37401</v>
      </c>
      <c r="B4318" t="s">
        <v>22623</v>
      </c>
      <c r="C4318" t="s">
        <v>1146</v>
      </c>
      <c r="D4318" t="s">
        <v>1145</v>
      </c>
      <c r="E4318" s="348">
        <v>42.9</v>
      </c>
    </row>
    <row r="4319" spans="1:5">
      <c r="A4319">
        <v>7525</v>
      </c>
      <c r="B4319" t="s">
        <v>22624</v>
      </c>
      <c r="C4319" t="s">
        <v>1146</v>
      </c>
      <c r="D4319" t="s">
        <v>1145</v>
      </c>
      <c r="E4319" s="348">
        <v>53.67</v>
      </c>
    </row>
    <row r="4320" spans="1:5">
      <c r="A4320">
        <v>7524</v>
      </c>
      <c r="B4320" t="s">
        <v>22625</v>
      </c>
      <c r="C4320" t="s">
        <v>1146</v>
      </c>
      <c r="D4320" t="s">
        <v>1145</v>
      </c>
      <c r="E4320" s="348">
        <v>50.57</v>
      </c>
    </row>
    <row r="4321" spans="1:5">
      <c r="A4321">
        <v>38105</v>
      </c>
      <c r="B4321" t="s">
        <v>22626</v>
      </c>
      <c r="C4321" t="s">
        <v>1146</v>
      </c>
      <c r="D4321" t="s">
        <v>1145</v>
      </c>
      <c r="E4321" s="348">
        <v>12.99</v>
      </c>
    </row>
    <row r="4322" spans="1:5">
      <c r="A4322">
        <v>38084</v>
      </c>
      <c r="B4322" t="s">
        <v>22627</v>
      </c>
      <c r="C4322" t="s">
        <v>1146</v>
      </c>
      <c r="D4322" t="s">
        <v>1145</v>
      </c>
      <c r="E4322" s="348">
        <v>18.45</v>
      </c>
    </row>
    <row r="4323" spans="1:5">
      <c r="A4323">
        <v>38103</v>
      </c>
      <c r="B4323" t="s">
        <v>22628</v>
      </c>
      <c r="C4323" t="s">
        <v>1146</v>
      </c>
      <c r="D4323" t="s">
        <v>1145</v>
      </c>
      <c r="E4323" s="348">
        <v>19.5</v>
      </c>
    </row>
    <row r="4324" spans="1:5">
      <c r="A4324">
        <v>38082</v>
      </c>
      <c r="B4324" t="s">
        <v>22629</v>
      </c>
      <c r="C4324" t="s">
        <v>1146</v>
      </c>
      <c r="D4324" t="s">
        <v>1145</v>
      </c>
      <c r="E4324" s="348">
        <v>24.02</v>
      </c>
    </row>
    <row r="4325" spans="1:5">
      <c r="A4325">
        <v>38104</v>
      </c>
      <c r="B4325" t="s">
        <v>22630</v>
      </c>
      <c r="C4325" t="s">
        <v>1146</v>
      </c>
      <c r="D4325" t="s">
        <v>1145</v>
      </c>
      <c r="E4325" s="348">
        <v>38.19</v>
      </c>
    </row>
    <row r="4326" spans="1:5">
      <c r="A4326">
        <v>38083</v>
      </c>
      <c r="B4326" t="s">
        <v>22631</v>
      </c>
      <c r="C4326" t="s">
        <v>1146</v>
      </c>
      <c r="D4326" t="s">
        <v>1145</v>
      </c>
      <c r="E4326" s="348">
        <v>42.4</v>
      </c>
    </row>
    <row r="4327" spans="1:5">
      <c r="A4327">
        <v>38101</v>
      </c>
      <c r="B4327" t="s">
        <v>22632</v>
      </c>
      <c r="C4327" t="s">
        <v>1146</v>
      </c>
      <c r="D4327" t="s">
        <v>1145</v>
      </c>
      <c r="E4327" s="348">
        <v>9.27</v>
      </c>
    </row>
    <row r="4328" spans="1:5">
      <c r="A4328">
        <v>7528</v>
      </c>
      <c r="B4328" t="s">
        <v>22633</v>
      </c>
      <c r="C4328" t="s">
        <v>1146</v>
      </c>
      <c r="D4328" t="s">
        <v>1150</v>
      </c>
      <c r="E4328" s="348">
        <v>10.9</v>
      </c>
    </row>
    <row r="4329" spans="1:5">
      <c r="A4329">
        <v>12147</v>
      </c>
      <c r="B4329" t="s">
        <v>22634</v>
      </c>
      <c r="C4329" t="s">
        <v>1146</v>
      </c>
      <c r="D4329" t="s">
        <v>1145</v>
      </c>
      <c r="E4329" s="348">
        <v>16.62</v>
      </c>
    </row>
    <row r="4330" spans="1:5">
      <c r="A4330">
        <v>38075</v>
      </c>
      <c r="B4330" t="s">
        <v>22635</v>
      </c>
      <c r="C4330" t="s">
        <v>1146</v>
      </c>
      <c r="D4330" t="s">
        <v>1145</v>
      </c>
      <c r="E4330" s="348">
        <v>18.88</v>
      </c>
    </row>
    <row r="4331" spans="1:5">
      <c r="A4331">
        <v>38102</v>
      </c>
      <c r="B4331" t="s">
        <v>22636</v>
      </c>
      <c r="C4331" t="s">
        <v>1146</v>
      </c>
      <c r="D4331" t="s">
        <v>1145</v>
      </c>
      <c r="E4331" s="348">
        <v>11.87</v>
      </c>
    </row>
    <row r="4332" spans="1:5">
      <c r="A4332">
        <v>38076</v>
      </c>
      <c r="B4332" t="s">
        <v>22637</v>
      </c>
      <c r="C4332" t="s">
        <v>1146</v>
      </c>
      <c r="D4332" t="s">
        <v>1145</v>
      </c>
      <c r="E4332" s="348">
        <v>21.17</v>
      </c>
    </row>
    <row r="4333" spans="1:5">
      <c r="A4333">
        <v>7592</v>
      </c>
      <c r="B4333" t="s">
        <v>22638</v>
      </c>
      <c r="C4333" t="s">
        <v>1149</v>
      </c>
      <c r="D4333" t="s">
        <v>1150</v>
      </c>
      <c r="E4333" s="348">
        <v>21.01</v>
      </c>
    </row>
    <row r="4334" spans="1:5">
      <c r="A4334">
        <v>40820</v>
      </c>
      <c r="B4334" t="s">
        <v>22639</v>
      </c>
      <c r="C4334" t="s">
        <v>1154</v>
      </c>
      <c r="D4334" t="s">
        <v>1145</v>
      </c>
      <c r="E4334" s="546">
        <v>3740.88</v>
      </c>
    </row>
    <row r="4335" spans="1:5">
      <c r="A4335">
        <v>11826</v>
      </c>
      <c r="B4335" t="s">
        <v>22640</v>
      </c>
      <c r="C4335" t="s">
        <v>1146</v>
      </c>
      <c r="D4335" t="s">
        <v>1145</v>
      </c>
      <c r="E4335" s="348">
        <v>133.30000000000001</v>
      </c>
    </row>
    <row r="4336" spans="1:5">
      <c r="A4336">
        <v>7606</v>
      </c>
      <c r="B4336" t="s">
        <v>22641</v>
      </c>
      <c r="C4336" t="s">
        <v>1146</v>
      </c>
      <c r="D4336" t="s">
        <v>1145</v>
      </c>
      <c r="E4336" s="348">
        <v>160.31</v>
      </c>
    </row>
    <row r="4337" spans="1:5">
      <c r="A4337">
        <v>11763</v>
      </c>
      <c r="B4337" t="s">
        <v>22642</v>
      </c>
      <c r="C4337" t="s">
        <v>1146</v>
      </c>
      <c r="D4337" t="s">
        <v>1145</v>
      </c>
      <c r="E4337" s="348">
        <v>350.07</v>
      </c>
    </row>
    <row r="4338" spans="1:5">
      <c r="A4338">
        <v>11764</v>
      </c>
      <c r="B4338" t="s">
        <v>22643</v>
      </c>
      <c r="C4338" t="s">
        <v>1146</v>
      </c>
      <c r="D4338" t="s">
        <v>1145</v>
      </c>
      <c r="E4338" s="348">
        <v>287.22000000000003</v>
      </c>
    </row>
    <row r="4339" spans="1:5">
      <c r="A4339">
        <v>11829</v>
      </c>
      <c r="B4339" t="s">
        <v>22644</v>
      </c>
      <c r="C4339" t="s">
        <v>1146</v>
      </c>
      <c r="D4339" t="s">
        <v>1145</v>
      </c>
      <c r="E4339" s="348">
        <v>69.42</v>
      </c>
    </row>
    <row r="4340" spans="1:5">
      <c r="A4340">
        <v>11830</v>
      </c>
      <c r="B4340" t="s">
        <v>22645</v>
      </c>
      <c r="C4340" t="s">
        <v>1146</v>
      </c>
      <c r="D4340" t="s">
        <v>1145</v>
      </c>
      <c r="E4340" s="348">
        <v>74.959999999999994</v>
      </c>
    </row>
    <row r="4341" spans="1:5">
      <c r="A4341">
        <v>11825</v>
      </c>
      <c r="B4341" t="s">
        <v>22646</v>
      </c>
      <c r="C4341" t="s">
        <v>1146</v>
      </c>
      <c r="D4341" t="s">
        <v>1145</v>
      </c>
      <c r="E4341" s="348">
        <v>168.64</v>
      </c>
    </row>
    <row r="4342" spans="1:5">
      <c r="A4342">
        <v>11767</v>
      </c>
      <c r="B4342" t="s">
        <v>22647</v>
      </c>
      <c r="C4342" t="s">
        <v>1146</v>
      </c>
      <c r="D4342" t="s">
        <v>1145</v>
      </c>
      <c r="E4342" s="348">
        <v>449.16</v>
      </c>
    </row>
    <row r="4343" spans="1:5">
      <c r="A4343">
        <v>11766</v>
      </c>
      <c r="B4343" t="s">
        <v>22648</v>
      </c>
      <c r="C4343" t="s">
        <v>1146</v>
      </c>
      <c r="D4343" t="s">
        <v>1145</v>
      </c>
      <c r="E4343" s="348">
        <v>104.7</v>
      </c>
    </row>
    <row r="4344" spans="1:5">
      <c r="A4344">
        <v>11765</v>
      </c>
      <c r="B4344" t="s">
        <v>22649</v>
      </c>
      <c r="C4344" t="s">
        <v>1146</v>
      </c>
      <c r="D4344" t="s">
        <v>1145</v>
      </c>
      <c r="E4344" s="348">
        <v>191.42</v>
      </c>
    </row>
    <row r="4345" spans="1:5">
      <c r="A4345">
        <v>11824</v>
      </c>
      <c r="B4345" t="s">
        <v>22650</v>
      </c>
      <c r="C4345" t="s">
        <v>1146</v>
      </c>
      <c r="D4345" t="s">
        <v>1145</v>
      </c>
      <c r="E4345" s="348">
        <v>123.15</v>
      </c>
    </row>
    <row r="4346" spans="1:5">
      <c r="A4346">
        <v>44045</v>
      </c>
      <c r="B4346" t="s">
        <v>22651</v>
      </c>
      <c r="C4346" t="s">
        <v>1146</v>
      </c>
      <c r="D4346" t="s">
        <v>1145</v>
      </c>
      <c r="E4346" s="348">
        <v>311.18</v>
      </c>
    </row>
    <row r="4347" spans="1:5">
      <c r="A4347">
        <v>39702</v>
      </c>
      <c r="B4347" t="s">
        <v>22652</v>
      </c>
      <c r="C4347" t="s">
        <v>1146</v>
      </c>
      <c r="D4347" t="s">
        <v>1145</v>
      </c>
      <c r="E4347" s="546">
        <v>2066.65</v>
      </c>
    </row>
    <row r="4348" spans="1:5">
      <c r="A4348">
        <v>13415</v>
      </c>
      <c r="B4348" t="s">
        <v>22653</v>
      </c>
      <c r="C4348" t="s">
        <v>1146</v>
      </c>
      <c r="D4348" t="s">
        <v>1150</v>
      </c>
      <c r="E4348" s="348">
        <v>67.849999999999994</v>
      </c>
    </row>
    <row r="4349" spans="1:5">
      <c r="A4349">
        <v>7602</v>
      </c>
      <c r="B4349" t="s">
        <v>22654</v>
      </c>
      <c r="C4349" t="s">
        <v>1146</v>
      </c>
      <c r="D4349" t="s">
        <v>1145</v>
      </c>
      <c r="E4349" s="348">
        <v>43.3</v>
      </c>
    </row>
    <row r="4350" spans="1:5">
      <c r="A4350">
        <v>7603</v>
      </c>
      <c r="B4350" t="s">
        <v>22655</v>
      </c>
      <c r="C4350" t="s">
        <v>1146</v>
      </c>
      <c r="D4350" t="s">
        <v>1145</v>
      </c>
      <c r="E4350" s="348">
        <v>36.729999999999997</v>
      </c>
    </row>
    <row r="4351" spans="1:5">
      <c r="A4351">
        <v>11777</v>
      </c>
      <c r="B4351" t="s">
        <v>22656</v>
      </c>
      <c r="C4351" t="s">
        <v>1146</v>
      </c>
      <c r="D4351" t="s">
        <v>1145</v>
      </c>
      <c r="E4351" s="348">
        <v>199.68</v>
      </c>
    </row>
    <row r="4352" spans="1:5">
      <c r="A4352">
        <v>13417</v>
      </c>
      <c r="B4352" t="s">
        <v>22657</v>
      </c>
      <c r="C4352" t="s">
        <v>1146</v>
      </c>
      <c r="D4352" t="s">
        <v>1145</v>
      </c>
      <c r="E4352" s="348">
        <v>88.37</v>
      </c>
    </row>
    <row r="4353" spans="1:5">
      <c r="A4353">
        <v>36791</v>
      </c>
      <c r="B4353" t="s">
        <v>22658</v>
      </c>
      <c r="C4353" t="s">
        <v>1146</v>
      </c>
      <c r="D4353" t="s">
        <v>1145</v>
      </c>
      <c r="E4353" s="348">
        <v>132.63</v>
      </c>
    </row>
    <row r="4354" spans="1:5">
      <c r="A4354">
        <v>36795</v>
      </c>
      <c r="B4354" t="s">
        <v>22659</v>
      </c>
      <c r="C4354" t="s">
        <v>1146</v>
      </c>
      <c r="D4354" t="s">
        <v>1145</v>
      </c>
      <c r="E4354" s="546">
        <v>1676.9</v>
      </c>
    </row>
    <row r="4355" spans="1:5">
      <c r="A4355">
        <v>36796</v>
      </c>
      <c r="B4355" t="s">
        <v>22660</v>
      </c>
      <c r="C4355" t="s">
        <v>1146</v>
      </c>
      <c r="D4355" t="s">
        <v>1145</v>
      </c>
      <c r="E4355" s="348">
        <v>139.35</v>
      </c>
    </row>
    <row r="4356" spans="1:5">
      <c r="A4356">
        <v>36792</v>
      </c>
      <c r="B4356" t="s">
        <v>22661</v>
      </c>
      <c r="C4356" t="s">
        <v>1146</v>
      </c>
      <c r="D4356" t="s">
        <v>1145</v>
      </c>
      <c r="E4356" s="348">
        <v>176.52</v>
      </c>
    </row>
    <row r="4357" spans="1:5">
      <c r="A4357">
        <v>11773</v>
      </c>
      <c r="B4357" t="s">
        <v>22662</v>
      </c>
      <c r="C4357" t="s">
        <v>1146</v>
      </c>
      <c r="D4357" t="s">
        <v>1145</v>
      </c>
      <c r="E4357" s="348">
        <v>117.5</v>
      </c>
    </row>
    <row r="4358" spans="1:5">
      <c r="A4358">
        <v>11762</v>
      </c>
      <c r="B4358" t="s">
        <v>22663</v>
      </c>
      <c r="C4358" t="s">
        <v>1146</v>
      </c>
      <c r="D4358" t="s">
        <v>1145</v>
      </c>
      <c r="E4358" s="348">
        <v>55.73</v>
      </c>
    </row>
    <row r="4359" spans="1:5">
      <c r="A4359">
        <v>7604</v>
      </c>
      <c r="B4359" t="s">
        <v>22664</v>
      </c>
      <c r="C4359" t="s">
        <v>1146</v>
      </c>
      <c r="D4359" t="s">
        <v>1145</v>
      </c>
      <c r="E4359" s="348">
        <v>47.19</v>
      </c>
    </row>
    <row r="4360" spans="1:5">
      <c r="A4360">
        <v>13984</v>
      </c>
      <c r="B4360" t="s">
        <v>22665</v>
      </c>
      <c r="C4360" t="s">
        <v>1146</v>
      </c>
      <c r="D4360" t="s">
        <v>1145</v>
      </c>
      <c r="E4360" s="348">
        <v>68.58</v>
      </c>
    </row>
    <row r="4361" spans="1:5">
      <c r="A4361">
        <v>11772</v>
      </c>
      <c r="B4361" t="s">
        <v>22666</v>
      </c>
      <c r="C4361" t="s">
        <v>1146</v>
      </c>
      <c r="D4361" t="s">
        <v>1145</v>
      </c>
      <c r="E4361" s="348">
        <v>117.87</v>
      </c>
    </row>
    <row r="4362" spans="1:5">
      <c r="A4362">
        <v>13983</v>
      </c>
      <c r="B4362" t="s">
        <v>22667</v>
      </c>
      <c r="C4362" t="s">
        <v>1146</v>
      </c>
      <c r="D4362" t="s">
        <v>1145</v>
      </c>
      <c r="E4362" s="348">
        <v>89.27</v>
      </c>
    </row>
    <row r="4363" spans="1:5">
      <c r="A4363">
        <v>13416</v>
      </c>
      <c r="B4363" t="s">
        <v>22668</v>
      </c>
      <c r="C4363" t="s">
        <v>1146</v>
      </c>
      <c r="D4363" t="s">
        <v>1145</v>
      </c>
      <c r="E4363" s="348">
        <v>79.290000000000006</v>
      </c>
    </row>
    <row r="4364" spans="1:5">
      <c r="A4364">
        <v>40329</v>
      </c>
      <c r="B4364" t="s">
        <v>22669</v>
      </c>
      <c r="C4364" t="s">
        <v>1146</v>
      </c>
      <c r="D4364" t="s">
        <v>1150</v>
      </c>
      <c r="E4364" s="348">
        <v>43.5</v>
      </c>
    </row>
    <row r="4365" spans="1:5">
      <c r="A4365">
        <v>11823</v>
      </c>
      <c r="B4365" t="s">
        <v>22670</v>
      </c>
      <c r="C4365" t="s">
        <v>1146</v>
      </c>
      <c r="D4365" t="s">
        <v>1145</v>
      </c>
      <c r="E4365" s="348">
        <v>18.32</v>
      </c>
    </row>
    <row r="4366" spans="1:5">
      <c r="A4366">
        <v>11822</v>
      </c>
      <c r="B4366" t="s">
        <v>22671</v>
      </c>
      <c r="C4366" t="s">
        <v>1146</v>
      </c>
      <c r="D4366" t="s">
        <v>1145</v>
      </c>
      <c r="E4366" s="348">
        <v>28.61</v>
      </c>
    </row>
    <row r="4367" spans="1:5">
      <c r="A4367">
        <v>11831</v>
      </c>
      <c r="B4367" t="s">
        <v>22672</v>
      </c>
      <c r="C4367" t="s">
        <v>1146</v>
      </c>
      <c r="D4367" t="s">
        <v>1145</v>
      </c>
      <c r="E4367" s="348">
        <v>17.22</v>
      </c>
    </row>
    <row r="4368" spans="1:5">
      <c r="A4368">
        <v>7613</v>
      </c>
      <c r="B4368" t="s">
        <v>22673</v>
      </c>
      <c r="C4368" t="s">
        <v>1146</v>
      </c>
      <c r="D4368" t="s">
        <v>1148</v>
      </c>
      <c r="E4368" s="546">
        <v>117304.93</v>
      </c>
    </row>
    <row r="4369" spans="1:5">
      <c r="A4369">
        <v>7619</v>
      </c>
      <c r="B4369" t="s">
        <v>22674</v>
      </c>
      <c r="C4369" t="s">
        <v>1146</v>
      </c>
      <c r="D4369" t="s">
        <v>1148</v>
      </c>
      <c r="E4369" s="546">
        <v>18132.830000000002</v>
      </c>
    </row>
    <row r="4370" spans="1:5">
      <c r="A4370">
        <v>12076</v>
      </c>
      <c r="B4370" t="s">
        <v>22675</v>
      </c>
      <c r="C4370" t="s">
        <v>1146</v>
      </c>
      <c r="D4370" t="s">
        <v>1148</v>
      </c>
      <c r="E4370" s="546">
        <v>8317.81</v>
      </c>
    </row>
    <row r="4371" spans="1:5">
      <c r="A4371">
        <v>7614</v>
      </c>
      <c r="B4371" t="s">
        <v>22676</v>
      </c>
      <c r="C4371" t="s">
        <v>1146</v>
      </c>
      <c r="D4371" t="s">
        <v>1148</v>
      </c>
      <c r="E4371" s="546">
        <v>22869.82</v>
      </c>
    </row>
    <row r="4372" spans="1:5">
      <c r="A4372">
        <v>7618</v>
      </c>
      <c r="B4372" t="s">
        <v>22677</v>
      </c>
      <c r="C4372" t="s">
        <v>1146</v>
      </c>
      <c r="D4372" t="s">
        <v>1148</v>
      </c>
      <c r="E4372" s="546">
        <v>148328</v>
      </c>
    </row>
    <row r="4373" spans="1:5">
      <c r="A4373">
        <v>7620</v>
      </c>
      <c r="B4373" t="s">
        <v>22678</v>
      </c>
      <c r="C4373" t="s">
        <v>1146</v>
      </c>
      <c r="D4373" t="s">
        <v>1148</v>
      </c>
      <c r="E4373" s="546">
        <v>32082.99</v>
      </c>
    </row>
    <row r="4374" spans="1:5">
      <c r="A4374">
        <v>7610</v>
      </c>
      <c r="B4374" t="s">
        <v>22679</v>
      </c>
      <c r="C4374" t="s">
        <v>1146</v>
      </c>
      <c r="D4374" t="s">
        <v>1148</v>
      </c>
      <c r="E4374" s="546">
        <v>10159.61</v>
      </c>
    </row>
    <row r="4375" spans="1:5">
      <c r="A4375">
        <v>7615</v>
      </c>
      <c r="B4375" t="s">
        <v>22680</v>
      </c>
      <c r="C4375" t="s">
        <v>1146</v>
      </c>
      <c r="D4375" t="s">
        <v>1148</v>
      </c>
      <c r="E4375" s="546">
        <v>37430.160000000003</v>
      </c>
    </row>
    <row r="4376" spans="1:5">
      <c r="A4376">
        <v>7617</v>
      </c>
      <c r="B4376" t="s">
        <v>22681</v>
      </c>
      <c r="C4376" t="s">
        <v>1146</v>
      </c>
      <c r="D4376" t="s">
        <v>1148</v>
      </c>
      <c r="E4376" s="546">
        <v>11347.87</v>
      </c>
    </row>
    <row r="4377" spans="1:5">
      <c r="A4377">
        <v>7616</v>
      </c>
      <c r="B4377" t="s">
        <v>22682</v>
      </c>
      <c r="C4377" t="s">
        <v>1146</v>
      </c>
      <c r="D4377" t="s">
        <v>1148</v>
      </c>
      <c r="E4377" s="546">
        <v>61080.08</v>
      </c>
    </row>
    <row r="4378" spans="1:5">
      <c r="A4378">
        <v>7611</v>
      </c>
      <c r="B4378" t="s">
        <v>22683</v>
      </c>
      <c r="C4378" t="s">
        <v>1146</v>
      </c>
      <c r="D4378" t="s">
        <v>1148</v>
      </c>
      <c r="E4378" s="546">
        <v>14675</v>
      </c>
    </row>
    <row r="4379" spans="1:5">
      <c r="A4379">
        <v>7612</v>
      </c>
      <c r="B4379" t="s">
        <v>22684</v>
      </c>
      <c r="C4379" t="s">
        <v>1146</v>
      </c>
      <c r="D4379" t="s">
        <v>1148</v>
      </c>
      <c r="E4379" s="546">
        <v>83781.77</v>
      </c>
    </row>
    <row r="4380" spans="1:5">
      <c r="A4380">
        <v>37371</v>
      </c>
      <c r="B4380" t="s">
        <v>22685</v>
      </c>
      <c r="C4380" t="s">
        <v>1149</v>
      </c>
      <c r="D4380" t="s">
        <v>1150</v>
      </c>
      <c r="E4380" s="348">
        <v>1.5</v>
      </c>
    </row>
    <row r="4381" spans="1:5">
      <c r="A4381">
        <v>40861</v>
      </c>
      <c r="B4381" t="s">
        <v>22686</v>
      </c>
      <c r="C4381" t="s">
        <v>1154</v>
      </c>
      <c r="D4381" t="s">
        <v>1150</v>
      </c>
      <c r="E4381" s="348">
        <v>282.98</v>
      </c>
    </row>
    <row r="4382" spans="1:5">
      <c r="A4382">
        <v>36510</v>
      </c>
      <c r="B4382" t="s">
        <v>22687</v>
      </c>
      <c r="C4382" t="s">
        <v>1146</v>
      </c>
      <c r="D4382" t="s">
        <v>1148</v>
      </c>
      <c r="E4382" s="546">
        <v>985932.68</v>
      </c>
    </row>
    <row r="4383" spans="1:5">
      <c r="A4383">
        <v>25020</v>
      </c>
      <c r="B4383" t="s">
        <v>22688</v>
      </c>
      <c r="C4383" t="s">
        <v>1146</v>
      </c>
      <c r="D4383" t="s">
        <v>1148</v>
      </c>
      <c r="E4383" s="546">
        <v>4061695.76</v>
      </c>
    </row>
    <row r="4384" spans="1:5">
      <c r="A4384">
        <v>7622</v>
      </c>
      <c r="B4384" t="s">
        <v>22689</v>
      </c>
      <c r="C4384" t="s">
        <v>1146</v>
      </c>
      <c r="D4384" t="s">
        <v>1148</v>
      </c>
      <c r="E4384" s="546">
        <v>956498.8</v>
      </c>
    </row>
    <row r="4385" spans="1:5">
      <c r="A4385">
        <v>7624</v>
      </c>
      <c r="B4385" t="s">
        <v>22690</v>
      </c>
      <c r="C4385" t="s">
        <v>1146</v>
      </c>
      <c r="D4385" t="s">
        <v>1148</v>
      </c>
      <c r="E4385" s="546">
        <v>1240000</v>
      </c>
    </row>
    <row r="4386" spans="1:5">
      <c r="A4386">
        <v>7625</v>
      </c>
      <c r="B4386" t="s">
        <v>22691</v>
      </c>
      <c r="C4386" t="s">
        <v>1146</v>
      </c>
      <c r="D4386" t="s">
        <v>1148</v>
      </c>
      <c r="E4386" s="546">
        <v>1232415.78</v>
      </c>
    </row>
    <row r="4387" spans="1:5">
      <c r="A4387">
        <v>7623</v>
      </c>
      <c r="B4387" t="s">
        <v>22692</v>
      </c>
      <c r="C4387" t="s">
        <v>1146</v>
      </c>
      <c r="D4387" t="s">
        <v>1148</v>
      </c>
      <c r="E4387" s="546">
        <v>4061695.76</v>
      </c>
    </row>
    <row r="4388" spans="1:5">
      <c r="A4388">
        <v>36508</v>
      </c>
      <c r="B4388" t="s">
        <v>22693</v>
      </c>
      <c r="C4388" t="s">
        <v>1146</v>
      </c>
      <c r="D4388" t="s">
        <v>1148</v>
      </c>
      <c r="E4388" s="546">
        <v>1826705.75</v>
      </c>
    </row>
    <row r="4389" spans="1:5">
      <c r="A4389">
        <v>36509</v>
      </c>
      <c r="B4389" t="s">
        <v>22694</v>
      </c>
      <c r="C4389" t="s">
        <v>1146</v>
      </c>
      <c r="D4389" t="s">
        <v>1148</v>
      </c>
      <c r="E4389" s="546">
        <v>1001100.85</v>
      </c>
    </row>
    <row r="4390" spans="1:5">
      <c r="A4390">
        <v>13238</v>
      </c>
      <c r="B4390" t="s">
        <v>22695</v>
      </c>
      <c r="C4390" t="s">
        <v>1146</v>
      </c>
      <c r="D4390" t="s">
        <v>1148</v>
      </c>
      <c r="E4390" s="546">
        <v>292266.98</v>
      </c>
    </row>
    <row r="4391" spans="1:5">
      <c r="A4391">
        <v>36511</v>
      </c>
      <c r="B4391" t="s">
        <v>22696</v>
      </c>
      <c r="C4391" t="s">
        <v>1146</v>
      </c>
      <c r="D4391" t="s">
        <v>1148</v>
      </c>
      <c r="E4391" s="546">
        <v>338658.57</v>
      </c>
    </row>
    <row r="4392" spans="1:5">
      <c r="A4392">
        <v>36515</v>
      </c>
      <c r="B4392" t="s">
        <v>22697</v>
      </c>
      <c r="C4392" t="s">
        <v>1146</v>
      </c>
      <c r="D4392" t="s">
        <v>1148</v>
      </c>
      <c r="E4392" s="546">
        <v>99741.9</v>
      </c>
    </row>
    <row r="4393" spans="1:5">
      <c r="A4393">
        <v>10598</v>
      </c>
      <c r="B4393" t="s">
        <v>22698</v>
      </c>
      <c r="C4393" t="s">
        <v>1146</v>
      </c>
      <c r="D4393" t="s">
        <v>1148</v>
      </c>
      <c r="E4393" s="546">
        <v>161746.57</v>
      </c>
    </row>
    <row r="4394" spans="1:5">
      <c r="A4394">
        <v>7640</v>
      </c>
      <c r="B4394" t="s">
        <v>22699</v>
      </c>
      <c r="C4394" t="s">
        <v>1146</v>
      </c>
      <c r="D4394" t="s">
        <v>1148</v>
      </c>
      <c r="E4394" s="546">
        <v>248195</v>
      </c>
    </row>
    <row r="4395" spans="1:5">
      <c r="A4395">
        <v>36513</v>
      </c>
      <c r="B4395" t="s">
        <v>22700</v>
      </c>
      <c r="C4395" t="s">
        <v>1146</v>
      </c>
      <c r="D4395" t="s">
        <v>1148</v>
      </c>
      <c r="E4395" s="546">
        <v>239090.63</v>
      </c>
    </row>
    <row r="4396" spans="1:5">
      <c r="A4396">
        <v>36514</v>
      </c>
      <c r="B4396" t="s">
        <v>22701</v>
      </c>
      <c r="C4396" t="s">
        <v>1146</v>
      </c>
      <c r="D4396" t="s">
        <v>1148</v>
      </c>
      <c r="E4396" s="546">
        <v>266751.62</v>
      </c>
    </row>
    <row r="4397" spans="1:5">
      <c r="A4397">
        <v>11572</v>
      </c>
      <c r="B4397" t="s">
        <v>22702</v>
      </c>
      <c r="C4397" t="s">
        <v>1146</v>
      </c>
      <c r="D4397" t="s">
        <v>1145</v>
      </c>
      <c r="E4397" s="348">
        <v>31.13</v>
      </c>
    </row>
    <row r="4398" spans="1:5">
      <c r="A4398">
        <v>36149</v>
      </c>
      <c r="B4398" t="s">
        <v>22703</v>
      </c>
      <c r="C4398" t="s">
        <v>1146</v>
      </c>
      <c r="D4398" t="s">
        <v>1145</v>
      </c>
      <c r="E4398" s="348">
        <v>180.59</v>
      </c>
    </row>
    <row r="4399" spans="1:5">
      <c r="A4399">
        <v>42407</v>
      </c>
      <c r="B4399" t="s">
        <v>22704</v>
      </c>
      <c r="C4399" t="s">
        <v>1151</v>
      </c>
      <c r="D4399" t="s">
        <v>1145</v>
      </c>
      <c r="E4399" s="348">
        <v>5.43</v>
      </c>
    </row>
    <row r="4400" spans="1:5">
      <c r="A4400">
        <v>11581</v>
      </c>
      <c r="B4400" t="s">
        <v>22705</v>
      </c>
      <c r="C4400" t="s">
        <v>1151</v>
      </c>
      <c r="D4400" t="s">
        <v>1145</v>
      </c>
      <c r="E4400" s="348">
        <v>20.54</v>
      </c>
    </row>
    <row r="4401" spans="1:5">
      <c r="A4401">
        <v>43605</v>
      </c>
      <c r="B4401" t="s">
        <v>22706</v>
      </c>
      <c r="C4401" t="s">
        <v>1151</v>
      </c>
      <c r="D4401" t="s">
        <v>1145</v>
      </c>
      <c r="E4401" s="348">
        <v>42.04</v>
      </c>
    </row>
    <row r="4402" spans="1:5">
      <c r="A4402">
        <v>11580</v>
      </c>
      <c r="B4402" t="s">
        <v>22707</v>
      </c>
      <c r="C4402" t="s">
        <v>1151</v>
      </c>
      <c r="D4402" t="s">
        <v>1145</v>
      </c>
      <c r="E4402" s="348">
        <v>8.24</v>
      </c>
    </row>
    <row r="4403" spans="1:5">
      <c r="A4403">
        <v>10743</v>
      </c>
      <c r="B4403" t="s">
        <v>22708</v>
      </c>
      <c r="C4403" t="s">
        <v>1146</v>
      </c>
      <c r="D4403" t="s">
        <v>1148</v>
      </c>
      <c r="E4403" s="348">
        <v>585.96</v>
      </c>
    </row>
    <row r="4404" spans="1:5">
      <c r="A4404">
        <v>39848</v>
      </c>
      <c r="B4404" t="s">
        <v>22709</v>
      </c>
      <c r="C4404" t="s">
        <v>1151</v>
      </c>
      <c r="D4404" t="s">
        <v>1148</v>
      </c>
      <c r="E4404" s="348">
        <v>1.8</v>
      </c>
    </row>
    <row r="4405" spans="1:5">
      <c r="A4405">
        <v>20999</v>
      </c>
      <c r="B4405" t="s">
        <v>22710</v>
      </c>
      <c r="C4405" t="s">
        <v>1151</v>
      </c>
      <c r="D4405" t="s">
        <v>1145</v>
      </c>
      <c r="E4405" s="348">
        <v>7.86</v>
      </c>
    </row>
    <row r="4406" spans="1:5">
      <c r="A4406">
        <v>21001</v>
      </c>
      <c r="B4406" t="s">
        <v>22711</v>
      </c>
      <c r="C4406" t="s">
        <v>1151</v>
      </c>
      <c r="D4406" t="s">
        <v>1150</v>
      </c>
      <c r="E4406" s="348">
        <v>14.67</v>
      </c>
    </row>
    <row r="4407" spans="1:5">
      <c r="A4407">
        <v>21003</v>
      </c>
      <c r="B4407" t="s">
        <v>22712</v>
      </c>
      <c r="C4407" t="s">
        <v>1151</v>
      </c>
      <c r="D4407" t="s">
        <v>1145</v>
      </c>
      <c r="E4407" s="348">
        <v>24.1</v>
      </c>
    </row>
    <row r="4408" spans="1:5">
      <c r="A4408">
        <v>21006</v>
      </c>
      <c r="B4408" t="s">
        <v>22713</v>
      </c>
      <c r="C4408" t="s">
        <v>1151</v>
      </c>
      <c r="D4408" t="s">
        <v>1145</v>
      </c>
      <c r="E4408" s="348">
        <v>51.16</v>
      </c>
    </row>
    <row r="4409" spans="1:5">
      <c r="A4409">
        <v>21019</v>
      </c>
      <c r="B4409" t="s">
        <v>22714</v>
      </c>
      <c r="C4409" t="s">
        <v>1151</v>
      </c>
      <c r="D4409" t="s">
        <v>1145</v>
      </c>
      <c r="E4409" s="348">
        <v>17.78</v>
      </c>
    </row>
    <row r="4410" spans="1:5">
      <c r="A4410">
        <v>21021</v>
      </c>
      <c r="B4410" t="s">
        <v>22715</v>
      </c>
      <c r="C4410" t="s">
        <v>1151</v>
      </c>
      <c r="D4410" t="s">
        <v>1145</v>
      </c>
      <c r="E4410" s="348">
        <v>28.11</v>
      </c>
    </row>
    <row r="4411" spans="1:5">
      <c r="A4411">
        <v>21024</v>
      </c>
      <c r="B4411" t="s">
        <v>22716</v>
      </c>
      <c r="C4411" t="s">
        <v>1151</v>
      </c>
      <c r="D4411" t="s">
        <v>1145</v>
      </c>
      <c r="E4411" s="348">
        <v>60.23</v>
      </c>
    </row>
    <row r="4412" spans="1:5">
      <c r="A4412">
        <v>40624</v>
      </c>
      <c r="B4412" t="s">
        <v>22717</v>
      </c>
      <c r="C4412" t="s">
        <v>1151</v>
      </c>
      <c r="D4412" t="s">
        <v>1148</v>
      </c>
      <c r="E4412" s="348">
        <v>95.22</v>
      </c>
    </row>
    <row r="4413" spans="1:5">
      <c r="A4413">
        <v>42575</v>
      </c>
      <c r="B4413" t="s">
        <v>22718</v>
      </c>
      <c r="C4413" t="s">
        <v>1151</v>
      </c>
      <c r="D4413" t="s">
        <v>1148</v>
      </c>
      <c r="E4413" s="348">
        <v>87.38</v>
      </c>
    </row>
    <row r="4414" spans="1:5">
      <c r="A4414">
        <v>13127</v>
      </c>
      <c r="B4414" t="s">
        <v>22719</v>
      </c>
      <c r="C4414" t="s">
        <v>1151</v>
      </c>
      <c r="D4414" t="s">
        <v>1148</v>
      </c>
      <c r="E4414" s="348">
        <v>42.47</v>
      </c>
    </row>
    <row r="4415" spans="1:5">
      <c r="A4415">
        <v>13137</v>
      </c>
      <c r="B4415" t="s">
        <v>22720</v>
      </c>
      <c r="C4415" t="s">
        <v>1151</v>
      </c>
      <c r="D4415" t="s">
        <v>1148</v>
      </c>
      <c r="E4415" s="348">
        <v>56.36</v>
      </c>
    </row>
    <row r="4416" spans="1:5">
      <c r="A4416">
        <v>42574</v>
      </c>
      <c r="B4416" t="s">
        <v>22721</v>
      </c>
      <c r="C4416" t="s">
        <v>1151</v>
      </c>
      <c r="D4416" t="s">
        <v>1148</v>
      </c>
      <c r="E4416" s="348">
        <v>65.209999999999994</v>
      </c>
    </row>
    <row r="4417" spans="1:5">
      <c r="A4417">
        <v>20989</v>
      </c>
      <c r="B4417" t="s">
        <v>22722</v>
      </c>
      <c r="C4417" t="s">
        <v>1151</v>
      </c>
      <c r="D4417" t="s">
        <v>1148</v>
      </c>
      <c r="E4417" s="546">
        <v>2019.2</v>
      </c>
    </row>
    <row r="4418" spans="1:5">
      <c r="A4418">
        <v>21147</v>
      </c>
      <c r="B4418" t="s">
        <v>22723</v>
      </c>
      <c r="C4418" t="s">
        <v>1151</v>
      </c>
      <c r="D4418" t="s">
        <v>1148</v>
      </c>
      <c r="E4418" s="348">
        <v>189.32</v>
      </c>
    </row>
    <row r="4419" spans="1:5">
      <c r="A4419">
        <v>21148</v>
      </c>
      <c r="B4419" t="s">
        <v>22724</v>
      </c>
      <c r="C4419" t="s">
        <v>1151</v>
      </c>
      <c r="D4419" t="s">
        <v>1148</v>
      </c>
      <c r="E4419" s="348">
        <v>116.85</v>
      </c>
    </row>
    <row r="4420" spans="1:5">
      <c r="A4420">
        <v>20984</v>
      </c>
      <c r="B4420" t="s">
        <v>22725</v>
      </c>
      <c r="C4420" t="s">
        <v>1151</v>
      </c>
      <c r="D4420" t="s">
        <v>1148</v>
      </c>
      <c r="E4420" s="546">
        <v>3874.44</v>
      </c>
    </row>
    <row r="4421" spans="1:5">
      <c r="A4421">
        <v>13042</v>
      </c>
      <c r="B4421" t="s">
        <v>22726</v>
      </c>
      <c r="C4421" t="s">
        <v>1151</v>
      </c>
      <c r="D4421" t="s">
        <v>1148</v>
      </c>
      <c r="E4421" s="546">
        <v>2147.0100000000002</v>
      </c>
    </row>
    <row r="4422" spans="1:5">
      <c r="A4422">
        <v>21150</v>
      </c>
      <c r="B4422" t="s">
        <v>22727</v>
      </c>
      <c r="C4422" t="s">
        <v>1151</v>
      </c>
      <c r="D4422" t="s">
        <v>1148</v>
      </c>
      <c r="E4422" s="348">
        <v>57.94</v>
      </c>
    </row>
    <row r="4423" spans="1:5">
      <c r="A4423">
        <v>13141</v>
      </c>
      <c r="B4423" t="s">
        <v>22728</v>
      </c>
      <c r="C4423" t="s">
        <v>1151</v>
      </c>
      <c r="D4423" t="s">
        <v>1148</v>
      </c>
      <c r="E4423" s="348">
        <v>73</v>
      </c>
    </row>
    <row r="4424" spans="1:5">
      <c r="A4424">
        <v>42576</v>
      </c>
      <c r="B4424" t="s">
        <v>22729</v>
      </c>
      <c r="C4424" t="s">
        <v>1151</v>
      </c>
      <c r="D4424" t="s">
        <v>1148</v>
      </c>
      <c r="E4424" s="348">
        <v>238.35</v>
      </c>
    </row>
    <row r="4425" spans="1:5">
      <c r="A4425">
        <v>21151</v>
      </c>
      <c r="B4425" t="s">
        <v>22730</v>
      </c>
      <c r="C4425" t="s">
        <v>1151</v>
      </c>
      <c r="D4425" t="s">
        <v>1148</v>
      </c>
      <c r="E4425" s="348">
        <v>346.81</v>
      </c>
    </row>
    <row r="4426" spans="1:5">
      <c r="A4426">
        <v>13142</v>
      </c>
      <c r="B4426" t="s">
        <v>22731</v>
      </c>
      <c r="C4426" t="s">
        <v>1151</v>
      </c>
      <c r="D4426" t="s">
        <v>1148</v>
      </c>
      <c r="E4426" s="348">
        <v>495.79</v>
      </c>
    </row>
    <row r="4427" spans="1:5">
      <c r="A4427">
        <v>42577</v>
      </c>
      <c r="B4427" t="s">
        <v>22732</v>
      </c>
      <c r="C4427" t="s">
        <v>1151</v>
      </c>
      <c r="D4427" t="s">
        <v>1148</v>
      </c>
      <c r="E4427" s="348">
        <v>544.02</v>
      </c>
    </row>
    <row r="4428" spans="1:5">
      <c r="A4428">
        <v>20994</v>
      </c>
      <c r="B4428" t="s">
        <v>22733</v>
      </c>
      <c r="C4428" t="s">
        <v>1151</v>
      </c>
      <c r="D4428" t="s">
        <v>1148</v>
      </c>
      <c r="E4428" s="348">
        <v>934.78</v>
      </c>
    </row>
    <row r="4429" spans="1:5">
      <c r="A4429">
        <v>7672</v>
      </c>
      <c r="B4429" t="s">
        <v>22734</v>
      </c>
      <c r="C4429" t="s">
        <v>1151</v>
      </c>
      <c r="D4429" t="s">
        <v>1148</v>
      </c>
      <c r="E4429" s="348">
        <v>612.38</v>
      </c>
    </row>
    <row r="4430" spans="1:5">
      <c r="A4430">
        <v>20995</v>
      </c>
      <c r="B4430" t="s">
        <v>22735</v>
      </c>
      <c r="C4430" t="s">
        <v>1151</v>
      </c>
      <c r="D4430" t="s">
        <v>1148</v>
      </c>
      <c r="E4430" s="546">
        <v>1228.48</v>
      </c>
    </row>
    <row r="4431" spans="1:5">
      <c r="A4431">
        <v>7690</v>
      </c>
      <c r="B4431" t="s">
        <v>22736</v>
      </c>
      <c r="C4431" t="s">
        <v>1151</v>
      </c>
      <c r="D4431" t="s">
        <v>1148</v>
      </c>
      <c r="E4431" s="348">
        <v>710.51</v>
      </c>
    </row>
    <row r="4432" spans="1:5">
      <c r="A4432">
        <v>20980</v>
      </c>
      <c r="B4432" t="s">
        <v>22737</v>
      </c>
      <c r="C4432" t="s">
        <v>1151</v>
      </c>
      <c r="D4432" t="s">
        <v>1148</v>
      </c>
      <c r="E4432" s="348">
        <v>775.1</v>
      </c>
    </row>
    <row r="4433" spans="1:5">
      <c r="A4433">
        <v>7661</v>
      </c>
      <c r="B4433" t="s">
        <v>22738</v>
      </c>
      <c r="C4433" t="s">
        <v>1151</v>
      </c>
      <c r="D4433" t="s">
        <v>1148</v>
      </c>
      <c r="E4433" s="348">
        <v>922.05</v>
      </c>
    </row>
    <row r="4434" spans="1:5">
      <c r="A4434">
        <v>21016</v>
      </c>
      <c r="B4434" t="s">
        <v>22739</v>
      </c>
      <c r="C4434" t="s">
        <v>1151</v>
      </c>
      <c r="D4434" t="s">
        <v>1148</v>
      </c>
      <c r="E4434" s="348">
        <v>158.4</v>
      </c>
    </row>
    <row r="4435" spans="1:5">
      <c r="A4435">
        <v>21008</v>
      </c>
      <c r="B4435" t="s">
        <v>22740</v>
      </c>
      <c r="C4435" t="s">
        <v>1151</v>
      </c>
      <c r="D4435" t="s">
        <v>1148</v>
      </c>
      <c r="E4435" s="348">
        <v>18.5</v>
      </c>
    </row>
    <row r="4436" spans="1:5">
      <c r="A4436">
        <v>21009</v>
      </c>
      <c r="B4436" t="s">
        <v>22741</v>
      </c>
      <c r="C4436" t="s">
        <v>1151</v>
      </c>
      <c r="D4436" t="s">
        <v>1148</v>
      </c>
      <c r="E4436" s="348">
        <v>24.09</v>
      </c>
    </row>
    <row r="4437" spans="1:5">
      <c r="A4437">
        <v>21010</v>
      </c>
      <c r="B4437" t="s">
        <v>22742</v>
      </c>
      <c r="C4437" t="s">
        <v>1151</v>
      </c>
      <c r="D4437" t="s">
        <v>1148</v>
      </c>
      <c r="E4437" s="348">
        <v>32.35</v>
      </c>
    </row>
    <row r="4438" spans="1:5">
      <c r="A4438">
        <v>21011</v>
      </c>
      <c r="B4438" t="s">
        <v>22743</v>
      </c>
      <c r="C4438" t="s">
        <v>1151</v>
      </c>
      <c r="D4438" t="s">
        <v>1148</v>
      </c>
      <c r="E4438" s="348">
        <v>47.15</v>
      </c>
    </row>
    <row r="4439" spans="1:5">
      <c r="A4439">
        <v>21012</v>
      </c>
      <c r="B4439" t="s">
        <v>22744</v>
      </c>
      <c r="C4439" t="s">
        <v>1151</v>
      </c>
      <c r="D4439" t="s">
        <v>1148</v>
      </c>
      <c r="E4439" s="348">
        <v>52.1</v>
      </c>
    </row>
    <row r="4440" spans="1:5">
      <c r="A4440">
        <v>21013</v>
      </c>
      <c r="B4440" t="s">
        <v>22745</v>
      </c>
      <c r="C4440" t="s">
        <v>1151</v>
      </c>
      <c r="D4440" t="s">
        <v>1148</v>
      </c>
      <c r="E4440" s="348">
        <v>67.989999999999995</v>
      </c>
    </row>
    <row r="4441" spans="1:5">
      <c r="A4441">
        <v>21014</v>
      </c>
      <c r="B4441" t="s">
        <v>22746</v>
      </c>
      <c r="C4441" t="s">
        <v>1151</v>
      </c>
      <c r="D4441" t="s">
        <v>1148</v>
      </c>
      <c r="E4441" s="348">
        <v>95.14</v>
      </c>
    </row>
    <row r="4442" spans="1:5">
      <c r="A4442">
        <v>21015</v>
      </c>
      <c r="B4442" t="s">
        <v>22747</v>
      </c>
      <c r="C4442" t="s">
        <v>1151</v>
      </c>
      <c r="D4442" t="s">
        <v>1148</v>
      </c>
      <c r="E4442" s="348">
        <v>109.3</v>
      </c>
    </row>
    <row r="4443" spans="1:5">
      <c r="A4443">
        <v>7697</v>
      </c>
      <c r="B4443" t="s">
        <v>22748</v>
      </c>
      <c r="C4443" t="s">
        <v>1151</v>
      </c>
      <c r="D4443" t="s">
        <v>1148</v>
      </c>
      <c r="E4443" s="348">
        <v>52.15</v>
      </c>
    </row>
    <row r="4444" spans="1:5">
      <c r="A4444">
        <v>7698</v>
      </c>
      <c r="B4444" t="s">
        <v>22749</v>
      </c>
      <c r="C4444" t="s">
        <v>1151</v>
      </c>
      <c r="D4444" t="s">
        <v>1148</v>
      </c>
      <c r="E4444" s="348">
        <v>44.89</v>
      </c>
    </row>
    <row r="4445" spans="1:5">
      <c r="A4445">
        <v>7691</v>
      </c>
      <c r="B4445" t="s">
        <v>22750</v>
      </c>
      <c r="C4445" t="s">
        <v>1151</v>
      </c>
      <c r="D4445" t="s">
        <v>1148</v>
      </c>
      <c r="E4445" s="348">
        <v>18.97</v>
      </c>
    </row>
    <row r="4446" spans="1:5">
      <c r="A4446">
        <v>40626</v>
      </c>
      <c r="B4446" t="s">
        <v>22751</v>
      </c>
      <c r="C4446" t="s">
        <v>1151</v>
      </c>
      <c r="D4446" t="s">
        <v>1148</v>
      </c>
      <c r="E4446" s="348">
        <v>35.6</v>
      </c>
    </row>
    <row r="4447" spans="1:5">
      <c r="A4447">
        <v>7701</v>
      </c>
      <c r="B4447" t="s">
        <v>22752</v>
      </c>
      <c r="C4447" t="s">
        <v>1151</v>
      </c>
      <c r="D4447" t="s">
        <v>1148</v>
      </c>
      <c r="E4447" s="348">
        <v>93.33</v>
      </c>
    </row>
    <row r="4448" spans="1:5">
      <c r="A4448">
        <v>7696</v>
      </c>
      <c r="B4448" t="s">
        <v>22753</v>
      </c>
      <c r="C4448" t="s">
        <v>1151</v>
      </c>
      <c r="D4448" t="s">
        <v>1148</v>
      </c>
      <c r="E4448" s="348">
        <v>75.209999999999994</v>
      </c>
    </row>
    <row r="4449" spans="1:5">
      <c r="A4449">
        <v>7700</v>
      </c>
      <c r="B4449" t="s">
        <v>22754</v>
      </c>
      <c r="C4449" t="s">
        <v>1151</v>
      </c>
      <c r="D4449" t="s">
        <v>1148</v>
      </c>
      <c r="E4449" s="348">
        <v>23.99</v>
      </c>
    </row>
    <row r="4450" spans="1:5">
      <c r="A4450">
        <v>7694</v>
      </c>
      <c r="B4450" t="s">
        <v>22755</v>
      </c>
      <c r="C4450" t="s">
        <v>1151</v>
      </c>
      <c r="D4450" t="s">
        <v>1148</v>
      </c>
      <c r="E4450" s="348">
        <v>125.6</v>
      </c>
    </row>
    <row r="4451" spans="1:5">
      <c r="A4451">
        <v>7693</v>
      </c>
      <c r="B4451" t="s">
        <v>22756</v>
      </c>
      <c r="C4451" t="s">
        <v>1151</v>
      </c>
      <c r="D4451" t="s">
        <v>1148</v>
      </c>
      <c r="E4451" s="348">
        <v>172.98</v>
      </c>
    </row>
    <row r="4452" spans="1:5">
      <c r="A4452">
        <v>7692</v>
      </c>
      <c r="B4452" t="s">
        <v>22757</v>
      </c>
      <c r="C4452" t="s">
        <v>1151</v>
      </c>
      <c r="D4452" t="s">
        <v>1148</v>
      </c>
      <c r="E4452" s="348">
        <v>258.98</v>
      </c>
    </row>
    <row r="4453" spans="1:5">
      <c r="A4453">
        <v>7695</v>
      </c>
      <c r="B4453" t="s">
        <v>22758</v>
      </c>
      <c r="C4453" t="s">
        <v>1151</v>
      </c>
      <c r="D4453" t="s">
        <v>1148</v>
      </c>
      <c r="E4453" s="348">
        <v>280.87</v>
      </c>
    </row>
    <row r="4454" spans="1:5">
      <c r="A4454">
        <v>13356</v>
      </c>
      <c r="B4454" t="s">
        <v>22759</v>
      </c>
      <c r="C4454" t="s">
        <v>1151</v>
      </c>
      <c r="D4454" t="s">
        <v>1148</v>
      </c>
      <c r="E4454" s="348">
        <v>20.36</v>
      </c>
    </row>
    <row r="4455" spans="1:5">
      <c r="A4455">
        <v>36365</v>
      </c>
      <c r="B4455" t="s">
        <v>22760</v>
      </c>
      <c r="C4455" t="s">
        <v>1151</v>
      </c>
      <c r="D4455" t="s">
        <v>1145</v>
      </c>
      <c r="E4455" s="348">
        <v>33.61</v>
      </c>
    </row>
    <row r="4456" spans="1:5">
      <c r="A4456">
        <v>41930</v>
      </c>
      <c r="B4456" t="s">
        <v>22761</v>
      </c>
      <c r="C4456" t="s">
        <v>1151</v>
      </c>
      <c r="D4456" t="s">
        <v>1145</v>
      </c>
      <c r="E4456" s="348">
        <v>111.95</v>
      </c>
    </row>
    <row r="4457" spans="1:5">
      <c r="A4457">
        <v>41931</v>
      </c>
      <c r="B4457" t="s">
        <v>22762</v>
      </c>
      <c r="C4457" t="s">
        <v>1151</v>
      </c>
      <c r="D4457" t="s">
        <v>1145</v>
      </c>
      <c r="E4457" s="348">
        <v>175.33</v>
      </c>
    </row>
    <row r="4458" spans="1:5">
      <c r="A4458">
        <v>41932</v>
      </c>
      <c r="B4458" t="s">
        <v>22763</v>
      </c>
      <c r="C4458" t="s">
        <v>1151</v>
      </c>
      <c r="D4458" t="s">
        <v>1145</v>
      </c>
      <c r="E4458" s="348">
        <v>269.87</v>
      </c>
    </row>
    <row r="4459" spans="1:5">
      <c r="A4459">
        <v>41933</v>
      </c>
      <c r="B4459" t="s">
        <v>22764</v>
      </c>
      <c r="C4459" t="s">
        <v>1151</v>
      </c>
      <c r="D4459" t="s">
        <v>1145</v>
      </c>
      <c r="E4459" s="348">
        <v>381.39</v>
      </c>
    </row>
    <row r="4460" spans="1:5">
      <c r="A4460">
        <v>41934</v>
      </c>
      <c r="B4460" t="s">
        <v>22765</v>
      </c>
      <c r="C4460" t="s">
        <v>1151</v>
      </c>
      <c r="D4460" t="s">
        <v>1145</v>
      </c>
      <c r="E4460" s="348">
        <v>444.18</v>
      </c>
    </row>
    <row r="4461" spans="1:5">
      <c r="A4461">
        <v>41936</v>
      </c>
      <c r="B4461" t="s">
        <v>22766</v>
      </c>
      <c r="C4461" t="s">
        <v>1151</v>
      </c>
      <c r="D4461" t="s">
        <v>1145</v>
      </c>
      <c r="E4461" s="348">
        <v>65.92</v>
      </c>
    </row>
    <row r="4462" spans="1:5">
      <c r="A4462">
        <v>44812</v>
      </c>
      <c r="B4462" t="s">
        <v>22767</v>
      </c>
      <c r="C4462" t="s">
        <v>1151</v>
      </c>
      <c r="D4462" t="s">
        <v>1145</v>
      </c>
      <c r="E4462" s="348">
        <v>437.86</v>
      </c>
    </row>
    <row r="4463" spans="1:5">
      <c r="A4463">
        <v>41785</v>
      </c>
      <c r="B4463" t="s">
        <v>22768</v>
      </c>
      <c r="C4463" t="s">
        <v>1151</v>
      </c>
      <c r="D4463" t="s">
        <v>1145</v>
      </c>
      <c r="E4463" s="546">
        <v>1622.68</v>
      </c>
    </row>
    <row r="4464" spans="1:5">
      <c r="A4464">
        <v>41781</v>
      </c>
      <c r="B4464" t="s">
        <v>22769</v>
      </c>
      <c r="C4464" t="s">
        <v>1151</v>
      </c>
      <c r="D4464" t="s">
        <v>1145</v>
      </c>
      <c r="E4464" s="348">
        <v>293</v>
      </c>
    </row>
    <row r="4465" spans="1:5">
      <c r="A4465">
        <v>41783</v>
      </c>
      <c r="B4465" t="s">
        <v>22770</v>
      </c>
      <c r="C4465" t="s">
        <v>1151</v>
      </c>
      <c r="D4465" t="s">
        <v>1145</v>
      </c>
      <c r="E4465" s="546">
        <v>1053.3599999999999</v>
      </c>
    </row>
    <row r="4466" spans="1:5">
      <c r="A4466">
        <v>41786</v>
      </c>
      <c r="B4466" t="s">
        <v>22771</v>
      </c>
      <c r="C4466" t="s">
        <v>1151</v>
      </c>
      <c r="D4466" t="s">
        <v>1145</v>
      </c>
      <c r="E4466" s="546">
        <v>2242.64</v>
      </c>
    </row>
    <row r="4467" spans="1:5">
      <c r="A4467">
        <v>41779</v>
      </c>
      <c r="B4467" t="s">
        <v>22772</v>
      </c>
      <c r="C4467" t="s">
        <v>1151</v>
      </c>
      <c r="D4467" t="s">
        <v>1145</v>
      </c>
      <c r="E4467" s="348">
        <v>115.39</v>
      </c>
    </row>
    <row r="4468" spans="1:5">
      <c r="A4468">
        <v>41780</v>
      </c>
      <c r="B4468" t="s">
        <v>22773</v>
      </c>
      <c r="C4468" t="s">
        <v>1151</v>
      </c>
      <c r="D4468" t="s">
        <v>1145</v>
      </c>
      <c r="E4468" s="348">
        <v>180.78</v>
      </c>
    </row>
    <row r="4469" spans="1:5">
      <c r="A4469">
        <v>41782</v>
      </c>
      <c r="B4469" t="s">
        <v>22774</v>
      </c>
      <c r="C4469" t="s">
        <v>1151</v>
      </c>
      <c r="D4469" t="s">
        <v>1145</v>
      </c>
      <c r="E4469" s="348">
        <v>647.61</v>
      </c>
    </row>
    <row r="4470" spans="1:5">
      <c r="A4470">
        <v>38130</v>
      </c>
      <c r="B4470" t="s">
        <v>22775</v>
      </c>
      <c r="C4470" t="s">
        <v>1151</v>
      </c>
      <c r="D4470" t="s">
        <v>1145</v>
      </c>
      <c r="E4470" s="348">
        <v>35.64</v>
      </c>
    </row>
    <row r="4471" spans="1:5">
      <c r="A4471">
        <v>44260</v>
      </c>
      <c r="B4471" t="s">
        <v>22776</v>
      </c>
      <c r="C4471" t="s">
        <v>1151</v>
      </c>
      <c r="D4471" t="s">
        <v>1145</v>
      </c>
      <c r="E4471" s="348">
        <v>337.38</v>
      </c>
    </row>
    <row r="4472" spans="1:5">
      <c r="A4472">
        <v>21123</v>
      </c>
      <c r="B4472" t="s">
        <v>22777</v>
      </c>
      <c r="C4472" t="s">
        <v>1151</v>
      </c>
      <c r="D4472" t="s">
        <v>1150</v>
      </c>
      <c r="E4472" s="348">
        <v>9.92</v>
      </c>
    </row>
    <row r="4473" spans="1:5">
      <c r="A4473">
        <v>21124</v>
      </c>
      <c r="B4473" t="s">
        <v>22778</v>
      </c>
      <c r="C4473" t="s">
        <v>1151</v>
      </c>
      <c r="D4473" t="s">
        <v>1145</v>
      </c>
      <c r="E4473" s="348">
        <v>15.85</v>
      </c>
    </row>
    <row r="4474" spans="1:5">
      <c r="A4474">
        <v>21125</v>
      </c>
      <c r="B4474" t="s">
        <v>22779</v>
      </c>
      <c r="C4474" t="s">
        <v>1151</v>
      </c>
      <c r="D4474" t="s">
        <v>1145</v>
      </c>
      <c r="E4474" s="348">
        <v>27.29</v>
      </c>
    </row>
    <row r="4475" spans="1:5">
      <c r="A4475">
        <v>38028</v>
      </c>
      <c r="B4475" t="s">
        <v>22780</v>
      </c>
      <c r="C4475" t="s">
        <v>1151</v>
      </c>
      <c r="D4475" t="s">
        <v>1145</v>
      </c>
      <c r="E4475" s="348">
        <v>47.72</v>
      </c>
    </row>
    <row r="4476" spans="1:5">
      <c r="A4476">
        <v>38029</v>
      </c>
      <c r="B4476" t="s">
        <v>22781</v>
      </c>
      <c r="C4476" t="s">
        <v>1151</v>
      </c>
      <c r="D4476" t="s">
        <v>1145</v>
      </c>
      <c r="E4476" s="348">
        <v>69.849999999999994</v>
      </c>
    </row>
    <row r="4477" spans="1:5">
      <c r="A4477">
        <v>38030</v>
      </c>
      <c r="B4477" t="s">
        <v>22782</v>
      </c>
      <c r="C4477" t="s">
        <v>1151</v>
      </c>
      <c r="D4477" t="s">
        <v>1145</v>
      </c>
      <c r="E4477" s="348">
        <v>112.94</v>
      </c>
    </row>
    <row r="4478" spans="1:5">
      <c r="A4478">
        <v>38031</v>
      </c>
      <c r="B4478" t="s">
        <v>22783</v>
      </c>
      <c r="C4478" t="s">
        <v>1151</v>
      </c>
      <c r="D4478" t="s">
        <v>1145</v>
      </c>
      <c r="E4478" s="348">
        <v>177.27</v>
      </c>
    </row>
    <row r="4479" spans="1:5">
      <c r="A4479">
        <v>39735</v>
      </c>
      <c r="B4479" t="s">
        <v>22784</v>
      </c>
      <c r="C4479" t="s">
        <v>1151</v>
      </c>
      <c r="D4479" t="s">
        <v>1145</v>
      </c>
      <c r="E4479" s="348">
        <v>72.58</v>
      </c>
    </row>
    <row r="4480" spans="1:5">
      <c r="A4480">
        <v>39734</v>
      </c>
      <c r="B4480" t="s">
        <v>22785</v>
      </c>
      <c r="C4480" t="s">
        <v>1151</v>
      </c>
      <c r="D4480" t="s">
        <v>1145</v>
      </c>
      <c r="E4480" s="348">
        <v>86.09</v>
      </c>
    </row>
    <row r="4481" spans="1:5">
      <c r="A4481">
        <v>39736</v>
      </c>
      <c r="B4481" t="s">
        <v>22786</v>
      </c>
      <c r="C4481" t="s">
        <v>1151</v>
      </c>
      <c r="D4481" t="s">
        <v>1145</v>
      </c>
      <c r="E4481" s="348">
        <v>98.25</v>
      </c>
    </row>
    <row r="4482" spans="1:5">
      <c r="A4482">
        <v>39737</v>
      </c>
      <c r="B4482" t="s">
        <v>22787</v>
      </c>
      <c r="C4482" t="s">
        <v>1151</v>
      </c>
      <c r="D4482" t="s">
        <v>1145</v>
      </c>
      <c r="E4482" s="348">
        <v>13.21</v>
      </c>
    </row>
    <row r="4483" spans="1:5">
      <c r="A4483">
        <v>39738</v>
      </c>
      <c r="B4483" t="s">
        <v>22788</v>
      </c>
      <c r="C4483" t="s">
        <v>1151</v>
      </c>
      <c r="D4483" t="s">
        <v>1145</v>
      </c>
      <c r="E4483" s="348">
        <v>4.78</v>
      </c>
    </row>
    <row r="4484" spans="1:5">
      <c r="A4484">
        <v>39739</v>
      </c>
      <c r="B4484" t="s">
        <v>22789</v>
      </c>
      <c r="C4484" t="s">
        <v>1151</v>
      </c>
      <c r="D4484" t="s">
        <v>1145</v>
      </c>
      <c r="E4484" s="348">
        <v>67.94</v>
      </c>
    </row>
    <row r="4485" spans="1:5">
      <c r="A4485">
        <v>39733</v>
      </c>
      <c r="B4485" t="s">
        <v>22790</v>
      </c>
      <c r="C4485" t="s">
        <v>1151</v>
      </c>
      <c r="D4485" t="s">
        <v>1145</v>
      </c>
      <c r="E4485" s="348">
        <v>117.58</v>
      </c>
    </row>
    <row r="4486" spans="1:5">
      <c r="A4486">
        <v>39854</v>
      </c>
      <c r="B4486" t="s">
        <v>22791</v>
      </c>
      <c r="C4486" t="s">
        <v>1151</v>
      </c>
      <c r="D4486" t="s">
        <v>1145</v>
      </c>
      <c r="E4486" s="348">
        <v>119.24</v>
      </c>
    </row>
    <row r="4487" spans="1:5">
      <c r="A4487">
        <v>39740</v>
      </c>
      <c r="B4487" t="s">
        <v>22792</v>
      </c>
      <c r="C4487" t="s">
        <v>1151</v>
      </c>
      <c r="D4487" t="s">
        <v>1145</v>
      </c>
      <c r="E4487" s="348">
        <v>65.239999999999995</v>
      </c>
    </row>
    <row r="4488" spans="1:5">
      <c r="A4488">
        <v>39741</v>
      </c>
      <c r="B4488" t="s">
        <v>22793</v>
      </c>
      <c r="C4488" t="s">
        <v>1151</v>
      </c>
      <c r="D4488" t="s">
        <v>1145</v>
      </c>
      <c r="E4488" s="348">
        <v>12.02</v>
      </c>
    </row>
    <row r="4489" spans="1:5">
      <c r="A4489">
        <v>39853</v>
      </c>
      <c r="B4489" t="s">
        <v>22794</v>
      </c>
      <c r="C4489" t="s">
        <v>1151</v>
      </c>
      <c r="D4489" t="s">
        <v>1145</v>
      </c>
      <c r="E4489" s="348">
        <v>15.79</v>
      </c>
    </row>
    <row r="4490" spans="1:5">
      <c r="A4490">
        <v>39742</v>
      </c>
      <c r="B4490" t="s">
        <v>22795</v>
      </c>
      <c r="C4490" t="s">
        <v>1151</v>
      </c>
      <c r="D4490" t="s">
        <v>1145</v>
      </c>
      <c r="E4490" s="348">
        <v>52.44</v>
      </c>
    </row>
    <row r="4491" spans="1:5">
      <c r="A4491">
        <v>39749</v>
      </c>
      <c r="B4491" t="s">
        <v>22796</v>
      </c>
      <c r="C4491" t="s">
        <v>1151</v>
      </c>
      <c r="D4491" t="s">
        <v>1145</v>
      </c>
      <c r="E4491" s="348">
        <v>101.53</v>
      </c>
    </row>
    <row r="4492" spans="1:5">
      <c r="A4492">
        <v>39751</v>
      </c>
      <c r="B4492" t="s">
        <v>22797</v>
      </c>
      <c r="C4492" t="s">
        <v>1151</v>
      </c>
      <c r="D4492" t="s">
        <v>1145</v>
      </c>
      <c r="E4492" s="348">
        <v>184.5</v>
      </c>
    </row>
    <row r="4493" spans="1:5">
      <c r="A4493">
        <v>39750</v>
      </c>
      <c r="B4493" t="s">
        <v>22798</v>
      </c>
      <c r="C4493" t="s">
        <v>1151</v>
      </c>
      <c r="D4493" t="s">
        <v>1145</v>
      </c>
      <c r="E4493" s="348">
        <v>153.35</v>
      </c>
    </row>
    <row r="4494" spans="1:5">
      <c r="A4494">
        <v>39747</v>
      </c>
      <c r="B4494" t="s">
        <v>22799</v>
      </c>
      <c r="C4494" t="s">
        <v>1151</v>
      </c>
      <c r="D4494" t="s">
        <v>1145</v>
      </c>
      <c r="E4494" s="348">
        <v>49.33</v>
      </c>
    </row>
    <row r="4495" spans="1:5">
      <c r="A4495">
        <v>39753</v>
      </c>
      <c r="B4495" t="s">
        <v>22800</v>
      </c>
      <c r="C4495" t="s">
        <v>1151</v>
      </c>
      <c r="D4495" t="s">
        <v>1145</v>
      </c>
      <c r="E4495" s="348">
        <v>339.62</v>
      </c>
    </row>
    <row r="4496" spans="1:5">
      <c r="A4496">
        <v>39754</v>
      </c>
      <c r="B4496" t="s">
        <v>22801</v>
      </c>
      <c r="C4496" t="s">
        <v>1151</v>
      </c>
      <c r="D4496" t="s">
        <v>1145</v>
      </c>
      <c r="E4496" s="348">
        <v>500.35</v>
      </c>
    </row>
    <row r="4497" spans="1:5">
      <c r="A4497">
        <v>39748</v>
      </c>
      <c r="B4497" t="s">
        <v>22802</v>
      </c>
      <c r="C4497" t="s">
        <v>1151</v>
      </c>
      <c r="D4497" t="s">
        <v>1145</v>
      </c>
      <c r="E4497" s="348">
        <v>79.81</v>
      </c>
    </row>
    <row r="4498" spans="1:5">
      <c r="A4498">
        <v>39755</v>
      </c>
      <c r="B4498" t="s">
        <v>22803</v>
      </c>
      <c r="C4498" t="s">
        <v>1151</v>
      </c>
      <c r="D4498" t="s">
        <v>1145</v>
      </c>
      <c r="E4498" s="348">
        <v>758.65</v>
      </c>
    </row>
    <row r="4499" spans="1:5">
      <c r="A4499">
        <v>12742</v>
      </c>
      <c r="B4499" t="s">
        <v>22804</v>
      </c>
      <c r="C4499" t="s">
        <v>1151</v>
      </c>
      <c r="D4499" t="s">
        <v>1145</v>
      </c>
      <c r="E4499" s="348">
        <v>600.72</v>
      </c>
    </row>
    <row r="4500" spans="1:5">
      <c r="A4500">
        <v>12713</v>
      </c>
      <c r="B4500" t="s">
        <v>22805</v>
      </c>
      <c r="C4500" t="s">
        <v>1151</v>
      </c>
      <c r="D4500" t="s">
        <v>1150</v>
      </c>
      <c r="E4500" s="348">
        <v>31.86</v>
      </c>
    </row>
    <row r="4501" spans="1:5">
      <c r="A4501">
        <v>12743</v>
      </c>
      <c r="B4501" t="s">
        <v>22806</v>
      </c>
      <c r="C4501" t="s">
        <v>1151</v>
      </c>
      <c r="D4501" t="s">
        <v>1145</v>
      </c>
      <c r="E4501" s="348">
        <v>54.81</v>
      </c>
    </row>
    <row r="4502" spans="1:5">
      <c r="A4502">
        <v>12744</v>
      </c>
      <c r="B4502" t="s">
        <v>22807</v>
      </c>
      <c r="C4502" t="s">
        <v>1151</v>
      </c>
      <c r="D4502" t="s">
        <v>1145</v>
      </c>
      <c r="E4502" s="348">
        <v>69.56</v>
      </c>
    </row>
    <row r="4503" spans="1:5">
      <c r="A4503">
        <v>12745</v>
      </c>
      <c r="B4503" t="s">
        <v>22808</v>
      </c>
      <c r="C4503" t="s">
        <v>1151</v>
      </c>
      <c r="D4503" t="s">
        <v>1145</v>
      </c>
      <c r="E4503" s="348">
        <v>101.01</v>
      </c>
    </row>
    <row r="4504" spans="1:5">
      <c r="A4504">
        <v>12746</v>
      </c>
      <c r="B4504" t="s">
        <v>22809</v>
      </c>
      <c r="C4504" t="s">
        <v>1151</v>
      </c>
      <c r="D4504" t="s">
        <v>1145</v>
      </c>
      <c r="E4504" s="348">
        <v>136.4</v>
      </c>
    </row>
    <row r="4505" spans="1:5">
      <c r="A4505">
        <v>12747</v>
      </c>
      <c r="B4505" t="s">
        <v>22810</v>
      </c>
      <c r="C4505" t="s">
        <v>1151</v>
      </c>
      <c r="D4505" t="s">
        <v>1145</v>
      </c>
      <c r="E4505" s="348">
        <v>197.81</v>
      </c>
    </row>
    <row r="4506" spans="1:5">
      <c r="A4506">
        <v>12748</v>
      </c>
      <c r="B4506" t="s">
        <v>22811</v>
      </c>
      <c r="C4506" t="s">
        <v>1151</v>
      </c>
      <c r="D4506" t="s">
        <v>1145</v>
      </c>
      <c r="E4506" s="348">
        <v>278.68</v>
      </c>
    </row>
    <row r="4507" spans="1:5">
      <c r="A4507">
        <v>12749</v>
      </c>
      <c r="B4507" t="s">
        <v>22812</v>
      </c>
      <c r="C4507" t="s">
        <v>1151</v>
      </c>
      <c r="D4507" t="s">
        <v>1145</v>
      </c>
      <c r="E4507" s="348">
        <v>407.39</v>
      </c>
    </row>
    <row r="4508" spans="1:5">
      <c r="A4508">
        <v>39726</v>
      </c>
      <c r="B4508" t="s">
        <v>22813</v>
      </c>
      <c r="C4508" t="s">
        <v>1151</v>
      </c>
      <c r="D4508" t="s">
        <v>1145</v>
      </c>
      <c r="E4508" s="348">
        <v>133.81</v>
      </c>
    </row>
    <row r="4509" spans="1:5">
      <c r="A4509">
        <v>39728</v>
      </c>
      <c r="B4509" t="s">
        <v>22814</v>
      </c>
      <c r="C4509" t="s">
        <v>1151</v>
      </c>
      <c r="D4509" t="s">
        <v>1145</v>
      </c>
      <c r="E4509" s="348">
        <v>235.17</v>
      </c>
    </row>
    <row r="4510" spans="1:5">
      <c r="A4510">
        <v>39727</v>
      </c>
      <c r="B4510" t="s">
        <v>22815</v>
      </c>
      <c r="C4510" t="s">
        <v>1151</v>
      </c>
      <c r="D4510" t="s">
        <v>1145</v>
      </c>
      <c r="E4510" s="348">
        <v>193.53</v>
      </c>
    </row>
    <row r="4511" spans="1:5">
      <c r="A4511">
        <v>39724</v>
      </c>
      <c r="B4511" t="s">
        <v>22816</v>
      </c>
      <c r="C4511" t="s">
        <v>1151</v>
      </c>
      <c r="D4511" t="s">
        <v>1145</v>
      </c>
      <c r="E4511" s="348">
        <v>59.25</v>
      </c>
    </row>
    <row r="4512" spans="1:5">
      <c r="A4512">
        <v>39729</v>
      </c>
      <c r="B4512" t="s">
        <v>22817</v>
      </c>
      <c r="C4512" t="s">
        <v>1151</v>
      </c>
      <c r="D4512" t="s">
        <v>1145</v>
      </c>
      <c r="E4512" s="348">
        <v>325.67</v>
      </c>
    </row>
    <row r="4513" spans="1:5">
      <c r="A4513">
        <v>39730</v>
      </c>
      <c r="B4513" t="s">
        <v>22818</v>
      </c>
      <c r="C4513" t="s">
        <v>1151</v>
      </c>
      <c r="D4513" t="s">
        <v>1145</v>
      </c>
      <c r="E4513" s="348">
        <v>422.55</v>
      </c>
    </row>
    <row r="4514" spans="1:5">
      <c r="A4514">
        <v>39731</v>
      </c>
      <c r="B4514" t="s">
        <v>22819</v>
      </c>
      <c r="C4514" t="s">
        <v>1151</v>
      </c>
      <c r="D4514" t="s">
        <v>1145</v>
      </c>
      <c r="E4514" s="348">
        <v>625.83000000000004</v>
      </c>
    </row>
    <row r="4515" spans="1:5">
      <c r="A4515">
        <v>39725</v>
      </c>
      <c r="B4515" t="s">
        <v>22820</v>
      </c>
      <c r="C4515" t="s">
        <v>1151</v>
      </c>
      <c r="D4515" t="s">
        <v>1145</v>
      </c>
      <c r="E4515" s="348">
        <v>96.58</v>
      </c>
    </row>
    <row r="4516" spans="1:5">
      <c r="A4516">
        <v>39732</v>
      </c>
      <c r="B4516" t="s">
        <v>22821</v>
      </c>
      <c r="C4516" t="s">
        <v>1151</v>
      </c>
      <c r="D4516" t="s">
        <v>1145</v>
      </c>
      <c r="E4516" s="348">
        <v>921.18</v>
      </c>
    </row>
    <row r="4517" spans="1:5">
      <c r="A4517">
        <v>39660</v>
      </c>
      <c r="B4517" t="s">
        <v>22822</v>
      </c>
      <c r="C4517" t="s">
        <v>1151</v>
      </c>
      <c r="D4517" t="s">
        <v>1145</v>
      </c>
      <c r="E4517" s="348">
        <v>41.98</v>
      </c>
    </row>
    <row r="4518" spans="1:5">
      <c r="A4518">
        <v>39662</v>
      </c>
      <c r="B4518" t="s">
        <v>22823</v>
      </c>
      <c r="C4518" t="s">
        <v>1151</v>
      </c>
      <c r="D4518" t="s">
        <v>1145</v>
      </c>
      <c r="E4518" s="348">
        <v>20.12</v>
      </c>
    </row>
    <row r="4519" spans="1:5">
      <c r="A4519">
        <v>39661</v>
      </c>
      <c r="B4519" t="s">
        <v>22824</v>
      </c>
      <c r="C4519" t="s">
        <v>1151</v>
      </c>
      <c r="D4519" t="s">
        <v>1145</v>
      </c>
      <c r="E4519" s="348">
        <v>13.72</v>
      </c>
    </row>
    <row r="4520" spans="1:5">
      <c r="A4520">
        <v>39666</v>
      </c>
      <c r="B4520" t="s">
        <v>22825</v>
      </c>
      <c r="C4520" t="s">
        <v>1151</v>
      </c>
      <c r="D4520" t="s">
        <v>1145</v>
      </c>
      <c r="E4520" s="348">
        <v>63.14</v>
      </c>
    </row>
    <row r="4521" spans="1:5">
      <c r="A4521">
        <v>39664</v>
      </c>
      <c r="B4521" t="s">
        <v>22826</v>
      </c>
      <c r="C4521" t="s">
        <v>1151</v>
      </c>
      <c r="D4521" t="s">
        <v>1145</v>
      </c>
      <c r="E4521" s="348">
        <v>30.95</v>
      </c>
    </row>
    <row r="4522" spans="1:5">
      <c r="A4522">
        <v>39663</v>
      </c>
      <c r="B4522" t="s">
        <v>22827</v>
      </c>
      <c r="C4522" t="s">
        <v>1151</v>
      </c>
      <c r="D4522" t="s">
        <v>1145</v>
      </c>
      <c r="E4522" s="348">
        <v>24.74</v>
      </c>
    </row>
    <row r="4523" spans="1:5">
      <c r="A4523">
        <v>39665</v>
      </c>
      <c r="B4523" t="s">
        <v>22828</v>
      </c>
      <c r="C4523" t="s">
        <v>1151</v>
      </c>
      <c r="D4523" t="s">
        <v>1145</v>
      </c>
      <c r="E4523" s="348">
        <v>52.21</v>
      </c>
    </row>
    <row r="4524" spans="1:5">
      <c r="A4524">
        <v>39752</v>
      </c>
      <c r="B4524" t="s">
        <v>22829</v>
      </c>
      <c r="C4524" t="s">
        <v>1151</v>
      </c>
      <c r="D4524" t="s">
        <v>1145</v>
      </c>
      <c r="E4524" s="348">
        <v>262.52999999999997</v>
      </c>
    </row>
    <row r="4525" spans="1:5">
      <c r="A4525">
        <v>7725</v>
      </c>
      <c r="B4525" t="s">
        <v>22830</v>
      </c>
      <c r="C4525" t="s">
        <v>1151</v>
      </c>
      <c r="D4525" t="s">
        <v>1150</v>
      </c>
      <c r="E4525" s="348">
        <v>232.35</v>
      </c>
    </row>
    <row r="4526" spans="1:5">
      <c r="A4526">
        <v>7753</v>
      </c>
      <c r="B4526" t="s">
        <v>22831</v>
      </c>
      <c r="C4526" t="s">
        <v>1151</v>
      </c>
      <c r="D4526" t="s">
        <v>1145</v>
      </c>
      <c r="E4526" s="348">
        <v>452.98</v>
      </c>
    </row>
    <row r="4527" spans="1:5">
      <c r="A4527">
        <v>13256</v>
      </c>
      <c r="B4527" t="s">
        <v>22832</v>
      </c>
      <c r="C4527" t="s">
        <v>1151</v>
      </c>
      <c r="D4527" t="s">
        <v>1145</v>
      </c>
      <c r="E4527" s="348">
        <v>634.55999999999995</v>
      </c>
    </row>
    <row r="4528" spans="1:5">
      <c r="A4528">
        <v>7757</v>
      </c>
      <c r="B4528" t="s">
        <v>22833</v>
      </c>
      <c r="C4528" t="s">
        <v>1151</v>
      </c>
      <c r="D4528" t="s">
        <v>1145</v>
      </c>
      <c r="E4528" s="348">
        <v>676.54</v>
      </c>
    </row>
    <row r="4529" spans="1:5">
      <c r="A4529">
        <v>7758</v>
      </c>
      <c r="B4529" t="s">
        <v>22834</v>
      </c>
      <c r="C4529" t="s">
        <v>1151</v>
      </c>
      <c r="D4529" t="s">
        <v>1145</v>
      </c>
      <c r="E4529" s="348">
        <v>980.16</v>
      </c>
    </row>
    <row r="4530" spans="1:5">
      <c r="A4530">
        <v>7759</v>
      </c>
      <c r="B4530" t="s">
        <v>22835</v>
      </c>
      <c r="C4530" t="s">
        <v>1151</v>
      </c>
      <c r="D4530" t="s">
        <v>1145</v>
      </c>
      <c r="E4530" s="546">
        <v>2716.03</v>
      </c>
    </row>
    <row r="4531" spans="1:5">
      <c r="A4531">
        <v>40334</v>
      </c>
      <c r="B4531" t="s">
        <v>22836</v>
      </c>
      <c r="C4531" t="s">
        <v>1151</v>
      </c>
      <c r="D4531" t="s">
        <v>1145</v>
      </c>
      <c r="E4531" s="348">
        <v>106.41</v>
      </c>
    </row>
    <row r="4532" spans="1:5">
      <c r="A4532">
        <v>7745</v>
      </c>
      <c r="B4532" t="s">
        <v>22837</v>
      </c>
      <c r="C4532" t="s">
        <v>1151</v>
      </c>
      <c r="D4532" t="s">
        <v>1145</v>
      </c>
      <c r="E4532" s="348">
        <v>120.08</v>
      </c>
    </row>
    <row r="4533" spans="1:5">
      <c r="A4533">
        <v>7742</v>
      </c>
      <c r="B4533" t="s">
        <v>22838</v>
      </c>
      <c r="C4533" t="s">
        <v>1151</v>
      </c>
      <c r="D4533" t="s">
        <v>1145</v>
      </c>
      <c r="E4533" s="348">
        <v>316.69</v>
      </c>
    </row>
    <row r="4534" spans="1:5">
      <c r="A4534">
        <v>7750</v>
      </c>
      <c r="B4534" t="s">
        <v>22839</v>
      </c>
      <c r="C4534" t="s">
        <v>1151</v>
      </c>
      <c r="D4534" t="s">
        <v>1145</v>
      </c>
      <c r="E4534" s="348">
        <v>386.59</v>
      </c>
    </row>
    <row r="4535" spans="1:5">
      <c r="A4535">
        <v>7756</v>
      </c>
      <c r="B4535" t="s">
        <v>22840</v>
      </c>
      <c r="C4535" t="s">
        <v>1151</v>
      </c>
      <c r="D4535" t="s">
        <v>1145</v>
      </c>
      <c r="E4535" s="348">
        <v>444.19</v>
      </c>
    </row>
    <row r="4536" spans="1:5">
      <c r="A4536">
        <v>7765</v>
      </c>
      <c r="B4536" t="s">
        <v>22841</v>
      </c>
      <c r="C4536" t="s">
        <v>1151</v>
      </c>
      <c r="D4536" t="s">
        <v>1145</v>
      </c>
      <c r="E4536" s="348">
        <v>497.89</v>
      </c>
    </row>
    <row r="4537" spans="1:5">
      <c r="A4537">
        <v>12569</v>
      </c>
      <c r="B4537" t="s">
        <v>22842</v>
      </c>
      <c r="C4537" t="s">
        <v>1151</v>
      </c>
      <c r="D4537" t="s">
        <v>1145</v>
      </c>
      <c r="E4537" s="348">
        <v>687.28</v>
      </c>
    </row>
    <row r="4538" spans="1:5">
      <c r="A4538">
        <v>7766</v>
      </c>
      <c r="B4538" t="s">
        <v>22843</v>
      </c>
      <c r="C4538" t="s">
        <v>1151</v>
      </c>
      <c r="D4538" t="s">
        <v>1145</v>
      </c>
      <c r="E4538" s="348">
        <v>730.24</v>
      </c>
    </row>
    <row r="4539" spans="1:5">
      <c r="A4539">
        <v>7767</v>
      </c>
      <c r="B4539" t="s">
        <v>22844</v>
      </c>
      <c r="C4539" t="s">
        <v>1151</v>
      </c>
      <c r="D4539" t="s">
        <v>1145</v>
      </c>
      <c r="E4539" s="546">
        <v>1048.5</v>
      </c>
    </row>
    <row r="4540" spans="1:5">
      <c r="A4540">
        <v>7727</v>
      </c>
      <c r="B4540" t="s">
        <v>22845</v>
      </c>
      <c r="C4540" t="s">
        <v>1151</v>
      </c>
      <c r="D4540" t="s">
        <v>1145</v>
      </c>
      <c r="E4540" s="546">
        <v>3045.93</v>
      </c>
    </row>
    <row r="4541" spans="1:5">
      <c r="A4541">
        <v>7760</v>
      </c>
      <c r="B4541" t="s">
        <v>22846</v>
      </c>
      <c r="C4541" t="s">
        <v>1151</v>
      </c>
      <c r="D4541" t="s">
        <v>1145</v>
      </c>
      <c r="E4541" s="348">
        <v>121.05</v>
      </c>
    </row>
    <row r="4542" spans="1:5">
      <c r="A4542">
        <v>7761</v>
      </c>
      <c r="B4542" t="s">
        <v>22847</v>
      </c>
      <c r="C4542" t="s">
        <v>1151</v>
      </c>
      <c r="D4542" t="s">
        <v>1145</v>
      </c>
      <c r="E4542" s="348">
        <v>126.91</v>
      </c>
    </row>
    <row r="4543" spans="1:5">
      <c r="A4543">
        <v>7752</v>
      </c>
      <c r="B4543" t="s">
        <v>22848</v>
      </c>
      <c r="C4543" t="s">
        <v>1151</v>
      </c>
      <c r="D4543" t="s">
        <v>1145</v>
      </c>
      <c r="E4543" s="348">
        <v>154.24</v>
      </c>
    </row>
    <row r="4544" spans="1:5">
      <c r="A4544">
        <v>7762</v>
      </c>
      <c r="B4544" t="s">
        <v>22849</v>
      </c>
      <c r="C4544" t="s">
        <v>1151</v>
      </c>
      <c r="D4544" t="s">
        <v>1145</v>
      </c>
      <c r="E4544" s="348">
        <v>201.59</v>
      </c>
    </row>
    <row r="4545" spans="1:5">
      <c r="A4545">
        <v>7722</v>
      </c>
      <c r="B4545" t="s">
        <v>22850</v>
      </c>
      <c r="C4545" t="s">
        <v>1151</v>
      </c>
      <c r="D4545" t="s">
        <v>1145</v>
      </c>
      <c r="E4545" s="348">
        <v>308.49</v>
      </c>
    </row>
    <row r="4546" spans="1:5">
      <c r="A4546">
        <v>7763</v>
      </c>
      <c r="B4546" t="s">
        <v>22851</v>
      </c>
      <c r="C4546" t="s">
        <v>1151</v>
      </c>
      <c r="D4546" t="s">
        <v>1145</v>
      </c>
      <c r="E4546" s="348">
        <v>375.86</v>
      </c>
    </row>
    <row r="4547" spans="1:5">
      <c r="A4547">
        <v>7764</v>
      </c>
      <c r="B4547" t="s">
        <v>22852</v>
      </c>
      <c r="C4547" t="s">
        <v>1151</v>
      </c>
      <c r="D4547" t="s">
        <v>1145</v>
      </c>
      <c r="E4547" s="348">
        <v>449.07</v>
      </c>
    </row>
    <row r="4548" spans="1:5">
      <c r="A4548">
        <v>12572</v>
      </c>
      <c r="B4548" t="s">
        <v>22853</v>
      </c>
      <c r="C4548" t="s">
        <v>1151</v>
      </c>
      <c r="D4548" t="s">
        <v>1145</v>
      </c>
      <c r="E4548" s="348">
        <v>634.55999999999995</v>
      </c>
    </row>
    <row r="4549" spans="1:5">
      <c r="A4549">
        <v>12573</v>
      </c>
      <c r="B4549" t="s">
        <v>22854</v>
      </c>
      <c r="C4549" t="s">
        <v>1151</v>
      </c>
      <c r="D4549" t="s">
        <v>1145</v>
      </c>
      <c r="E4549" s="348">
        <v>834.7</v>
      </c>
    </row>
    <row r="4550" spans="1:5">
      <c r="A4550">
        <v>12574</v>
      </c>
      <c r="B4550" t="s">
        <v>22855</v>
      </c>
      <c r="C4550" t="s">
        <v>1151</v>
      </c>
      <c r="D4550" t="s">
        <v>1145</v>
      </c>
      <c r="E4550" s="546">
        <v>1009.25</v>
      </c>
    </row>
    <row r="4551" spans="1:5">
      <c r="A4551">
        <v>12575</v>
      </c>
      <c r="B4551" t="s">
        <v>22856</v>
      </c>
      <c r="C4551" t="s">
        <v>1151</v>
      </c>
      <c r="D4551" t="s">
        <v>1145</v>
      </c>
      <c r="E4551" s="546">
        <v>1532.72</v>
      </c>
    </row>
    <row r="4552" spans="1:5">
      <c r="A4552">
        <v>12576</v>
      </c>
      <c r="B4552" t="s">
        <v>22857</v>
      </c>
      <c r="C4552" t="s">
        <v>1151</v>
      </c>
      <c r="D4552" t="s">
        <v>1145</v>
      </c>
      <c r="E4552" s="348">
        <v>185.48</v>
      </c>
    </row>
    <row r="4553" spans="1:5">
      <c r="A4553">
        <v>12577</v>
      </c>
      <c r="B4553" t="s">
        <v>22858</v>
      </c>
      <c r="C4553" t="s">
        <v>1151</v>
      </c>
      <c r="D4553" t="s">
        <v>1145</v>
      </c>
      <c r="E4553" s="348">
        <v>249.92</v>
      </c>
    </row>
    <row r="4554" spans="1:5">
      <c r="A4554">
        <v>12578</v>
      </c>
      <c r="B4554" t="s">
        <v>22859</v>
      </c>
      <c r="C4554" t="s">
        <v>1151</v>
      </c>
      <c r="D4554" t="s">
        <v>1145</v>
      </c>
      <c r="E4554" s="348">
        <v>302.64</v>
      </c>
    </row>
    <row r="4555" spans="1:5">
      <c r="A4555">
        <v>12579</v>
      </c>
      <c r="B4555" t="s">
        <v>22860</v>
      </c>
      <c r="C4555" t="s">
        <v>1151</v>
      </c>
      <c r="D4555" t="s">
        <v>1145</v>
      </c>
      <c r="E4555" s="348">
        <v>521.32000000000005</v>
      </c>
    </row>
    <row r="4556" spans="1:5">
      <c r="A4556">
        <v>12580</v>
      </c>
      <c r="B4556" t="s">
        <v>22861</v>
      </c>
      <c r="C4556" t="s">
        <v>1151</v>
      </c>
      <c r="D4556" t="s">
        <v>1145</v>
      </c>
      <c r="E4556" s="348">
        <v>543.19000000000005</v>
      </c>
    </row>
    <row r="4557" spans="1:5">
      <c r="A4557">
        <v>12581</v>
      </c>
      <c r="B4557" t="s">
        <v>22862</v>
      </c>
      <c r="C4557" t="s">
        <v>1151</v>
      </c>
      <c r="D4557" t="s">
        <v>1145</v>
      </c>
      <c r="E4557" s="348">
        <v>581.85</v>
      </c>
    </row>
    <row r="4558" spans="1:5">
      <c r="A4558">
        <v>7720</v>
      </c>
      <c r="B4558" t="s">
        <v>22863</v>
      </c>
      <c r="C4558" t="s">
        <v>1151</v>
      </c>
      <c r="D4558" t="s">
        <v>1145</v>
      </c>
      <c r="E4558" s="348">
        <v>909.87</v>
      </c>
    </row>
    <row r="4559" spans="1:5">
      <c r="A4559">
        <v>40335</v>
      </c>
      <c r="B4559" t="s">
        <v>22864</v>
      </c>
      <c r="C4559" t="s">
        <v>1151</v>
      </c>
      <c r="D4559" t="s">
        <v>1145</v>
      </c>
      <c r="E4559" s="348">
        <v>190.37</v>
      </c>
    </row>
    <row r="4560" spans="1:5">
      <c r="A4560">
        <v>7740</v>
      </c>
      <c r="B4560" t="s">
        <v>22865</v>
      </c>
      <c r="C4560" t="s">
        <v>1151</v>
      </c>
      <c r="D4560" t="s">
        <v>1145</v>
      </c>
      <c r="E4560" s="348">
        <v>195.25</v>
      </c>
    </row>
    <row r="4561" spans="1:5">
      <c r="A4561">
        <v>7741</v>
      </c>
      <c r="B4561" t="s">
        <v>22866</v>
      </c>
      <c r="C4561" t="s">
        <v>1151</v>
      </c>
      <c r="D4561" t="s">
        <v>1145</v>
      </c>
      <c r="E4561" s="348">
        <v>361.21</v>
      </c>
    </row>
    <row r="4562" spans="1:5">
      <c r="A4562">
        <v>7774</v>
      </c>
      <c r="B4562" t="s">
        <v>22867</v>
      </c>
      <c r="C4562" t="s">
        <v>1151</v>
      </c>
      <c r="D4562" t="s">
        <v>1145</v>
      </c>
      <c r="E4562" s="348">
        <v>443.22</v>
      </c>
    </row>
    <row r="4563" spans="1:5">
      <c r="A4563">
        <v>7744</v>
      </c>
      <c r="B4563" t="s">
        <v>22868</v>
      </c>
      <c r="C4563" t="s">
        <v>1151</v>
      </c>
      <c r="D4563" t="s">
        <v>1145</v>
      </c>
      <c r="E4563" s="348">
        <v>578.91999999999996</v>
      </c>
    </row>
    <row r="4564" spans="1:5">
      <c r="A4564">
        <v>7773</v>
      </c>
      <c r="B4564" t="s">
        <v>22869</v>
      </c>
      <c r="C4564" t="s">
        <v>1151</v>
      </c>
      <c r="D4564" t="s">
        <v>1145</v>
      </c>
      <c r="E4564" s="348">
        <v>591.71</v>
      </c>
    </row>
    <row r="4565" spans="1:5">
      <c r="A4565">
        <v>7754</v>
      </c>
      <c r="B4565" t="s">
        <v>22870</v>
      </c>
      <c r="C4565" t="s">
        <v>1151</v>
      </c>
      <c r="D4565" t="s">
        <v>1145</v>
      </c>
      <c r="E4565" s="348">
        <v>897.18</v>
      </c>
    </row>
    <row r="4566" spans="1:5">
      <c r="A4566">
        <v>7735</v>
      </c>
      <c r="B4566" t="s">
        <v>22871</v>
      </c>
      <c r="C4566" t="s">
        <v>1151</v>
      </c>
      <c r="D4566" t="s">
        <v>1145</v>
      </c>
      <c r="E4566" s="546">
        <v>1161.75</v>
      </c>
    </row>
    <row r="4567" spans="1:5">
      <c r="A4567">
        <v>7755</v>
      </c>
      <c r="B4567" t="s">
        <v>22872</v>
      </c>
      <c r="C4567" t="s">
        <v>1151</v>
      </c>
      <c r="D4567" t="s">
        <v>1145</v>
      </c>
      <c r="E4567" s="348">
        <v>230.39</v>
      </c>
    </row>
    <row r="4568" spans="1:5">
      <c r="A4568">
        <v>7776</v>
      </c>
      <c r="B4568" t="s">
        <v>22873</v>
      </c>
      <c r="C4568" t="s">
        <v>1151</v>
      </c>
      <c r="D4568" t="s">
        <v>1145</v>
      </c>
      <c r="E4568" s="348">
        <v>480.32</v>
      </c>
    </row>
    <row r="4569" spans="1:5">
      <c r="A4569">
        <v>7743</v>
      </c>
      <c r="B4569" t="s">
        <v>22874</v>
      </c>
      <c r="C4569" t="s">
        <v>1151</v>
      </c>
      <c r="D4569" t="s">
        <v>1145</v>
      </c>
      <c r="E4569" s="348">
        <v>508.63</v>
      </c>
    </row>
    <row r="4570" spans="1:5">
      <c r="A4570">
        <v>7733</v>
      </c>
      <c r="B4570" t="s">
        <v>22875</v>
      </c>
      <c r="C4570" t="s">
        <v>1151</v>
      </c>
      <c r="D4570" t="s">
        <v>1145</v>
      </c>
      <c r="E4570" s="348">
        <v>663.85</v>
      </c>
    </row>
    <row r="4571" spans="1:5">
      <c r="A4571">
        <v>7775</v>
      </c>
      <c r="B4571" t="s">
        <v>22876</v>
      </c>
      <c r="C4571" t="s">
        <v>1151</v>
      </c>
      <c r="D4571" t="s">
        <v>1145</v>
      </c>
      <c r="E4571" s="348">
        <v>727.31</v>
      </c>
    </row>
    <row r="4572" spans="1:5">
      <c r="A4572">
        <v>7734</v>
      </c>
      <c r="B4572" t="s">
        <v>22877</v>
      </c>
      <c r="C4572" t="s">
        <v>1151</v>
      </c>
      <c r="D4572" t="s">
        <v>1145</v>
      </c>
      <c r="E4572" s="546">
        <v>1029.95</v>
      </c>
    </row>
    <row r="4573" spans="1:5">
      <c r="A4573">
        <v>7714</v>
      </c>
      <c r="B4573" t="s">
        <v>22878</v>
      </c>
      <c r="C4573" t="s">
        <v>1151</v>
      </c>
      <c r="D4573" t="s">
        <v>1145</v>
      </c>
      <c r="E4573" s="348">
        <v>143.51</v>
      </c>
    </row>
    <row r="4574" spans="1:5">
      <c r="A4574">
        <v>37449</v>
      </c>
      <c r="B4574" t="s">
        <v>22879</v>
      </c>
      <c r="C4574" t="s">
        <v>1151</v>
      </c>
      <c r="D4574" t="s">
        <v>1145</v>
      </c>
      <c r="E4574" s="348">
        <v>31.53</v>
      </c>
    </row>
    <row r="4575" spans="1:5">
      <c r="A4575">
        <v>37450</v>
      </c>
      <c r="B4575" t="s">
        <v>22880</v>
      </c>
      <c r="C4575" t="s">
        <v>1151</v>
      </c>
      <c r="D4575" t="s">
        <v>1145</v>
      </c>
      <c r="E4575" s="348">
        <v>44.14</v>
      </c>
    </row>
    <row r="4576" spans="1:5">
      <c r="A4576">
        <v>37451</v>
      </c>
      <c r="B4576" t="s">
        <v>22881</v>
      </c>
      <c r="C4576" t="s">
        <v>1151</v>
      </c>
      <c r="D4576" t="s">
        <v>1145</v>
      </c>
      <c r="E4576" s="348">
        <v>61.62</v>
      </c>
    </row>
    <row r="4577" spans="1:5">
      <c r="A4577">
        <v>37452</v>
      </c>
      <c r="B4577" t="s">
        <v>22882</v>
      </c>
      <c r="C4577" t="s">
        <v>1151</v>
      </c>
      <c r="D4577" t="s">
        <v>1145</v>
      </c>
      <c r="E4577" s="348">
        <v>89.57</v>
      </c>
    </row>
    <row r="4578" spans="1:5">
      <c r="A4578">
        <v>37453</v>
      </c>
      <c r="B4578" t="s">
        <v>22883</v>
      </c>
      <c r="C4578" t="s">
        <v>1151</v>
      </c>
      <c r="D4578" t="s">
        <v>1145</v>
      </c>
      <c r="E4578" s="348">
        <v>103.15</v>
      </c>
    </row>
    <row r="4579" spans="1:5">
      <c r="A4579">
        <v>7778</v>
      </c>
      <c r="B4579" t="s">
        <v>22884</v>
      </c>
      <c r="C4579" t="s">
        <v>1151</v>
      </c>
      <c r="D4579" t="s">
        <v>1145</v>
      </c>
      <c r="E4579" s="348">
        <v>38.69</v>
      </c>
    </row>
    <row r="4580" spans="1:5">
      <c r="A4580">
        <v>7796</v>
      </c>
      <c r="B4580" t="s">
        <v>22885</v>
      </c>
      <c r="C4580" t="s">
        <v>1151</v>
      </c>
      <c r="D4580" t="s">
        <v>1150</v>
      </c>
      <c r="E4580" s="348">
        <v>53.03</v>
      </c>
    </row>
    <row r="4581" spans="1:5">
      <c r="A4581">
        <v>7781</v>
      </c>
      <c r="B4581" t="s">
        <v>22886</v>
      </c>
      <c r="C4581" t="s">
        <v>1151</v>
      </c>
      <c r="D4581" t="s">
        <v>1145</v>
      </c>
      <c r="E4581" s="348">
        <v>62.66</v>
      </c>
    </row>
    <row r="4582" spans="1:5">
      <c r="A4582">
        <v>7795</v>
      </c>
      <c r="B4582" t="s">
        <v>22887</v>
      </c>
      <c r="C4582" t="s">
        <v>1151</v>
      </c>
      <c r="D4582" t="s">
        <v>1145</v>
      </c>
      <c r="E4582" s="348">
        <v>93.26</v>
      </c>
    </row>
    <row r="4583" spans="1:5">
      <c r="A4583">
        <v>7791</v>
      </c>
      <c r="B4583" t="s">
        <v>22888</v>
      </c>
      <c r="C4583" t="s">
        <v>1151</v>
      </c>
      <c r="D4583" t="s">
        <v>1145</v>
      </c>
      <c r="E4583" s="348">
        <v>111.64</v>
      </c>
    </row>
    <row r="4584" spans="1:5">
      <c r="A4584">
        <v>7783</v>
      </c>
      <c r="B4584" t="s">
        <v>22889</v>
      </c>
      <c r="C4584" t="s">
        <v>1151</v>
      </c>
      <c r="D4584" t="s">
        <v>1145</v>
      </c>
      <c r="E4584" s="348">
        <v>39.56</v>
      </c>
    </row>
    <row r="4585" spans="1:5">
      <c r="A4585">
        <v>7790</v>
      </c>
      <c r="B4585" t="s">
        <v>22890</v>
      </c>
      <c r="C4585" t="s">
        <v>1151</v>
      </c>
      <c r="D4585" t="s">
        <v>1145</v>
      </c>
      <c r="E4585" s="348">
        <v>62.34</v>
      </c>
    </row>
    <row r="4586" spans="1:5">
      <c r="A4586">
        <v>7785</v>
      </c>
      <c r="B4586" t="s">
        <v>22891</v>
      </c>
      <c r="C4586" t="s">
        <v>1151</v>
      </c>
      <c r="D4586" t="s">
        <v>1145</v>
      </c>
      <c r="E4586" s="348">
        <v>68.790000000000006</v>
      </c>
    </row>
    <row r="4587" spans="1:5">
      <c r="A4587">
        <v>7792</v>
      </c>
      <c r="B4587" t="s">
        <v>22892</v>
      </c>
      <c r="C4587" t="s">
        <v>1151</v>
      </c>
      <c r="D4587" t="s">
        <v>1145</v>
      </c>
      <c r="E4587" s="348">
        <v>97.56</v>
      </c>
    </row>
    <row r="4588" spans="1:5">
      <c r="A4588">
        <v>7793</v>
      </c>
      <c r="B4588" t="s">
        <v>22893</v>
      </c>
      <c r="C4588" t="s">
        <v>1151</v>
      </c>
      <c r="D4588" t="s">
        <v>1145</v>
      </c>
      <c r="E4588" s="348">
        <v>115.23</v>
      </c>
    </row>
    <row r="4589" spans="1:5">
      <c r="A4589">
        <v>13159</v>
      </c>
      <c r="B4589" t="s">
        <v>22894</v>
      </c>
      <c r="C4589" t="s">
        <v>1151</v>
      </c>
      <c r="D4589" t="s">
        <v>1145</v>
      </c>
      <c r="E4589" s="348">
        <v>100.32</v>
      </c>
    </row>
    <row r="4590" spans="1:5">
      <c r="A4590">
        <v>13168</v>
      </c>
      <c r="B4590" t="s">
        <v>22895</v>
      </c>
      <c r="C4590" t="s">
        <v>1151</v>
      </c>
      <c r="D4590" t="s">
        <v>1145</v>
      </c>
      <c r="E4590" s="348">
        <v>121.82</v>
      </c>
    </row>
    <row r="4591" spans="1:5">
      <c r="A4591">
        <v>13173</v>
      </c>
      <c r="B4591" t="s">
        <v>22896</v>
      </c>
      <c r="C4591" t="s">
        <v>1151</v>
      </c>
      <c r="D4591" t="s">
        <v>1145</v>
      </c>
      <c r="E4591" s="348">
        <v>164.82</v>
      </c>
    </row>
    <row r="4592" spans="1:5">
      <c r="A4592">
        <v>12583</v>
      </c>
      <c r="B4592" t="s">
        <v>22897</v>
      </c>
      <c r="C4592" t="s">
        <v>1151</v>
      </c>
      <c r="D4592" t="s">
        <v>1145</v>
      </c>
      <c r="E4592" s="348">
        <v>32.96</v>
      </c>
    </row>
    <row r="4593" spans="1:5">
      <c r="A4593">
        <v>12584</v>
      </c>
      <c r="B4593" t="s">
        <v>22898</v>
      </c>
      <c r="C4593" t="s">
        <v>1151</v>
      </c>
      <c r="D4593" t="s">
        <v>1145</v>
      </c>
      <c r="E4593" s="348">
        <v>42.99</v>
      </c>
    </row>
    <row r="4594" spans="1:5">
      <c r="A4594">
        <v>12613</v>
      </c>
      <c r="B4594" t="s">
        <v>22899</v>
      </c>
      <c r="C4594" t="s">
        <v>1146</v>
      </c>
      <c r="D4594" t="s">
        <v>1145</v>
      </c>
      <c r="E4594" s="348">
        <v>26.5</v>
      </c>
    </row>
    <row r="4595" spans="1:5">
      <c r="A4595">
        <v>1031</v>
      </c>
      <c r="B4595" t="s">
        <v>22900</v>
      </c>
      <c r="C4595" t="s">
        <v>1146</v>
      </c>
      <c r="D4595" t="s">
        <v>1145</v>
      </c>
      <c r="E4595" s="348">
        <v>15.92</v>
      </c>
    </row>
    <row r="4596" spans="1:5">
      <c r="A4596">
        <v>39707</v>
      </c>
      <c r="B4596" t="s">
        <v>22901</v>
      </c>
      <c r="C4596" t="s">
        <v>1151</v>
      </c>
      <c r="D4596" t="s">
        <v>1145</v>
      </c>
      <c r="E4596" s="348">
        <v>5.8</v>
      </c>
    </row>
    <row r="4597" spans="1:5">
      <c r="A4597">
        <v>39708</v>
      </c>
      <c r="B4597" t="s">
        <v>22902</v>
      </c>
      <c r="C4597" t="s">
        <v>1151</v>
      </c>
      <c r="D4597" t="s">
        <v>1145</v>
      </c>
      <c r="E4597" s="348">
        <v>5.62</v>
      </c>
    </row>
    <row r="4598" spans="1:5">
      <c r="A4598">
        <v>39710</v>
      </c>
      <c r="B4598" t="s">
        <v>22903</v>
      </c>
      <c r="C4598" t="s">
        <v>1151</v>
      </c>
      <c r="D4598" t="s">
        <v>1145</v>
      </c>
      <c r="E4598" s="348">
        <v>3.95</v>
      </c>
    </row>
    <row r="4599" spans="1:5">
      <c r="A4599">
        <v>39709</v>
      </c>
      <c r="B4599" t="s">
        <v>22904</v>
      </c>
      <c r="C4599" t="s">
        <v>1151</v>
      </c>
      <c r="D4599" t="s">
        <v>1145</v>
      </c>
      <c r="E4599" s="348">
        <v>5.49</v>
      </c>
    </row>
    <row r="4600" spans="1:5">
      <c r="A4600">
        <v>39711</v>
      </c>
      <c r="B4600" t="s">
        <v>22905</v>
      </c>
      <c r="C4600" t="s">
        <v>1151</v>
      </c>
      <c r="D4600" t="s">
        <v>1145</v>
      </c>
      <c r="E4600" s="348">
        <v>6.16</v>
      </c>
    </row>
    <row r="4601" spans="1:5">
      <c r="A4601">
        <v>39712</v>
      </c>
      <c r="B4601" t="s">
        <v>22906</v>
      </c>
      <c r="C4601" t="s">
        <v>1151</v>
      </c>
      <c r="D4601" t="s">
        <v>1150</v>
      </c>
      <c r="E4601" s="348">
        <v>2.16</v>
      </c>
    </row>
    <row r="4602" spans="1:5">
      <c r="A4602">
        <v>39713</v>
      </c>
      <c r="B4602" t="s">
        <v>22907</v>
      </c>
      <c r="C4602" t="s">
        <v>1151</v>
      </c>
      <c r="D4602" t="s">
        <v>1145</v>
      </c>
      <c r="E4602" s="348">
        <v>1.71</v>
      </c>
    </row>
    <row r="4603" spans="1:5">
      <c r="A4603">
        <v>39714</v>
      </c>
      <c r="B4603" t="s">
        <v>22908</v>
      </c>
      <c r="C4603" t="s">
        <v>1151</v>
      </c>
      <c r="D4603" t="s">
        <v>1145</v>
      </c>
      <c r="E4603" s="348">
        <v>3.91</v>
      </c>
    </row>
    <row r="4604" spans="1:5">
      <c r="A4604">
        <v>39715</v>
      </c>
      <c r="B4604" t="s">
        <v>22909</v>
      </c>
      <c r="C4604" t="s">
        <v>1151</v>
      </c>
      <c r="D4604" t="s">
        <v>1145</v>
      </c>
      <c r="E4604" s="348">
        <v>2.79</v>
      </c>
    </row>
    <row r="4605" spans="1:5">
      <c r="A4605">
        <v>39716</v>
      </c>
      <c r="B4605" t="s">
        <v>22910</v>
      </c>
      <c r="C4605" t="s">
        <v>1151</v>
      </c>
      <c r="D4605" t="s">
        <v>1145</v>
      </c>
      <c r="E4605" s="348">
        <v>2.11</v>
      </c>
    </row>
    <row r="4606" spans="1:5">
      <c r="A4606">
        <v>39718</v>
      </c>
      <c r="B4606" t="s">
        <v>22911</v>
      </c>
      <c r="C4606" t="s">
        <v>1151</v>
      </c>
      <c r="D4606" t="s">
        <v>1145</v>
      </c>
      <c r="E4606" s="348">
        <v>3.6</v>
      </c>
    </row>
    <row r="4607" spans="1:5">
      <c r="A4607">
        <v>9813</v>
      </c>
      <c r="B4607" t="s">
        <v>22912</v>
      </c>
      <c r="C4607" t="s">
        <v>1151</v>
      </c>
      <c r="D4607" t="s">
        <v>1148</v>
      </c>
      <c r="E4607" s="348">
        <v>5.15</v>
      </c>
    </row>
    <row r="4608" spans="1:5">
      <c r="A4608">
        <v>9815</v>
      </c>
      <c r="B4608" t="s">
        <v>22913</v>
      </c>
      <c r="C4608" t="s">
        <v>1151</v>
      </c>
      <c r="D4608" t="s">
        <v>1148</v>
      </c>
      <c r="E4608" s="348">
        <v>10.17</v>
      </c>
    </row>
    <row r="4609" spans="1:5">
      <c r="A4609">
        <v>44543</v>
      </c>
      <c r="B4609" t="s">
        <v>22914</v>
      </c>
      <c r="C4609" t="s">
        <v>1151</v>
      </c>
      <c r="D4609" t="s">
        <v>1148</v>
      </c>
      <c r="E4609" s="546">
        <v>5060.7299999999996</v>
      </c>
    </row>
    <row r="4610" spans="1:5">
      <c r="A4610">
        <v>44526</v>
      </c>
      <c r="B4610" t="s">
        <v>22915</v>
      </c>
      <c r="C4610" t="s">
        <v>1151</v>
      </c>
      <c r="D4610" t="s">
        <v>1148</v>
      </c>
      <c r="E4610" s="348">
        <v>124.03</v>
      </c>
    </row>
    <row r="4611" spans="1:5">
      <c r="A4611">
        <v>44545</v>
      </c>
      <c r="B4611" t="s">
        <v>22916</v>
      </c>
      <c r="C4611" t="s">
        <v>1151</v>
      </c>
      <c r="D4611" t="s">
        <v>1148</v>
      </c>
      <c r="E4611" s="348">
        <v>266.23</v>
      </c>
    </row>
    <row r="4612" spans="1:5">
      <c r="A4612">
        <v>44525</v>
      </c>
      <c r="B4612" t="s">
        <v>22917</v>
      </c>
      <c r="C4612" t="s">
        <v>1151</v>
      </c>
      <c r="D4612" t="s">
        <v>1148</v>
      </c>
      <c r="E4612" s="546">
        <v>4590.05</v>
      </c>
    </row>
    <row r="4613" spans="1:5">
      <c r="A4613">
        <v>44547</v>
      </c>
      <c r="B4613" t="s">
        <v>22918</v>
      </c>
      <c r="C4613" t="s">
        <v>1151</v>
      </c>
      <c r="D4613" t="s">
        <v>1148</v>
      </c>
      <c r="E4613" s="348">
        <v>415.03</v>
      </c>
    </row>
    <row r="4614" spans="1:5">
      <c r="A4614">
        <v>44519</v>
      </c>
      <c r="B4614" t="s">
        <v>22919</v>
      </c>
      <c r="C4614" t="s">
        <v>1151</v>
      </c>
      <c r="D4614" t="s">
        <v>1148</v>
      </c>
      <c r="E4614" s="546">
        <v>1016.92</v>
      </c>
    </row>
    <row r="4615" spans="1:5">
      <c r="A4615">
        <v>44520</v>
      </c>
      <c r="B4615" t="s">
        <v>22920</v>
      </c>
      <c r="C4615" t="s">
        <v>1151</v>
      </c>
      <c r="D4615" t="s">
        <v>1148</v>
      </c>
      <c r="E4615" s="546">
        <v>1637.9</v>
      </c>
    </row>
    <row r="4616" spans="1:5">
      <c r="A4616">
        <v>44521</v>
      </c>
      <c r="B4616" t="s">
        <v>22921</v>
      </c>
      <c r="C4616" t="s">
        <v>1151</v>
      </c>
      <c r="D4616" t="s">
        <v>1148</v>
      </c>
      <c r="E4616" s="348">
        <v>26.42</v>
      </c>
    </row>
    <row r="4617" spans="1:5">
      <c r="A4617">
        <v>44522</v>
      </c>
      <c r="B4617" t="s">
        <v>22922</v>
      </c>
      <c r="C4617" t="s">
        <v>1151</v>
      </c>
      <c r="D4617" t="s">
        <v>1148</v>
      </c>
      <c r="E4617" s="546">
        <v>2875.54</v>
      </c>
    </row>
    <row r="4618" spans="1:5">
      <c r="A4618">
        <v>44523</v>
      </c>
      <c r="B4618" t="s">
        <v>22923</v>
      </c>
      <c r="C4618" t="s">
        <v>1151</v>
      </c>
      <c r="D4618" t="s">
        <v>1148</v>
      </c>
      <c r="E4618" s="546">
        <v>4276.74</v>
      </c>
    </row>
    <row r="4619" spans="1:5">
      <c r="A4619">
        <v>44527</v>
      </c>
      <c r="B4619" t="s">
        <v>22924</v>
      </c>
      <c r="C4619" t="s">
        <v>1151</v>
      </c>
      <c r="D4619" t="s">
        <v>1148</v>
      </c>
      <c r="E4619" s="546">
        <v>2144.6799999999998</v>
      </c>
    </row>
    <row r="4620" spans="1:5">
      <c r="A4620">
        <v>44524</v>
      </c>
      <c r="B4620" t="s">
        <v>22925</v>
      </c>
      <c r="C4620" t="s">
        <v>1151</v>
      </c>
      <c r="D4620" t="s">
        <v>1148</v>
      </c>
      <c r="E4620" s="348">
        <v>59.09</v>
      </c>
    </row>
    <row r="4621" spans="1:5">
      <c r="A4621">
        <v>44542</v>
      </c>
      <c r="B4621" t="s">
        <v>22926</v>
      </c>
      <c r="C4621" t="s">
        <v>1151</v>
      </c>
      <c r="D4621" t="s">
        <v>1148</v>
      </c>
      <c r="E4621" s="546">
        <v>2798.08</v>
      </c>
    </row>
    <row r="4622" spans="1:5">
      <c r="A4622">
        <v>9877</v>
      </c>
      <c r="B4622" t="s">
        <v>22927</v>
      </c>
      <c r="C4622" t="s">
        <v>1151</v>
      </c>
      <c r="D4622" t="s">
        <v>1145</v>
      </c>
      <c r="E4622" s="348">
        <v>103.55</v>
      </c>
    </row>
    <row r="4623" spans="1:5">
      <c r="A4623">
        <v>9878</v>
      </c>
      <c r="B4623" t="s">
        <v>22928</v>
      </c>
      <c r="C4623" t="s">
        <v>1151</v>
      </c>
      <c r="D4623" t="s">
        <v>1145</v>
      </c>
      <c r="E4623" s="348">
        <v>127.48</v>
      </c>
    </row>
    <row r="4624" spans="1:5">
      <c r="A4624">
        <v>41986</v>
      </c>
      <c r="B4624" t="s">
        <v>22929</v>
      </c>
      <c r="C4624" t="s">
        <v>1151</v>
      </c>
      <c r="D4624" t="s">
        <v>1148</v>
      </c>
      <c r="E4624" s="546">
        <v>3654.45</v>
      </c>
    </row>
    <row r="4625" spans="1:5">
      <c r="A4625">
        <v>43422</v>
      </c>
      <c r="B4625" t="s">
        <v>22930</v>
      </c>
      <c r="C4625" t="s">
        <v>1151</v>
      </c>
      <c r="D4625" t="s">
        <v>1148</v>
      </c>
      <c r="E4625" s="546">
        <v>4481.82</v>
      </c>
    </row>
    <row r="4626" spans="1:5">
      <c r="A4626">
        <v>41987</v>
      </c>
      <c r="B4626" t="s">
        <v>22931</v>
      </c>
      <c r="C4626" t="s">
        <v>1151</v>
      </c>
      <c r="D4626" t="s">
        <v>1148</v>
      </c>
      <c r="E4626" s="546">
        <v>5194.8</v>
      </c>
    </row>
    <row r="4627" spans="1:5">
      <c r="A4627">
        <v>41988</v>
      </c>
      <c r="B4627" t="s">
        <v>22932</v>
      </c>
      <c r="C4627" t="s">
        <v>1151</v>
      </c>
      <c r="D4627" t="s">
        <v>1148</v>
      </c>
      <c r="E4627" s="546">
        <v>6861.6</v>
      </c>
    </row>
    <row r="4628" spans="1:5">
      <c r="A4628">
        <v>41697</v>
      </c>
      <c r="B4628" t="s">
        <v>22933</v>
      </c>
      <c r="C4628" t="s">
        <v>1151</v>
      </c>
      <c r="D4628" t="s">
        <v>1148</v>
      </c>
      <c r="E4628" s="546">
        <v>1216.2</v>
      </c>
    </row>
    <row r="4629" spans="1:5">
      <c r="A4629">
        <v>41985</v>
      </c>
      <c r="B4629" t="s">
        <v>22934</v>
      </c>
      <c r="C4629" t="s">
        <v>1151</v>
      </c>
      <c r="D4629" t="s">
        <v>1148</v>
      </c>
      <c r="E4629" s="546">
        <v>1693.84</v>
      </c>
    </row>
    <row r="4630" spans="1:5">
      <c r="A4630">
        <v>41699</v>
      </c>
      <c r="B4630" t="s">
        <v>22935</v>
      </c>
      <c r="C4630" t="s">
        <v>1151</v>
      </c>
      <c r="D4630" t="s">
        <v>1148</v>
      </c>
      <c r="E4630" s="546">
        <v>2411.94</v>
      </c>
    </row>
    <row r="4631" spans="1:5">
      <c r="A4631">
        <v>38053</v>
      </c>
      <c r="B4631" t="s">
        <v>22936</v>
      </c>
      <c r="C4631" t="s">
        <v>1151</v>
      </c>
      <c r="D4631" t="s">
        <v>1148</v>
      </c>
      <c r="E4631" s="348">
        <v>26.77</v>
      </c>
    </row>
    <row r="4632" spans="1:5">
      <c r="A4632">
        <v>38054</v>
      </c>
      <c r="B4632" t="s">
        <v>22937</v>
      </c>
      <c r="C4632" t="s">
        <v>1151</v>
      </c>
      <c r="D4632" t="s">
        <v>1148</v>
      </c>
      <c r="E4632" s="348">
        <v>46.01</v>
      </c>
    </row>
    <row r="4633" spans="1:5">
      <c r="A4633">
        <v>38052</v>
      </c>
      <c r="B4633" t="s">
        <v>22938</v>
      </c>
      <c r="C4633" t="s">
        <v>1151</v>
      </c>
      <c r="D4633" t="s">
        <v>1148</v>
      </c>
      <c r="E4633" s="348">
        <v>12.96</v>
      </c>
    </row>
    <row r="4634" spans="1:5">
      <c r="A4634">
        <v>38051</v>
      </c>
      <c r="B4634" t="s">
        <v>22939</v>
      </c>
      <c r="C4634" t="s">
        <v>1151</v>
      </c>
      <c r="D4634" t="s">
        <v>1148</v>
      </c>
      <c r="E4634" s="348">
        <v>8.08</v>
      </c>
    </row>
    <row r="4635" spans="1:5">
      <c r="A4635">
        <v>38787</v>
      </c>
      <c r="B4635" t="s">
        <v>22940</v>
      </c>
      <c r="C4635" t="s">
        <v>1151</v>
      </c>
      <c r="D4635" t="s">
        <v>1148</v>
      </c>
      <c r="E4635" s="348">
        <v>5.0199999999999996</v>
      </c>
    </row>
    <row r="4636" spans="1:5">
      <c r="A4636">
        <v>38825</v>
      </c>
      <c r="B4636" t="s">
        <v>22941</v>
      </c>
      <c r="C4636" t="s">
        <v>1151</v>
      </c>
      <c r="D4636" t="s">
        <v>1148</v>
      </c>
      <c r="E4636" s="348">
        <v>6.49</v>
      </c>
    </row>
    <row r="4637" spans="1:5">
      <c r="A4637">
        <v>38826</v>
      </c>
      <c r="B4637" t="s">
        <v>22942</v>
      </c>
      <c r="C4637" t="s">
        <v>1151</v>
      </c>
      <c r="D4637" t="s">
        <v>1148</v>
      </c>
      <c r="E4637" s="348">
        <v>9.23</v>
      </c>
    </row>
    <row r="4638" spans="1:5">
      <c r="A4638">
        <v>38827</v>
      </c>
      <c r="B4638" t="s">
        <v>22943</v>
      </c>
      <c r="C4638" t="s">
        <v>1151</v>
      </c>
      <c r="D4638" t="s">
        <v>1148</v>
      </c>
      <c r="E4638" s="348">
        <v>15.09</v>
      </c>
    </row>
    <row r="4639" spans="1:5">
      <c r="A4639">
        <v>38828</v>
      </c>
      <c r="B4639" t="s">
        <v>22944</v>
      </c>
      <c r="C4639" t="s">
        <v>1151</v>
      </c>
      <c r="D4639" t="s">
        <v>1148</v>
      </c>
      <c r="E4639" s="348">
        <v>9.67</v>
      </c>
    </row>
    <row r="4640" spans="1:5">
      <c r="A4640">
        <v>38829</v>
      </c>
      <c r="B4640" t="s">
        <v>22945</v>
      </c>
      <c r="C4640" t="s">
        <v>1151</v>
      </c>
      <c r="D4640" t="s">
        <v>1148</v>
      </c>
      <c r="E4640" s="348">
        <v>15.83</v>
      </c>
    </row>
    <row r="4641" spans="1:5">
      <c r="A4641">
        <v>38830</v>
      </c>
      <c r="B4641" t="s">
        <v>22946</v>
      </c>
      <c r="C4641" t="s">
        <v>1151</v>
      </c>
      <c r="D4641" t="s">
        <v>1148</v>
      </c>
      <c r="E4641" s="348">
        <v>21.93</v>
      </c>
    </row>
    <row r="4642" spans="1:5">
      <c r="A4642">
        <v>38831</v>
      </c>
      <c r="B4642" t="s">
        <v>22947</v>
      </c>
      <c r="C4642" t="s">
        <v>1151</v>
      </c>
      <c r="D4642" t="s">
        <v>1148</v>
      </c>
      <c r="E4642" s="348">
        <v>30.58</v>
      </c>
    </row>
    <row r="4643" spans="1:5">
      <c r="A4643">
        <v>36274</v>
      </c>
      <c r="B4643" t="s">
        <v>22948</v>
      </c>
      <c r="C4643" t="s">
        <v>1151</v>
      </c>
      <c r="D4643" t="s">
        <v>1150</v>
      </c>
      <c r="E4643" s="348">
        <v>10.28</v>
      </c>
    </row>
    <row r="4644" spans="1:5">
      <c r="A4644">
        <v>36278</v>
      </c>
      <c r="B4644" t="s">
        <v>22949</v>
      </c>
      <c r="C4644" t="s">
        <v>1151</v>
      </c>
      <c r="D4644" t="s">
        <v>1145</v>
      </c>
      <c r="E4644" s="348">
        <v>13.94</v>
      </c>
    </row>
    <row r="4645" spans="1:5">
      <c r="A4645">
        <v>38977</v>
      </c>
      <c r="B4645" t="s">
        <v>22950</v>
      </c>
      <c r="C4645" t="s">
        <v>1151</v>
      </c>
      <c r="D4645" t="s">
        <v>1145</v>
      </c>
      <c r="E4645" s="348">
        <v>136.38</v>
      </c>
    </row>
    <row r="4646" spans="1:5">
      <c r="A4646">
        <v>38971</v>
      </c>
      <c r="B4646" t="s">
        <v>22951</v>
      </c>
      <c r="C4646" t="s">
        <v>1151</v>
      </c>
      <c r="D4646" t="s">
        <v>1145</v>
      </c>
      <c r="E4646" s="348">
        <v>11.44</v>
      </c>
    </row>
    <row r="4647" spans="1:5">
      <c r="A4647">
        <v>38972</v>
      </c>
      <c r="B4647" t="s">
        <v>22952</v>
      </c>
      <c r="C4647" t="s">
        <v>1151</v>
      </c>
      <c r="D4647" t="s">
        <v>1145</v>
      </c>
      <c r="E4647" s="348">
        <v>15.43</v>
      </c>
    </row>
    <row r="4648" spans="1:5">
      <c r="A4648">
        <v>38973</v>
      </c>
      <c r="B4648" t="s">
        <v>22953</v>
      </c>
      <c r="C4648" t="s">
        <v>1151</v>
      </c>
      <c r="D4648" t="s">
        <v>1145</v>
      </c>
      <c r="E4648" s="348">
        <v>25.5</v>
      </c>
    </row>
    <row r="4649" spans="1:5">
      <c r="A4649">
        <v>38974</v>
      </c>
      <c r="B4649" t="s">
        <v>22954</v>
      </c>
      <c r="C4649" t="s">
        <v>1151</v>
      </c>
      <c r="D4649" t="s">
        <v>1145</v>
      </c>
      <c r="E4649" s="348">
        <v>41.41</v>
      </c>
    </row>
    <row r="4650" spans="1:5">
      <c r="A4650">
        <v>38975</v>
      </c>
      <c r="B4650" t="s">
        <v>22955</v>
      </c>
      <c r="C4650" t="s">
        <v>1151</v>
      </c>
      <c r="D4650" t="s">
        <v>1145</v>
      </c>
      <c r="E4650" s="348">
        <v>53.1</v>
      </c>
    </row>
    <row r="4651" spans="1:5">
      <c r="A4651">
        <v>38976</v>
      </c>
      <c r="B4651" t="s">
        <v>22956</v>
      </c>
      <c r="C4651" t="s">
        <v>1151</v>
      </c>
      <c r="D4651" t="s">
        <v>1145</v>
      </c>
      <c r="E4651" s="348">
        <v>91.28</v>
      </c>
    </row>
    <row r="4652" spans="1:5">
      <c r="A4652">
        <v>44176</v>
      </c>
      <c r="B4652" t="s">
        <v>22957</v>
      </c>
      <c r="C4652" t="s">
        <v>1151</v>
      </c>
      <c r="D4652" t="s">
        <v>1145</v>
      </c>
      <c r="E4652" s="348">
        <v>20.98</v>
      </c>
    </row>
    <row r="4653" spans="1:5">
      <c r="A4653">
        <v>38986</v>
      </c>
      <c r="B4653" t="s">
        <v>22958</v>
      </c>
      <c r="C4653" t="s">
        <v>1151</v>
      </c>
      <c r="D4653" t="s">
        <v>1145</v>
      </c>
      <c r="E4653" s="348">
        <v>275.54000000000002</v>
      </c>
    </row>
    <row r="4654" spans="1:5">
      <c r="A4654">
        <v>38978</v>
      </c>
      <c r="B4654" t="s">
        <v>22959</v>
      </c>
      <c r="C4654" t="s">
        <v>1151</v>
      </c>
      <c r="D4654" t="s">
        <v>1145</v>
      </c>
      <c r="E4654" s="348">
        <v>11.3</v>
      </c>
    </row>
    <row r="4655" spans="1:5">
      <c r="A4655">
        <v>38979</v>
      </c>
      <c r="B4655" t="s">
        <v>22960</v>
      </c>
      <c r="C4655" t="s">
        <v>1151</v>
      </c>
      <c r="D4655" t="s">
        <v>1145</v>
      </c>
      <c r="E4655" s="348">
        <v>15.63</v>
      </c>
    </row>
    <row r="4656" spans="1:5">
      <c r="A4656">
        <v>38980</v>
      </c>
      <c r="B4656" t="s">
        <v>22961</v>
      </c>
      <c r="C4656" t="s">
        <v>1151</v>
      </c>
      <c r="D4656" t="s">
        <v>1145</v>
      </c>
      <c r="E4656" s="348">
        <v>20.91</v>
      </c>
    </row>
    <row r="4657" spans="1:5">
      <c r="A4657">
        <v>38981</v>
      </c>
      <c r="B4657" t="s">
        <v>22962</v>
      </c>
      <c r="C4657" t="s">
        <v>1151</v>
      </c>
      <c r="D4657" t="s">
        <v>1145</v>
      </c>
      <c r="E4657" s="348">
        <v>30.18</v>
      </c>
    </row>
    <row r="4658" spans="1:5">
      <c r="A4658">
        <v>38982</v>
      </c>
      <c r="B4658" t="s">
        <v>22963</v>
      </c>
      <c r="C4658" t="s">
        <v>1151</v>
      </c>
      <c r="D4658" t="s">
        <v>1145</v>
      </c>
      <c r="E4658" s="348">
        <v>47.68</v>
      </c>
    </row>
    <row r="4659" spans="1:5">
      <c r="A4659">
        <v>38983</v>
      </c>
      <c r="B4659" t="s">
        <v>22964</v>
      </c>
      <c r="C4659" t="s">
        <v>1151</v>
      </c>
      <c r="D4659" t="s">
        <v>1145</v>
      </c>
      <c r="E4659" s="348">
        <v>83.9</v>
      </c>
    </row>
    <row r="4660" spans="1:5">
      <c r="A4660">
        <v>38984</v>
      </c>
      <c r="B4660" t="s">
        <v>22965</v>
      </c>
      <c r="C4660" t="s">
        <v>1151</v>
      </c>
      <c r="D4660" t="s">
        <v>1145</v>
      </c>
      <c r="E4660" s="348">
        <v>115.33</v>
      </c>
    </row>
    <row r="4661" spans="1:5">
      <c r="A4661">
        <v>38985</v>
      </c>
      <c r="B4661" t="s">
        <v>22966</v>
      </c>
      <c r="C4661" t="s">
        <v>1151</v>
      </c>
      <c r="D4661" t="s">
        <v>1145</v>
      </c>
      <c r="E4661" s="348">
        <v>198.29</v>
      </c>
    </row>
    <row r="4662" spans="1:5">
      <c r="A4662">
        <v>9836</v>
      </c>
      <c r="B4662" t="s">
        <v>22967</v>
      </c>
      <c r="C4662" t="s">
        <v>1151</v>
      </c>
      <c r="D4662" t="s">
        <v>1150</v>
      </c>
      <c r="E4662" s="348">
        <v>12.48</v>
      </c>
    </row>
    <row r="4663" spans="1:5">
      <c r="A4663">
        <v>20065</v>
      </c>
      <c r="B4663" t="s">
        <v>22968</v>
      </c>
      <c r="C4663" t="s">
        <v>1151</v>
      </c>
      <c r="D4663" t="s">
        <v>1145</v>
      </c>
      <c r="E4663" s="348">
        <v>32.619999999999997</v>
      </c>
    </row>
    <row r="4664" spans="1:5">
      <c r="A4664">
        <v>9835</v>
      </c>
      <c r="B4664" t="s">
        <v>22969</v>
      </c>
      <c r="C4664" t="s">
        <v>1151</v>
      </c>
      <c r="D4664" t="s">
        <v>1145</v>
      </c>
      <c r="E4664" s="348">
        <v>5.45</v>
      </c>
    </row>
    <row r="4665" spans="1:5">
      <c r="A4665">
        <v>38032</v>
      </c>
      <c r="B4665" t="s">
        <v>22970</v>
      </c>
      <c r="C4665" t="s">
        <v>1151</v>
      </c>
      <c r="D4665" t="s">
        <v>1145</v>
      </c>
      <c r="E4665" s="348">
        <v>49.31</v>
      </c>
    </row>
    <row r="4666" spans="1:5">
      <c r="A4666">
        <v>38033</v>
      </c>
      <c r="B4666" t="s">
        <v>22971</v>
      </c>
      <c r="C4666" t="s">
        <v>1151</v>
      </c>
      <c r="D4666" t="s">
        <v>1145</v>
      </c>
      <c r="E4666" s="348">
        <v>83.83</v>
      </c>
    </row>
    <row r="4667" spans="1:5">
      <c r="A4667">
        <v>38034</v>
      </c>
      <c r="B4667" t="s">
        <v>22972</v>
      </c>
      <c r="C4667" t="s">
        <v>1151</v>
      </c>
      <c r="D4667" t="s">
        <v>1145</v>
      </c>
      <c r="E4667" s="348">
        <v>131.31</v>
      </c>
    </row>
    <row r="4668" spans="1:5">
      <c r="A4668">
        <v>38035</v>
      </c>
      <c r="B4668" t="s">
        <v>22973</v>
      </c>
      <c r="C4668" t="s">
        <v>1151</v>
      </c>
      <c r="D4668" t="s">
        <v>1145</v>
      </c>
      <c r="E4668" s="348">
        <v>193.18</v>
      </c>
    </row>
    <row r="4669" spans="1:5">
      <c r="A4669">
        <v>38036</v>
      </c>
      <c r="B4669" t="s">
        <v>22974</v>
      </c>
      <c r="C4669" t="s">
        <v>1151</v>
      </c>
      <c r="D4669" t="s">
        <v>1145</v>
      </c>
      <c r="E4669" s="348">
        <v>260.24</v>
      </c>
    </row>
    <row r="4670" spans="1:5">
      <c r="A4670">
        <v>38037</v>
      </c>
      <c r="B4670" t="s">
        <v>22975</v>
      </c>
      <c r="C4670" t="s">
        <v>1151</v>
      </c>
      <c r="D4670" t="s">
        <v>1145</v>
      </c>
      <c r="E4670" s="348">
        <v>343.74</v>
      </c>
    </row>
    <row r="4671" spans="1:5">
      <c r="A4671">
        <v>9850</v>
      </c>
      <c r="B4671" t="s">
        <v>22976</v>
      </c>
      <c r="C4671" t="s">
        <v>1151</v>
      </c>
      <c r="D4671" t="s">
        <v>1148</v>
      </c>
      <c r="E4671" s="348">
        <v>147.75</v>
      </c>
    </row>
    <row r="4672" spans="1:5">
      <c r="A4672">
        <v>9853</v>
      </c>
      <c r="B4672" t="s">
        <v>22977</v>
      </c>
      <c r="C4672" t="s">
        <v>1151</v>
      </c>
      <c r="D4672" t="s">
        <v>1148</v>
      </c>
      <c r="E4672" s="348">
        <v>262.74</v>
      </c>
    </row>
    <row r="4673" spans="1:5">
      <c r="A4673">
        <v>9854</v>
      </c>
      <c r="B4673" t="s">
        <v>22978</v>
      </c>
      <c r="C4673" t="s">
        <v>1151</v>
      </c>
      <c r="D4673" t="s">
        <v>1148</v>
      </c>
      <c r="E4673" s="348">
        <v>115.12</v>
      </c>
    </row>
    <row r="4674" spans="1:5">
      <c r="A4674">
        <v>9851</v>
      </c>
      <c r="B4674" t="s">
        <v>22979</v>
      </c>
      <c r="C4674" t="s">
        <v>1151</v>
      </c>
      <c r="D4674" t="s">
        <v>1148</v>
      </c>
      <c r="E4674" s="348">
        <v>199.62</v>
      </c>
    </row>
    <row r="4675" spans="1:5">
      <c r="A4675">
        <v>9825</v>
      </c>
      <c r="B4675" t="s">
        <v>22980</v>
      </c>
      <c r="C4675" t="s">
        <v>1151</v>
      </c>
      <c r="D4675" t="s">
        <v>1148</v>
      </c>
      <c r="E4675" s="348">
        <v>42.44</v>
      </c>
    </row>
    <row r="4676" spans="1:5">
      <c r="A4676">
        <v>9828</v>
      </c>
      <c r="B4676" t="s">
        <v>22981</v>
      </c>
      <c r="C4676" t="s">
        <v>1151</v>
      </c>
      <c r="D4676" t="s">
        <v>1148</v>
      </c>
      <c r="E4676" s="348">
        <v>114.22</v>
      </c>
    </row>
    <row r="4677" spans="1:5">
      <c r="A4677">
        <v>9829</v>
      </c>
      <c r="B4677" t="s">
        <v>22982</v>
      </c>
      <c r="C4677" t="s">
        <v>1151</v>
      </c>
      <c r="D4677" t="s">
        <v>1148</v>
      </c>
      <c r="E4677" s="348">
        <v>193.57</v>
      </c>
    </row>
    <row r="4678" spans="1:5">
      <c r="A4678">
        <v>9826</v>
      </c>
      <c r="B4678" t="s">
        <v>22983</v>
      </c>
      <c r="C4678" t="s">
        <v>1151</v>
      </c>
      <c r="D4678" t="s">
        <v>1148</v>
      </c>
      <c r="E4678" s="348">
        <v>294.69</v>
      </c>
    </row>
    <row r="4679" spans="1:5">
      <c r="A4679">
        <v>9827</v>
      </c>
      <c r="B4679" t="s">
        <v>22984</v>
      </c>
      <c r="C4679" t="s">
        <v>1151</v>
      </c>
      <c r="D4679" t="s">
        <v>1148</v>
      </c>
      <c r="E4679" s="348">
        <v>418.46</v>
      </c>
    </row>
    <row r="4680" spans="1:5">
      <c r="A4680">
        <v>36374</v>
      </c>
      <c r="B4680" t="s">
        <v>22985</v>
      </c>
      <c r="C4680" t="s">
        <v>1151</v>
      </c>
      <c r="D4680" t="s">
        <v>1148</v>
      </c>
      <c r="E4680" s="348">
        <v>50.87</v>
      </c>
    </row>
    <row r="4681" spans="1:5">
      <c r="A4681">
        <v>36084</v>
      </c>
      <c r="B4681" t="s">
        <v>22986</v>
      </c>
      <c r="C4681" t="s">
        <v>1151</v>
      </c>
      <c r="D4681" t="s">
        <v>1148</v>
      </c>
      <c r="E4681" s="348">
        <v>15.07</v>
      </c>
    </row>
    <row r="4682" spans="1:5">
      <c r="A4682">
        <v>36373</v>
      </c>
      <c r="B4682" t="s">
        <v>22987</v>
      </c>
      <c r="C4682" t="s">
        <v>1151</v>
      </c>
      <c r="D4682" t="s">
        <v>1148</v>
      </c>
      <c r="E4682" s="348">
        <v>31.29</v>
      </c>
    </row>
    <row r="4683" spans="1:5">
      <c r="A4683">
        <v>36377</v>
      </c>
      <c r="B4683" t="s">
        <v>22988</v>
      </c>
      <c r="C4683" t="s">
        <v>1151</v>
      </c>
      <c r="D4683" t="s">
        <v>1148</v>
      </c>
      <c r="E4683" s="348">
        <v>61.02</v>
      </c>
    </row>
    <row r="4684" spans="1:5">
      <c r="A4684">
        <v>36375</v>
      </c>
      <c r="B4684" t="s">
        <v>22989</v>
      </c>
      <c r="C4684" t="s">
        <v>1151</v>
      </c>
      <c r="D4684" t="s">
        <v>1148</v>
      </c>
      <c r="E4684" s="348">
        <v>18.59</v>
      </c>
    </row>
    <row r="4685" spans="1:5">
      <c r="A4685">
        <v>36376</v>
      </c>
      <c r="B4685" t="s">
        <v>22990</v>
      </c>
      <c r="C4685" t="s">
        <v>1151</v>
      </c>
      <c r="D4685" t="s">
        <v>1148</v>
      </c>
      <c r="E4685" s="348">
        <v>36.520000000000003</v>
      </c>
    </row>
    <row r="4686" spans="1:5">
      <c r="A4686">
        <v>36380</v>
      </c>
      <c r="B4686" t="s">
        <v>22991</v>
      </c>
      <c r="C4686" t="s">
        <v>1151</v>
      </c>
      <c r="D4686" t="s">
        <v>1148</v>
      </c>
      <c r="E4686" s="348">
        <v>76.3</v>
      </c>
    </row>
    <row r="4687" spans="1:5">
      <c r="A4687">
        <v>36378</v>
      </c>
      <c r="B4687" t="s">
        <v>22992</v>
      </c>
      <c r="C4687" t="s">
        <v>1151</v>
      </c>
      <c r="D4687" t="s">
        <v>1148</v>
      </c>
      <c r="E4687" s="348">
        <v>22.86</v>
      </c>
    </row>
    <row r="4688" spans="1:5">
      <c r="A4688">
        <v>36379</v>
      </c>
      <c r="B4688" t="s">
        <v>22993</v>
      </c>
      <c r="C4688" t="s">
        <v>1151</v>
      </c>
      <c r="D4688" t="s">
        <v>1148</v>
      </c>
      <c r="E4688" s="348">
        <v>46.09</v>
      </c>
    </row>
    <row r="4689" spans="1:5">
      <c r="A4689">
        <v>9859</v>
      </c>
      <c r="B4689" t="s">
        <v>22994</v>
      </c>
      <c r="C4689" t="s">
        <v>1151</v>
      </c>
      <c r="D4689" t="s">
        <v>1145</v>
      </c>
      <c r="E4689" s="348">
        <v>10.89</v>
      </c>
    </row>
    <row r="4690" spans="1:5">
      <c r="A4690">
        <v>9838</v>
      </c>
      <c r="B4690" t="s">
        <v>22995</v>
      </c>
      <c r="C4690" t="s">
        <v>1151</v>
      </c>
      <c r="D4690" t="s">
        <v>1145</v>
      </c>
      <c r="E4690" s="348">
        <v>9</v>
      </c>
    </row>
    <row r="4691" spans="1:5">
      <c r="A4691">
        <v>9837</v>
      </c>
      <c r="B4691" t="s">
        <v>22996</v>
      </c>
      <c r="C4691" t="s">
        <v>1151</v>
      </c>
      <c r="D4691" t="s">
        <v>1145</v>
      </c>
      <c r="E4691" s="348">
        <v>11.81</v>
      </c>
    </row>
    <row r="4692" spans="1:5">
      <c r="A4692">
        <v>44315</v>
      </c>
      <c r="B4692" t="s">
        <v>22997</v>
      </c>
      <c r="C4692" t="s">
        <v>1151</v>
      </c>
      <c r="D4692" t="s">
        <v>1145</v>
      </c>
      <c r="E4692" s="348">
        <v>48.86</v>
      </c>
    </row>
    <row r="4693" spans="1:5">
      <c r="A4693">
        <v>9863</v>
      </c>
      <c r="B4693" t="s">
        <v>22998</v>
      </c>
      <c r="C4693" t="s">
        <v>1151</v>
      </c>
      <c r="D4693" t="s">
        <v>1145</v>
      </c>
      <c r="E4693" s="348">
        <v>65.819999999999993</v>
      </c>
    </row>
    <row r="4694" spans="1:5">
      <c r="A4694">
        <v>9860</v>
      </c>
      <c r="B4694" t="s">
        <v>22999</v>
      </c>
      <c r="C4694" t="s">
        <v>1151</v>
      </c>
      <c r="D4694" t="s">
        <v>1145</v>
      </c>
      <c r="E4694" s="348">
        <v>48.05</v>
      </c>
    </row>
    <row r="4695" spans="1:5">
      <c r="A4695">
        <v>9862</v>
      </c>
      <c r="B4695" t="s">
        <v>23000</v>
      </c>
      <c r="C4695" t="s">
        <v>1151</v>
      </c>
      <c r="D4695" t="s">
        <v>1145</v>
      </c>
      <c r="E4695" s="348">
        <v>33.58</v>
      </c>
    </row>
    <row r="4696" spans="1:5">
      <c r="A4696">
        <v>9861</v>
      </c>
      <c r="B4696" t="s">
        <v>23001</v>
      </c>
      <c r="C4696" t="s">
        <v>1151</v>
      </c>
      <c r="D4696" t="s">
        <v>1145</v>
      </c>
      <c r="E4696" s="348">
        <v>26.37</v>
      </c>
    </row>
    <row r="4697" spans="1:5">
      <c r="A4697">
        <v>9856</v>
      </c>
      <c r="B4697" t="s">
        <v>23002</v>
      </c>
      <c r="C4697" t="s">
        <v>1151</v>
      </c>
      <c r="D4697" t="s">
        <v>1145</v>
      </c>
      <c r="E4697" s="348">
        <v>8.5</v>
      </c>
    </row>
    <row r="4698" spans="1:5">
      <c r="A4698">
        <v>9866</v>
      </c>
      <c r="B4698" t="s">
        <v>23003</v>
      </c>
      <c r="C4698" t="s">
        <v>1151</v>
      </c>
      <c r="D4698" t="s">
        <v>1145</v>
      </c>
      <c r="E4698" s="348">
        <v>22.75</v>
      </c>
    </row>
    <row r="4699" spans="1:5">
      <c r="A4699">
        <v>9841</v>
      </c>
      <c r="B4699" t="s">
        <v>23004</v>
      </c>
      <c r="C4699" t="s">
        <v>1151</v>
      </c>
      <c r="D4699" t="s">
        <v>1145</v>
      </c>
      <c r="E4699" s="348">
        <v>23.5</v>
      </c>
    </row>
    <row r="4700" spans="1:5">
      <c r="A4700">
        <v>9840</v>
      </c>
      <c r="B4700" t="s">
        <v>23005</v>
      </c>
      <c r="C4700" t="s">
        <v>1151</v>
      </c>
      <c r="D4700" t="s">
        <v>1145</v>
      </c>
      <c r="E4700" s="348">
        <v>49.64</v>
      </c>
    </row>
    <row r="4701" spans="1:5">
      <c r="A4701">
        <v>20067</v>
      </c>
      <c r="B4701" t="s">
        <v>23006</v>
      </c>
      <c r="C4701" t="s">
        <v>1151</v>
      </c>
      <c r="D4701" t="s">
        <v>1145</v>
      </c>
      <c r="E4701" s="348">
        <v>7.62</v>
      </c>
    </row>
    <row r="4702" spans="1:5">
      <c r="A4702">
        <v>20068</v>
      </c>
      <c r="B4702" t="s">
        <v>23007</v>
      </c>
      <c r="C4702" t="s">
        <v>1151</v>
      </c>
      <c r="D4702" t="s">
        <v>1145</v>
      </c>
      <c r="E4702" s="348">
        <v>10.73</v>
      </c>
    </row>
    <row r="4703" spans="1:5">
      <c r="A4703">
        <v>9839</v>
      </c>
      <c r="B4703" t="s">
        <v>23008</v>
      </c>
      <c r="C4703" t="s">
        <v>1151</v>
      </c>
      <c r="D4703" t="s">
        <v>1145</v>
      </c>
      <c r="E4703" s="348">
        <v>19.46</v>
      </c>
    </row>
    <row r="4704" spans="1:5">
      <c r="A4704">
        <v>9870</v>
      </c>
      <c r="B4704" t="s">
        <v>23009</v>
      </c>
      <c r="C4704" t="s">
        <v>1151</v>
      </c>
      <c r="D4704" t="s">
        <v>1145</v>
      </c>
      <c r="E4704" s="348">
        <v>98.17</v>
      </c>
    </row>
    <row r="4705" spans="1:5">
      <c r="A4705">
        <v>9867</v>
      </c>
      <c r="B4705" t="s">
        <v>23010</v>
      </c>
      <c r="C4705" t="s">
        <v>1151</v>
      </c>
      <c r="D4705" t="s">
        <v>1145</v>
      </c>
      <c r="E4705" s="348">
        <v>3.94</v>
      </c>
    </row>
    <row r="4706" spans="1:5">
      <c r="A4706">
        <v>9868</v>
      </c>
      <c r="B4706" t="s">
        <v>23011</v>
      </c>
      <c r="C4706" t="s">
        <v>1151</v>
      </c>
      <c r="D4706" t="s">
        <v>1150</v>
      </c>
      <c r="E4706" s="348">
        <v>4.45</v>
      </c>
    </row>
    <row r="4707" spans="1:5">
      <c r="A4707">
        <v>9869</v>
      </c>
      <c r="B4707" t="s">
        <v>23012</v>
      </c>
      <c r="C4707" t="s">
        <v>1151</v>
      </c>
      <c r="D4707" t="s">
        <v>1145</v>
      </c>
      <c r="E4707" s="348">
        <v>9.6</v>
      </c>
    </row>
    <row r="4708" spans="1:5">
      <c r="A4708">
        <v>9874</v>
      </c>
      <c r="B4708" t="s">
        <v>23013</v>
      </c>
      <c r="C4708" t="s">
        <v>1151</v>
      </c>
      <c r="D4708" t="s">
        <v>1145</v>
      </c>
      <c r="E4708" s="348">
        <v>15.08</v>
      </c>
    </row>
    <row r="4709" spans="1:5">
      <c r="A4709">
        <v>9875</v>
      </c>
      <c r="B4709" t="s">
        <v>23014</v>
      </c>
      <c r="C4709" t="s">
        <v>1151</v>
      </c>
      <c r="D4709" t="s">
        <v>1145</v>
      </c>
      <c r="E4709" s="348">
        <v>16.54</v>
      </c>
    </row>
    <row r="4710" spans="1:5">
      <c r="A4710">
        <v>9873</v>
      </c>
      <c r="B4710" t="s">
        <v>23015</v>
      </c>
      <c r="C4710" t="s">
        <v>1151</v>
      </c>
      <c r="D4710" t="s">
        <v>1145</v>
      </c>
      <c r="E4710" s="348">
        <v>27.21</v>
      </c>
    </row>
    <row r="4711" spans="1:5">
      <c r="A4711">
        <v>9871</v>
      </c>
      <c r="B4711" t="s">
        <v>23016</v>
      </c>
      <c r="C4711" t="s">
        <v>1151</v>
      </c>
      <c r="D4711" t="s">
        <v>1145</v>
      </c>
      <c r="E4711" s="348">
        <v>45.09</v>
      </c>
    </row>
    <row r="4712" spans="1:5">
      <c r="A4712">
        <v>9872</v>
      </c>
      <c r="B4712" t="s">
        <v>23017</v>
      </c>
      <c r="C4712" t="s">
        <v>1151</v>
      </c>
      <c r="D4712" t="s">
        <v>1145</v>
      </c>
      <c r="E4712" s="348">
        <v>62.73</v>
      </c>
    </row>
    <row r="4713" spans="1:5">
      <c r="A4713">
        <v>7667</v>
      </c>
      <c r="B4713" t="s">
        <v>23018</v>
      </c>
      <c r="C4713" t="s">
        <v>1151</v>
      </c>
      <c r="D4713" t="s">
        <v>1148</v>
      </c>
      <c r="E4713" s="546">
        <v>3449.11</v>
      </c>
    </row>
    <row r="4714" spans="1:5">
      <c r="A4714">
        <v>7660</v>
      </c>
      <c r="B4714" t="s">
        <v>23019</v>
      </c>
      <c r="C4714" t="s">
        <v>1151</v>
      </c>
      <c r="D4714" t="s">
        <v>1148</v>
      </c>
      <c r="E4714" s="546">
        <v>4396.79</v>
      </c>
    </row>
    <row r="4715" spans="1:5">
      <c r="A4715">
        <v>7676</v>
      </c>
      <c r="B4715" t="s">
        <v>23020</v>
      </c>
      <c r="C4715" t="s">
        <v>1151</v>
      </c>
      <c r="D4715" t="s">
        <v>1148</v>
      </c>
      <c r="E4715" s="546">
        <v>4447.04</v>
      </c>
    </row>
    <row r="4716" spans="1:5">
      <c r="A4716">
        <v>12426</v>
      </c>
      <c r="B4716" t="s">
        <v>23021</v>
      </c>
      <c r="C4716" t="s">
        <v>1146</v>
      </c>
      <c r="D4716" t="s">
        <v>1148</v>
      </c>
      <c r="E4716" s="348">
        <v>50.7</v>
      </c>
    </row>
    <row r="4717" spans="1:5">
      <c r="A4717">
        <v>12425</v>
      </c>
      <c r="B4717" t="s">
        <v>23022</v>
      </c>
      <c r="C4717" t="s">
        <v>1146</v>
      </c>
      <c r="D4717" t="s">
        <v>1148</v>
      </c>
      <c r="E4717" s="348">
        <v>69.650000000000006</v>
      </c>
    </row>
    <row r="4718" spans="1:5">
      <c r="A4718">
        <v>12427</v>
      </c>
      <c r="B4718" t="s">
        <v>23023</v>
      </c>
      <c r="C4718" t="s">
        <v>1146</v>
      </c>
      <c r="D4718" t="s">
        <v>1148</v>
      </c>
      <c r="E4718" s="348">
        <v>289.11</v>
      </c>
    </row>
    <row r="4719" spans="1:5">
      <c r="A4719">
        <v>12428</v>
      </c>
      <c r="B4719" t="s">
        <v>23024</v>
      </c>
      <c r="C4719" t="s">
        <v>1146</v>
      </c>
      <c r="D4719" t="s">
        <v>1148</v>
      </c>
      <c r="E4719" s="348">
        <v>185.57</v>
      </c>
    </row>
    <row r="4720" spans="1:5">
      <c r="A4720">
        <v>12430</v>
      </c>
      <c r="B4720" t="s">
        <v>23025</v>
      </c>
      <c r="C4720" t="s">
        <v>1146</v>
      </c>
      <c r="D4720" t="s">
        <v>1148</v>
      </c>
      <c r="E4720" s="348">
        <v>62.15</v>
      </c>
    </row>
    <row r="4721" spans="1:5">
      <c r="A4721">
        <v>12429</v>
      </c>
      <c r="B4721" t="s">
        <v>23026</v>
      </c>
      <c r="C4721" t="s">
        <v>1146</v>
      </c>
      <c r="D4721" t="s">
        <v>1148</v>
      </c>
      <c r="E4721" s="348">
        <v>467.5</v>
      </c>
    </row>
    <row r="4722" spans="1:5">
      <c r="A4722">
        <v>12431</v>
      </c>
      <c r="B4722" t="s">
        <v>23027</v>
      </c>
      <c r="C4722" t="s">
        <v>1146</v>
      </c>
      <c r="D4722" t="s">
        <v>1148</v>
      </c>
      <c r="E4722" s="348">
        <v>795.6</v>
      </c>
    </row>
    <row r="4723" spans="1:5">
      <c r="A4723">
        <v>12432</v>
      </c>
      <c r="B4723" t="s">
        <v>23028</v>
      </c>
      <c r="C4723" t="s">
        <v>1146</v>
      </c>
      <c r="D4723" t="s">
        <v>1148</v>
      </c>
      <c r="E4723" s="348">
        <v>163.63</v>
      </c>
    </row>
    <row r="4724" spans="1:5">
      <c r="A4724">
        <v>12434</v>
      </c>
      <c r="B4724" t="s">
        <v>23029</v>
      </c>
      <c r="C4724" t="s">
        <v>1146</v>
      </c>
      <c r="D4724" t="s">
        <v>1148</v>
      </c>
      <c r="E4724" s="348">
        <v>53.32</v>
      </c>
    </row>
    <row r="4725" spans="1:5">
      <c r="A4725">
        <v>12433</v>
      </c>
      <c r="B4725" t="s">
        <v>23030</v>
      </c>
      <c r="C4725" t="s">
        <v>1146</v>
      </c>
      <c r="D4725" t="s">
        <v>1148</v>
      </c>
      <c r="E4725" s="348">
        <v>104.17</v>
      </c>
    </row>
    <row r="4726" spans="1:5">
      <c r="A4726">
        <v>12435</v>
      </c>
      <c r="B4726" t="s">
        <v>23031</v>
      </c>
      <c r="C4726" t="s">
        <v>1146</v>
      </c>
      <c r="D4726" t="s">
        <v>1148</v>
      </c>
      <c r="E4726" s="348">
        <v>322.38</v>
      </c>
    </row>
    <row r="4727" spans="1:5">
      <c r="A4727">
        <v>12437</v>
      </c>
      <c r="B4727" t="s">
        <v>23032</v>
      </c>
      <c r="C4727" t="s">
        <v>1146</v>
      </c>
      <c r="D4727" t="s">
        <v>1148</v>
      </c>
      <c r="E4727" s="348">
        <v>260.36</v>
      </c>
    </row>
    <row r="4728" spans="1:5">
      <c r="A4728">
        <v>12439</v>
      </c>
      <c r="B4728" t="s">
        <v>23033</v>
      </c>
      <c r="C4728" t="s">
        <v>1146</v>
      </c>
      <c r="D4728" t="s">
        <v>1148</v>
      </c>
      <c r="E4728" s="348">
        <v>83.56</v>
      </c>
    </row>
    <row r="4729" spans="1:5">
      <c r="A4729">
        <v>12438</v>
      </c>
      <c r="B4729" t="s">
        <v>23034</v>
      </c>
      <c r="C4729" t="s">
        <v>1146</v>
      </c>
      <c r="D4729" t="s">
        <v>1148</v>
      </c>
      <c r="E4729" s="348">
        <v>471.17</v>
      </c>
    </row>
    <row r="4730" spans="1:5">
      <c r="A4730">
        <v>12436</v>
      </c>
      <c r="B4730" t="s">
        <v>23035</v>
      </c>
      <c r="C4730" t="s">
        <v>1146</v>
      </c>
      <c r="D4730" t="s">
        <v>1148</v>
      </c>
      <c r="E4730" s="348">
        <v>595.19000000000005</v>
      </c>
    </row>
    <row r="4731" spans="1:5">
      <c r="A4731">
        <v>36357</v>
      </c>
      <c r="B4731" t="s">
        <v>23036</v>
      </c>
      <c r="C4731" t="s">
        <v>1146</v>
      </c>
      <c r="D4731" t="s">
        <v>1145</v>
      </c>
      <c r="E4731" s="348">
        <v>152.16999999999999</v>
      </c>
    </row>
    <row r="4732" spans="1:5">
      <c r="A4732">
        <v>12424</v>
      </c>
      <c r="B4732" t="s">
        <v>23037</v>
      </c>
      <c r="C4732" t="s">
        <v>1146</v>
      </c>
      <c r="D4732" t="s">
        <v>1148</v>
      </c>
      <c r="E4732" s="348">
        <v>107.25</v>
      </c>
    </row>
    <row r="4733" spans="1:5">
      <c r="A4733">
        <v>12440</v>
      </c>
      <c r="B4733" t="s">
        <v>23038</v>
      </c>
      <c r="C4733" t="s">
        <v>1146</v>
      </c>
      <c r="D4733" t="s">
        <v>1148</v>
      </c>
      <c r="E4733" s="348">
        <v>103.67</v>
      </c>
    </row>
    <row r="4734" spans="1:5">
      <c r="A4734">
        <v>9884</v>
      </c>
      <c r="B4734" t="s">
        <v>23039</v>
      </c>
      <c r="C4734" t="s">
        <v>1146</v>
      </c>
      <c r="D4734" t="s">
        <v>1148</v>
      </c>
      <c r="E4734" s="348">
        <v>77.319999999999993</v>
      </c>
    </row>
    <row r="4735" spans="1:5">
      <c r="A4735">
        <v>9888</v>
      </c>
      <c r="B4735" t="s">
        <v>23040</v>
      </c>
      <c r="C4735" t="s">
        <v>1146</v>
      </c>
      <c r="D4735" t="s">
        <v>1148</v>
      </c>
      <c r="E4735" s="348">
        <v>62.13</v>
      </c>
    </row>
    <row r="4736" spans="1:5">
      <c r="A4736">
        <v>9883</v>
      </c>
      <c r="B4736" t="s">
        <v>23041</v>
      </c>
      <c r="C4736" t="s">
        <v>1146</v>
      </c>
      <c r="D4736" t="s">
        <v>1148</v>
      </c>
      <c r="E4736" s="348">
        <v>27.11</v>
      </c>
    </row>
    <row r="4737" spans="1:5">
      <c r="A4737">
        <v>9886</v>
      </c>
      <c r="B4737" t="s">
        <v>23042</v>
      </c>
      <c r="C4737" t="s">
        <v>1146</v>
      </c>
      <c r="D4737" t="s">
        <v>1148</v>
      </c>
      <c r="E4737" s="348">
        <v>37.130000000000003</v>
      </c>
    </row>
    <row r="4738" spans="1:5">
      <c r="A4738">
        <v>9889</v>
      </c>
      <c r="B4738" t="s">
        <v>23043</v>
      </c>
      <c r="C4738" t="s">
        <v>1146</v>
      </c>
      <c r="D4738" t="s">
        <v>1148</v>
      </c>
      <c r="E4738" s="348">
        <v>188.12</v>
      </c>
    </row>
    <row r="4739" spans="1:5">
      <c r="A4739">
        <v>9887</v>
      </c>
      <c r="B4739" t="s">
        <v>23044</v>
      </c>
      <c r="C4739" t="s">
        <v>1146</v>
      </c>
      <c r="D4739" t="s">
        <v>1148</v>
      </c>
      <c r="E4739" s="348">
        <v>113.7</v>
      </c>
    </row>
    <row r="4740" spans="1:5">
      <c r="A4740">
        <v>9885</v>
      </c>
      <c r="B4740" t="s">
        <v>23045</v>
      </c>
      <c r="C4740" t="s">
        <v>1146</v>
      </c>
      <c r="D4740" t="s">
        <v>1148</v>
      </c>
      <c r="E4740" s="348">
        <v>35.9</v>
      </c>
    </row>
    <row r="4741" spans="1:5">
      <c r="A4741">
        <v>9890</v>
      </c>
      <c r="B4741" t="s">
        <v>23046</v>
      </c>
      <c r="C4741" t="s">
        <v>1146</v>
      </c>
      <c r="D4741" t="s">
        <v>1148</v>
      </c>
      <c r="E4741" s="348">
        <v>291.45</v>
      </c>
    </row>
    <row r="4742" spans="1:5">
      <c r="A4742">
        <v>9891</v>
      </c>
      <c r="B4742" t="s">
        <v>23047</v>
      </c>
      <c r="C4742" t="s">
        <v>1146</v>
      </c>
      <c r="D4742" t="s">
        <v>1148</v>
      </c>
      <c r="E4742" s="348">
        <v>409.14</v>
      </c>
    </row>
    <row r="4743" spans="1:5">
      <c r="A4743">
        <v>36316</v>
      </c>
      <c r="B4743" t="s">
        <v>23048</v>
      </c>
      <c r="C4743" t="s">
        <v>1146</v>
      </c>
      <c r="D4743" t="s">
        <v>1145</v>
      </c>
      <c r="E4743" s="348">
        <v>24.8</v>
      </c>
    </row>
    <row r="4744" spans="1:5">
      <c r="A4744">
        <v>36313</v>
      </c>
      <c r="B4744" t="s">
        <v>23049</v>
      </c>
      <c r="C4744" t="s">
        <v>1146</v>
      </c>
      <c r="D4744" t="s">
        <v>1145</v>
      </c>
      <c r="E4744" s="348">
        <v>15.92</v>
      </c>
    </row>
    <row r="4745" spans="1:5">
      <c r="A4745">
        <v>64</v>
      </c>
      <c r="B4745" t="s">
        <v>23050</v>
      </c>
      <c r="C4745" t="s">
        <v>1146</v>
      </c>
      <c r="D4745" t="s">
        <v>1148</v>
      </c>
      <c r="E4745" s="348">
        <v>4.79</v>
      </c>
    </row>
    <row r="4746" spans="1:5">
      <c r="A4746">
        <v>37423</v>
      </c>
      <c r="B4746" t="s">
        <v>23051</v>
      </c>
      <c r="C4746" t="s">
        <v>1146</v>
      </c>
      <c r="D4746" t="s">
        <v>1148</v>
      </c>
      <c r="E4746" s="348">
        <v>11.84</v>
      </c>
    </row>
    <row r="4747" spans="1:5">
      <c r="A4747">
        <v>9892</v>
      </c>
      <c r="B4747" t="s">
        <v>23052</v>
      </c>
      <c r="C4747" t="s">
        <v>1146</v>
      </c>
      <c r="D4747" t="s">
        <v>1145</v>
      </c>
      <c r="E4747" s="348">
        <v>7.22</v>
      </c>
    </row>
    <row r="4748" spans="1:5">
      <c r="A4748">
        <v>9901</v>
      </c>
      <c r="B4748" t="s">
        <v>23053</v>
      </c>
      <c r="C4748" t="s">
        <v>1146</v>
      </c>
      <c r="D4748" t="s">
        <v>1145</v>
      </c>
      <c r="E4748" s="348">
        <v>34.94</v>
      </c>
    </row>
    <row r="4749" spans="1:5">
      <c r="A4749">
        <v>9900</v>
      </c>
      <c r="B4749" t="s">
        <v>23054</v>
      </c>
      <c r="C4749" t="s">
        <v>1146</v>
      </c>
      <c r="D4749" t="s">
        <v>1145</v>
      </c>
      <c r="E4749" s="348">
        <v>20.239999999999998</v>
      </c>
    </row>
    <row r="4750" spans="1:5">
      <c r="A4750">
        <v>9899</v>
      </c>
      <c r="B4750" t="s">
        <v>23055</v>
      </c>
      <c r="C4750" t="s">
        <v>1146</v>
      </c>
      <c r="D4750" t="s">
        <v>1145</v>
      </c>
      <c r="E4750" s="348">
        <v>9.08</v>
      </c>
    </row>
    <row r="4751" spans="1:5">
      <c r="A4751">
        <v>9908</v>
      </c>
      <c r="B4751" t="s">
        <v>23056</v>
      </c>
      <c r="C4751" t="s">
        <v>1146</v>
      </c>
      <c r="D4751" t="s">
        <v>1145</v>
      </c>
      <c r="E4751" s="348">
        <v>408.13</v>
      </c>
    </row>
    <row r="4752" spans="1:5">
      <c r="A4752">
        <v>9905</v>
      </c>
      <c r="B4752" t="s">
        <v>23057</v>
      </c>
      <c r="C4752" t="s">
        <v>1146</v>
      </c>
      <c r="D4752" t="s">
        <v>1145</v>
      </c>
      <c r="E4752" s="348">
        <v>7.1</v>
      </c>
    </row>
    <row r="4753" spans="1:5">
      <c r="A4753">
        <v>9906</v>
      </c>
      <c r="B4753" t="s">
        <v>23058</v>
      </c>
      <c r="C4753" t="s">
        <v>1146</v>
      </c>
      <c r="D4753" t="s">
        <v>1145</v>
      </c>
      <c r="E4753" s="348">
        <v>8.56</v>
      </c>
    </row>
    <row r="4754" spans="1:5">
      <c r="A4754">
        <v>9895</v>
      </c>
      <c r="B4754" t="s">
        <v>23059</v>
      </c>
      <c r="C4754" t="s">
        <v>1146</v>
      </c>
      <c r="D4754" t="s">
        <v>1145</v>
      </c>
      <c r="E4754" s="348">
        <v>14.42</v>
      </c>
    </row>
    <row r="4755" spans="1:5">
      <c r="A4755">
        <v>9894</v>
      </c>
      <c r="B4755" t="s">
        <v>23060</v>
      </c>
      <c r="C4755" t="s">
        <v>1146</v>
      </c>
      <c r="D4755" t="s">
        <v>1145</v>
      </c>
      <c r="E4755" s="348">
        <v>27.73</v>
      </c>
    </row>
    <row r="4756" spans="1:5">
      <c r="A4756">
        <v>9897</v>
      </c>
      <c r="B4756" t="s">
        <v>23061</v>
      </c>
      <c r="C4756" t="s">
        <v>1146</v>
      </c>
      <c r="D4756" t="s">
        <v>1145</v>
      </c>
      <c r="E4756" s="348">
        <v>29.61</v>
      </c>
    </row>
    <row r="4757" spans="1:5">
      <c r="A4757">
        <v>9910</v>
      </c>
      <c r="B4757" t="s">
        <v>23062</v>
      </c>
      <c r="C4757" t="s">
        <v>1146</v>
      </c>
      <c r="D4757" t="s">
        <v>1145</v>
      </c>
      <c r="E4757" s="348">
        <v>77.040000000000006</v>
      </c>
    </row>
    <row r="4758" spans="1:5">
      <c r="A4758">
        <v>9909</v>
      </c>
      <c r="B4758" t="s">
        <v>23063</v>
      </c>
      <c r="C4758" t="s">
        <v>1146</v>
      </c>
      <c r="D4758" t="s">
        <v>1145</v>
      </c>
      <c r="E4758" s="348">
        <v>156.88999999999999</v>
      </c>
    </row>
    <row r="4759" spans="1:5">
      <c r="A4759">
        <v>9907</v>
      </c>
      <c r="B4759" t="s">
        <v>23064</v>
      </c>
      <c r="C4759" t="s">
        <v>1146</v>
      </c>
      <c r="D4759" t="s">
        <v>1145</v>
      </c>
      <c r="E4759" s="348">
        <v>185.24</v>
      </c>
    </row>
    <row r="4760" spans="1:5">
      <c r="A4760">
        <v>20973</v>
      </c>
      <c r="B4760" t="s">
        <v>23065</v>
      </c>
      <c r="C4760" t="s">
        <v>1146</v>
      </c>
      <c r="D4760" t="s">
        <v>1145</v>
      </c>
      <c r="E4760" s="348">
        <v>122.48</v>
      </c>
    </row>
    <row r="4761" spans="1:5">
      <c r="A4761">
        <v>20974</v>
      </c>
      <c r="B4761" t="s">
        <v>23066</v>
      </c>
      <c r="C4761" t="s">
        <v>1146</v>
      </c>
      <c r="D4761" t="s">
        <v>1145</v>
      </c>
      <c r="E4761" s="348">
        <v>175.23</v>
      </c>
    </row>
    <row r="4762" spans="1:5">
      <c r="A4762">
        <v>37989</v>
      </c>
      <c r="B4762" t="s">
        <v>23067</v>
      </c>
      <c r="C4762" t="s">
        <v>1146</v>
      </c>
      <c r="D4762" t="s">
        <v>1145</v>
      </c>
      <c r="E4762" s="348">
        <v>12.42</v>
      </c>
    </row>
    <row r="4763" spans="1:5">
      <c r="A4763">
        <v>37990</v>
      </c>
      <c r="B4763" t="s">
        <v>23068</v>
      </c>
      <c r="C4763" t="s">
        <v>1146</v>
      </c>
      <c r="D4763" t="s">
        <v>1145</v>
      </c>
      <c r="E4763" s="348">
        <v>13.7</v>
      </c>
    </row>
    <row r="4764" spans="1:5">
      <c r="A4764">
        <v>37991</v>
      </c>
      <c r="B4764" t="s">
        <v>23069</v>
      </c>
      <c r="C4764" t="s">
        <v>1146</v>
      </c>
      <c r="D4764" t="s">
        <v>1145</v>
      </c>
      <c r="E4764" s="348">
        <v>18.239999999999998</v>
      </c>
    </row>
    <row r="4765" spans="1:5">
      <c r="A4765">
        <v>37992</v>
      </c>
      <c r="B4765" t="s">
        <v>23070</v>
      </c>
      <c r="C4765" t="s">
        <v>1146</v>
      </c>
      <c r="D4765" t="s">
        <v>1145</v>
      </c>
      <c r="E4765" s="348">
        <v>28.3</v>
      </c>
    </row>
    <row r="4766" spans="1:5">
      <c r="A4766">
        <v>37993</v>
      </c>
      <c r="B4766" t="s">
        <v>23071</v>
      </c>
      <c r="C4766" t="s">
        <v>1146</v>
      </c>
      <c r="D4766" t="s">
        <v>1145</v>
      </c>
      <c r="E4766" s="348">
        <v>42.94</v>
      </c>
    </row>
    <row r="4767" spans="1:5">
      <c r="A4767">
        <v>37994</v>
      </c>
      <c r="B4767" t="s">
        <v>23072</v>
      </c>
      <c r="C4767" t="s">
        <v>1146</v>
      </c>
      <c r="D4767" t="s">
        <v>1145</v>
      </c>
      <c r="E4767" s="348">
        <v>102.24</v>
      </c>
    </row>
    <row r="4768" spans="1:5">
      <c r="A4768">
        <v>37995</v>
      </c>
      <c r="B4768" t="s">
        <v>23073</v>
      </c>
      <c r="C4768" t="s">
        <v>1146</v>
      </c>
      <c r="D4768" t="s">
        <v>1145</v>
      </c>
      <c r="E4768" s="348">
        <v>133.27000000000001</v>
      </c>
    </row>
    <row r="4769" spans="1:5">
      <c r="A4769">
        <v>37996</v>
      </c>
      <c r="B4769" t="s">
        <v>23074</v>
      </c>
      <c r="C4769" t="s">
        <v>1146</v>
      </c>
      <c r="D4769" t="s">
        <v>1145</v>
      </c>
      <c r="E4769" s="348">
        <v>202.93</v>
      </c>
    </row>
    <row r="4770" spans="1:5">
      <c r="A4770">
        <v>13883</v>
      </c>
      <c r="B4770" t="s">
        <v>23075</v>
      </c>
      <c r="C4770" t="s">
        <v>1146</v>
      </c>
      <c r="D4770" t="s">
        <v>1148</v>
      </c>
      <c r="E4770" s="546">
        <v>149917.47</v>
      </c>
    </row>
    <row r="4771" spans="1:5">
      <c r="A4771">
        <v>38604</v>
      </c>
      <c r="B4771" t="s">
        <v>23076</v>
      </c>
      <c r="C4771" t="s">
        <v>1146</v>
      </c>
      <c r="D4771" t="s">
        <v>1148</v>
      </c>
      <c r="E4771" s="546">
        <v>186720.22</v>
      </c>
    </row>
    <row r="4772" spans="1:5">
      <c r="A4772">
        <v>10601</v>
      </c>
      <c r="B4772" t="s">
        <v>23077</v>
      </c>
      <c r="C4772" t="s">
        <v>1146</v>
      </c>
      <c r="D4772" t="s">
        <v>1148</v>
      </c>
      <c r="E4772" s="546">
        <v>3632080.77</v>
      </c>
    </row>
    <row r="4773" spans="1:5">
      <c r="A4773">
        <v>44469</v>
      </c>
      <c r="B4773" t="s">
        <v>23078</v>
      </c>
      <c r="C4773" t="s">
        <v>1146</v>
      </c>
      <c r="D4773" t="s">
        <v>1148</v>
      </c>
      <c r="E4773" s="546">
        <v>9563140.5</v>
      </c>
    </row>
    <row r="4774" spans="1:5">
      <c r="A4774">
        <v>13894</v>
      </c>
      <c r="B4774" t="s">
        <v>23079</v>
      </c>
      <c r="C4774" t="s">
        <v>1146</v>
      </c>
      <c r="D4774" t="s">
        <v>1148</v>
      </c>
      <c r="E4774" s="546">
        <v>399604.75</v>
      </c>
    </row>
    <row r="4775" spans="1:5">
      <c r="A4775">
        <v>13895</v>
      </c>
      <c r="B4775" t="s">
        <v>23080</v>
      </c>
      <c r="C4775" t="s">
        <v>1146</v>
      </c>
      <c r="D4775" t="s">
        <v>1148</v>
      </c>
      <c r="E4775" s="546">
        <v>537335.18000000005</v>
      </c>
    </row>
    <row r="4776" spans="1:5">
      <c r="A4776">
        <v>13892</v>
      </c>
      <c r="B4776" t="s">
        <v>23081</v>
      </c>
      <c r="C4776" t="s">
        <v>1146</v>
      </c>
      <c r="D4776" t="s">
        <v>1148</v>
      </c>
      <c r="E4776" s="546">
        <v>658491.12</v>
      </c>
    </row>
    <row r="4777" spans="1:5">
      <c r="A4777">
        <v>9914</v>
      </c>
      <c r="B4777" t="s">
        <v>23082</v>
      </c>
      <c r="C4777" t="s">
        <v>1146</v>
      </c>
      <c r="D4777" t="s">
        <v>1148</v>
      </c>
      <c r="E4777" s="546">
        <v>712400</v>
      </c>
    </row>
    <row r="4778" spans="1:5">
      <c r="A4778">
        <v>36485</v>
      </c>
      <c r="B4778" t="s">
        <v>23083</v>
      </c>
      <c r="C4778" t="s">
        <v>1146</v>
      </c>
      <c r="D4778" t="s">
        <v>1148</v>
      </c>
      <c r="E4778" s="546">
        <v>665336.65</v>
      </c>
    </row>
    <row r="4779" spans="1:5">
      <c r="A4779">
        <v>9912</v>
      </c>
      <c r="B4779" t="s">
        <v>23084</v>
      </c>
      <c r="C4779" t="s">
        <v>1146</v>
      </c>
      <c r="D4779" t="s">
        <v>1148</v>
      </c>
      <c r="E4779" s="546">
        <v>2956923</v>
      </c>
    </row>
    <row r="4780" spans="1:5">
      <c r="A4780">
        <v>9921</v>
      </c>
      <c r="B4780" t="s">
        <v>23085</v>
      </c>
      <c r="C4780" t="s">
        <v>1146</v>
      </c>
      <c r="D4780" t="s">
        <v>1148</v>
      </c>
      <c r="E4780" s="546">
        <v>1525320.74</v>
      </c>
    </row>
    <row r="4781" spans="1:5">
      <c r="A4781">
        <v>21112</v>
      </c>
      <c r="B4781" t="s">
        <v>23086</v>
      </c>
      <c r="C4781" t="s">
        <v>1146</v>
      </c>
      <c r="D4781" t="s">
        <v>1145</v>
      </c>
      <c r="E4781" s="348">
        <v>277.95</v>
      </c>
    </row>
    <row r="4782" spans="1:5">
      <c r="A4782">
        <v>10228</v>
      </c>
      <c r="B4782" t="s">
        <v>23087</v>
      </c>
      <c r="C4782" t="s">
        <v>1146</v>
      </c>
      <c r="D4782" t="s">
        <v>1150</v>
      </c>
      <c r="E4782" s="348">
        <v>322.89999999999998</v>
      </c>
    </row>
    <row r="4783" spans="1:5">
      <c r="A4783">
        <v>11781</v>
      </c>
      <c r="B4783" t="s">
        <v>23088</v>
      </c>
      <c r="C4783" t="s">
        <v>1146</v>
      </c>
      <c r="D4783" t="s">
        <v>1145</v>
      </c>
      <c r="E4783" s="348">
        <v>261.58999999999997</v>
      </c>
    </row>
    <row r="4784" spans="1:5">
      <c r="A4784">
        <v>37588</v>
      </c>
      <c r="B4784" t="s">
        <v>23089</v>
      </c>
      <c r="C4784" t="s">
        <v>1146</v>
      </c>
      <c r="D4784" t="s">
        <v>1145</v>
      </c>
      <c r="E4784" s="348">
        <v>51.15</v>
      </c>
    </row>
    <row r="4785" spans="1:5">
      <c r="A4785">
        <v>11746</v>
      </c>
      <c r="B4785" t="s">
        <v>23090</v>
      </c>
      <c r="C4785" t="s">
        <v>1146</v>
      </c>
      <c r="D4785" t="s">
        <v>1145</v>
      </c>
      <c r="E4785" s="348">
        <v>103.48</v>
      </c>
    </row>
    <row r="4786" spans="1:5">
      <c r="A4786">
        <v>11751</v>
      </c>
      <c r="B4786" t="s">
        <v>23091</v>
      </c>
      <c r="C4786" t="s">
        <v>1146</v>
      </c>
      <c r="D4786" t="s">
        <v>1145</v>
      </c>
      <c r="E4786" s="348">
        <v>185.85</v>
      </c>
    </row>
    <row r="4787" spans="1:5">
      <c r="A4787">
        <v>11750</v>
      </c>
      <c r="B4787" t="s">
        <v>23092</v>
      </c>
      <c r="C4787" t="s">
        <v>1146</v>
      </c>
      <c r="D4787" t="s">
        <v>1145</v>
      </c>
      <c r="E4787" s="348">
        <v>154.22999999999999</v>
      </c>
    </row>
    <row r="4788" spans="1:5">
      <c r="A4788">
        <v>11748</v>
      </c>
      <c r="B4788" t="s">
        <v>23093</v>
      </c>
      <c r="C4788" t="s">
        <v>1146</v>
      </c>
      <c r="D4788" t="s">
        <v>1145</v>
      </c>
      <c r="E4788" s="348">
        <v>66.400000000000006</v>
      </c>
    </row>
    <row r="4789" spans="1:5">
      <c r="A4789">
        <v>11747</v>
      </c>
      <c r="B4789" t="s">
        <v>23094</v>
      </c>
      <c r="C4789" t="s">
        <v>1146</v>
      </c>
      <c r="D4789" t="s">
        <v>1145</v>
      </c>
      <c r="E4789" s="348">
        <v>286.58</v>
      </c>
    </row>
    <row r="4790" spans="1:5">
      <c r="A4790">
        <v>11749</v>
      </c>
      <c r="B4790" t="s">
        <v>23095</v>
      </c>
      <c r="C4790" t="s">
        <v>1146</v>
      </c>
      <c r="D4790" t="s">
        <v>1145</v>
      </c>
      <c r="E4790" s="348">
        <v>76.650000000000006</v>
      </c>
    </row>
    <row r="4791" spans="1:5">
      <c r="A4791">
        <v>10236</v>
      </c>
      <c r="B4791" t="s">
        <v>23096</v>
      </c>
      <c r="C4791" t="s">
        <v>1146</v>
      </c>
      <c r="D4791" t="s">
        <v>1148</v>
      </c>
      <c r="E4791" s="348">
        <v>132.34</v>
      </c>
    </row>
    <row r="4792" spans="1:5">
      <c r="A4792">
        <v>10233</v>
      </c>
      <c r="B4792" t="s">
        <v>23097</v>
      </c>
      <c r="C4792" t="s">
        <v>1146</v>
      </c>
      <c r="D4792" t="s">
        <v>1148</v>
      </c>
      <c r="E4792" s="348">
        <v>124.01</v>
      </c>
    </row>
    <row r="4793" spans="1:5">
      <c r="A4793">
        <v>10234</v>
      </c>
      <c r="B4793" t="s">
        <v>23098</v>
      </c>
      <c r="C4793" t="s">
        <v>1146</v>
      </c>
      <c r="D4793" t="s">
        <v>1148</v>
      </c>
      <c r="E4793" s="348">
        <v>78.12</v>
      </c>
    </row>
    <row r="4794" spans="1:5">
      <c r="A4794">
        <v>10231</v>
      </c>
      <c r="B4794" t="s">
        <v>23099</v>
      </c>
      <c r="C4794" t="s">
        <v>1146</v>
      </c>
      <c r="D4794" t="s">
        <v>1148</v>
      </c>
      <c r="E4794" s="348">
        <v>358.24</v>
      </c>
    </row>
    <row r="4795" spans="1:5">
      <c r="A4795">
        <v>10232</v>
      </c>
      <c r="B4795" t="s">
        <v>23100</v>
      </c>
      <c r="C4795" t="s">
        <v>1146</v>
      </c>
      <c r="D4795" t="s">
        <v>1148</v>
      </c>
      <c r="E4795" s="348">
        <v>200.46</v>
      </c>
    </row>
    <row r="4796" spans="1:5">
      <c r="A4796">
        <v>10229</v>
      </c>
      <c r="B4796" t="s">
        <v>23101</v>
      </c>
      <c r="C4796" t="s">
        <v>1146</v>
      </c>
      <c r="D4796" t="s">
        <v>1148</v>
      </c>
      <c r="E4796" s="348">
        <v>70.650000000000006</v>
      </c>
    </row>
    <row r="4797" spans="1:5">
      <c r="A4797">
        <v>10235</v>
      </c>
      <c r="B4797" t="s">
        <v>23102</v>
      </c>
      <c r="C4797" t="s">
        <v>1146</v>
      </c>
      <c r="D4797" t="s">
        <v>1148</v>
      </c>
      <c r="E4797" s="348">
        <v>491.1</v>
      </c>
    </row>
    <row r="4798" spans="1:5">
      <c r="A4798">
        <v>10230</v>
      </c>
      <c r="B4798" t="s">
        <v>23103</v>
      </c>
      <c r="C4798" t="s">
        <v>1146</v>
      </c>
      <c r="D4798" t="s">
        <v>1148</v>
      </c>
      <c r="E4798" s="348">
        <v>864.29</v>
      </c>
    </row>
    <row r="4799" spans="1:5">
      <c r="A4799">
        <v>10409</v>
      </c>
      <c r="B4799" t="s">
        <v>23104</v>
      </c>
      <c r="C4799" t="s">
        <v>1146</v>
      </c>
      <c r="D4799" t="s">
        <v>1148</v>
      </c>
      <c r="E4799" s="348">
        <v>256.77</v>
      </c>
    </row>
    <row r="4800" spans="1:5">
      <c r="A4800">
        <v>10411</v>
      </c>
      <c r="B4800" t="s">
        <v>23105</v>
      </c>
      <c r="C4800" t="s">
        <v>1146</v>
      </c>
      <c r="D4800" t="s">
        <v>1148</v>
      </c>
      <c r="E4800" s="348">
        <v>229.76</v>
      </c>
    </row>
    <row r="4801" spans="1:5">
      <c r="A4801">
        <v>10404</v>
      </c>
      <c r="B4801" t="s">
        <v>23106</v>
      </c>
      <c r="C4801" t="s">
        <v>1146</v>
      </c>
      <c r="D4801" t="s">
        <v>1148</v>
      </c>
      <c r="E4801" s="348">
        <v>93.18</v>
      </c>
    </row>
    <row r="4802" spans="1:5">
      <c r="A4802">
        <v>10410</v>
      </c>
      <c r="B4802" t="s">
        <v>23107</v>
      </c>
      <c r="C4802" t="s">
        <v>1146</v>
      </c>
      <c r="D4802" t="s">
        <v>1148</v>
      </c>
      <c r="E4802" s="348">
        <v>153.47999999999999</v>
      </c>
    </row>
    <row r="4803" spans="1:5">
      <c r="A4803">
        <v>10405</v>
      </c>
      <c r="B4803" t="s">
        <v>23108</v>
      </c>
      <c r="C4803" t="s">
        <v>1146</v>
      </c>
      <c r="D4803" t="s">
        <v>1148</v>
      </c>
      <c r="E4803" s="348">
        <v>514.44000000000005</v>
      </c>
    </row>
    <row r="4804" spans="1:5">
      <c r="A4804">
        <v>10408</v>
      </c>
      <c r="B4804" t="s">
        <v>23109</v>
      </c>
      <c r="C4804" t="s">
        <v>1146</v>
      </c>
      <c r="D4804" t="s">
        <v>1148</v>
      </c>
      <c r="E4804" s="348">
        <v>359.74</v>
      </c>
    </row>
    <row r="4805" spans="1:5">
      <c r="A4805">
        <v>10412</v>
      </c>
      <c r="B4805" t="s">
        <v>23110</v>
      </c>
      <c r="C4805" t="s">
        <v>1146</v>
      </c>
      <c r="D4805" t="s">
        <v>1148</v>
      </c>
      <c r="E4805" s="348">
        <v>112.92</v>
      </c>
    </row>
    <row r="4806" spans="1:5">
      <c r="A4806">
        <v>10406</v>
      </c>
      <c r="B4806" t="s">
        <v>23111</v>
      </c>
      <c r="C4806" t="s">
        <v>1146</v>
      </c>
      <c r="D4806" t="s">
        <v>1148</v>
      </c>
      <c r="E4806" s="348">
        <v>710.55</v>
      </c>
    </row>
    <row r="4807" spans="1:5">
      <c r="A4807">
        <v>10407</v>
      </c>
      <c r="B4807" t="s">
        <v>23112</v>
      </c>
      <c r="C4807" t="s">
        <v>1146</v>
      </c>
      <c r="D4807" t="s">
        <v>1148</v>
      </c>
      <c r="E4807" s="546">
        <v>1102.07</v>
      </c>
    </row>
    <row r="4808" spans="1:5">
      <c r="A4808">
        <v>10416</v>
      </c>
      <c r="B4808" t="s">
        <v>23113</v>
      </c>
      <c r="C4808" t="s">
        <v>1146</v>
      </c>
      <c r="D4808" t="s">
        <v>1148</v>
      </c>
      <c r="E4808" s="348">
        <v>136.69999999999999</v>
      </c>
    </row>
    <row r="4809" spans="1:5">
      <c r="A4809">
        <v>10419</v>
      </c>
      <c r="B4809" t="s">
        <v>23114</v>
      </c>
      <c r="C4809" t="s">
        <v>1146</v>
      </c>
      <c r="D4809" t="s">
        <v>1148</v>
      </c>
      <c r="E4809" s="348">
        <v>118.65</v>
      </c>
    </row>
    <row r="4810" spans="1:5">
      <c r="A4810">
        <v>21092</v>
      </c>
      <c r="B4810" t="s">
        <v>23115</v>
      </c>
      <c r="C4810" t="s">
        <v>1146</v>
      </c>
      <c r="D4810" t="s">
        <v>1148</v>
      </c>
      <c r="E4810" s="348">
        <v>67.83</v>
      </c>
    </row>
    <row r="4811" spans="1:5">
      <c r="A4811">
        <v>10418</v>
      </c>
      <c r="B4811" t="s">
        <v>23116</v>
      </c>
      <c r="C4811" t="s">
        <v>1146</v>
      </c>
      <c r="D4811" t="s">
        <v>1148</v>
      </c>
      <c r="E4811" s="348">
        <v>79.09</v>
      </c>
    </row>
    <row r="4812" spans="1:5">
      <c r="A4812">
        <v>12657</v>
      </c>
      <c r="B4812" t="s">
        <v>23117</v>
      </c>
      <c r="C4812" t="s">
        <v>1146</v>
      </c>
      <c r="D4812" t="s">
        <v>1148</v>
      </c>
      <c r="E4812" s="348">
        <v>319.16000000000003</v>
      </c>
    </row>
    <row r="4813" spans="1:5">
      <c r="A4813">
        <v>10417</v>
      </c>
      <c r="B4813" t="s">
        <v>23118</v>
      </c>
      <c r="C4813" t="s">
        <v>1146</v>
      </c>
      <c r="D4813" t="s">
        <v>1148</v>
      </c>
      <c r="E4813" s="348">
        <v>199.17</v>
      </c>
    </row>
    <row r="4814" spans="1:5">
      <c r="A4814">
        <v>10413</v>
      </c>
      <c r="B4814" t="s">
        <v>23119</v>
      </c>
      <c r="C4814" t="s">
        <v>1146</v>
      </c>
      <c r="D4814" t="s">
        <v>1148</v>
      </c>
      <c r="E4814" s="348">
        <v>72.39</v>
      </c>
    </row>
    <row r="4815" spans="1:5">
      <c r="A4815">
        <v>10414</v>
      </c>
      <c r="B4815" t="s">
        <v>23120</v>
      </c>
      <c r="C4815" t="s">
        <v>1146</v>
      </c>
      <c r="D4815" t="s">
        <v>1148</v>
      </c>
      <c r="E4815" s="348">
        <v>435.84</v>
      </c>
    </row>
    <row r="4816" spans="1:5">
      <c r="A4816">
        <v>10415</v>
      </c>
      <c r="B4816" t="s">
        <v>23121</v>
      </c>
      <c r="C4816" t="s">
        <v>1146</v>
      </c>
      <c r="D4816" t="s">
        <v>1148</v>
      </c>
      <c r="E4816" s="348">
        <v>756.42</v>
      </c>
    </row>
    <row r="4817" spans="1:5">
      <c r="A4817">
        <v>38643</v>
      </c>
      <c r="B4817" t="s">
        <v>23122</v>
      </c>
      <c r="C4817" t="s">
        <v>1146</v>
      </c>
      <c r="D4817" t="s">
        <v>1145</v>
      </c>
      <c r="E4817" s="348">
        <v>40.64</v>
      </c>
    </row>
    <row r="4818" spans="1:5">
      <c r="A4818">
        <v>6157</v>
      </c>
      <c r="B4818" t="s">
        <v>23123</v>
      </c>
      <c r="C4818" t="s">
        <v>1146</v>
      </c>
      <c r="D4818" t="s">
        <v>1145</v>
      </c>
      <c r="E4818" s="348">
        <v>55.52</v>
      </c>
    </row>
    <row r="4819" spans="1:5">
      <c r="A4819">
        <v>6158</v>
      </c>
      <c r="B4819" t="s">
        <v>23124</v>
      </c>
      <c r="C4819" t="s">
        <v>1146</v>
      </c>
      <c r="D4819" t="s">
        <v>1145</v>
      </c>
      <c r="E4819" s="348">
        <v>7.69</v>
      </c>
    </row>
    <row r="4820" spans="1:5">
      <c r="A4820">
        <v>6153</v>
      </c>
      <c r="B4820" t="s">
        <v>23125</v>
      </c>
      <c r="C4820" t="s">
        <v>1146</v>
      </c>
      <c r="D4820" t="s">
        <v>1145</v>
      </c>
      <c r="E4820" s="348">
        <v>5.29</v>
      </c>
    </row>
    <row r="4821" spans="1:5">
      <c r="A4821">
        <v>6156</v>
      </c>
      <c r="B4821" t="s">
        <v>23126</v>
      </c>
      <c r="C4821" t="s">
        <v>1146</v>
      </c>
      <c r="D4821" t="s">
        <v>1145</v>
      </c>
      <c r="E4821" s="348">
        <v>6.59</v>
      </c>
    </row>
    <row r="4822" spans="1:5">
      <c r="A4822">
        <v>6154</v>
      </c>
      <c r="B4822" t="s">
        <v>23127</v>
      </c>
      <c r="C4822" t="s">
        <v>1146</v>
      </c>
      <c r="D4822" t="s">
        <v>1145</v>
      </c>
      <c r="E4822" s="348">
        <v>9.4</v>
      </c>
    </row>
    <row r="4823" spans="1:5">
      <c r="A4823">
        <v>6155</v>
      </c>
      <c r="B4823" t="s">
        <v>23128</v>
      </c>
      <c r="C4823" t="s">
        <v>1146</v>
      </c>
      <c r="D4823" t="s">
        <v>1145</v>
      </c>
      <c r="E4823" s="348">
        <v>21.65</v>
      </c>
    </row>
    <row r="4824" spans="1:5">
      <c r="A4824">
        <v>43595</v>
      </c>
      <c r="B4824" t="s">
        <v>23129</v>
      </c>
      <c r="C4824" t="s">
        <v>1146</v>
      </c>
      <c r="D4824" t="s">
        <v>1145</v>
      </c>
      <c r="E4824" s="348">
        <v>18.61</v>
      </c>
    </row>
    <row r="4825" spans="1:5">
      <c r="A4825">
        <v>43596</v>
      </c>
      <c r="B4825" t="s">
        <v>23130</v>
      </c>
      <c r="C4825" t="s">
        <v>1146</v>
      </c>
      <c r="D4825" t="s">
        <v>1145</v>
      </c>
      <c r="E4825" s="348">
        <v>21.51</v>
      </c>
    </row>
    <row r="4826" spans="1:5">
      <c r="A4826">
        <v>38108</v>
      </c>
      <c r="B4826" t="s">
        <v>23131</v>
      </c>
      <c r="C4826" t="s">
        <v>1146</v>
      </c>
      <c r="D4826" t="s">
        <v>1145</v>
      </c>
      <c r="E4826" s="348">
        <v>56.77</v>
      </c>
    </row>
    <row r="4827" spans="1:5">
      <c r="A4827">
        <v>38087</v>
      </c>
      <c r="B4827" t="s">
        <v>23132</v>
      </c>
      <c r="C4827" t="s">
        <v>1146</v>
      </c>
      <c r="D4827" t="s">
        <v>1145</v>
      </c>
      <c r="E4827" s="348">
        <v>73.010000000000005</v>
      </c>
    </row>
    <row r="4828" spans="1:5">
      <c r="A4828">
        <v>38109</v>
      </c>
      <c r="B4828" t="s">
        <v>23133</v>
      </c>
      <c r="C4828" t="s">
        <v>1146</v>
      </c>
      <c r="D4828" t="s">
        <v>1145</v>
      </c>
      <c r="E4828" s="348">
        <v>90.73</v>
      </c>
    </row>
    <row r="4829" spans="1:5">
      <c r="A4829">
        <v>38088</v>
      </c>
      <c r="B4829" t="s">
        <v>23134</v>
      </c>
      <c r="C4829" t="s">
        <v>1146</v>
      </c>
      <c r="D4829" t="s">
        <v>1145</v>
      </c>
      <c r="E4829" s="348">
        <v>95.4</v>
      </c>
    </row>
    <row r="4830" spans="1:5">
      <c r="A4830">
        <v>38110</v>
      </c>
      <c r="B4830" t="s">
        <v>23135</v>
      </c>
      <c r="C4830" t="s">
        <v>1146</v>
      </c>
      <c r="D4830" t="s">
        <v>1145</v>
      </c>
      <c r="E4830" s="348">
        <v>34.9</v>
      </c>
    </row>
    <row r="4831" spans="1:5">
      <c r="A4831">
        <v>38089</v>
      </c>
      <c r="B4831" t="s">
        <v>23136</v>
      </c>
      <c r="C4831" t="s">
        <v>1146</v>
      </c>
      <c r="D4831" t="s">
        <v>1145</v>
      </c>
      <c r="E4831" s="348">
        <v>60.81</v>
      </c>
    </row>
    <row r="4832" spans="1:5">
      <c r="A4832">
        <v>38111</v>
      </c>
      <c r="B4832" t="s">
        <v>23137</v>
      </c>
      <c r="C4832" t="s">
        <v>1146</v>
      </c>
      <c r="D4832" t="s">
        <v>1145</v>
      </c>
      <c r="E4832" s="348">
        <v>39.03</v>
      </c>
    </row>
    <row r="4833" spans="1:5">
      <c r="A4833">
        <v>38090</v>
      </c>
      <c r="B4833" t="s">
        <v>23138</v>
      </c>
      <c r="C4833" t="s">
        <v>1146</v>
      </c>
      <c r="D4833" t="s">
        <v>1145</v>
      </c>
      <c r="E4833" s="348">
        <v>62.86</v>
      </c>
    </row>
    <row r="4834" spans="1:5">
      <c r="A4834">
        <v>13726</v>
      </c>
      <c r="B4834" t="s">
        <v>23139</v>
      </c>
      <c r="C4834" t="s">
        <v>1146</v>
      </c>
      <c r="D4834" t="s">
        <v>1148</v>
      </c>
      <c r="E4834" s="546">
        <v>66249.990000000005</v>
      </c>
    </row>
    <row r="4835" spans="1:5">
      <c r="A4835">
        <v>38400</v>
      </c>
      <c r="B4835" t="s">
        <v>23140</v>
      </c>
      <c r="C4835" t="s">
        <v>1146</v>
      </c>
      <c r="D4835" t="s">
        <v>1145</v>
      </c>
      <c r="E4835" s="348">
        <v>15.96</v>
      </c>
    </row>
    <row r="4836" spans="1:5">
      <c r="A4836">
        <v>12627</v>
      </c>
      <c r="B4836" t="s">
        <v>23141</v>
      </c>
      <c r="C4836" t="s">
        <v>1146</v>
      </c>
      <c r="D4836" t="s">
        <v>1145</v>
      </c>
      <c r="E4836" s="348">
        <v>1.07</v>
      </c>
    </row>
    <row r="4837" spans="1:5">
      <c r="A4837">
        <v>39996</v>
      </c>
      <c r="B4837" t="s">
        <v>23142</v>
      </c>
      <c r="C4837" t="s">
        <v>1151</v>
      </c>
      <c r="D4837" t="s">
        <v>1145</v>
      </c>
      <c r="E4837" s="348">
        <v>3.15</v>
      </c>
    </row>
    <row r="4838" spans="1:5">
      <c r="A4838">
        <v>10478</v>
      </c>
      <c r="B4838" t="s">
        <v>23143</v>
      </c>
      <c r="C4838" t="s">
        <v>1152</v>
      </c>
      <c r="D4838" t="s">
        <v>1150</v>
      </c>
      <c r="E4838" s="348">
        <v>36.56</v>
      </c>
    </row>
    <row r="4839" spans="1:5">
      <c r="A4839">
        <v>10481</v>
      </c>
      <c r="B4839" t="s">
        <v>23144</v>
      </c>
      <c r="C4839" t="s">
        <v>1152</v>
      </c>
      <c r="D4839" t="s">
        <v>1145</v>
      </c>
      <c r="E4839" s="348">
        <v>32.51</v>
      </c>
    </row>
    <row r="4840" spans="1:5">
      <c r="A4840">
        <v>10475</v>
      </c>
      <c r="B4840" t="s">
        <v>23145</v>
      </c>
      <c r="C4840" t="s">
        <v>1152</v>
      </c>
      <c r="D4840" t="s">
        <v>1145</v>
      </c>
      <c r="E4840" s="348">
        <v>31.46</v>
      </c>
    </row>
    <row r="4841" spans="1:5">
      <c r="A4841">
        <v>4030</v>
      </c>
      <c r="B4841" t="s">
        <v>23146</v>
      </c>
      <c r="C4841" t="s">
        <v>1147</v>
      </c>
      <c r="D4841" t="s">
        <v>1145</v>
      </c>
      <c r="E4841" s="348">
        <v>6.7</v>
      </c>
    </row>
    <row r="4842" spans="1:5">
      <c r="A4842">
        <v>4031</v>
      </c>
      <c r="B4842" t="s">
        <v>23147</v>
      </c>
      <c r="C4842" t="s">
        <v>1147</v>
      </c>
      <c r="D4842" t="s">
        <v>1145</v>
      </c>
      <c r="E4842" s="348">
        <v>31.48</v>
      </c>
    </row>
    <row r="4843" spans="1:5">
      <c r="A4843">
        <v>39399</v>
      </c>
      <c r="B4843" t="s">
        <v>23148</v>
      </c>
      <c r="C4843" t="s">
        <v>1146</v>
      </c>
      <c r="D4843" t="s">
        <v>1148</v>
      </c>
      <c r="E4843" s="546">
        <v>1360.93</v>
      </c>
    </row>
    <row r="4844" spans="1:5">
      <c r="A4844">
        <v>39400</v>
      </c>
      <c r="B4844" t="s">
        <v>23149</v>
      </c>
      <c r="C4844" t="s">
        <v>1146</v>
      </c>
      <c r="D4844" t="s">
        <v>1148</v>
      </c>
      <c r="E4844" s="546">
        <v>1479.28</v>
      </c>
    </row>
    <row r="4845" spans="1:5">
      <c r="A4845">
        <v>39401</v>
      </c>
      <c r="B4845" t="s">
        <v>23150</v>
      </c>
      <c r="C4845" t="s">
        <v>1146</v>
      </c>
      <c r="D4845" t="s">
        <v>1148</v>
      </c>
      <c r="E4845" s="546">
        <v>1659.39</v>
      </c>
    </row>
    <row r="4846" spans="1:5">
      <c r="A4846">
        <v>11652</v>
      </c>
      <c r="B4846" t="s">
        <v>23151</v>
      </c>
      <c r="C4846" t="s">
        <v>1146</v>
      </c>
      <c r="D4846" t="s">
        <v>1148</v>
      </c>
      <c r="E4846" s="546">
        <v>3570</v>
      </c>
    </row>
    <row r="4847" spans="1:5">
      <c r="A4847">
        <v>13896</v>
      </c>
      <c r="B4847" t="s">
        <v>23152</v>
      </c>
      <c r="C4847" t="s">
        <v>1146</v>
      </c>
      <c r="D4847" t="s">
        <v>1148</v>
      </c>
      <c r="E4847" s="546">
        <v>3202.6</v>
      </c>
    </row>
    <row r="4848" spans="1:5">
      <c r="A4848">
        <v>13475</v>
      </c>
      <c r="B4848" t="s">
        <v>23153</v>
      </c>
      <c r="C4848" t="s">
        <v>1146</v>
      </c>
      <c r="D4848" t="s">
        <v>1148</v>
      </c>
      <c r="E4848" s="546">
        <v>3901.15</v>
      </c>
    </row>
    <row r="4849" spans="1:5">
      <c r="A4849">
        <v>44491</v>
      </c>
      <c r="B4849" t="s">
        <v>23154</v>
      </c>
      <c r="C4849" t="s">
        <v>1146</v>
      </c>
      <c r="D4849" t="s">
        <v>1148</v>
      </c>
      <c r="E4849" s="546">
        <v>3750234.4</v>
      </c>
    </row>
    <row r="4850" spans="1:5">
      <c r="A4850">
        <v>44470</v>
      </c>
      <c r="B4850" t="s">
        <v>23155</v>
      </c>
      <c r="C4850" t="s">
        <v>1146</v>
      </c>
      <c r="D4850" t="s">
        <v>1148</v>
      </c>
      <c r="E4850" s="546">
        <v>1578805.15</v>
      </c>
    </row>
    <row r="4851" spans="1:5">
      <c r="A4851">
        <v>13476</v>
      </c>
      <c r="B4851" t="s">
        <v>23156</v>
      </c>
      <c r="C4851" t="s">
        <v>1146</v>
      </c>
      <c r="D4851" t="s">
        <v>1148</v>
      </c>
      <c r="E4851" s="546">
        <v>1590245.88</v>
      </c>
    </row>
    <row r="4852" spans="1:5">
      <c r="A4852">
        <v>10488</v>
      </c>
      <c r="B4852" t="s">
        <v>23157</v>
      </c>
      <c r="C4852" t="s">
        <v>1146</v>
      </c>
      <c r="D4852" t="s">
        <v>1148</v>
      </c>
      <c r="E4852" s="546">
        <v>1926600</v>
      </c>
    </row>
    <row r="4853" spans="1:5">
      <c r="A4853">
        <v>13606</v>
      </c>
      <c r="B4853" t="s">
        <v>23158</v>
      </c>
      <c r="C4853" t="s">
        <v>1146</v>
      </c>
      <c r="D4853" t="s">
        <v>1148</v>
      </c>
      <c r="E4853" s="546">
        <v>1706940.04</v>
      </c>
    </row>
    <row r="4854" spans="1:5">
      <c r="A4854">
        <v>10489</v>
      </c>
      <c r="B4854" t="s">
        <v>23159</v>
      </c>
      <c r="C4854" t="s">
        <v>1149</v>
      </c>
      <c r="D4854" t="s">
        <v>1145</v>
      </c>
      <c r="E4854" s="348">
        <v>18.89</v>
      </c>
    </row>
    <row r="4855" spans="1:5">
      <c r="A4855">
        <v>41073</v>
      </c>
      <c r="B4855" t="s">
        <v>23160</v>
      </c>
      <c r="C4855" t="s">
        <v>1154</v>
      </c>
      <c r="D4855" t="s">
        <v>1145</v>
      </c>
      <c r="E4855" s="546">
        <v>3365.09</v>
      </c>
    </row>
    <row r="4856" spans="1:5">
      <c r="A4856">
        <v>34391</v>
      </c>
      <c r="B4856" t="s">
        <v>23161</v>
      </c>
      <c r="C4856" t="s">
        <v>1147</v>
      </c>
      <c r="D4856" t="s">
        <v>1145</v>
      </c>
      <c r="E4856" s="348">
        <v>612.79999999999995</v>
      </c>
    </row>
    <row r="4857" spans="1:5">
      <c r="A4857">
        <v>10496</v>
      </c>
      <c r="B4857" t="s">
        <v>23162</v>
      </c>
      <c r="C4857" t="s">
        <v>1147</v>
      </c>
      <c r="D4857" t="s">
        <v>1145</v>
      </c>
      <c r="E4857" s="348">
        <v>533.33000000000004</v>
      </c>
    </row>
    <row r="4858" spans="1:5">
      <c r="A4858">
        <v>10497</v>
      </c>
      <c r="B4858" t="s">
        <v>23163</v>
      </c>
      <c r="C4858" t="s">
        <v>1147</v>
      </c>
      <c r="D4858" t="s">
        <v>1145</v>
      </c>
      <c r="E4858" s="546">
        <v>1386.66</v>
      </c>
    </row>
    <row r="4859" spans="1:5">
      <c r="A4859">
        <v>10504</v>
      </c>
      <c r="B4859" t="s">
        <v>23164</v>
      </c>
      <c r="C4859" t="s">
        <v>1147</v>
      </c>
      <c r="D4859" t="s">
        <v>1145</v>
      </c>
      <c r="E4859" s="546">
        <v>1621.33</v>
      </c>
    </row>
    <row r="4860" spans="1:5">
      <c r="A4860">
        <v>34390</v>
      </c>
      <c r="B4860" t="s">
        <v>23165</v>
      </c>
      <c r="C4860" t="s">
        <v>1147</v>
      </c>
      <c r="D4860" t="s">
        <v>1145</v>
      </c>
      <c r="E4860" s="348">
        <v>477.86</v>
      </c>
    </row>
    <row r="4861" spans="1:5">
      <c r="A4861">
        <v>34389</v>
      </c>
      <c r="B4861" t="s">
        <v>23166</v>
      </c>
      <c r="C4861" t="s">
        <v>1147</v>
      </c>
      <c r="D4861" t="s">
        <v>1145</v>
      </c>
      <c r="E4861" s="348">
        <v>149.33000000000001</v>
      </c>
    </row>
    <row r="4862" spans="1:5">
      <c r="A4862">
        <v>34388</v>
      </c>
      <c r="B4862" t="s">
        <v>23167</v>
      </c>
      <c r="C4862" t="s">
        <v>1147</v>
      </c>
      <c r="D4862" t="s">
        <v>1145</v>
      </c>
      <c r="E4862" s="348">
        <v>212.24</v>
      </c>
    </row>
    <row r="4863" spans="1:5">
      <c r="A4863">
        <v>34387</v>
      </c>
      <c r="B4863" t="s">
        <v>23168</v>
      </c>
      <c r="C4863" t="s">
        <v>1147</v>
      </c>
      <c r="D4863" t="s">
        <v>1145</v>
      </c>
      <c r="E4863" s="348">
        <v>344.53</v>
      </c>
    </row>
    <row r="4864" spans="1:5">
      <c r="A4864">
        <v>11188</v>
      </c>
      <c r="B4864" t="s">
        <v>23169</v>
      </c>
      <c r="C4864" t="s">
        <v>1147</v>
      </c>
      <c r="D4864" t="s">
        <v>1145</v>
      </c>
      <c r="E4864" s="348">
        <v>170.66</v>
      </c>
    </row>
    <row r="4865" spans="1:5">
      <c r="A4865">
        <v>11189</v>
      </c>
      <c r="B4865" t="s">
        <v>23170</v>
      </c>
      <c r="C4865" t="s">
        <v>1147</v>
      </c>
      <c r="D4865" t="s">
        <v>1145</v>
      </c>
      <c r="E4865" s="348">
        <v>256</v>
      </c>
    </row>
    <row r="4866" spans="1:5">
      <c r="A4866">
        <v>21107</v>
      </c>
      <c r="B4866" t="s">
        <v>23171</v>
      </c>
      <c r="C4866" t="s">
        <v>1147</v>
      </c>
      <c r="D4866" t="s">
        <v>1145</v>
      </c>
      <c r="E4866" s="348">
        <v>184.23</v>
      </c>
    </row>
    <row r="4867" spans="1:5">
      <c r="A4867">
        <v>34386</v>
      </c>
      <c r="B4867" t="s">
        <v>23172</v>
      </c>
      <c r="C4867" t="s">
        <v>1147</v>
      </c>
      <c r="D4867" t="s">
        <v>1145</v>
      </c>
      <c r="E4867" s="348">
        <v>320</v>
      </c>
    </row>
    <row r="4868" spans="1:5">
      <c r="A4868">
        <v>10490</v>
      </c>
      <c r="B4868" t="s">
        <v>23173</v>
      </c>
      <c r="C4868" t="s">
        <v>1147</v>
      </c>
      <c r="D4868" t="s">
        <v>1145</v>
      </c>
      <c r="E4868" s="348">
        <v>112</v>
      </c>
    </row>
    <row r="4869" spans="1:5">
      <c r="A4869">
        <v>10492</v>
      </c>
      <c r="B4869" t="s">
        <v>23174</v>
      </c>
      <c r="C4869" t="s">
        <v>1147</v>
      </c>
      <c r="D4869" t="s">
        <v>1150</v>
      </c>
      <c r="E4869" s="348">
        <v>128</v>
      </c>
    </row>
    <row r="4870" spans="1:5">
      <c r="A4870">
        <v>10493</v>
      </c>
      <c r="B4870" t="s">
        <v>23175</v>
      </c>
      <c r="C4870" t="s">
        <v>1147</v>
      </c>
      <c r="D4870" t="s">
        <v>1145</v>
      </c>
      <c r="E4870" s="348">
        <v>149.33000000000001</v>
      </c>
    </row>
    <row r="4871" spans="1:5">
      <c r="A4871">
        <v>10491</v>
      </c>
      <c r="B4871" t="s">
        <v>23176</v>
      </c>
      <c r="C4871" t="s">
        <v>1147</v>
      </c>
      <c r="D4871" t="s">
        <v>1145</v>
      </c>
      <c r="E4871" s="348">
        <v>181.33</v>
      </c>
    </row>
    <row r="4872" spans="1:5">
      <c r="A4872">
        <v>34385</v>
      </c>
      <c r="B4872" t="s">
        <v>23177</v>
      </c>
      <c r="C4872" t="s">
        <v>1147</v>
      </c>
      <c r="D4872" t="s">
        <v>1145</v>
      </c>
      <c r="E4872" s="348">
        <v>264.52999999999997</v>
      </c>
    </row>
    <row r="4873" spans="1:5">
      <c r="A4873">
        <v>10499</v>
      </c>
      <c r="B4873" t="s">
        <v>23178</v>
      </c>
      <c r="C4873" t="s">
        <v>1147</v>
      </c>
      <c r="D4873" t="s">
        <v>1145</v>
      </c>
      <c r="E4873" s="348">
        <v>106.66</v>
      </c>
    </row>
    <row r="4874" spans="1:5">
      <c r="A4874">
        <v>34384</v>
      </c>
      <c r="B4874" t="s">
        <v>23179</v>
      </c>
      <c r="C4874" t="s">
        <v>1147</v>
      </c>
      <c r="D4874" t="s">
        <v>1145</v>
      </c>
      <c r="E4874" s="348">
        <v>320</v>
      </c>
    </row>
    <row r="4875" spans="1:5">
      <c r="A4875">
        <v>11185</v>
      </c>
      <c r="B4875" t="s">
        <v>23180</v>
      </c>
      <c r="C4875" t="s">
        <v>1147</v>
      </c>
      <c r="D4875" t="s">
        <v>1145</v>
      </c>
      <c r="E4875" s="348">
        <v>330.66</v>
      </c>
    </row>
    <row r="4876" spans="1:5">
      <c r="A4876">
        <v>10507</v>
      </c>
      <c r="B4876" t="s">
        <v>23181</v>
      </c>
      <c r="C4876" t="s">
        <v>1147</v>
      </c>
      <c r="D4876" t="s">
        <v>1145</v>
      </c>
      <c r="E4876" s="348">
        <v>291.69</v>
      </c>
    </row>
    <row r="4877" spans="1:5">
      <c r="A4877">
        <v>10505</v>
      </c>
      <c r="B4877" t="s">
        <v>23182</v>
      </c>
      <c r="C4877" t="s">
        <v>1147</v>
      </c>
      <c r="D4877" t="s">
        <v>1145</v>
      </c>
      <c r="E4877" s="348">
        <v>172.12</v>
      </c>
    </row>
    <row r="4878" spans="1:5">
      <c r="A4878">
        <v>10506</v>
      </c>
      <c r="B4878" t="s">
        <v>23183</v>
      </c>
      <c r="C4878" t="s">
        <v>1147</v>
      </c>
      <c r="D4878" t="s">
        <v>1145</v>
      </c>
      <c r="E4878" s="348">
        <v>224.69</v>
      </c>
    </row>
    <row r="4879" spans="1:5">
      <c r="A4879">
        <v>5031</v>
      </c>
      <c r="B4879" t="s">
        <v>23184</v>
      </c>
      <c r="C4879" t="s">
        <v>1147</v>
      </c>
      <c r="D4879" t="s">
        <v>1150</v>
      </c>
      <c r="E4879" s="348">
        <v>315.5</v>
      </c>
    </row>
    <row r="4880" spans="1:5">
      <c r="A4880">
        <v>10502</v>
      </c>
      <c r="B4880" t="s">
        <v>23185</v>
      </c>
      <c r="C4880" t="s">
        <v>1147</v>
      </c>
      <c r="D4880" t="s">
        <v>1145</v>
      </c>
      <c r="E4880" s="348">
        <v>367.63</v>
      </c>
    </row>
    <row r="4881" spans="1:5">
      <c r="A4881">
        <v>10501</v>
      </c>
      <c r="B4881" t="s">
        <v>23186</v>
      </c>
      <c r="C4881" t="s">
        <v>1147</v>
      </c>
      <c r="D4881" t="s">
        <v>1145</v>
      </c>
      <c r="E4881" s="348">
        <v>207.7</v>
      </c>
    </row>
    <row r="4882" spans="1:5">
      <c r="A4882">
        <v>10503</v>
      </c>
      <c r="B4882" t="s">
        <v>23187</v>
      </c>
      <c r="C4882" t="s">
        <v>1147</v>
      </c>
      <c r="D4882" t="s">
        <v>1145</v>
      </c>
      <c r="E4882" s="348">
        <v>280.60000000000002</v>
      </c>
    </row>
    <row r="4883" spans="1:5">
      <c r="A4883">
        <v>4500</v>
      </c>
      <c r="B4883" t="s">
        <v>23188</v>
      </c>
      <c r="C4883" t="s">
        <v>1151</v>
      </c>
      <c r="D4883" t="s">
        <v>1145</v>
      </c>
      <c r="E4883" s="348">
        <v>15</v>
      </c>
    </row>
    <row r="4884" spans="1:5">
      <c r="A4884">
        <v>4448</v>
      </c>
      <c r="B4884" t="s">
        <v>23189</v>
      </c>
      <c r="C4884" t="s">
        <v>1151</v>
      </c>
      <c r="D4884" t="s">
        <v>1145</v>
      </c>
      <c r="E4884" s="348">
        <v>20.6</v>
      </c>
    </row>
    <row r="4885" spans="1:5">
      <c r="A4885">
        <v>20213</v>
      </c>
      <c r="B4885" t="s">
        <v>23190</v>
      </c>
      <c r="C4885" t="s">
        <v>1151</v>
      </c>
      <c r="D4885" t="s">
        <v>1145</v>
      </c>
      <c r="E4885" s="348">
        <v>26.94</v>
      </c>
    </row>
    <row r="4886" spans="1:5">
      <c r="A4886">
        <v>20211</v>
      </c>
      <c r="B4886" t="s">
        <v>23191</v>
      </c>
      <c r="C4886" t="s">
        <v>1151</v>
      </c>
      <c r="D4886" t="s">
        <v>1145</v>
      </c>
      <c r="E4886" s="348">
        <v>35.67</v>
      </c>
    </row>
    <row r="4887" spans="1:5">
      <c r="A4887">
        <v>40270</v>
      </c>
      <c r="B4887" t="s">
        <v>23192</v>
      </c>
      <c r="C4887" t="s">
        <v>1151</v>
      </c>
      <c r="D4887" t="s">
        <v>1148</v>
      </c>
      <c r="E4887" s="348">
        <v>126.05</v>
      </c>
    </row>
    <row r="4888" spans="1:5">
      <c r="A4888">
        <v>4425</v>
      </c>
      <c r="B4888" t="s">
        <v>23193</v>
      </c>
      <c r="C4888" t="s">
        <v>1151</v>
      </c>
      <c r="D4888" t="s">
        <v>1145</v>
      </c>
      <c r="E4888" s="348">
        <v>29.48</v>
      </c>
    </row>
    <row r="4889" spans="1:5">
      <c r="A4889">
        <v>4472</v>
      </c>
      <c r="B4889" t="s">
        <v>23194</v>
      </c>
      <c r="C4889" t="s">
        <v>1151</v>
      </c>
      <c r="D4889" t="s">
        <v>1145</v>
      </c>
      <c r="E4889" s="348">
        <v>36.83</v>
      </c>
    </row>
    <row r="4890" spans="1:5">
      <c r="A4890">
        <v>35272</v>
      </c>
      <c r="B4890" t="s">
        <v>23195</v>
      </c>
      <c r="C4890" t="s">
        <v>1151</v>
      </c>
      <c r="D4890" t="s">
        <v>1145</v>
      </c>
      <c r="E4890" s="348">
        <v>53.24</v>
      </c>
    </row>
    <row r="4891" spans="1:5">
      <c r="A4891">
        <v>4481</v>
      </c>
      <c r="B4891" t="s">
        <v>23196</v>
      </c>
      <c r="C4891" t="s">
        <v>1151</v>
      </c>
      <c r="D4891" t="s">
        <v>1145</v>
      </c>
      <c r="E4891" s="348">
        <v>56.99</v>
      </c>
    </row>
    <row r="4892" spans="1:5">
      <c r="A4892">
        <v>34345</v>
      </c>
      <c r="B4892" t="s">
        <v>23197</v>
      </c>
      <c r="C4892" t="s">
        <v>1149</v>
      </c>
      <c r="D4892" t="s">
        <v>1145</v>
      </c>
      <c r="E4892" s="348">
        <v>14.64</v>
      </c>
    </row>
    <row r="4893" spans="1:5">
      <c r="A4893">
        <v>41096</v>
      </c>
      <c r="B4893" t="s">
        <v>23198</v>
      </c>
      <c r="C4893" t="s">
        <v>1154</v>
      </c>
      <c r="D4893" t="s">
        <v>1145</v>
      </c>
      <c r="E4893" s="546">
        <v>2609.84</v>
      </c>
    </row>
    <row r="4894" spans="1:5" ht="13">
      <c r="A4894" s="629">
        <v>97141</v>
      </c>
      <c r="B4894" s="629" t="s">
        <v>4325</v>
      </c>
      <c r="C4894" s="629" t="s">
        <v>1227</v>
      </c>
      <c r="D4894" s="629" t="s">
        <v>1236</v>
      </c>
      <c r="E4894" s="630">
        <v>8.6</v>
      </c>
    </row>
    <row r="4895" spans="1:5" ht="13">
      <c r="A4895" s="629">
        <v>97142</v>
      </c>
      <c r="B4895" s="629" t="s">
        <v>4326</v>
      </c>
      <c r="C4895" s="629" t="s">
        <v>1227</v>
      </c>
      <c r="D4895" s="629" t="s">
        <v>1236</v>
      </c>
      <c r="E4895" s="630">
        <v>9.58</v>
      </c>
    </row>
    <row r="4896" spans="1:5" ht="13">
      <c r="A4896" s="629">
        <v>97143</v>
      </c>
      <c r="B4896" s="629" t="s">
        <v>4327</v>
      </c>
      <c r="C4896" s="629" t="s">
        <v>1227</v>
      </c>
      <c r="D4896" s="629" t="s">
        <v>1236</v>
      </c>
      <c r="E4896" s="630">
        <v>12.03</v>
      </c>
    </row>
    <row r="4897" spans="1:5" ht="13">
      <c r="A4897" s="629">
        <v>97144</v>
      </c>
      <c r="B4897" s="629" t="s">
        <v>4328</v>
      </c>
      <c r="C4897" s="629" t="s">
        <v>1227</v>
      </c>
      <c r="D4897" s="629" t="s">
        <v>1236</v>
      </c>
      <c r="E4897" s="630">
        <v>14.47</v>
      </c>
    </row>
    <row r="4898" spans="1:5" ht="13">
      <c r="A4898" s="629">
        <v>97145</v>
      </c>
      <c r="B4898" s="629" t="s">
        <v>4329</v>
      </c>
      <c r="C4898" s="629" t="s">
        <v>1227</v>
      </c>
      <c r="D4898" s="629" t="s">
        <v>1236</v>
      </c>
      <c r="E4898" s="630">
        <v>16.95</v>
      </c>
    </row>
    <row r="4899" spans="1:5" ht="13">
      <c r="A4899" s="629">
        <v>97146</v>
      </c>
      <c r="B4899" s="629" t="s">
        <v>4330</v>
      </c>
      <c r="C4899" s="629" t="s">
        <v>1227</v>
      </c>
      <c r="D4899" s="629" t="s">
        <v>1236</v>
      </c>
      <c r="E4899" s="630">
        <v>19.420000000000002</v>
      </c>
    </row>
    <row r="4900" spans="1:5" ht="13">
      <c r="A4900" s="629">
        <v>97147</v>
      </c>
      <c r="B4900" s="629" t="s">
        <v>4331</v>
      </c>
      <c r="C4900" s="629" t="s">
        <v>1227</v>
      </c>
      <c r="D4900" s="629" t="s">
        <v>1236</v>
      </c>
      <c r="E4900" s="630">
        <v>21.89</v>
      </c>
    </row>
    <row r="4901" spans="1:5" ht="13">
      <c r="A4901" s="629">
        <v>97148</v>
      </c>
      <c r="B4901" s="629" t="s">
        <v>4332</v>
      </c>
      <c r="C4901" s="629" t="s">
        <v>1227</v>
      </c>
      <c r="D4901" s="629" t="s">
        <v>1236</v>
      </c>
      <c r="E4901" s="630">
        <v>24.35</v>
      </c>
    </row>
    <row r="4902" spans="1:5" ht="13">
      <c r="A4902" s="629">
        <v>97149</v>
      </c>
      <c r="B4902" s="629" t="s">
        <v>4333</v>
      </c>
      <c r="C4902" s="629" t="s">
        <v>1227</v>
      </c>
      <c r="D4902" s="629" t="s">
        <v>1236</v>
      </c>
      <c r="E4902" s="630">
        <v>26.85</v>
      </c>
    </row>
    <row r="4903" spans="1:5" ht="13">
      <c r="A4903" s="629">
        <v>97150</v>
      </c>
      <c r="B4903" s="629" t="s">
        <v>4334</v>
      </c>
      <c r="C4903" s="629" t="s">
        <v>1227</v>
      </c>
      <c r="D4903" s="629" t="s">
        <v>1236</v>
      </c>
      <c r="E4903" s="630">
        <v>33.99</v>
      </c>
    </row>
    <row r="4904" spans="1:5" ht="13">
      <c r="A4904" s="629">
        <v>97151</v>
      </c>
      <c r="B4904" s="629" t="s">
        <v>4335</v>
      </c>
      <c r="C4904" s="629" t="s">
        <v>1227</v>
      </c>
      <c r="D4904" s="629" t="s">
        <v>1236</v>
      </c>
      <c r="E4904" s="630">
        <v>39.64</v>
      </c>
    </row>
    <row r="4905" spans="1:5" ht="13">
      <c r="A4905" s="629">
        <v>97152</v>
      </c>
      <c r="B4905" s="629" t="s">
        <v>4336</v>
      </c>
      <c r="C4905" s="629" t="s">
        <v>1227</v>
      </c>
      <c r="D4905" s="629" t="s">
        <v>1236</v>
      </c>
      <c r="E4905" s="630">
        <v>45.03</v>
      </c>
    </row>
    <row r="4906" spans="1:5" ht="13">
      <c r="A4906" s="629">
        <v>97153</v>
      </c>
      <c r="B4906" s="629" t="s">
        <v>4337</v>
      </c>
      <c r="C4906" s="629" t="s">
        <v>1227</v>
      </c>
      <c r="D4906" s="629" t="s">
        <v>1236</v>
      </c>
      <c r="E4906" s="630">
        <v>50.58</v>
      </c>
    </row>
    <row r="4907" spans="1:5" ht="13">
      <c r="A4907" s="629">
        <v>97154</v>
      </c>
      <c r="B4907" s="629" t="s">
        <v>4338</v>
      </c>
      <c r="C4907" s="629" t="s">
        <v>1227</v>
      </c>
      <c r="D4907" s="629" t="s">
        <v>1236</v>
      </c>
      <c r="E4907" s="630">
        <v>56.16</v>
      </c>
    </row>
    <row r="4908" spans="1:5" ht="13">
      <c r="A4908" s="629">
        <v>97155</v>
      </c>
      <c r="B4908" s="629" t="s">
        <v>4339</v>
      </c>
      <c r="C4908" s="629" t="s">
        <v>1227</v>
      </c>
      <c r="D4908" s="629" t="s">
        <v>1236</v>
      </c>
      <c r="E4908" s="630">
        <v>61.74</v>
      </c>
    </row>
    <row r="4909" spans="1:5" ht="13">
      <c r="A4909" s="629">
        <v>97156</v>
      </c>
      <c r="B4909" s="629" t="s">
        <v>4340</v>
      </c>
      <c r="C4909" s="629" t="s">
        <v>1227</v>
      </c>
      <c r="D4909" s="629" t="s">
        <v>1236</v>
      </c>
      <c r="E4909" s="630">
        <v>73.36</v>
      </c>
    </row>
    <row r="4910" spans="1:5" ht="13">
      <c r="A4910" s="629">
        <v>97157</v>
      </c>
      <c r="B4910" s="629" t="s">
        <v>4341</v>
      </c>
      <c r="C4910" s="629" t="s">
        <v>1227</v>
      </c>
      <c r="D4910" s="629" t="s">
        <v>1236</v>
      </c>
      <c r="E4910" s="630">
        <v>5.21</v>
      </c>
    </row>
    <row r="4911" spans="1:5" ht="13">
      <c r="A4911" s="629">
        <v>97158</v>
      </c>
      <c r="B4911" s="629" t="s">
        <v>4342</v>
      </c>
      <c r="C4911" s="629" t="s">
        <v>1227</v>
      </c>
      <c r="D4911" s="629" t="s">
        <v>1236</v>
      </c>
      <c r="E4911" s="630">
        <v>5.81</v>
      </c>
    </row>
    <row r="4912" spans="1:5" ht="13">
      <c r="A4912" s="629">
        <v>97159</v>
      </c>
      <c r="B4912" s="629" t="s">
        <v>4343</v>
      </c>
      <c r="C4912" s="629" t="s">
        <v>1227</v>
      </c>
      <c r="D4912" s="629" t="s">
        <v>1236</v>
      </c>
      <c r="E4912" s="630">
        <v>7.3</v>
      </c>
    </row>
    <row r="4913" spans="1:5" ht="13">
      <c r="A4913" s="629">
        <v>97160</v>
      </c>
      <c r="B4913" s="629" t="s">
        <v>4344</v>
      </c>
      <c r="C4913" s="629" t="s">
        <v>1227</v>
      </c>
      <c r="D4913" s="629" t="s">
        <v>1236</v>
      </c>
      <c r="E4913" s="630">
        <v>8.7799999999999994</v>
      </c>
    </row>
    <row r="4914" spans="1:5" ht="13">
      <c r="A4914" s="629">
        <v>97161</v>
      </c>
      <c r="B4914" s="629" t="s">
        <v>4345</v>
      </c>
      <c r="C4914" s="629" t="s">
        <v>1227</v>
      </c>
      <c r="D4914" s="629" t="s">
        <v>1236</v>
      </c>
      <c r="E4914" s="630">
        <v>10.32</v>
      </c>
    </row>
    <row r="4915" spans="1:5" ht="13">
      <c r="A4915" s="629">
        <v>97162</v>
      </c>
      <c r="B4915" s="629" t="s">
        <v>4346</v>
      </c>
      <c r="C4915" s="629" t="s">
        <v>1227</v>
      </c>
      <c r="D4915" s="629" t="s">
        <v>1236</v>
      </c>
      <c r="E4915" s="630">
        <v>11.83</v>
      </c>
    </row>
    <row r="4916" spans="1:5" ht="13">
      <c r="A4916" s="629">
        <v>97163</v>
      </c>
      <c r="B4916" s="629" t="s">
        <v>4347</v>
      </c>
      <c r="C4916" s="629" t="s">
        <v>1227</v>
      </c>
      <c r="D4916" s="629" t="s">
        <v>1236</v>
      </c>
      <c r="E4916" s="630">
        <v>13.35</v>
      </c>
    </row>
    <row r="4917" spans="1:5" ht="13">
      <c r="A4917" s="629">
        <v>97164</v>
      </c>
      <c r="B4917" s="629" t="s">
        <v>4348</v>
      </c>
      <c r="C4917" s="629" t="s">
        <v>1227</v>
      </c>
      <c r="D4917" s="629" t="s">
        <v>1236</v>
      </c>
      <c r="E4917" s="630">
        <v>14.86</v>
      </c>
    </row>
    <row r="4918" spans="1:5" ht="13">
      <c r="A4918" s="629">
        <v>97165</v>
      </c>
      <c r="B4918" s="629" t="s">
        <v>4349</v>
      </c>
      <c r="C4918" s="629" t="s">
        <v>1227</v>
      </c>
      <c r="D4918" s="629" t="s">
        <v>1236</v>
      </c>
      <c r="E4918" s="630">
        <v>16.399999999999999</v>
      </c>
    </row>
    <row r="4919" spans="1:5" ht="13">
      <c r="A4919" s="629">
        <v>97166</v>
      </c>
      <c r="B4919" s="629" t="s">
        <v>4350</v>
      </c>
      <c r="C4919" s="629" t="s">
        <v>1227</v>
      </c>
      <c r="D4919" s="629" t="s">
        <v>1236</v>
      </c>
      <c r="E4919" s="630">
        <v>20.73</v>
      </c>
    </row>
    <row r="4920" spans="1:5" ht="13">
      <c r="A4920" s="629">
        <v>97167</v>
      </c>
      <c r="B4920" s="629" t="s">
        <v>4351</v>
      </c>
      <c r="C4920" s="629" t="s">
        <v>1227</v>
      </c>
      <c r="D4920" s="629" t="s">
        <v>1236</v>
      </c>
      <c r="E4920" s="630">
        <v>24.22</v>
      </c>
    </row>
    <row r="4921" spans="1:5" ht="13">
      <c r="A4921" s="629">
        <v>97168</v>
      </c>
      <c r="B4921" s="629" t="s">
        <v>4352</v>
      </c>
      <c r="C4921" s="629" t="s">
        <v>1227</v>
      </c>
      <c r="D4921" s="629" t="s">
        <v>1236</v>
      </c>
      <c r="E4921" s="630">
        <v>27.43</v>
      </c>
    </row>
    <row r="4922" spans="1:5" ht="13">
      <c r="A4922" s="629">
        <v>97169</v>
      </c>
      <c r="B4922" s="629" t="s">
        <v>4353</v>
      </c>
      <c r="C4922" s="629" t="s">
        <v>1227</v>
      </c>
      <c r="D4922" s="629" t="s">
        <v>1236</v>
      </c>
      <c r="E4922" s="630">
        <v>30.8</v>
      </c>
    </row>
    <row r="4923" spans="1:5" ht="13">
      <c r="A4923" s="629">
        <v>97170</v>
      </c>
      <c r="B4923" s="629" t="s">
        <v>4354</v>
      </c>
      <c r="C4923" s="629" t="s">
        <v>1227</v>
      </c>
      <c r="D4923" s="629" t="s">
        <v>1236</v>
      </c>
      <c r="E4923" s="630">
        <v>34.22</v>
      </c>
    </row>
    <row r="4924" spans="1:5" ht="13">
      <c r="A4924" s="629">
        <v>97171</v>
      </c>
      <c r="B4924" s="629" t="s">
        <v>4355</v>
      </c>
      <c r="C4924" s="629" t="s">
        <v>1227</v>
      </c>
      <c r="D4924" s="629" t="s">
        <v>1236</v>
      </c>
      <c r="E4924" s="630">
        <v>37.630000000000003</v>
      </c>
    </row>
    <row r="4925" spans="1:5" ht="13">
      <c r="A4925" s="629">
        <v>97172</v>
      </c>
      <c r="B4925" s="629" t="s">
        <v>4356</v>
      </c>
      <c r="C4925" s="629" t="s">
        <v>1227</v>
      </c>
      <c r="D4925" s="629" t="s">
        <v>1236</v>
      </c>
      <c r="E4925" s="630">
        <v>44.92</v>
      </c>
    </row>
    <row r="4926" spans="1:5" ht="13">
      <c r="A4926" s="629">
        <v>97173</v>
      </c>
      <c r="B4926" s="629" t="s">
        <v>23199</v>
      </c>
      <c r="C4926" s="629" t="s">
        <v>1227</v>
      </c>
      <c r="D4926" s="629" t="s">
        <v>1236</v>
      </c>
      <c r="E4926" s="630">
        <v>40.380000000000003</v>
      </c>
    </row>
    <row r="4927" spans="1:5" ht="13">
      <c r="A4927" s="629">
        <v>97174</v>
      </c>
      <c r="B4927" s="629" t="s">
        <v>23200</v>
      </c>
      <c r="C4927" s="629" t="s">
        <v>1227</v>
      </c>
      <c r="D4927" s="629" t="s">
        <v>1236</v>
      </c>
      <c r="E4927" s="630">
        <v>46.74</v>
      </c>
    </row>
    <row r="4928" spans="1:5" ht="13">
      <c r="A4928" s="629">
        <v>97175</v>
      </c>
      <c r="B4928" s="629" t="s">
        <v>23201</v>
      </c>
      <c r="C4928" s="629" t="s">
        <v>1227</v>
      </c>
      <c r="D4928" s="629" t="s">
        <v>1236</v>
      </c>
      <c r="E4928" s="630">
        <v>53.12</v>
      </c>
    </row>
    <row r="4929" spans="1:5" ht="13">
      <c r="A4929" s="629">
        <v>97176</v>
      </c>
      <c r="B4929" s="629" t="s">
        <v>23202</v>
      </c>
      <c r="C4929" s="629" t="s">
        <v>1227</v>
      </c>
      <c r="D4929" s="629" t="s">
        <v>1236</v>
      </c>
      <c r="E4929" s="630">
        <v>59.49</v>
      </c>
    </row>
    <row r="4930" spans="1:5" ht="13">
      <c r="A4930" s="629">
        <v>97177</v>
      </c>
      <c r="B4930" s="629" t="s">
        <v>23203</v>
      </c>
      <c r="C4930" s="629" t="s">
        <v>1227</v>
      </c>
      <c r="D4930" s="629" t="s">
        <v>1236</v>
      </c>
      <c r="E4930" s="630">
        <v>72.239999999999995</v>
      </c>
    </row>
    <row r="4931" spans="1:5" ht="13">
      <c r="A4931" s="629">
        <v>97178</v>
      </c>
      <c r="B4931" s="629" t="s">
        <v>23204</v>
      </c>
      <c r="C4931" s="629" t="s">
        <v>1227</v>
      </c>
      <c r="D4931" s="629" t="s">
        <v>1236</v>
      </c>
      <c r="E4931" s="630">
        <v>85</v>
      </c>
    </row>
    <row r="4932" spans="1:5" ht="13">
      <c r="A4932" s="629">
        <v>97179</v>
      </c>
      <c r="B4932" s="629" t="s">
        <v>23205</v>
      </c>
      <c r="C4932" s="629" t="s">
        <v>1227</v>
      </c>
      <c r="D4932" s="629" t="s">
        <v>1236</v>
      </c>
      <c r="E4932" s="630">
        <v>97.74</v>
      </c>
    </row>
    <row r="4933" spans="1:5" ht="13">
      <c r="A4933" s="629">
        <v>97180</v>
      </c>
      <c r="B4933" s="629" t="s">
        <v>23206</v>
      </c>
      <c r="C4933" s="629" t="s">
        <v>1227</v>
      </c>
      <c r="D4933" s="629" t="s">
        <v>1236</v>
      </c>
      <c r="E4933" s="630">
        <v>110.5</v>
      </c>
    </row>
    <row r="4934" spans="1:5" ht="13">
      <c r="A4934" s="629">
        <v>97181</v>
      </c>
      <c r="B4934" s="629" t="s">
        <v>23207</v>
      </c>
      <c r="C4934" s="629" t="s">
        <v>1227</v>
      </c>
      <c r="D4934" s="629" t="s">
        <v>1236</v>
      </c>
      <c r="E4934" s="630">
        <v>127.77</v>
      </c>
    </row>
    <row r="4935" spans="1:5" ht="13">
      <c r="A4935" s="629">
        <v>97182</v>
      </c>
      <c r="B4935" s="629" t="s">
        <v>23208</v>
      </c>
      <c r="C4935" s="629" t="s">
        <v>1227</v>
      </c>
      <c r="D4935" s="629" t="s">
        <v>1236</v>
      </c>
      <c r="E4935" s="630">
        <v>141</v>
      </c>
    </row>
    <row r="4936" spans="1:5" ht="13">
      <c r="A4936" s="629">
        <v>97183</v>
      </c>
      <c r="B4936" s="629" t="s">
        <v>23209</v>
      </c>
      <c r="C4936" s="629" t="s">
        <v>1227</v>
      </c>
      <c r="D4936" s="629" t="s">
        <v>1236</v>
      </c>
      <c r="E4936" s="630">
        <v>33.159999999999997</v>
      </c>
    </row>
    <row r="4937" spans="1:5" ht="13">
      <c r="A4937" s="629">
        <v>97184</v>
      </c>
      <c r="B4937" s="629" t="s">
        <v>23210</v>
      </c>
      <c r="C4937" s="629" t="s">
        <v>1227</v>
      </c>
      <c r="D4937" s="629" t="s">
        <v>1236</v>
      </c>
      <c r="E4937" s="630">
        <v>38.47</v>
      </c>
    </row>
    <row r="4938" spans="1:5" ht="13">
      <c r="A4938" s="629">
        <v>97185</v>
      </c>
      <c r="B4938" s="629" t="s">
        <v>23211</v>
      </c>
      <c r="C4938" s="629" t="s">
        <v>1227</v>
      </c>
      <c r="D4938" s="629" t="s">
        <v>1236</v>
      </c>
      <c r="E4938" s="630">
        <v>43.78</v>
      </c>
    </row>
    <row r="4939" spans="1:5" ht="13">
      <c r="A4939" s="629">
        <v>97186</v>
      </c>
      <c r="B4939" s="629" t="s">
        <v>23212</v>
      </c>
      <c r="C4939" s="629" t="s">
        <v>1227</v>
      </c>
      <c r="D4939" s="629" t="s">
        <v>1236</v>
      </c>
      <c r="E4939" s="630">
        <v>49.11</v>
      </c>
    </row>
    <row r="4940" spans="1:5" ht="13">
      <c r="A4940" s="629">
        <v>97187</v>
      </c>
      <c r="B4940" s="629" t="s">
        <v>4357</v>
      </c>
      <c r="C4940" s="629" t="s">
        <v>1227</v>
      </c>
      <c r="D4940" s="629" t="s">
        <v>1236</v>
      </c>
      <c r="E4940" s="630">
        <v>59.73</v>
      </c>
    </row>
    <row r="4941" spans="1:5" ht="13">
      <c r="A4941" s="629">
        <v>97188</v>
      </c>
      <c r="B4941" s="629" t="s">
        <v>23213</v>
      </c>
      <c r="C4941" s="629" t="s">
        <v>1227</v>
      </c>
      <c r="D4941" s="629" t="s">
        <v>1236</v>
      </c>
      <c r="E4941" s="630">
        <v>70.36</v>
      </c>
    </row>
    <row r="4942" spans="1:5" ht="13">
      <c r="A4942" s="629">
        <v>97189</v>
      </c>
      <c r="B4942" s="629" t="s">
        <v>23214</v>
      </c>
      <c r="C4942" s="629" t="s">
        <v>1227</v>
      </c>
      <c r="D4942" s="629" t="s">
        <v>1236</v>
      </c>
      <c r="E4942" s="630">
        <v>80.98</v>
      </c>
    </row>
    <row r="4943" spans="1:5" ht="13">
      <c r="A4943" s="629">
        <v>97190</v>
      </c>
      <c r="B4943" s="629" t="s">
        <v>23215</v>
      </c>
      <c r="C4943" s="629" t="s">
        <v>1227</v>
      </c>
      <c r="D4943" s="629" t="s">
        <v>1236</v>
      </c>
      <c r="E4943" s="630">
        <v>91.61</v>
      </c>
    </row>
    <row r="4944" spans="1:5" ht="13">
      <c r="A4944" s="629">
        <v>97191</v>
      </c>
      <c r="B4944" s="629" t="s">
        <v>23216</v>
      </c>
      <c r="C4944" s="629" t="s">
        <v>1227</v>
      </c>
      <c r="D4944" s="629" t="s">
        <v>1236</v>
      </c>
      <c r="E4944" s="630">
        <v>105.55</v>
      </c>
    </row>
    <row r="4945" spans="1:5" ht="13">
      <c r="A4945" s="629">
        <v>97192</v>
      </c>
      <c r="B4945" s="629" t="s">
        <v>23217</v>
      </c>
      <c r="C4945" s="629" t="s">
        <v>1227</v>
      </c>
      <c r="D4945" s="629" t="s">
        <v>1236</v>
      </c>
      <c r="E4945" s="630">
        <v>116.52</v>
      </c>
    </row>
    <row r="4946" spans="1:5" ht="13">
      <c r="A4946" s="629">
        <v>90694</v>
      </c>
      <c r="B4946" s="629" t="s">
        <v>6326</v>
      </c>
      <c r="C4946" s="629" t="s">
        <v>1227</v>
      </c>
      <c r="D4946" s="629" t="s">
        <v>1237</v>
      </c>
      <c r="E4946" s="630">
        <v>39.119999999999997</v>
      </c>
    </row>
    <row r="4947" spans="1:5" ht="13">
      <c r="A4947" s="629">
        <v>90695</v>
      </c>
      <c r="B4947" s="629" t="s">
        <v>6327</v>
      </c>
      <c r="C4947" s="629" t="s">
        <v>1227</v>
      </c>
      <c r="D4947" s="629" t="s">
        <v>1237</v>
      </c>
      <c r="E4947" s="630">
        <v>73.819999999999993</v>
      </c>
    </row>
    <row r="4948" spans="1:5" ht="13">
      <c r="A4948" s="629">
        <v>90696</v>
      </c>
      <c r="B4948" s="629" t="s">
        <v>6328</v>
      </c>
      <c r="C4948" s="629" t="s">
        <v>1227</v>
      </c>
      <c r="D4948" s="629" t="s">
        <v>1237</v>
      </c>
      <c r="E4948" s="630">
        <v>122.86</v>
      </c>
    </row>
    <row r="4949" spans="1:5" ht="13">
      <c r="A4949" s="629">
        <v>90697</v>
      </c>
      <c r="B4949" s="629" t="s">
        <v>6329</v>
      </c>
      <c r="C4949" s="629" t="s">
        <v>1227</v>
      </c>
      <c r="D4949" s="629" t="s">
        <v>1237</v>
      </c>
      <c r="E4949" s="630">
        <v>190.19</v>
      </c>
    </row>
    <row r="4950" spans="1:5" ht="13">
      <c r="A4950" s="629">
        <v>90698</v>
      </c>
      <c r="B4950" s="629" t="s">
        <v>6330</v>
      </c>
      <c r="C4950" s="629" t="s">
        <v>1227</v>
      </c>
      <c r="D4950" s="629" t="s">
        <v>1237</v>
      </c>
      <c r="E4950" s="630">
        <v>290.23</v>
      </c>
    </row>
    <row r="4951" spans="1:5" ht="13">
      <c r="A4951" s="629">
        <v>90699</v>
      </c>
      <c r="B4951" s="629" t="s">
        <v>6331</v>
      </c>
      <c r="C4951" s="629" t="s">
        <v>1227</v>
      </c>
      <c r="D4951" s="629" t="s">
        <v>1237</v>
      </c>
      <c r="E4951" s="630">
        <v>408.1</v>
      </c>
    </row>
    <row r="4952" spans="1:5" ht="13">
      <c r="A4952" s="629">
        <v>90700</v>
      </c>
      <c r="B4952" s="629" t="s">
        <v>6332</v>
      </c>
      <c r="C4952" s="629" t="s">
        <v>1227</v>
      </c>
      <c r="D4952" s="629" t="s">
        <v>1236</v>
      </c>
      <c r="E4952" s="630">
        <v>476.42</v>
      </c>
    </row>
    <row r="4953" spans="1:5" ht="13">
      <c r="A4953" s="629">
        <v>90701</v>
      </c>
      <c r="B4953" s="629" t="s">
        <v>6333</v>
      </c>
      <c r="C4953" s="629" t="s">
        <v>1227</v>
      </c>
      <c r="D4953" s="629" t="s">
        <v>1237</v>
      </c>
      <c r="E4953" s="630">
        <v>58.52</v>
      </c>
    </row>
    <row r="4954" spans="1:5" ht="13">
      <c r="A4954" s="629">
        <v>90702</v>
      </c>
      <c r="B4954" s="629" t="s">
        <v>6334</v>
      </c>
      <c r="C4954" s="629" t="s">
        <v>1227</v>
      </c>
      <c r="D4954" s="629" t="s">
        <v>1237</v>
      </c>
      <c r="E4954" s="630">
        <v>96.33</v>
      </c>
    </row>
    <row r="4955" spans="1:5" ht="13">
      <c r="A4955" s="629">
        <v>90703</v>
      </c>
      <c r="B4955" s="629" t="s">
        <v>6335</v>
      </c>
      <c r="C4955" s="629" t="s">
        <v>1227</v>
      </c>
      <c r="D4955" s="629" t="s">
        <v>1237</v>
      </c>
      <c r="E4955" s="630">
        <v>150.75</v>
      </c>
    </row>
    <row r="4956" spans="1:5" ht="13">
      <c r="A4956" s="629">
        <v>90704</v>
      </c>
      <c r="B4956" s="629" t="s">
        <v>6336</v>
      </c>
      <c r="C4956" s="629" t="s">
        <v>1227</v>
      </c>
      <c r="D4956" s="629" t="s">
        <v>1237</v>
      </c>
      <c r="E4956" s="630">
        <v>224.26</v>
      </c>
    </row>
    <row r="4957" spans="1:5" ht="13">
      <c r="A4957" s="629">
        <v>90705</v>
      </c>
      <c r="B4957" s="629" t="s">
        <v>6337</v>
      </c>
      <c r="C4957" s="629" t="s">
        <v>1227</v>
      </c>
      <c r="D4957" s="629" t="s">
        <v>1237</v>
      </c>
      <c r="E4957" s="630">
        <v>291.62</v>
      </c>
    </row>
    <row r="4958" spans="1:5" ht="13">
      <c r="A4958" s="629">
        <v>90706</v>
      </c>
      <c r="B4958" s="629" t="s">
        <v>6338</v>
      </c>
      <c r="C4958" s="629" t="s">
        <v>1227</v>
      </c>
      <c r="D4958" s="629" t="s">
        <v>1236</v>
      </c>
      <c r="E4958" s="630">
        <v>386.24</v>
      </c>
    </row>
    <row r="4959" spans="1:5" ht="13">
      <c r="A4959" s="629">
        <v>90708</v>
      </c>
      <c r="B4959" s="629" t="s">
        <v>6339</v>
      </c>
      <c r="C4959" s="629" t="s">
        <v>1227</v>
      </c>
      <c r="D4959" s="629" t="s">
        <v>1236</v>
      </c>
      <c r="E4959" s="630">
        <v>698.94</v>
      </c>
    </row>
    <row r="4960" spans="1:5" ht="13">
      <c r="A4960" s="629">
        <v>90724</v>
      </c>
      <c r="B4960" s="629" t="s">
        <v>6340</v>
      </c>
      <c r="C4960" s="629" t="s">
        <v>1226</v>
      </c>
      <c r="D4960" s="629" t="s">
        <v>1237</v>
      </c>
      <c r="E4960" s="630">
        <v>25.29</v>
      </c>
    </row>
    <row r="4961" spans="1:5" ht="13">
      <c r="A4961" s="629">
        <v>90725</v>
      </c>
      <c r="B4961" s="629" t="s">
        <v>6341</v>
      </c>
      <c r="C4961" s="629" t="s">
        <v>1226</v>
      </c>
      <c r="D4961" s="629" t="s">
        <v>1237</v>
      </c>
      <c r="E4961" s="630">
        <v>31.13</v>
      </c>
    </row>
    <row r="4962" spans="1:5" ht="13">
      <c r="A4962" s="629">
        <v>90726</v>
      </c>
      <c r="B4962" s="629" t="s">
        <v>6342</v>
      </c>
      <c r="C4962" s="629" t="s">
        <v>1226</v>
      </c>
      <c r="D4962" s="629" t="s">
        <v>1237</v>
      </c>
      <c r="E4962" s="630">
        <v>37.04</v>
      </c>
    </row>
    <row r="4963" spans="1:5" ht="13">
      <c r="A4963" s="629">
        <v>90727</v>
      </c>
      <c r="B4963" s="629" t="s">
        <v>6343</v>
      </c>
      <c r="C4963" s="629" t="s">
        <v>1226</v>
      </c>
      <c r="D4963" s="629" t="s">
        <v>1237</v>
      </c>
      <c r="E4963" s="630">
        <v>42.87</v>
      </c>
    </row>
    <row r="4964" spans="1:5" ht="13">
      <c r="A4964" s="629">
        <v>90728</v>
      </c>
      <c r="B4964" s="629" t="s">
        <v>6344</v>
      </c>
      <c r="C4964" s="629" t="s">
        <v>1226</v>
      </c>
      <c r="D4964" s="629" t="s">
        <v>1237</v>
      </c>
      <c r="E4964" s="630">
        <v>48.72</v>
      </c>
    </row>
    <row r="4965" spans="1:5" ht="13">
      <c r="A4965" s="629">
        <v>90729</v>
      </c>
      <c r="B4965" s="629" t="s">
        <v>6345</v>
      </c>
      <c r="C4965" s="629" t="s">
        <v>1226</v>
      </c>
      <c r="D4965" s="629" t="s">
        <v>1237</v>
      </c>
      <c r="E4965" s="630">
        <v>54.56</v>
      </c>
    </row>
    <row r="4966" spans="1:5" ht="13">
      <c r="A4966" s="629">
        <v>90730</v>
      </c>
      <c r="B4966" s="629" t="s">
        <v>6346</v>
      </c>
      <c r="C4966" s="629" t="s">
        <v>1226</v>
      </c>
      <c r="D4966" s="629" t="s">
        <v>1237</v>
      </c>
      <c r="E4966" s="630">
        <v>60.4</v>
      </c>
    </row>
    <row r="4967" spans="1:5" ht="13">
      <c r="A4967" s="629">
        <v>90731</v>
      </c>
      <c r="B4967" s="629" t="s">
        <v>6347</v>
      </c>
      <c r="C4967" s="629" t="s">
        <v>1226</v>
      </c>
      <c r="D4967" s="629" t="s">
        <v>1237</v>
      </c>
      <c r="E4967" s="630">
        <v>66.23</v>
      </c>
    </row>
    <row r="4968" spans="1:5" ht="13">
      <c r="A4968" s="629">
        <v>90732</v>
      </c>
      <c r="B4968" s="629" t="s">
        <v>6348</v>
      </c>
      <c r="C4968" s="629" t="s">
        <v>1226</v>
      </c>
      <c r="D4968" s="629" t="s">
        <v>1237</v>
      </c>
      <c r="E4968" s="630">
        <v>83.75</v>
      </c>
    </row>
    <row r="4969" spans="1:5" ht="13">
      <c r="A4969" s="629">
        <v>90733</v>
      </c>
      <c r="B4969" s="629" t="s">
        <v>6349</v>
      </c>
      <c r="C4969" s="629" t="s">
        <v>1227</v>
      </c>
      <c r="D4969" s="629" t="s">
        <v>1237</v>
      </c>
      <c r="E4969" s="630">
        <v>3.54</v>
      </c>
    </row>
    <row r="4970" spans="1:5" ht="13">
      <c r="A4970" s="629">
        <v>90734</v>
      </c>
      <c r="B4970" s="629" t="s">
        <v>6350</v>
      </c>
      <c r="C4970" s="629" t="s">
        <v>1227</v>
      </c>
      <c r="D4970" s="629" t="s">
        <v>1237</v>
      </c>
      <c r="E4970" s="630">
        <v>4.2</v>
      </c>
    </row>
    <row r="4971" spans="1:5" ht="13">
      <c r="A4971" s="629">
        <v>90735</v>
      </c>
      <c r="B4971" s="629" t="s">
        <v>6351</v>
      </c>
      <c r="C4971" s="629" t="s">
        <v>1227</v>
      </c>
      <c r="D4971" s="629" t="s">
        <v>1237</v>
      </c>
      <c r="E4971" s="630">
        <v>4.8499999999999996</v>
      </c>
    </row>
    <row r="4972" spans="1:5" ht="13">
      <c r="A4972" s="629">
        <v>90736</v>
      </c>
      <c r="B4972" s="629" t="s">
        <v>6352</v>
      </c>
      <c r="C4972" s="629" t="s">
        <v>1227</v>
      </c>
      <c r="D4972" s="629" t="s">
        <v>1237</v>
      </c>
      <c r="E4972" s="630">
        <v>5.51</v>
      </c>
    </row>
    <row r="4973" spans="1:5" ht="13">
      <c r="A4973" s="629">
        <v>90737</v>
      </c>
      <c r="B4973" s="629" t="s">
        <v>6353</v>
      </c>
      <c r="C4973" s="629" t="s">
        <v>1227</v>
      </c>
      <c r="D4973" s="629" t="s">
        <v>1237</v>
      </c>
      <c r="E4973" s="630">
        <v>6.16</v>
      </c>
    </row>
    <row r="4974" spans="1:5" ht="13">
      <c r="A4974" s="629">
        <v>90738</v>
      </c>
      <c r="B4974" s="629" t="s">
        <v>6354</v>
      </c>
      <c r="C4974" s="629" t="s">
        <v>1227</v>
      </c>
      <c r="D4974" s="629" t="s">
        <v>1237</v>
      </c>
      <c r="E4974" s="630">
        <v>6.82</v>
      </c>
    </row>
    <row r="4975" spans="1:5" ht="13">
      <c r="A4975" s="629">
        <v>90739</v>
      </c>
      <c r="B4975" s="629" t="s">
        <v>6355</v>
      </c>
      <c r="C4975" s="629" t="s">
        <v>1227</v>
      </c>
      <c r="D4975" s="629" t="s">
        <v>1236</v>
      </c>
      <c r="E4975" s="630">
        <v>9.1</v>
      </c>
    </row>
    <row r="4976" spans="1:5" ht="13">
      <c r="A4976" s="629">
        <v>90740</v>
      </c>
      <c r="B4976" s="629" t="s">
        <v>6356</v>
      </c>
      <c r="C4976" s="629" t="s">
        <v>1227</v>
      </c>
      <c r="D4976" s="629" t="s">
        <v>1237</v>
      </c>
      <c r="E4976" s="630">
        <v>4.68</v>
      </c>
    </row>
    <row r="4977" spans="1:5" ht="13">
      <c r="A4977" s="629">
        <v>90741</v>
      </c>
      <c r="B4977" s="629" t="s">
        <v>6357</v>
      </c>
      <c r="C4977" s="629" t="s">
        <v>1227</v>
      </c>
      <c r="D4977" s="629" t="s">
        <v>1237</v>
      </c>
      <c r="E4977" s="630">
        <v>5.33</v>
      </c>
    </row>
    <row r="4978" spans="1:5" ht="13">
      <c r="A4978" s="629">
        <v>90742</v>
      </c>
      <c r="B4978" s="629" t="s">
        <v>6358</v>
      </c>
      <c r="C4978" s="629" t="s">
        <v>1227</v>
      </c>
      <c r="D4978" s="629" t="s">
        <v>1237</v>
      </c>
      <c r="E4978" s="630">
        <v>5.99</v>
      </c>
    </row>
    <row r="4979" spans="1:5" ht="13">
      <c r="A4979" s="629">
        <v>90743</v>
      </c>
      <c r="B4979" s="629" t="s">
        <v>6359</v>
      </c>
      <c r="C4979" s="629" t="s">
        <v>1227</v>
      </c>
      <c r="D4979" s="629" t="s">
        <v>1237</v>
      </c>
      <c r="E4979" s="630">
        <v>6.64</v>
      </c>
    </row>
    <row r="4980" spans="1:5" ht="13">
      <c r="A4980" s="629">
        <v>90744</v>
      </c>
      <c r="B4980" s="629" t="s">
        <v>6360</v>
      </c>
      <c r="C4980" s="629" t="s">
        <v>1227</v>
      </c>
      <c r="D4980" s="629" t="s">
        <v>1237</v>
      </c>
      <c r="E4980" s="630">
        <v>7.3</v>
      </c>
    </row>
    <row r="4981" spans="1:5" ht="13">
      <c r="A4981" s="629">
        <v>90745</v>
      </c>
      <c r="B4981" s="629" t="s">
        <v>6361</v>
      </c>
      <c r="C4981" s="629" t="s">
        <v>1227</v>
      </c>
      <c r="D4981" s="629" t="s">
        <v>1236</v>
      </c>
      <c r="E4981" s="630">
        <v>10.16</v>
      </c>
    </row>
    <row r="4982" spans="1:5" ht="13">
      <c r="A4982" s="629">
        <v>90746</v>
      </c>
      <c r="B4982" s="629" t="s">
        <v>6362</v>
      </c>
      <c r="C4982" s="629" t="s">
        <v>1227</v>
      </c>
      <c r="D4982" s="629" t="s">
        <v>1237</v>
      </c>
      <c r="E4982" s="630">
        <v>3.83</v>
      </c>
    </row>
    <row r="4983" spans="1:5" ht="13">
      <c r="A4983" s="629">
        <v>90747</v>
      </c>
      <c r="B4983" s="629" t="s">
        <v>6363</v>
      </c>
      <c r="C4983" s="629" t="s">
        <v>1227</v>
      </c>
      <c r="D4983" s="629" t="s">
        <v>1236</v>
      </c>
      <c r="E4983" s="630">
        <v>16.98</v>
      </c>
    </row>
    <row r="4984" spans="1:5" ht="13">
      <c r="A4984" s="629">
        <v>94869</v>
      </c>
      <c r="B4984" s="629" t="s">
        <v>6364</v>
      </c>
      <c r="C4984" s="629" t="s">
        <v>1227</v>
      </c>
      <c r="D4984" s="629" t="s">
        <v>1237</v>
      </c>
      <c r="E4984" s="630">
        <v>123.16</v>
      </c>
    </row>
    <row r="4985" spans="1:5" ht="13">
      <c r="A4985" s="629">
        <v>94870</v>
      </c>
      <c r="B4985" s="629" t="s">
        <v>6365</v>
      </c>
      <c r="C4985" s="629" t="s">
        <v>1227</v>
      </c>
      <c r="D4985" s="629" t="s">
        <v>1237</v>
      </c>
      <c r="E4985" s="630">
        <v>2.0099999999999998</v>
      </c>
    </row>
    <row r="4986" spans="1:5" ht="13">
      <c r="A4986" s="629">
        <v>94871</v>
      </c>
      <c r="B4986" s="629" t="s">
        <v>6366</v>
      </c>
      <c r="C4986" s="629" t="s">
        <v>1227</v>
      </c>
      <c r="D4986" s="629" t="s">
        <v>1237</v>
      </c>
      <c r="E4986" s="630">
        <v>192.63</v>
      </c>
    </row>
    <row r="4987" spans="1:5" ht="13">
      <c r="A4987" s="629">
        <v>94872</v>
      </c>
      <c r="B4987" s="629" t="s">
        <v>6367</v>
      </c>
      <c r="C4987" s="629" t="s">
        <v>1227</v>
      </c>
      <c r="D4987" s="629" t="s">
        <v>1237</v>
      </c>
      <c r="E4987" s="630">
        <v>2.82</v>
      </c>
    </row>
    <row r="4988" spans="1:5" ht="13">
      <c r="A4988" s="629">
        <v>94875</v>
      </c>
      <c r="B4988" s="629" t="s">
        <v>6368</v>
      </c>
      <c r="C4988" s="629" t="s">
        <v>1227</v>
      </c>
      <c r="D4988" s="629" t="s">
        <v>1236</v>
      </c>
      <c r="E4988" s="631">
        <v>1134.69</v>
      </c>
    </row>
    <row r="4989" spans="1:5" ht="13">
      <c r="A4989" s="629">
        <v>94876</v>
      </c>
      <c r="B4989" s="629" t="s">
        <v>6369</v>
      </c>
      <c r="C4989" s="629" t="s">
        <v>1227</v>
      </c>
      <c r="D4989" s="629" t="s">
        <v>1236</v>
      </c>
      <c r="E4989" s="630">
        <v>28.67</v>
      </c>
    </row>
    <row r="4990" spans="1:5" ht="13">
      <c r="A4990" s="629">
        <v>94878</v>
      </c>
      <c r="B4990" s="629" t="s">
        <v>6370</v>
      </c>
      <c r="C4990" s="629" t="s">
        <v>1227</v>
      </c>
      <c r="D4990" s="629" t="s">
        <v>1236</v>
      </c>
      <c r="E4990" s="630">
        <v>33.130000000000003</v>
      </c>
    </row>
    <row r="4991" spans="1:5" ht="13">
      <c r="A4991" s="629">
        <v>94879</v>
      </c>
      <c r="B4991" s="629" t="s">
        <v>6371</v>
      </c>
      <c r="C4991" s="629" t="s">
        <v>1227</v>
      </c>
      <c r="D4991" s="629" t="s">
        <v>1236</v>
      </c>
      <c r="E4991" s="631">
        <v>1746.69</v>
      </c>
    </row>
    <row r="4992" spans="1:5" ht="13">
      <c r="A4992" s="629">
        <v>94880</v>
      </c>
      <c r="B4992" s="629" t="s">
        <v>6372</v>
      </c>
      <c r="C4992" s="629" t="s">
        <v>1227</v>
      </c>
      <c r="D4992" s="629" t="s">
        <v>1236</v>
      </c>
      <c r="E4992" s="630">
        <v>42.88</v>
      </c>
    </row>
    <row r="4993" spans="1:5" ht="13">
      <c r="A4993" s="629">
        <v>94881</v>
      </c>
      <c r="B4993" s="629" t="s">
        <v>6373</v>
      </c>
      <c r="C4993" s="629" t="s">
        <v>1227</v>
      </c>
      <c r="D4993" s="629" t="s">
        <v>1236</v>
      </c>
      <c r="E4993" s="631">
        <v>2404.52</v>
      </c>
    </row>
    <row r="4994" spans="1:5" ht="13">
      <c r="A4994" s="629">
        <v>94882</v>
      </c>
      <c r="B4994" s="629" t="s">
        <v>6374</v>
      </c>
      <c r="C4994" s="629" t="s">
        <v>1227</v>
      </c>
      <c r="D4994" s="629" t="s">
        <v>1236</v>
      </c>
      <c r="E4994" s="630">
        <v>49.75</v>
      </c>
    </row>
    <row r="4995" spans="1:5" ht="13">
      <c r="A4995" s="629">
        <v>94884</v>
      </c>
      <c r="B4995" s="629" t="s">
        <v>6375</v>
      </c>
      <c r="C4995" s="629" t="s">
        <v>1227</v>
      </c>
      <c r="D4995" s="629" t="s">
        <v>1236</v>
      </c>
      <c r="E4995" s="630">
        <v>63.7</v>
      </c>
    </row>
    <row r="4996" spans="1:5" ht="13">
      <c r="A4996" s="629">
        <v>97121</v>
      </c>
      <c r="B4996" s="629" t="s">
        <v>4358</v>
      </c>
      <c r="C4996" s="629" t="s">
        <v>1227</v>
      </c>
      <c r="D4996" s="629" t="s">
        <v>1237</v>
      </c>
      <c r="E4996" s="630">
        <v>2.12</v>
      </c>
    </row>
    <row r="4997" spans="1:5" ht="13">
      <c r="A4997" s="629">
        <v>97122</v>
      </c>
      <c r="B4997" s="629" t="s">
        <v>4359</v>
      </c>
      <c r="C4997" s="629" t="s">
        <v>1227</v>
      </c>
      <c r="D4997" s="629" t="s">
        <v>1237</v>
      </c>
      <c r="E4997" s="630">
        <v>2.95</v>
      </c>
    </row>
    <row r="4998" spans="1:5" ht="13">
      <c r="A4998" s="629">
        <v>97123</v>
      </c>
      <c r="B4998" s="629" t="s">
        <v>4360</v>
      </c>
      <c r="C4998" s="629" t="s">
        <v>1227</v>
      </c>
      <c r="D4998" s="629" t="s">
        <v>1237</v>
      </c>
      <c r="E4998" s="630">
        <v>3.74</v>
      </c>
    </row>
    <row r="4999" spans="1:5" ht="13">
      <c r="A4999" s="629">
        <v>97124</v>
      </c>
      <c r="B4999" s="629" t="s">
        <v>4361</v>
      </c>
      <c r="C4999" s="629" t="s">
        <v>1227</v>
      </c>
      <c r="D4999" s="629" t="s">
        <v>1237</v>
      </c>
      <c r="E4999" s="630">
        <v>0.94</v>
      </c>
    </row>
    <row r="5000" spans="1:5" ht="13">
      <c r="A5000" s="629">
        <v>97125</v>
      </c>
      <c r="B5000" s="629" t="s">
        <v>4362</v>
      </c>
      <c r="C5000" s="629" t="s">
        <v>1227</v>
      </c>
      <c r="D5000" s="629" t="s">
        <v>1237</v>
      </c>
      <c r="E5000" s="630">
        <v>1.34</v>
      </c>
    </row>
    <row r="5001" spans="1:5" ht="13">
      <c r="A5001" s="629">
        <v>97126</v>
      </c>
      <c r="B5001" s="629" t="s">
        <v>4363</v>
      </c>
      <c r="C5001" s="629" t="s">
        <v>1227</v>
      </c>
      <c r="D5001" s="629" t="s">
        <v>1237</v>
      </c>
      <c r="E5001" s="630">
        <v>1.7</v>
      </c>
    </row>
    <row r="5002" spans="1:5" ht="13">
      <c r="A5002" s="629">
        <v>102264</v>
      </c>
      <c r="B5002" s="629" t="s">
        <v>6376</v>
      </c>
      <c r="C5002" s="629" t="s">
        <v>1227</v>
      </c>
      <c r="D5002" s="629" t="s">
        <v>1237</v>
      </c>
      <c r="E5002" s="630">
        <v>17.45</v>
      </c>
    </row>
    <row r="5003" spans="1:5" ht="13">
      <c r="A5003" s="629">
        <v>102265</v>
      </c>
      <c r="B5003" s="629" t="s">
        <v>6377</v>
      </c>
      <c r="C5003" s="629" t="s">
        <v>1226</v>
      </c>
      <c r="D5003" s="629" t="s">
        <v>1237</v>
      </c>
      <c r="E5003" s="630">
        <v>107.11</v>
      </c>
    </row>
    <row r="5004" spans="1:5" ht="13">
      <c r="A5004" s="629">
        <v>102266</v>
      </c>
      <c r="B5004" s="629" t="s">
        <v>6378</v>
      </c>
      <c r="C5004" s="629" t="s">
        <v>1226</v>
      </c>
      <c r="D5004" s="629" t="s">
        <v>1237</v>
      </c>
      <c r="E5004" s="630">
        <v>118.79</v>
      </c>
    </row>
    <row r="5005" spans="1:5" ht="13">
      <c r="A5005" s="629">
        <v>102267</v>
      </c>
      <c r="B5005" s="629" t="s">
        <v>6379</v>
      </c>
      <c r="C5005" s="629" t="s">
        <v>1226</v>
      </c>
      <c r="D5005" s="629" t="s">
        <v>1237</v>
      </c>
      <c r="E5005" s="630">
        <v>136.38</v>
      </c>
    </row>
    <row r="5006" spans="1:5" ht="13">
      <c r="A5006" s="629">
        <v>102268</v>
      </c>
      <c r="B5006" s="629" t="s">
        <v>6380</v>
      </c>
      <c r="C5006" s="629" t="s">
        <v>1226</v>
      </c>
      <c r="D5006" s="629" t="s">
        <v>1237</v>
      </c>
      <c r="E5006" s="630">
        <v>153.9</v>
      </c>
    </row>
    <row r="5007" spans="1:5" ht="13">
      <c r="A5007" s="629">
        <v>102269</v>
      </c>
      <c r="B5007" s="629" t="s">
        <v>6381</v>
      </c>
      <c r="C5007" s="629" t="s">
        <v>1226</v>
      </c>
      <c r="D5007" s="629" t="s">
        <v>1237</v>
      </c>
      <c r="E5007" s="630">
        <v>188.94</v>
      </c>
    </row>
    <row r="5008" spans="1:5" ht="13">
      <c r="A5008" s="629">
        <v>92833</v>
      </c>
      <c r="B5008" s="629" t="s">
        <v>23218</v>
      </c>
      <c r="C5008" s="629" t="s">
        <v>1227</v>
      </c>
      <c r="D5008" s="629" t="s">
        <v>1236</v>
      </c>
      <c r="E5008" s="630">
        <v>215.39</v>
      </c>
    </row>
    <row r="5009" spans="1:5" ht="13">
      <c r="A5009" s="629">
        <v>92834</v>
      </c>
      <c r="B5009" s="629" t="s">
        <v>23219</v>
      </c>
      <c r="C5009" s="629" t="s">
        <v>1227</v>
      </c>
      <c r="D5009" s="629" t="s">
        <v>1236</v>
      </c>
      <c r="E5009" s="630">
        <v>19.309999999999999</v>
      </c>
    </row>
    <row r="5010" spans="1:5" ht="13">
      <c r="A5010" s="629">
        <v>92835</v>
      </c>
      <c r="B5010" s="629" t="s">
        <v>23220</v>
      </c>
      <c r="C5010" s="629" t="s">
        <v>1227</v>
      </c>
      <c r="D5010" s="629" t="s">
        <v>1236</v>
      </c>
      <c r="E5010" s="630">
        <v>226.7</v>
      </c>
    </row>
    <row r="5011" spans="1:5" ht="13">
      <c r="A5011" s="629">
        <v>92836</v>
      </c>
      <c r="B5011" s="629" t="s">
        <v>23221</v>
      </c>
      <c r="C5011" s="629" t="s">
        <v>1227</v>
      </c>
      <c r="D5011" s="629" t="s">
        <v>1236</v>
      </c>
      <c r="E5011" s="630">
        <v>25.6</v>
      </c>
    </row>
    <row r="5012" spans="1:5" ht="13">
      <c r="A5012" s="629">
        <v>92837</v>
      </c>
      <c r="B5012" s="629" t="s">
        <v>23222</v>
      </c>
      <c r="C5012" s="629" t="s">
        <v>1227</v>
      </c>
      <c r="D5012" s="629" t="s">
        <v>1236</v>
      </c>
      <c r="E5012" s="630">
        <v>404.25</v>
      </c>
    </row>
    <row r="5013" spans="1:5" ht="13">
      <c r="A5013" s="629">
        <v>92838</v>
      </c>
      <c r="B5013" s="629" t="s">
        <v>23223</v>
      </c>
      <c r="C5013" s="629" t="s">
        <v>1227</v>
      </c>
      <c r="D5013" s="629" t="s">
        <v>1236</v>
      </c>
      <c r="E5013" s="630">
        <v>32.21</v>
      </c>
    </row>
    <row r="5014" spans="1:5" ht="13">
      <c r="A5014" s="629">
        <v>92839</v>
      </c>
      <c r="B5014" s="629" t="s">
        <v>23224</v>
      </c>
      <c r="C5014" s="629" t="s">
        <v>1227</v>
      </c>
      <c r="D5014" s="629" t="s">
        <v>1236</v>
      </c>
      <c r="E5014" s="630">
        <v>495.61</v>
      </c>
    </row>
    <row r="5015" spans="1:5" ht="13">
      <c r="A5015" s="629">
        <v>92840</v>
      </c>
      <c r="B5015" s="629" t="s">
        <v>23225</v>
      </c>
      <c r="C5015" s="629" t="s">
        <v>1227</v>
      </c>
      <c r="D5015" s="629" t="s">
        <v>1236</v>
      </c>
      <c r="E5015" s="630">
        <v>39.1</v>
      </c>
    </row>
    <row r="5016" spans="1:5" ht="13">
      <c r="A5016" s="629">
        <v>92841</v>
      </c>
      <c r="B5016" s="629" t="s">
        <v>23226</v>
      </c>
      <c r="C5016" s="629" t="s">
        <v>1227</v>
      </c>
      <c r="D5016" s="629" t="s">
        <v>1236</v>
      </c>
      <c r="E5016" s="630">
        <v>645.17999999999995</v>
      </c>
    </row>
    <row r="5017" spans="1:5" ht="13">
      <c r="A5017" s="629">
        <v>92842</v>
      </c>
      <c r="B5017" s="629" t="s">
        <v>23227</v>
      </c>
      <c r="C5017" s="629" t="s">
        <v>1227</v>
      </c>
      <c r="D5017" s="629" t="s">
        <v>1236</v>
      </c>
      <c r="E5017" s="630">
        <v>48.9</v>
      </c>
    </row>
    <row r="5018" spans="1:5" ht="13">
      <c r="A5018" s="629">
        <v>92843</v>
      </c>
      <c r="B5018" s="629" t="s">
        <v>23228</v>
      </c>
      <c r="C5018" s="629" t="s">
        <v>1227</v>
      </c>
      <c r="D5018" s="629" t="s">
        <v>1236</v>
      </c>
      <c r="E5018" s="630">
        <v>667.51</v>
      </c>
    </row>
    <row r="5019" spans="1:5" ht="13">
      <c r="A5019" s="629">
        <v>92844</v>
      </c>
      <c r="B5019" s="629" t="s">
        <v>23229</v>
      </c>
      <c r="C5019" s="629" t="s">
        <v>1227</v>
      </c>
      <c r="D5019" s="629" t="s">
        <v>1236</v>
      </c>
      <c r="E5019" s="630">
        <v>58.05</v>
      </c>
    </row>
    <row r="5020" spans="1:5" ht="13">
      <c r="A5020" s="629">
        <v>92845</v>
      </c>
      <c r="B5020" s="629" t="s">
        <v>23230</v>
      </c>
      <c r="C5020" s="629" t="s">
        <v>1227</v>
      </c>
      <c r="D5020" s="629" t="s">
        <v>1236</v>
      </c>
      <c r="E5020" s="630">
        <v>990.65</v>
      </c>
    </row>
    <row r="5021" spans="1:5" ht="13">
      <c r="A5021" s="629">
        <v>92846</v>
      </c>
      <c r="B5021" s="629" t="s">
        <v>23231</v>
      </c>
      <c r="C5021" s="629" t="s">
        <v>1227</v>
      </c>
      <c r="D5021" s="629" t="s">
        <v>1236</v>
      </c>
      <c r="E5021" s="630">
        <v>66.56</v>
      </c>
    </row>
    <row r="5022" spans="1:5" ht="13">
      <c r="A5022" s="629">
        <v>92847</v>
      </c>
      <c r="B5022" s="629" t="s">
        <v>23232</v>
      </c>
      <c r="C5022" s="629" t="s">
        <v>1227</v>
      </c>
      <c r="D5022" s="629" t="s">
        <v>1236</v>
      </c>
      <c r="E5022" s="631">
        <v>1015.48</v>
      </c>
    </row>
    <row r="5023" spans="1:5" ht="13">
      <c r="A5023" s="629">
        <v>92848</v>
      </c>
      <c r="B5023" s="629" t="s">
        <v>23233</v>
      </c>
      <c r="C5023" s="629" t="s">
        <v>1227</v>
      </c>
      <c r="D5023" s="629" t="s">
        <v>1236</v>
      </c>
      <c r="E5023" s="630">
        <v>78.319999999999993</v>
      </c>
    </row>
    <row r="5024" spans="1:5" ht="13">
      <c r="A5024" s="629">
        <v>92849</v>
      </c>
      <c r="B5024" s="629" t="s">
        <v>23234</v>
      </c>
      <c r="C5024" s="629" t="s">
        <v>1227</v>
      </c>
      <c r="D5024" s="629" t="s">
        <v>1236</v>
      </c>
      <c r="E5024" s="630">
        <v>217.84</v>
      </c>
    </row>
    <row r="5025" spans="1:5" ht="13">
      <c r="A5025" s="629">
        <v>92850</v>
      </c>
      <c r="B5025" s="629" t="s">
        <v>23235</v>
      </c>
      <c r="C5025" s="629" t="s">
        <v>1227</v>
      </c>
      <c r="D5025" s="629" t="s">
        <v>1236</v>
      </c>
      <c r="E5025" s="630">
        <v>21.76</v>
      </c>
    </row>
    <row r="5026" spans="1:5" ht="13">
      <c r="A5026" s="629">
        <v>92851</v>
      </c>
      <c r="B5026" s="629" t="s">
        <v>23236</v>
      </c>
      <c r="C5026" s="629" t="s">
        <v>1227</v>
      </c>
      <c r="D5026" s="629" t="s">
        <v>1236</v>
      </c>
      <c r="E5026" s="630">
        <v>230.18</v>
      </c>
    </row>
    <row r="5027" spans="1:5" ht="13">
      <c r="A5027" s="629">
        <v>92852</v>
      </c>
      <c r="B5027" s="629" t="s">
        <v>23237</v>
      </c>
      <c r="C5027" s="629" t="s">
        <v>1227</v>
      </c>
      <c r="D5027" s="629" t="s">
        <v>1236</v>
      </c>
      <c r="E5027" s="630">
        <v>29.08</v>
      </c>
    </row>
    <row r="5028" spans="1:5" ht="13">
      <c r="A5028" s="629">
        <v>92853</v>
      </c>
      <c r="B5028" s="629" t="s">
        <v>23238</v>
      </c>
      <c r="C5028" s="629" t="s">
        <v>1227</v>
      </c>
      <c r="D5028" s="629" t="s">
        <v>1236</v>
      </c>
      <c r="E5028" s="630">
        <v>408.75</v>
      </c>
    </row>
    <row r="5029" spans="1:5" ht="13">
      <c r="A5029" s="629">
        <v>92854</v>
      </c>
      <c r="B5029" s="629" t="s">
        <v>23239</v>
      </c>
      <c r="C5029" s="629" t="s">
        <v>1227</v>
      </c>
      <c r="D5029" s="629" t="s">
        <v>1236</v>
      </c>
      <c r="E5029" s="630">
        <v>36.71</v>
      </c>
    </row>
    <row r="5030" spans="1:5" ht="13">
      <c r="A5030" s="629">
        <v>92855</v>
      </c>
      <c r="B5030" s="629" t="s">
        <v>23240</v>
      </c>
      <c r="C5030" s="629" t="s">
        <v>1227</v>
      </c>
      <c r="D5030" s="629" t="s">
        <v>1236</v>
      </c>
      <c r="E5030" s="630">
        <v>501.15</v>
      </c>
    </row>
    <row r="5031" spans="1:5" ht="13">
      <c r="A5031" s="629">
        <v>92856</v>
      </c>
      <c r="B5031" s="629" t="s">
        <v>23241</v>
      </c>
      <c r="C5031" s="629" t="s">
        <v>1227</v>
      </c>
      <c r="D5031" s="629" t="s">
        <v>1236</v>
      </c>
      <c r="E5031" s="630">
        <v>44.64</v>
      </c>
    </row>
    <row r="5032" spans="1:5" ht="13">
      <c r="A5032" s="629">
        <v>92857</v>
      </c>
      <c r="B5032" s="629" t="s">
        <v>23242</v>
      </c>
      <c r="C5032" s="629" t="s">
        <v>1227</v>
      </c>
      <c r="D5032" s="629" t="s">
        <v>1236</v>
      </c>
      <c r="E5032" s="630">
        <v>651.79</v>
      </c>
    </row>
    <row r="5033" spans="1:5" ht="13">
      <c r="A5033" s="629">
        <v>92858</v>
      </c>
      <c r="B5033" s="629" t="s">
        <v>23243</v>
      </c>
      <c r="C5033" s="629" t="s">
        <v>1227</v>
      </c>
      <c r="D5033" s="629" t="s">
        <v>1236</v>
      </c>
      <c r="E5033" s="630">
        <v>55.51</v>
      </c>
    </row>
    <row r="5034" spans="1:5" ht="13">
      <c r="A5034" s="629">
        <v>92859</v>
      </c>
      <c r="B5034" s="629" t="s">
        <v>23244</v>
      </c>
      <c r="C5034" s="629" t="s">
        <v>1227</v>
      </c>
      <c r="D5034" s="629" t="s">
        <v>1236</v>
      </c>
      <c r="E5034" s="630">
        <v>675.17</v>
      </c>
    </row>
    <row r="5035" spans="1:5" ht="13">
      <c r="A5035" s="629">
        <v>92860</v>
      </c>
      <c r="B5035" s="629" t="s">
        <v>23245</v>
      </c>
      <c r="C5035" s="629" t="s">
        <v>1227</v>
      </c>
      <c r="D5035" s="629" t="s">
        <v>1236</v>
      </c>
      <c r="E5035" s="630">
        <v>65.709999999999994</v>
      </c>
    </row>
    <row r="5036" spans="1:5" ht="13">
      <c r="A5036" s="629">
        <v>92861</v>
      </c>
      <c r="B5036" s="629" t="s">
        <v>23246</v>
      </c>
      <c r="C5036" s="629" t="s">
        <v>1227</v>
      </c>
      <c r="D5036" s="629" t="s">
        <v>1236</v>
      </c>
      <c r="E5036" s="630">
        <v>999.33</v>
      </c>
    </row>
    <row r="5037" spans="1:5" ht="13">
      <c r="A5037" s="629">
        <v>92862</v>
      </c>
      <c r="B5037" s="629" t="s">
        <v>23247</v>
      </c>
      <c r="C5037" s="629" t="s">
        <v>1227</v>
      </c>
      <c r="D5037" s="629" t="s">
        <v>1236</v>
      </c>
      <c r="E5037" s="630">
        <v>75.239999999999995</v>
      </c>
    </row>
    <row r="5038" spans="1:5" ht="13">
      <c r="A5038" s="629">
        <v>92863</v>
      </c>
      <c r="B5038" s="629" t="s">
        <v>23248</v>
      </c>
      <c r="C5038" s="629" t="s">
        <v>1227</v>
      </c>
      <c r="D5038" s="629" t="s">
        <v>1236</v>
      </c>
      <c r="E5038" s="631">
        <v>1025.18</v>
      </c>
    </row>
    <row r="5039" spans="1:5" ht="13">
      <c r="A5039" s="629">
        <v>92864</v>
      </c>
      <c r="B5039" s="629" t="s">
        <v>23249</v>
      </c>
      <c r="C5039" s="629" t="s">
        <v>1227</v>
      </c>
      <c r="D5039" s="629" t="s">
        <v>1236</v>
      </c>
      <c r="E5039" s="630">
        <v>88.02</v>
      </c>
    </row>
    <row r="5040" spans="1:5" ht="13">
      <c r="A5040" s="629">
        <v>92210</v>
      </c>
      <c r="B5040" s="629" t="s">
        <v>23250</v>
      </c>
      <c r="C5040" s="629" t="s">
        <v>1227</v>
      </c>
      <c r="D5040" s="629" t="s">
        <v>1236</v>
      </c>
      <c r="E5040" s="630">
        <v>157.65</v>
      </c>
    </row>
    <row r="5041" spans="1:5" ht="13">
      <c r="A5041" s="629">
        <v>92211</v>
      </c>
      <c r="B5041" s="629" t="s">
        <v>23251</v>
      </c>
      <c r="C5041" s="629" t="s">
        <v>1227</v>
      </c>
      <c r="D5041" s="629" t="s">
        <v>1236</v>
      </c>
      <c r="E5041" s="630">
        <v>191.7</v>
      </c>
    </row>
    <row r="5042" spans="1:5" ht="13">
      <c r="A5042" s="629">
        <v>92212</v>
      </c>
      <c r="B5042" s="629" t="s">
        <v>23252</v>
      </c>
      <c r="C5042" s="629" t="s">
        <v>1227</v>
      </c>
      <c r="D5042" s="629" t="s">
        <v>1236</v>
      </c>
      <c r="E5042" s="630">
        <v>293.36</v>
      </c>
    </row>
    <row r="5043" spans="1:5" ht="13">
      <c r="A5043" s="629">
        <v>92213</v>
      </c>
      <c r="B5043" s="629" t="s">
        <v>23253</v>
      </c>
      <c r="C5043" s="629" t="s">
        <v>1227</v>
      </c>
      <c r="D5043" s="629" t="s">
        <v>1236</v>
      </c>
      <c r="E5043" s="630">
        <v>390.66</v>
      </c>
    </row>
    <row r="5044" spans="1:5" ht="13">
      <c r="A5044" s="629">
        <v>92214</v>
      </c>
      <c r="B5044" s="629" t="s">
        <v>23254</v>
      </c>
      <c r="C5044" s="629" t="s">
        <v>1227</v>
      </c>
      <c r="D5044" s="629" t="s">
        <v>1236</v>
      </c>
      <c r="E5044" s="630">
        <v>473.37</v>
      </c>
    </row>
    <row r="5045" spans="1:5" ht="13">
      <c r="A5045" s="629">
        <v>92215</v>
      </c>
      <c r="B5045" s="629" t="s">
        <v>23255</v>
      </c>
      <c r="C5045" s="629" t="s">
        <v>1227</v>
      </c>
      <c r="D5045" s="629" t="s">
        <v>1236</v>
      </c>
      <c r="E5045" s="630">
        <v>543.67999999999995</v>
      </c>
    </row>
    <row r="5046" spans="1:5" ht="13">
      <c r="A5046" s="629">
        <v>92216</v>
      </c>
      <c r="B5046" s="629" t="s">
        <v>23256</v>
      </c>
      <c r="C5046" s="629" t="s">
        <v>1227</v>
      </c>
      <c r="D5046" s="629" t="s">
        <v>1236</v>
      </c>
      <c r="E5046" s="630">
        <v>563.94000000000005</v>
      </c>
    </row>
    <row r="5047" spans="1:5" ht="13">
      <c r="A5047" s="629">
        <v>92219</v>
      </c>
      <c r="B5047" s="629" t="s">
        <v>23257</v>
      </c>
      <c r="C5047" s="629" t="s">
        <v>1227</v>
      </c>
      <c r="D5047" s="629" t="s">
        <v>1236</v>
      </c>
      <c r="E5047" s="630">
        <v>161.12</v>
      </c>
    </row>
    <row r="5048" spans="1:5" ht="13">
      <c r="A5048" s="629">
        <v>92220</v>
      </c>
      <c r="B5048" s="629" t="s">
        <v>23258</v>
      </c>
      <c r="C5048" s="629" t="s">
        <v>1227</v>
      </c>
      <c r="D5048" s="629" t="s">
        <v>1236</v>
      </c>
      <c r="E5048" s="630">
        <v>196.21</v>
      </c>
    </row>
    <row r="5049" spans="1:5" ht="13">
      <c r="A5049" s="629">
        <v>92221</v>
      </c>
      <c r="B5049" s="629" t="s">
        <v>23259</v>
      </c>
      <c r="C5049" s="629" t="s">
        <v>1227</v>
      </c>
      <c r="D5049" s="629" t="s">
        <v>1236</v>
      </c>
      <c r="E5049" s="630">
        <v>298.91000000000003</v>
      </c>
    </row>
    <row r="5050" spans="1:5" ht="13">
      <c r="A5050" s="629">
        <v>92222</v>
      </c>
      <c r="B5050" s="629" t="s">
        <v>23260</v>
      </c>
      <c r="C5050" s="629" t="s">
        <v>1227</v>
      </c>
      <c r="D5050" s="629" t="s">
        <v>1236</v>
      </c>
      <c r="E5050" s="630">
        <v>397.25</v>
      </c>
    </row>
    <row r="5051" spans="1:5" ht="13">
      <c r="A5051" s="629">
        <v>92223</v>
      </c>
      <c r="B5051" s="629" t="s">
        <v>23261</v>
      </c>
      <c r="C5051" s="629" t="s">
        <v>1227</v>
      </c>
      <c r="D5051" s="629" t="s">
        <v>1236</v>
      </c>
      <c r="E5051" s="630">
        <v>481</v>
      </c>
    </row>
    <row r="5052" spans="1:5" ht="13">
      <c r="A5052" s="629">
        <v>92224</v>
      </c>
      <c r="B5052" s="629" t="s">
        <v>23262</v>
      </c>
      <c r="C5052" s="629" t="s">
        <v>1227</v>
      </c>
      <c r="D5052" s="629" t="s">
        <v>1236</v>
      </c>
      <c r="E5052" s="630">
        <v>552.38</v>
      </c>
    </row>
    <row r="5053" spans="1:5" ht="13">
      <c r="A5053" s="629">
        <v>92226</v>
      </c>
      <c r="B5053" s="629" t="s">
        <v>23263</v>
      </c>
      <c r="C5053" s="629" t="s">
        <v>1227</v>
      </c>
      <c r="D5053" s="629" t="s">
        <v>1236</v>
      </c>
      <c r="E5053" s="630">
        <v>573.66999999999996</v>
      </c>
    </row>
    <row r="5054" spans="1:5" ht="13">
      <c r="A5054" s="629">
        <v>92808</v>
      </c>
      <c r="B5054" s="629" t="s">
        <v>23264</v>
      </c>
      <c r="C5054" s="629" t="s">
        <v>1227</v>
      </c>
      <c r="D5054" s="629" t="s">
        <v>1236</v>
      </c>
      <c r="E5054" s="630">
        <v>24.38</v>
      </c>
    </row>
    <row r="5055" spans="1:5" ht="13">
      <c r="A5055" s="629">
        <v>92809</v>
      </c>
      <c r="B5055" s="629" t="s">
        <v>23265</v>
      </c>
      <c r="C5055" s="629" t="s">
        <v>1227</v>
      </c>
      <c r="D5055" s="629" t="s">
        <v>1236</v>
      </c>
      <c r="E5055" s="630">
        <v>33.97</v>
      </c>
    </row>
    <row r="5056" spans="1:5" ht="13">
      <c r="A5056" s="629">
        <v>92810</v>
      </c>
      <c r="B5056" s="629" t="s">
        <v>23266</v>
      </c>
      <c r="C5056" s="629" t="s">
        <v>1227</v>
      </c>
      <c r="D5056" s="629" t="s">
        <v>1236</v>
      </c>
      <c r="E5056" s="630">
        <v>43.89</v>
      </c>
    </row>
    <row r="5057" spans="1:5" ht="13">
      <c r="A5057" s="629">
        <v>92811</v>
      </c>
      <c r="B5057" s="629" t="s">
        <v>23267</v>
      </c>
      <c r="C5057" s="629" t="s">
        <v>1227</v>
      </c>
      <c r="D5057" s="629" t="s">
        <v>1236</v>
      </c>
      <c r="E5057" s="630">
        <v>54.04</v>
      </c>
    </row>
    <row r="5058" spans="1:5" ht="13">
      <c r="A5058" s="629">
        <v>92812</v>
      </c>
      <c r="B5058" s="629" t="s">
        <v>23268</v>
      </c>
      <c r="C5058" s="629" t="s">
        <v>1227</v>
      </c>
      <c r="D5058" s="629" t="s">
        <v>1236</v>
      </c>
      <c r="E5058" s="630">
        <v>64.47</v>
      </c>
    </row>
    <row r="5059" spans="1:5" ht="13">
      <c r="A5059" s="629">
        <v>92813</v>
      </c>
      <c r="B5059" s="629" t="s">
        <v>23269</v>
      </c>
      <c r="C5059" s="629" t="s">
        <v>1227</v>
      </c>
      <c r="D5059" s="629" t="s">
        <v>1236</v>
      </c>
      <c r="E5059" s="630">
        <v>75.19</v>
      </c>
    </row>
    <row r="5060" spans="1:5" ht="13">
      <c r="A5060" s="629">
        <v>92814</v>
      </c>
      <c r="B5060" s="629" t="s">
        <v>23270</v>
      </c>
      <c r="C5060" s="629" t="s">
        <v>1227</v>
      </c>
      <c r="D5060" s="629" t="s">
        <v>1236</v>
      </c>
      <c r="E5060" s="630">
        <v>86.17</v>
      </c>
    </row>
    <row r="5061" spans="1:5" ht="13">
      <c r="A5061" s="629">
        <v>92815</v>
      </c>
      <c r="B5061" s="629" t="s">
        <v>23271</v>
      </c>
      <c r="C5061" s="629" t="s">
        <v>1227</v>
      </c>
      <c r="D5061" s="629" t="s">
        <v>1236</v>
      </c>
      <c r="E5061" s="630">
        <v>97.38</v>
      </c>
    </row>
    <row r="5062" spans="1:5" ht="13">
      <c r="A5062" s="629">
        <v>92816</v>
      </c>
      <c r="B5062" s="629" t="s">
        <v>23272</v>
      </c>
      <c r="C5062" s="629" t="s">
        <v>1227</v>
      </c>
      <c r="D5062" s="629" t="s">
        <v>1236</v>
      </c>
      <c r="E5062" s="630">
        <v>817.5</v>
      </c>
    </row>
    <row r="5063" spans="1:5" ht="13">
      <c r="A5063" s="629">
        <v>92817</v>
      </c>
      <c r="B5063" s="629" t="s">
        <v>23273</v>
      </c>
      <c r="C5063" s="629" t="s">
        <v>1227</v>
      </c>
      <c r="D5063" s="629" t="s">
        <v>1236</v>
      </c>
      <c r="E5063" s="630">
        <v>120.67</v>
      </c>
    </row>
    <row r="5064" spans="1:5" ht="13">
      <c r="A5064" s="629">
        <v>92818</v>
      </c>
      <c r="B5064" s="629" t="s">
        <v>23274</v>
      </c>
      <c r="C5064" s="629" t="s">
        <v>1227</v>
      </c>
      <c r="D5064" s="629" t="s">
        <v>1236</v>
      </c>
      <c r="E5064" s="631">
        <v>1167.1500000000001</v>
      </c>
    </row>
    <row r="5065" spans="1:5" ht="13">
      <c r="A5065" s="629">
        <v>92819</v>
      </c>
      <c r="B5065" s="629" t="s">
        <v>23275</v>
      </c>
      <c r="C5065" s="629" t="s">
        <v>1227</v>
      </c>
      <c r="D5065" s="629" t="s">
        <v>1236</v>
      </c>
      <c r="E5065" s="630">
        <v>157.59</v>
      </c>
    </row>
    <row r="5066" spans="1:5" ht="13">
      <c r="A5066" s="629">
        <v>92820</v>
      </c>
      <c r="B5066" s="629" t="s">
        <v>23276</v>
      </c>
      <c r="C5066" s="629" t="s">
        <v>1227</v>
      </c>
      <c r="D5066" s="629" t="s">
        <v>1236</v>
      </c>
      <c r="E5066" s="630">
        <v>26.84</v>
      </c>
    </row>
    <row r="5067" spans="1:5" ht="13">
      <c r="A5067" s="629">
        <v>92821</v>
      </c>
      <c r="B5067" s="629" t="s">
        <v>23277</v>
      </c>
      <c r="C5067" s="629" t="s">
        <v>1227</v>
      </c>
      <c r="D5067" s="629" t="s">
        <v>1236</v>
      </c>
      <c r="E5067" s="630">
        <v>37.44</v>
      </c>
    </row>
    <row r="5068" spans="1:5" ht="13">
      <c r="A5068" s="629">
        <v>92822</v>
      </c>
      <c r="B5068" s="629" t="s">
        <v>23278</v>
      </c>
      <c r="C5068" s="629" t="s">
        <v>1227</v>
      </c>
      <c r="D5068" s="629" t="s">
        <v>1236</v>
      </c>
      <c r="E5068" s="630">
        <v>48.4</v>
      </c>
    </row>
    <row r="5069" spans="1:5" ht="13">
      <c r="A5069" s="629">
        <v>92824</v>
      </c>
      <c r="B5069" s="629" t="s">
        <v>23279</v>
      </c>
      <c r="C5069" s="629" t="s">
        <v>1227</v>
      </c>
      <c r="D5069" s="629" t="s">
        <v>1236</v>
      </c>
      <c r="E5069" s="630">
        <v>59.59</v>
      </c>
    </row>
    <row r="5070" spans="1:5" ht="13">
      <c r="A5070" s="629">
        <v>92825</v>
      </c>
      <c r="B5070" s="629" t="s">
        <v>23280</v>
      </c>
      <c r="C5070" s="629" t="s">
        <v>1227</v>
      </c>
      <c r="D5070" s="629" t="s">
        <v>1236</v>
      </c>
      <c r="E5070" s="630">
        <v>71.06</v>
      </c>
    </row>
    <row r="5071" spans="1:5" ht="13">
      <c r="A5071" s="629">
        <v>92826</v>
      </c>
      <c r="B5071" s="629" t="s">
        <v>23281</v>
      </c>
      <c r="C5071" s="629" t="s">
        <v>1227</v>
      </c>
      <c r="D5071" s="629" t="s">
        <v>1236</v>
      </c>
      <c r="E5071" s="630">
        <v>82.82</v>
      </c>
    </row>
    <row r="5072" spans="1:5" ht="13">
      <c r="A5072" s="629">
        <v>92827</v>
      </c>
      <c r="B5072" s="629" t="s">
        <v>23282</v>
      </c>
      <c r="C5072" s="629" t="s">
        <v>1227</v>
      </c>
      <c r="D5072" s="629" t="s">
        <v>1236</v>
      </c>
      <c r="E5072" s="630">
        <v>94.87</v>
      </c>
    </row>
    <row r="5073" spans="1:5" ht="13">
      <c r="A5073" s="629">
        <v>92828</v>
      </c>
      <c r="B5073" s="629" t="s">
        <v>23283</v>
      </c>
      <c r="C5073" s="629" t="s">
        <v>1227</v>
      </c>
      <c r="D5073" s="629" t="s">
        <v>1236</v>
      </c>
      <c r="E5073" s="630">
        <v>107.11</v>
      </c>
    </row>
    <row r="5074" spans="1:5" ht="13">
      <c r="A5074" s="629">
        <v>92829</v>
      </c>
      <c r="B5074" s="629" t="s">
        <v>23284</v>
      </c>
      <c r="C5074" s="629" t="s">
        <v>1227</v>
      </c>
      <c r="D5074" s="629" t="s">
        <v>1236</v>
      </c>
      <c r="E5074" s="630">
        <v>829.31</v>
      </c>
    </row>
    <row r="5075" spans="1:5" ht="13">
      <c r="A5075" s="629">
        <v>92830</v>
      </c>
      <c r="B5075" s="629" t="s">
        <v>23285</v>
      </c>
      <c r="C5075" s="629" t="s">
        <v>1227</v>
      </c>
      <c r="D5075" s="629" t="s">
        <v>1236</v>
      </c>
      <c r="E5075" s="630">
        <v>132.47999999999999</v>
      </c>
    </row>
    <row r="5076" spans="1:5" ht="13">
      <c r="A5076" s="629">
        <v>92831</v>
      </c>
      <c r="B5076" s="629" t="s">
        <v>23286</v>
      </c>
      <c r="C5076" s="629" t="s">
        <v>1227</v>
      </c>
      <c r="D5076" s="629" t="s">
        <v>1236</v>
      </c>
      <c r="E5076" s="631">
        <v>1182.06</v>
      </c>
    </row>
    <row r="5077" spans="1:5" ht="13">
      <c r="A5077" s="629">
        <v>92832</v>
      </c>
      <c r="B5077" s="629" t="s">
        <v>23287</v>
      </c>
      <c r="C5077" s="629" t="s">
        <v>1227</v>
      </c>
      <c r="D5077" s="629" t="s">
        <v>1236</v>
      </c>
      <c r="E5077" s="630">
        <v>172.5</v>
      </c>
    </row>
    <row r="5078" spans="1:5" ht="13">
      <c r="A5078" s="629">
        <v>95565</v>
      </c>
      <c r="B5078" s="629" t="s">
        <v>23288</v>
      </c>
      <c r="C5078" s="629" t="s">
        <v>1227</v>
      </c>
      <c r="D5078" s="629" t="s">
        <v>1236</v>
      </c>
      <c r="E5078" s="630">
        <v>133.97999999999999</v>
      </c>
    </row>
    <row r="5079" spans="1:5" ht="13">
      <c r="A5079" s="629">
        <v>95566</v>
      </c>
      <c r="B5079" s="629" t="s">
        <v>23289</v>
      </c>
      <c r="C5079" s="629" t="s">
        <v>1227</v>
      </c>
      <c r="D5079" s="629" t="s">
        <v>1236</v>
      </c>
      <c r="E5079" s="630">
        <v>136.44</v>
      </c>
    </row>
    <row r="5080" spans="1:5" ht="13">
      <c r="A5080" s="629">
        <v>95567</v>
      </c>
      <c r="B5080" s="629" t="s">
        <v>23290</v>
      </c>
      <c r="C5080" s="629" t="s">
        <v>1227</v>
      </c>
      <c r="D5080" s="629" t="s">
        <v>1236</v>
      </c>
      <c r="E5080" s="630">
        <v>79</v>
      </c>
    </row>
    <row r="5081" spans="1:5" ht="13">
      <c r="A5081" s="629">
        <v>95568</v>
      </c>
      <c r="B5081" s="629" t="s">
        <v>23291</v>
      </c>
      <c r="C5081" s="629" t="s">
        <v>1227</v>
      </c>
      <c r="D5081" s="629" t="s">
        <v>1236</v>
      </c>
      <c r="E5081" s="630">
        <v>98.5</v>
      </c>
    </row>
    <row r="5082" spans="1:5" ht="13">
      <c r="A5082" s="629">
        <v>95569</v>
      </c>
      <c r="B5082" s="629" t="s">
        <v>23292</v>
      </c>
      <c r="C5082" s="629" t="s">
        <v>1227</v>
      </c>
      <c r="D5082" s="629" t="s">
        <v>1236</v>
      </c>
      <c r="E5082" s="630">
        <v>139.94</v>
      </c>
    </row>
    <row r="5083" spans="1:5" ht="13">
      <c r="A5083" s="629">
        <v>95570</v>
      </c>
      <c r="B5083" s="629" t="s">
        <v>23293</v>
      </c>
      <c r="C5083" s="629" t="s">
        <v>1227</v>
      </c>
      <c r="D5083" s="629" t="s">
        <v>1236</v>
      </c>
      <c r="E5083" s="630">
        <v>81.459999999999994</v>
      </c>
    </row>
    <row r="5084" spans="1:5" ht="13">
      <c r="A5084" s="629">
        <v>95571</v>
      </c>
      <c r="B5084" s="629" t="s">
        <v>23294</v>
      </c>
      <c r="C5084" s="629" t="s">
        <v>1227</v>
      </c>
      <c r="D5084" s="629" t="s">
        <v>1236</v>
      </c>
      <c r="E5084" s="630">
        <v>101.97</v>
      </c>
    </row>
    <row r="5085" spans="1:5" ht="13">
      <c r="A5085" s="629">
        <v>95572</v>
      </c>
      <c r="B5085" s="629" t="s">
        <v>23295</v>
      </c>
      <c r="C5085" s="629" t="s">
        <v>1227</v>
      </c>
      <c r="D5085" s="629" t="s">
        <v>1236</v>
      </c>
      <c r="E5085" s="630">
        <v>144.44999999999999</v>
      </c>
    </row>
    <row r="5086" spans="1:5" ht="13">
      <c r="A5086" s="629">
        <v>97127</v>
      </c>
      <c r="B5086" s="629" t="s">
        <v>4364</v>
      </c>
      <c r="C5086" s="629" t="s">
        <v>1227</v>
      </c>
      <c r="D5086" s="629" t="s">
        <v>1237</v>
      </c>
      <c r="E5086" s="630">
        <v>5.37</v>
      </c>
    </row>
    <row r="5087" spans="1:5" ht="13">
      <c r="A5087" s="629">
        <v>97128</v>
      </c>
      <c r="B5087" s="629" t="s">
        <v>4365</v>
      </c>
      <c r="C5087" s="629" t="s">
        <v>1227</v>
      </c>
      <c r="D5087" s="629" t="s">
        <v>1236</v>
      </c>
      <c r="E5087" s="630">
        <v>10.61</v>
      </c>
    </row>
    <row r="5088" spans="1:5" ht="13">
      <c r="A5088" s="629">
        <v>97129</v>
      </c>
      <c r="B5088" s="629" t="s">
        <v>4366</v>
      </c>
      <c r="C5088" s="629" t="s">
        <v>1227</v>
      </c>
      <c r="D5088" s="629" t="s">
        <v>1236</v>
      </c>
      <c r="E5088" s="630">
        <v>13.04</v>
      </c>
    </row>
    <row r="5089" spans="1:5" ht="13">
      <c r="A5089" s="629">
        <v>97130</v>
      </c>
      <c r="B5089" s="629" t="s">
        <v>4367</v>
      </c>
      <c r="C5089" s="629" t="s">
        <v>1227</v>
      </c>
      <c r="D5089" s="629" t="s">
        <v>1236</v>
      </c>
      <c r="E5089" s="630">
        <v>15.48</v>
      </c>
    </row>
    <row r="5090" spans="1:5" ht="13">
      <c r="A5090" s="629">
        <v>97131</v>
      </c>
      <c r="B5090" s="629" t="s">
        <v>4368</v>
      </c>
      <c r="C5090" s="629" t="s">
        <v>1227</v>
      </c>
      <c r="D5090" s="629" t="s">
        <v>1236</v>
      </c>
      <c r="E5090" s="630">
        <v>17.91</v>
      </c>
    </row>
    <row r="5091" spans="1:5" ht="13">
      <c r="A5091" s="629">
        <v>97132</v>
      </c>
      <c r="B5091" s="629" t="s">
        <v>4369</v>
      </c>
      <c r="C5091" s="629" t="s">
        <v>1227</v>
      </c>
      <c r="D5091" s="629" t="s">
        <v>1236</v>
      </c>
      <c r="E5091" s="630">
        <v>20.350000000000001</v>
      </c>
    </row>
    <row r="5092" spans="1:5" ht="13">
      <c r="A5092" s="629">
        <v>97133</v>
      </c>
      <c r="B5092" s="629" t="s">
        <v>4370</v>
      </c>
      <c r="C5092" s="629" t="s">
        <v>1227</v>
      </c>
      <c r="D5092" s="629" t="s">
        <v>1236</v>
      </c>
      <c r="E5092" s="630">
        <v>25.21</v>
      </c>
    </row>
    <row r="5093" spans="1:5" ht="13">
      <c r="A5093" s="629">
        <v>97134</v>
      </c>
      <c r="B5093" s="629" t="s">
        <v>4371</v>
      </c>
      <c r="C5093" s="629" t="s">
        <v>1227</v>
      </c>
      <c r="D5093" s="629" t="s">
        <v>1237</v>
      </c>
      <c r="E5093" s="630">
        <v>2.4700000000000002</v>
      </c>
    </row>
    <row r="5094" spans="1:5" ht="13">
      <c r="A5094" s="629">
        <v>97135</v>
      </c>
      <c r="B5094" s="629" t="s">
        <v>4372</v>
      </c>
      <c r="C5094" s="629" t="s">
        <v>1227</v>
      </c>
      <c r="D5094" s="629" t="s">
        <v>1236</v>
      </c>
      <c r="E5094" s="630">
        <v>5.36</v>
      </c>
    </row>
    <row r="5095" spans="1:5" ht="13">
      <c r="A5095" s="629">
        <v>97136</v>
      </c>
      <c r="B5095" s="629" t="s">
        <v>4373</v>
      </c>
      <c r="C5095" s="629" t="s">
        <v>1227</v>
      </c>
      <c r="D5095" s="629" t="s">
        <v>1236</v>
      </c>
      <c r="E5095" s="630">
        <v>6.6</v>
      </c>
    </row>
    <row r="5096" spans="1:5" ht="13">
      <c r="A5096" s="629">
        <v>97137</v>
      </c>
      <c r="B5096" s="629" t="s">
        <v>4374</v>
      </c>
      <c r="C5096" s="629" t="s">
        <v>1227</v>
      </c>
      <c r="D5096" s="629" t="s">
        <v>1236</v>
      </c>
      <c r="E5096" s="630">
        <v>7.83</v>
      </c>
    </row>
    <row r="5097" spans="1:5" ht="13">
      <c r="A5097" s="629">
        <v>97138</v>
      </c>
      <c r="B5097" s="629" t="s">
        <v>4375</v>
      </c>
      <c r="C5097" s="629" t="s">
        <v>1227</v>
      </c>
      <c r="D5097" s="629" t="s">
        <v>1236</v>
      </c>
      <c r="E5097" s="630">
        <v>9.07</v>
      </c>
    </row>
    <row r="5098" spans="1:5" ht="13">
      <c r="A5098" s="629">
        <v>97139</v>
      </c>
      <c r="B5098" s="629" t="s">
        <v>4376</v>
      </c>
      <c r="C5098" s="629" t="s">
        <v>1227</v>
      </c>
      <c r="D5098" s="629" t="s">
        <v>1236</v>
      </c>
      <c r="E5098" s="630">
        <v>10.3</v>
      </c>
    </row>
    <row r="5099" spans="1:5" ht="13">
      <c r="A5099" s="629">
        <v>97140</v>
      </c>
      <c r="B5099" s="629" t="s">
        <v>4377</v>
      </c>
      <c r="C5099" s="629" t="s">
        <v>1227</v>
      </c>
      <c r="D5099" s="629" t="s">
        <v>1236</v>
      </c>
      <c r="E5099" s="630">
        <v>12.77</v>
      </c>
    </row>
    <row r="5100" spans="1:5" ht="13">
      <c r="A5100" s="629">
        <v>103089</v>
      </c>
      <c r="B5100" s="629" t="s">
        <v>6382</v>
      </c>
      <c r="C5100" s="629" t="s">
        <v>1227</v>
      </c>
      <c r="D5100" s="629" t="s">
        <v>1236</v>
      </c>
      <c r="E5100" s="630">
        <v>11.73</v>
      </c>
    </row>
    <row r="5101" spans="1:5" ht="13">
      <c r="A5101" s="629">
        <v>103090</v>
      </c>
      <c r="B5101" s="629" t="s">
        <v>6383</v>
      </c>
      <c r="C5101" s="629" t="s">
        <v>1227</v>
      </c>
      <c r="D5101" s="629" t="s">
        <v>1236</v>
      </c>
      <c r="E5101" s="630">
        <v>14.03</v>
      </c>
    </row>
    <row r="5102" spans="1:5" ht="13">
      <c r="A5102" s="629">
        <v>103091</v>
      </c>
      <c r="B5102" s="629" t="s">
        <v>6384</v>
      </c>
      <c r="C5102" s="629" t="s">
        <v>1227</v>
      </c>
      <c r="D5102" s="629" t="s">
        <v>1236</v>
      </c>
      <c r="E5102" s="630">
        <v>19.760000000000002</v>
      </c>
    </row>
    <row r="5103" spans="1:5" ht="13">
      <c r="A5103" s="629">
        <v>103092</v>
      </c>
      <c r="B5103" s="629" t="s">
        <v>6385</v>
      </c>
      <c r="C5103" s="629" t="s">
        <v>1227</v>
      </c>
      <c r="D5103" s="629" t="s">
        <v>1236</v>
      </c>
      <c r="E5103" s="630">
        <v>25.51</v>
      </c>
    </row>
    <row r="5104" spans="1:5" ht="13">
      <c r="A5104" s="629">
        <v>103093</v>
      </c>
      <c r="B5104" s="629" t="s">
        <v>6386</v>
      </c>
      <c r="C5104" s="629" t="s">
        <v>1227</v>
      </c>
      <c r="D5104" s="629" t="s">
        <v>1236</v>
      </c>
      <c r="E5104" s="630">
        <v>39</v>
      </c>
    </row>
    <row r="5105" spans="1:5" ht="13">
      <c r="A5105" s="629">
        <v>103094</v>
      </c>
      <c r="B5105" s="629" t="s">
        <v>6387</v>
      </c>
      <c r="C5105" s="629" t="s">
        <v>1227</v>
      </c>
      <c r="D5105" s="629" t="s">
        <v>1236</v>
      </c>
      <c r="E5105" s="630">
        <v>44.77</v>
      </c>
    </row>
    <row r="5106" spans="1:5" ht="13">
      <c r="A5106" s="629">
        <v>103095</v>
      </c>
      <c r="B5106" s="629" t="s">
        <v>6388</v>
      </c>
      <c r="C5106" s="629" t="s">
        <v>1227</v>
      </c>
      <c r="D5106" s="629" t="s">
        <v>1236</v>
      </c>
      <c r="E5106" s="630">
        <v>58.23</v>
      </c>
    </row>
    <row r="5107" spans="1:5" ht="13">
      <c r="A5107" s="629">
        <v>103096</v>
      </c>
      <c r="B5107" s="629" t="s">
        <v>6389</v>
      </c>
      <c r="C5107" s="629" t="s">
        <v>1227</v>
      </c>
      <c r="D5107" s="629" t="s">
        <v>1236</v>
      </c>
      <c r="E5107" s="630">
        <v>63.99</v>
      </c>
    </row>
    <row r="5108" spans="1:5" ht="13">
      <c r="A5108" s="629">
        <v>103097</v>
      </c>
      <c r="B5108" s="629" t="s">
        <v>6390</v>
      </c>
      <c r="C5108" s="629" t="s">
        <v>1227</v>
      </c>
      <c r="D5108" s="629" t="s">
        <v>1236</v>
      </c>
      <c r="E5108" s="630">
        <v>77.48</v>
      </c>
    </row>
    <row r="5109" spans="1:5" ht="13">
      <c r="A5109" s="629">
        <v>103098</v>
      </c>
      <c r="B5109" s="629" t="s">
        <v>6391</v>
      </c>
      <c r="C5109" s="629" t="s">
        <v>1227</v>
      </c>
      <c r="D5109" s="629" t="s">
        <v>1236</v>
      </c>
      <c r="E5109" s="630">
        <v>83.23</v>
      </c>
    </row>
    <row r="5110" spans="1:5" ht="13">
      <c r="A5110" s="629">
        <v>103099</v>
      </c>
      <c r="B5110" s="629" t="s">
        <v>6392</v>
      </c>
      <c r="C5110" s="629" t="s">
        <v>1227</v>
      </c>
      <c r="D5110" s="629" t="s">
        <v>1236</v>
      </c>
      <c r="E5110" s="630">
        <v>94.7</v>
      </c>
    </row>
    <row r="5111" spans="1:5" ht="13">
      <c r="A5111" s="629">
        <v>103100</v>
      </c>
      <c r="B5111" s="629" t="s">
        <v>6393</v>
      </c>
      <c r="C5111" s="629" t="s">
        <v>1227</v>
      </c>
      <c r="D5111" s="629" t="s">
        <v>1236</v>
      </c>
      <c r="E5111" s="630">
        <v>101.08</v>
      </c>
    </row>
    <row r="5112" spans="1:5" ht="13">
      <c r="A5112" s="629">
        <v>103101</v>
      </c>
      <c r="B5112" s="629" t="s">
        <v>6394</v>
      </c>
      <c r="C5112" s="629" t="s">
        <v>1227</v>
      </c>
      <c r="D5112" s="629" t="s">
        <v>1236</v>
      </c>
      <c r="E5112" s="630">
        <v>111.36</v>
      </c>
    </row>
    <row r="5113" spans="1:5" ht="13">
      <c r="A5113" s="629">
        <v>103102</v>
      </c>
      <c r="B5113" s="629" t="s">
        <v>6395</v>
      </c>
      <c r="C5113" s="629" t="s">
        <v>1227</v>
      </c>
      <c r="D5113" s="629" t="s">
        <v>1236</v>
      </c>
      <c r="E5113" s="630">
        <v>128.25</v>
      </c>
    </row>
    <row r="5114" spans="1:5" ht="13">
      <c r="A5114" s="629">
        <v>103103</v>
      </c>
      <c r="B5114" s="629" t="s">
        <v>6396</v>
      </c>
      <c r="C5114" s="629" t="s">
        <v>1227</v>
      </c>
      <c r="D5114" s="629" t="s">
        <v>1236</v>
      </c>
      <c r="E5114" s="630">
        <v>138.52000000000001</v>
      </c>
    </row>
    <row r="5115" spans="1:5" ht="13">
      <c r="A5115" s="629">
        <v>103104</v>
      </c>
      <c r="B5115" s="629" t="s">
        <v>6397</v>
      </c>
      <c r="C5115" s="629" t="s">
        <v>1227</v>
      </c>
      <c r="D5115" s="629" t="s">
        <v>1236</v>
      </c>
      <c r="E5115" s="630">
        <v>165.68</v>
      </c>
    </row>
    <row r="5116" spans="1:5" ht="13">
      <c r="A5116" s="629">
        <v>103105</v>
      </c>
      <c r="B5116" s="629" t="s">
        <v>6398</v>
      </c>
      <c r="C5116" s="629" t="s">
        <v>1226</v>
      </c>
      <c r="D5116" s="629" t="s">
        <v>1236</v>
      </c>
      <c r="E5116" s="630">
        <v>48.79</v>
      </c>
    </row>
    <row r="5117" spans="1:5" ht="13">
      <c r="A5117" s="629">
        <v>103106</v>
      </c>
      <c r="B5117" s="629" t="s">
        <v>6399</v>
      </c>
      <c r="C5117" s="629" t="s">
        <v>1226</v>
      </c>
      <c r="D5117" s="629" t="s">
        <v>1236</v>
      </c>
      <c r="E5117" s="630">
        <v>58.37</v>
      </c>
    </row>
    <row r="5118" spans="1:5" ht="13">
      <c r="A5118" s="629">
        <v>103107</v>
      </c>
      <c r="B5118" s="629" t="s">
        <v>6400</v>
      </c>
      <c r="C5118" s="629" t="s">
        <v>1226</v>
      </c>
      <c r="D5118" s="629" t="s">
        <v>1236</v>
      </c>
      <c r="E5118" s="630">
        <v>82.31</v>
      </c>
    </row>
    <row r="5119" spans="1:5" ht="13">
      <c r="A5119" s="629">
        <v>103108</v>
      </c>
      <c r="B5119" s="629" t="s">
        <v>6401</v>
      </c>
      <c r="C5119" s="629" t="s">
        <v>1226</v>
      </c>
      <c r="D5119" s="629" t="s">
        <v>1236</v>
      </c>
      <c r="E5119" s="630">
        <v>106.22</v>
      </c>
    </row>
    <row r="5120" spans="1:5" ht="13">
      <c r="A5120" s="629">
        <v>103109</v>
      </c>
      <c r="B5120" s="629" t="s">
        <v>6402</v>
      </c>
      <c r="C5120" s="629" t="s">
        <v>1226</v>
      </c>
      <c r="D5120" s="629" t="s">
        <v>1236</v>
      </c>
      <c r="E5120" s="630">
        <v>175.09</v>
      </c>
    </row>
    <row r="5121" spans="1:5" ht="13">
      <c r="A5121" s="629">
        <v>103110</v>
      </c>
      <c r="B5121" s="629" t="s">
        <v>6403</v>
      </c>
      <c r="C5121" s="629" t="s">
        <v>1226</v>
      </c>
      <c r="D5121" s="629" t="s">
        <v>1236</v>
      </c>
      <c r="E5121" s="630">
        <v>199.02</v>
      </c>
    </row>
    <row r="5122" spans="1:5" ht="13">
      <c r="A5122" s="629">
        <v>103111</v>
      </c>
      <c r="B5122" s="629" t="s">
        <v>6404</v>
      </c>
      <c r="C5122" s="629" t="s">
        <v>1226</v>
      </c>
      <c r="D5122" s="629" t="s">
        <v>1236</v>
      </c>
      <c r="E5122" s="630">
        <v>267.89999999999998</v>
      </c>
    </row>
    <row r="5123" spans="1:5" ht="13">
      <c r="A5123" s="629">
        <v>103112</v>
      </c>
      <c r="B5123" s="629" t="s">
        <v>6405</v>
      </c>
      <c r="C5123" s="629" t="s">
        <v>1226</v>
      </c>
      <c r="D5123" s="629" t="s">
        <v>1236</v>
      </c>
      <c r="E5123" s="630">
        <v>291.83</v>
      </c>
    </row>
    <row r="5124" spans="1:5" ht="13">
      <c r="A5124" s="629">
        <v>103113</v>
      </c>
      <c r="B5124" s="629" t="s">
        <v>6406</v>
      </c>
      <c r="C5124" s="629" t="s">
        <v>1226</v>
      </c>
      <c r="D5124" s="629" t="s">
        <v>1236</v>
      </c>
      <c r="E5124" s="630">
        <v>360.71</v>
      </c>
    </row>
    <row r="5125" spans="1:5" ht="13">
      <c r="A5125" s="629">
        <v>103114</v>
      </c>
      <c r="B5125" s="629" t="s">
        <v>6407</v>
      </c>
      <c r="C5125" s="629" t="s">
        <v>1226</v>
      </c>
      <c r="D5125" s="629" t="s">
        <v>1236</v>
      </c>
      <c r="E5125" s="630">
        <v>384.63</v>
      </c>
    </row>
    <row r="5126" spans="1:5" ht="13">
      <c r="A5126" s="629">
        <v>103115</v>
      </c>
      <c r="B5126" s="629" t="s">
        <v>6408</v>
      </c>
      <c r="C5126" s="629" t="s">
        <v>1226</v>
      </c>
      <c r="D5126" s="629" t="s">
        <v>1236</v>
      </c>
      <c r="E5126" s="630">
        <v>432.47</v>
      </c>
    </row>
    <row r="5127" spans="1:5" ht="13">
      <c r="A5127" s="629">
        <v>103116</v>
      </c>
      <c r="B5127" s="629" t="s">
        <v>6409</v>
      </c>
      <c r="C5127" s="629" t="s">
        <v>1226</v>
      </c>
      <c r="D5127" s="629" t="s">
        <v>1236</v>
      </c>
      <c r="E5127" s="630">
        <v>525.28</v>
      </c>
    </row>
    <row r="5128" spans="1:5" ht="13">
      <c r="A5128" s="629">
        <v>103117</v>
      </c>
      <c r="B5128" s="629" t="s">
        <v>6410</v>
      </c>
      <c r="C5128" s="629" t="s">
        <v>1226</v>
      </c>
      <c r="D5128" s="629" t="s">
        <v>1236</v>
      </c>
      <c r="E5128" s="630">
        <v>573.14</v>
      </c>
    </row>
    <row r="5129" spans="1:5" ht="13">
      <c r="A5129" s="629">
        <v>103118</v>
      </c>
      <c r="B5129" s="629" t="s">
        <v>6411</v>
      </c>
      <c r="C5129" s="629" t="s">
        <v>1226</v>
      </c>
      <c r="D5129" s="629" t="s">
        <v>1236</v>
      </c>
      <c r="E5129" s="630">
        <v>665.94</v>
      </c>
    </row>
    <row r="5130" spans="1:5" ht="13">
      <c r="A5130" s="629">
        <v>103119</v>
      </c>
      <c r="B5130" s="629" t="s">
        <v>6412</v>
      </c>
      <c r="C5130" s="629" t="s">
        <v>1226</v>
      </c>
      <c r="D5130" s="629" t="s">
        <v>1236</v>
      </c>
      <c r="E5130" s="630">
        <v>713.78</v>
      </c>
    </row>
    <row r="5131" spans="1:5" ht="13">
      <c r="A5131" s="629">
        <v>103120</v>
      </c>
      <c r="B5131" s="629" t="s">
        <v>6413</v>
      </c>
      <c r="C5131" s="629" t="s">
        <v>1226</v>
      </c>
      <c r="D5131" s="629" t="s">
        <v>1236</v>
      </c>
      <c r="E5131" s="630">
        <v>854.45</v>
      </c>
    </row>
    <row r="5132" spans="1:5" ht="13">
      <c r="A5132" s="629">
        <v>103121</v>
      </c>
      <c r="B5132" s="629" t="s">
        <v>6414</v>
      </c>
      <c r="C5132" s="629" t="s">
        <v>1226</v>
      </c>
      <c r="D5132" s="629" t="s">
        <v>1236</v>
      </c>
      <c r="E5132" s="630">
        <v>64.3</v>
      </c>
    </row>
    <row r="5133" spans="1:5" ht="13">
      <c r="A5133" s="629">
        <v>103122</v>
      </c>
      <c r="B5133" s="629" t="s">
        <v>6415</v>
      </c>
      <c r="C5133" s="629" t="s">
        <v>1226</v>
      </c>
      <c r="D5133" s="629" t="s">
        <v>1236</v>
      </c>
      <c r="E5133" s="630">
        <v>78.63</v>
      </c>
    </row>
    <row r="5134" spans="1:5" ht="13">
      <c r="A5134" s="629">
        <v>103123</v>
      </c>
      <c r="B5134" s="629" t="s">
        <v>6416</v>
      </c>
      <c r="C5134" s="629" t="s">
        <v>1226</v>
      </c>
      <c r="D5134" s="629" t="s">
        <v>1236</v>
      </c>
      <c r="E5134" s="630">
        <v>114.55</v>
      </c>
    </row>
    <row r="5135" spans="1:5" ht="13">
      <c r="A5135" s="629">
        <v>103124</v>
      </c>
      <c r="B5135" s="629" t="s">
        <v>6417</v>
      </c>
      <c r="C5135" s="629" t="s">
        <v>1226</v>
      </c>
      <c r="D5135" s="629" t="s">
        <v>1236</v>
      </c>
      <c r="E5135" s="630">
        <v>150.41999999999999</v>
      </c>
    </row>
    <row r="5136" spans="1:5" ht="13">
      <c r="A5136" s="629">
        <v>103125</v>
      </c>
      <c r="B5136" s="629" t="s">
        <v>6418</v>
      </c>
      <c r="C5136" s="629" t="s">
        <v>1226</v>
      </c>
      <c r="D5136" s="629" t="s">
        <v>1236</v>
      </c>
      <c r="E5136" s="630">
        <v>253.76</v>
      </c>
    </row>
    <row r="5137" spans="1:5" ht="13">
      <c r="A5137" s="629">
        <v>103126</v>
      </c>
      <c r="B5137" s="629" t="s">
        <v>6419</v>
      </c>
      <c r="C5137" s="629" t="s">
        <v>1226</v>
      </c>
      <c r="D5137" s="629" t="s">
        <v>1236</v>
      </c>
      <c r="E5137" s="630">
        <v>289.62</v>
      </c>
    </row>
    <row r="5138" spans="1:5" ht="13">
      <c r="A5138" s="629">
        <v>103127</v>
      </c>
      <c r="B5138" s="629" t="s">
        <v>6420</v>
      </c>
      <c r="C5138" s="629" t="s">
        <v>1226</v>
      </c>
      <c r="D5138" s="629" t="s">
        <v>1236</v>
      </c>
      <c r="E5138" s="630">
        <v>392.95</v>
      </c>
    </row>
    <row r="5139" spans="1:5" ht="13">
      <c r="A5139" s="629">
        <v>103128</v>
      </c>
      <c r="B5139" s="629" t="s">
        <v>6421</v>
      </c>
      <c r="C5139" s="629" t="s">
        <v>1226</v>
      </c>
      <c r="D5139" s="629" t="s">
        <v>1236</v>
      </c>
      <c r="E5139" s="630">
        <v>428.83</v>
      </c>
    </row>
    <row r="5140" spans="1:5" ht="13">
      <c r="A5140" s="629">
        <v>103129</v>
      </c>
      <c r="B5140" s="629" t="s">
        <v>6422</v>
      </c>
      <c r="C5140" s="629" t="s">
        <v>1226</v>
      </c>
      <c r="D5140" s="629" t="s">
        <v>1236</v>
      </c>
      <c r="E5140" s="630">
        <v>532.15</v>
      </c>
    </row>
    <row r="5141" spans="1:5" ht="13">
      <c r="A5141" s="629">
        <v>103130</v>
      </c>
      <c r="B5141" s="629" t="s">
        <v>6423</v>
      </c>
      <c r="C5141" s="629" t="s">
        <v>1226</v>
      </c>
      <c r="D5141" s="629" t="s">
        <v>1236</v>
      </c>
      <c r="E5141" s="630">
        <v>568.04</v>
      </c>
    </row>
    <row r="5142" spans="1:5" ht="13">
      <c r="A5142" s="629">
        <v>103131</v>
      </c>
      <c r="B5142" s="629" t="s">
        <v>6424</v>
      </c>
      <c r="C5142" s="629" t="s">
        <v>1226</v>
      </c>
      <c r="D5142" s="629" t="s">
        <v>1236</v>
      </c>
      <c r="E5142" s="630">
        <v>639.82000000000005</v>
      </c>
    </row>
    <row r="5143" spans="1:5" ht="13">
      <c r="A5143" s="629">
        <v>103132</v>
      </c>
      <c r="B5143" s="629" t="s">
        <v>6425</v>
      </c>
      <c r="C5143" s="629" t="s">
        <v>1226</v>
      </c>
      <c r="D5143" s="629" t="s">
        <v>1236</v>
      </c>
      <c r="E5143" s="630">
        <v>779.02</v>
      </c>
    </row>
    <row r="5144" spans="1:5" ht="13">
      <c r="A5144" s="629">
        <v>103133</v>
      </c>
      <c r="B5144" s="629" t="s">
        <v>6426</v>
      </c>
      <c r="C5144" s="629" t="s">
        <v>1226</v>
      </c>
      <c r="D5144" s="629" t="s">
        <v>1236</v>
      </c>
      <c r="E5144" s="630">
        <v>850.79</v>
      </c>
    </row>
    <row r="5145" spans="1:5" ht="13">
      <c r="A5145" s="629">
        <v>103134</v>
      </c>
      <c r="B5145" s="629" t="s">
        <v>6427</v>
      </c>
      <c r="C5145" s="629" t="s">
        <v>1226</v>
      </c>
      <c r="D5145" s="629" t="s">
        <v>1236</v>
      </c>
      <c r="E5145" s="630">
        <v>990</v>
      </c>
    </row>
    <row r="5146" spans="1:5" ht="13">
      <c r="A5146" s="629">
        <v>103135</v>
      </c>
      <c r="B5146" s="629" t="s">
        <v>6428</v>
      </c>
      <c r="C5146" s="629" t="s">
        <v>1226</v>
      </c>
      <c r="D5146" s="629" t="s">
        <v>1236</v>
      </c>
      <c r="E5146" s="631">
        <v>1061.77</v>
      </c>
    </row>
    <row r="5147" spans="1:5" ht="13">
      <c r="A5147" s="629">
        <v>103136</v>
      </c>
      <c r="B5147" s="629" t="s">
        <v>6429</v>
      </c>
      <c r="C5147" s="629" t="s">
        <v>1226</v>
      </c>
      <c r="D5147" s="629" t="s">
        <v>1236</v>
      </c>
      <c r="E5147" s="631">
        <v>1272.75</v>
      </c>
    </row>
    <row r="5148" spans="1:5" ht="13">
      <c r="A5148" s="629">
        <v>103137</v>
      </c>
      <c r="B5148" s="629" t="s">
        <v>6430</v>
      </c>
      <c r="C5148" s="629" t="s">
        <v>1226</v>
      </c>
      <c r="D5148" s="629" t="s">
        <v>1236</v>
      </c>
      <c r="E5148" s="630">
        <v>33.32</v>
      </c>
    </row>
    <row r="5149" spans="1:5" ht="13">
      <c r="A5149" s="629">
        <v>103138</v>
      </c>
      <c r="B5149" s="629" t="s">
        <v>6431</v>
      </c>
      <c r="C5149" s="629" t="s">
        <v>1226</v>
      </c>
      <c r="D5149" s="629" t="s">
        <v>1236</v>
      </c>
      <c r="E5149" s="630">
        <v>38.11</v>
      </c>
    </row>
    <row r="5150" spans="1:5" ht="13">
      <c r="A5150" s="629">
        <v>103139</v>
      </c>
      <c r="B5150" s="629" t="s">
        <v>6432</v>
      </c>
      <c r="C5150" s="629" t="s">
        <v>1226</v>
      </c>
      <c r="D5150" s="629" t="s">
        <v>1236</v>
      </c>
      <c r="E5150" s="630">
        <v>50.08</v>
      </c>
    </row>
    <row r="5151" spans="1:5" ht="13">
      <c r="A5151" s="629">
        <v>103140</v>
      </c>
      <c r="B5151" s="629" t="s">
        <v>6433</v>
      </c>
      <c r="C5151" s="629" t="s">
        <v>1226</v>
      </c>
      <c r="D5151" s="629" t="s">
        <v>1236</v>
      </c>
      <c r="E5151" s="630">
        <v>62.03</v>
      </c>
    </row>
    <row r="5152" spans="1:5" ht="13">
      <c r="A5152" s="629">
        <v>103141</v>
      </c>
      <c r="B5152" s="629" t="s">
        <v>6434</v>
      </c>
      <c r="C5152" s="629" t="s">
        <v>1226</v>
      </c>
      <c r="D5152" s="629" t="s">
        <v>1236</v>
      </c>
      <c r="E5152" s="630">
        <v>96.48</v>
      </c>
    </row>
    <row r="5153" spans="1:5" ht="13">
      <c r="A5153" s="629">
        <v>103142</v>
      </c>
      <c r="B5153" s="629" t="s">
        <v>6435</v>
      </c>
      <c r="C5153" s="629" t="s">
        <v>1226</v>
      </c>
      <c r="D5153" s="629" t="s">
        <v>1236</v>
      </c>
      <c r="E5153" s="630">
        <v>108.44</v>
      </c>
    </row>
    <row r="5154" spans="1:5" ht="13">
      <c r="A5154" s="629">
        <v>103143</v>
      </c>
      <c r="B5154" s="629" t="s">
        <v>6436</v>
      </c>
      <c r="C5154" s="629" t="s">
        <v>1226</v>
      </c>
      <c r="D5154" s="629" t="s">
        <v>1236</v>
      </c>
      <c r="E5154" s="630">
        <v>142.88</v>
      </c>
    </row>
    <row r="5155" spans="1:5" ht="13">
      <c r="A5155" s="629">
        <v>103144</v>
      </c>
      <c r="B5155" s="629" t="s">
        <v>6437</v>
      </c>
      <c r="C5155" s="629" t="s">
        <v>1226</v>
      </c>
      <c r="D5155" s="629" t="s">
        <v>1236</v>
      </c>
      <c r="E5155" s="630">
        <v>154.83000000000001</v>
      </c>
    </row>
    <row r="5156" spans="1:5" ht="13">
      <c r="A5156" s="629">
        <v>103145</v>
      </c>
      <c r="B5156" s="629" t="s">
        <v>6438</v>
      </c>
      <c r="C5156" s="629" t="s">
        <v>1226</v>
      </c>
      <c r="D5156" s="629" t="s">
        <v>1236</v>
      </c>
      <c r="E5156" s="630">
        <v>189.29</v>
      </c>
    </row>
    <row r="5157" spans="1:5" ht="13">
      <c r="A5157" s="629">
        <v>103146</v>
      </c>
      <c r="B5157" s="629" t="s">
        <v>6439</v>
      </c>
      <c r="C5157" s="629" t="s">
        <v>1226</v>
      </c>
      <c r="D5157" s="629" t="s">
        <v>1236</v>
      </c>
      <c r="E5157" s="630">
        <v>201.23</v>
      </c>
    </row>
    <row r="5158" spans="1:5" ht="13">
      <c r="A5158" s="629">
        <v>103147</v>
      </c>
      <c r="B5158" s="629" t="s">
        <v>6440</v>
      </c>
      <c r="C5158" s="629" t="s">
        <v>1226</v>
      </c>
      <c r="D5158" s="629" t="s">
        <v>1236</v>
      </c>
      <c r="E5158" s="630">
        <v>225.15</v>
      </c>
    </row>
    <row r="5159" spans="1:5" ht="13">
      <c r="A5159" s="629">
        <v>103148</v>
      </c>
      <c r="B5159" s="629" t="s">
        <v>6441</v>
      </c>
      <c r="C5159" s="629" t="s">
        <v>1226</v>
      </c>
      <c r="D5159" s="629" t="s">
        <v>1236</v>
      </c>
      <c r="E5159" s="630">
        <v>271.56</v>
      </c>
    </row>
    <row r="5160" spans="1:5" ht="13">
      <c r="A5160" s="629">
        <v>103149</v>
      </c>
      <c r="B5160" s="629" t="s">
        <v>6442</v>
      </c>
      <c r="C5160" s="629" t="s">
        <v>1226</v>
      </c>
      <c r="D5160" s="629" t="s">
        <v>1236</v>
      </c>
      <c r="E5160" s="630">
        <v>295.49</v>
      </c>
    </row>
    <row r="5161" spans="1:5" ht="13">
      <c r="A5161" s="629">
        <v>103150</v>
      </c>
      <c r="B5161" s="629" t="s">
        <v>6443</v>
      </c>
      <c r="C5161" s="629" t="s">
        <v>1226</v>
      </c>
      <c r="D5161" s="629" t="s">
        <v>1236</v>
      </c>
      <c r="E5161" s="630">
        <v>341.84</v>
      </c>
    </row>
    <row r="5162" spans="1:5" ht="13">
      <c r="A5162" s="629">
        <v>103151</v>
      </c>
      <c r="B5162" s="629" t="s">
        <v>6444</v>
      </c>
      <c r="C5162" s="629" t="s">
        <v>1226</v>
      </c>
      <c r="D5162" s="629" t="s">
        <v>1236</v>
      </c>
      <c r="E5162" s="630">
        <v>365.81</v>
      </c>
    </row>
    <row r="5163" spans="1:5" ht="13">
      <c r="A5163" s="629">
        <v>103152</v>
      </c>
      <c r="B5163" s="629" t="s">
        <v>6445</v>
      </c>
      <c r="C5163" s="629" t="s">
        <v>1226</v>
      </c>
      <c r="D5163" s="629" t="s">
        <v>1236</v>
      </c>
      <c r="E5163" s="630">
        <v>436.14</v>
      </c>
    </row>
    <row r="5164" spans="1:5" ht="13">
      <c r="A5164" s="629">
        <v>103372</v>
      </c>
      <c r="B5164" s="629" t="s">
        <v>6446</v>
      </c>
      <c r="C5164" s="629" t="s">
        <v>1227</v>
      </c>
      <c r="D5164" s="629" t="s">
        <v>1236</v>
      </c>
      <c r="E5164" s="630">
        <v>5.38</v>
      </c>
    </row>
    <row r="5165" spans="1:5" ht="13">
      <c r="A5165" s="629">
        <v>103373</v>
      </c>
      <c r="B5165" s="629" t="s">
        <v>6447</v>
      </c>
      <c r="C5165" s="629" t="s">
        <v>1227</v>
      </c>
      <c r="D5165" s="629" t="s">
        <v>1236</v>
      </c>
      <c r="E5165" s="630">
        <v>10.54</v>
      </c>
    </row>
    <row r="5166" spans="1:5" ht="13">
      <c r="A5166" s="629">
        <v>103376</v>
      </c>
      <c r="B5166" s="629" t="s">
        <v>6448</v>
      </c>
      <c r="C5166" s="629" t="s">
        <v>1227</v>
      </c>
      <c r="D5166" s="629" t="s">
        <v>1236</v>
      </c>
      <c r="E5166" s="630">
        <v>125.32</v>
      </c>
    </row>
    <row r="5167" spans="1:5" ht="13">
      <c r="A5167" s="629">
        <v>103377</v>
      </c>
      <c r="B5167" s="629" t="s">
        <v>6449</v>
      </c>
      <c r="C5167" s="629" t="s">
        <v>1227</v>
      </c>
      <c r="D5167" s="629" t="s">
        <v>1236</v>
      </c>
      <c r="E5167" s="630">
        <v>268.11</v>
      </c>
    </row>
    <row r="5168" spans="1:5" ht="13">
      <c r="A5168" s="629">
        <v>103379</v>
      </c>
      <c r="B5168" s="629" t="s">
        <v>6450</v>
      </c>
      <c r="C5168" s="629" t="s">
        <v>1227</v>
      </c>
      <c r="D5168" s="629" t="s">
        <v>1236</v>
      </c>
      <c r="E5168" s="630">
        <v>417.38</v>
      </c>
    </row>
    <row r="5169" spans="1:5" ht="13">
      <c r="A5169" s="629">
        <v>103383</v>
      </c>
      <c r="B5169" s="629" t="s">
        <v>6451</v>
      </c>
      <c r="C5169" s="629" t="s">
        <v>1227</v>
      </c>
      <c r="D5169" s="629" t="s">
        <v>1236</v>
      </c>
      <c r="E5169" s="631">
        <v>1022.97</v>
      </c>
    </row>
    <row r="5170" spans="1:5" ht="13">
      <c r="A5170" s="629">
        <v>103385</v>
      </c>
      <c r="B5170" s="629" t="s">
        <v>6452</v>
      </c>
      <c r="C5170" s="629" t="s">
        <v>1227</v>
      </c>
      <c r="D5170" s="629" t="s">
        <v>1236</v>
      </c>
      <c r="E5170" s="631">
        <v>1649.5</v>
      </c>
    </row>
    <row r="5171" spans="1:5" ht="13">
      <c r="A5171" s="629">
        <v>103387</v>
      </c>
      <c r="B5171" s="629" t="s">
        <v>6453</v>
      </c>
      <c r="C5171" s="629" t="s">
        <v>1227</v>
      </c>
      <c r="D5171" s="629" t="s">
        <v>1236</v>
      </c>
      <c r="E5171" s="631">
        <v>2893.67</v>
      </c>
    </row>
    <row r="5172" spans="1:5" ht="13">
      <c r="A5172" s="629">
        <v>103389</v>
      </c>
      <c r="B5172" s="629" t="s">
        <v>6454</v>
      </c>
      <c r="C5172" s="629" t="s">
        <v>1227</v>
      </c>
      <c r="D5172" s="629" t="s">
        <v>1236</v>
      </c>
      <c r="E5172" s="631">
        <v>4303.3599999999997</v>
      </c>
    </row>
    <row r="5173" spans="1:5" ht="13">
      <c r="A5173" s="629">
        <v>103391</v>
      </c>
      <c r="B5173" s="629" t="s">
        <v>6455</v>
      </c>
      <c r="C5173" s="629" t="s">
        <v>1227</v>
      </c>
      <c r="D5173" s="629" t="s">
        <v>1236</v>
      </c>
      <c r="E5173" s="631">
        <v>2835.8</v>
      </c>
    </row>
    <row r="5174" spans="1:5" ht="13">
      <c r="A5174" s="629">
        <v>103392</v>
      </c>
      <c r="B5174" s="629" t="s">
        <v>6456</v>
      </c>
      <c r="C5174" s="629" t="s">
        <v>1227</v>
      </c>
      <c r="D5174" s="629" t="s">
        <v>1236</v>
      </c>
      <c r="E5174" s="631">
        <v>4634.3</v>
      </c>
    </row>
    <row r="5175" spans="1:5" ht="13">
      <c r="A5175" s="629">
        <v>103393</v>
      </c>
      <c r="B5175" s="629" t="s">
        <v>6457</v>
      </c>
      <c r="C5175" s="629" t="s">
        <v>1227</v>
      </c>
      <c r="D5175" s="629" t="s">
        <v>1236</v>
      </c>
      <c r="E5175" s="631">
        <v>5111.51</v>
      </c>
    </row>
    <row r="5176" spans="1:5" ht="13">
      <c r="A5176" s="629">
        <v>103397</v>
      </c>
      <c r="B5176" s="629" t="s">
        <v>6458</v>
      </c>
      <c r="C5176" s="629" t="s">
        <v>1226</v>
      </c>
      <c r="D5176" s="629" t="s">
        <v>1237</v>
      </c>
      <c r="E5176" s="630">
        <v>4.03</v>
      </c>
    </row>
    <row r="5177" spans="1:5" ht="13">
      <c r="A5177" s="629">
        <v>103398</v>
      </c>
      <c r="B5177" s="629" t="s">
        <v>6459</v>
      </c>
      <c r="C5177" s="629" t="s">
        <v>1226</v>
      </c>
      <c r="D5177" s="629" t="s">
        <v>1237</v>
      </c>
      <c r="E5177" s="630">
        <v>6.45</v>
      </c>
    </row>
    <row r="5178" spans="1:5" ht="13">
      <c r="A5178" s="629">
        <v>103399</v>
      </c>
      <c r="B5178" s="629" t="s">
        <v>6460</v>
      </c>
      <c r="C5178" s="629" t="s">
        <v>1226</v>
      </c>
      <c r="D5178" s="629" t="s">
        <v>1237</v>
      </c>
      <c r="E5178" s="630">
        <v>12.71</v>
      </c>
    </row>
    <row r="5179" spans="1:5" ht="13">
      <c r="A5179" s="629">
        <v>103400</v>
      </c>
      <c r="B5179" s="629" t="s">
        <v>6461</v>
      </c>
      <c r="C5179" s="629" t="s">
        <v>1226</v>
      </c>
      <c r="D5179" s="629" t="s">
        <v>1237</v>
      </c>
      <c r="E5179" s="630">
        <v>18.149999999999999</v>
      </c>
    </row>
    <row r="5180" spans="1:5" ht="13">
      <c r="A5180" s="629">
        <v>103401</v>
      </c>
      <c r="B5180" s="629" t="s">
        <v>6462</v>
      </c>
      <c r="C5180" s="629" t="s">
        <v>1226</v>
      </c>
      <c r="D5180" s="629" t="s">
        <v>1237</v>
      </c>
      <c r="E5180" s="630">
        <v>22.2</v>
      </c>
    </row>
    <row r="5181" spans="1:5" ht="13">
      <c r="A5181" s="629">
        <v>103402</v>
      </c>
      <c r="B5181" s="629" t="s">
        <v>6463</v>
      </c>
      <c r="C5181" s="629" t="s">
        <v>1226</v>
      </c>
      <c r="D5181" s="629" t="s">
        <v>1237</v>
      </c>
      <c r="E5181" s="630">
        <v>32.29</v>
      </c>
    </row>
    <row r="5182" spans="1:5" ht="13">
      <c r="A5182" s="629">
        <v>103403</v>
      </c>
      <c r="B5182" s="629" t="s">
        <v>6464</v>
      </c>
      <c r="C5182" s="629" t="s">
        <v>1226</v>
      </c>
      <c r="D5182" s="629" t="s">
        <v>1237</v>
      </c>
      <c r="E5182" s="630">
        <v>36.32</v>
      </c>
    </row>
    <row r="5183" spans="1:5" ht="13">
      <c r="A5183" s="629">
        <v>103404</v>
      </c>
      <c r="B5183" s="629" t="s">
        <v>6465</v>
      </c>
      <c r="C5183" s="629" t="s">
        <v>1226</v>
      </c>
      <c r="D5183" s="629" t="s">
        <v>1237</v>
      </c>
      <c r="E5183" s="630">
        <v>40.36</v>
      </c>
    </row>
    <row r="5184" spans="1:5" ht="13">
      <c r="A5184" s="629">
        <v>103405</v>
      </c>
      <c r="B5184" s="629" t="s">
        <v>6466</v>
      </c>
      <c r="C5184" s="629" t="s">
        <v>1226</v>
      </c>
      <c r="D5184" s="629" t="s">
        <v>1237</v>
      </c>
      <c r="E5184" s="630">
        <v>45.4</v>
      </c>
    </row>
    <row r="5185" spans="1:5" ht="13">
      <c r="A5185" s="629">
        <v>103406</v>
      </c>
      <c r="B5185" s="629" t="s">
        <v>6467</v>
      </c>
      <c r="C5185" s="629" t="s">
        <v>1226</v>
      </c>
      <c r="D5185" s="629" t="s">
        <v>1237</v>
      </c>
      <c r="E5185" s="630">
        <v>50.45</v>
      </c>
    </row>
    <row r="5186" spans="1:5" ht="13">
      <c r="A5186" s="629">
        <v>103407</v>
      </c>
      <c r="B5186" s="629" t="s">
        <v>6468</v>
      </c>
      <c r="C5186" s="629" t="s">
        <v>1226</v>
      </c>
      <c r="D5186" s="629" t="s">
        <v>1237</v>
      </c>
      <c r="E5186" s="630">
        <v>56.5</v>
      </c>
    </row>
    <row r="5187" spans="1:5" ht="13">
      <c r="A5187" s="629">
        <v>103408</v>
      </c>
      <c r="B5187" s="629" t="s">
        <v>6469</v>
      </c>
      <c r="C5187" s="629" t="s">
        <v>1226</v>
      </c>
      <c r="D5187" s="629" t="s">
        <v>1237</v>
      </c>
      <c r="E5187" s="630">
        <v>63.56</v>
      </c>
    </row>
    <row r="5188" spans="1:5" ht="13">
      <c r="A5188" s="629">
        <v>103409</v>
      </c>
      <c r="B5188" s="629" t="s">
        <v>6470</v>
      </c>
      <c r="C5188" s="629" t="s">
        <v>1226</v>
      </c>
      <c r="D5188" s="629" t="s">
        <v>1237</v>
      </c>
      <c r="E5188" s="630">
        <v>71.63</v>
      </c>
    </row>
    <row r="5189" spans="1:5" ht="13">
      <c r="A5189" s="629">
        <v>103410</v>
      </c>
      <c r="B5189" s="629" t="s">
        <v>6471</v>
      </c>
      <c r="C5189" s="629" t="s">
        <v>1226</v>
      </c>
      <c r="D5189" s="629" t="s">
        <v>1237</v>
      </c>
      <c r="E5189" s="630">
        <v>80.72</v>
      </c>
    </row>
    <row r="5190" spans="1:5" ht="13">
      <c r="A5190" s="629">
        <v>103411</v>
      </c>
      <c r="B5190" s="629" t="s">
        <v>6472</v>
      </c>
      <c r="C5190" s="629" t="s">
        <v>1226</v>
      </c>
      <c r="D5190" s="629" t="s">
        <v>1237</v>
      </c>
      <c r="E5190" s="630">
        <v>8.06</v>
      </c>
    </row>
    <row r="5191" spans="1:5" ht="13">
      <c r="A5191" s="629">
        <v>103412</v>
      </c>
      <c r="B5191" s="629" t="s">
        <v>6473</v>
      </c>
      <c r="C5191" s="629" t="s">
        <v>1226</v>
      </c>
      <c r="D5191" s="629" t="s">
        <v>1237</v>
      </c>
      <c r="E5191" s="630">
        <v>12.91</v>
      </c>
    </row>
    <row r="5192" spans="1:5" ht="13">
      <c r="A5192" s="629">
        <v>103413</v>
      </c>
      <c r="B5192" s="629" t="s">
        <v>6474</v>
      </c>
      <c r="C5192" s="629" t="s">
        <v>1226</v>
      </c>
      <c r="D5192" s="629" t="s">
        <v>1237</v>
      </c>
      <c r="E5192" s="630">
        <v>25.42</v>
      </c>
    </row>
    <row r="5193" spans="1:5" ht="13">
      <c r="A5193" s="629">
        <v>103414</v>
      </c>
      <c r="B5193" s="629" t="s">
        <v>6475</v>
      </c>
      <c r="C5193" s="629" t="s">
        <v>1226</v>
      </c>
      <c r="D5193" s="629" t="s">
        <v>1237</v>
      </c>
      <c r="E5193" s="630">
        <v>36.32</v>
      </c>
    </row>
    <row r="5194" spans="1:5" ht="13">
      <c r="A5194" s="629">
        <v>103415</v>
      </c>
      <c r="B5194" s="629" t="s">
        <v>6476</v>
      </c>
      <c r="C5194" s="629" t="s">
        <v>1226</v>
      </c>
      <c r="D5194" s="629" t="s">
        <v>1237</v>
      </c>
      <c r="E5194" s="630">
        <v>44.39</v>
      </c>
    </row>
    <row r="5195" spans="1:5" ht="13">
      <c r="A5195" s="629">
        <v>103416</v>
      </c>
      <c r="B5195" s="629" t="s">
        <v>6477</v>
      </c>
      <c r="C5195" s="629" t="s">
        <v>1226</v>
      </c>
      <c r="D5195" s="629" t="s">
        <v>1237</v>
      </c>
      <c r="E5195" s="630">
        <v>64.58</v>
      </c>
    </row>
    <row r="5196" spans="1:5" ht="13">
      <c r="A5196" s="629">
        <v>103417</v>
      </c>
      <c r="B5196" s="629" t="s">
        <v>6478</v>
      </c>
      <c r="C5196" s="629" t="s">
        <v>1226</v>
      </c>
      <c r="D5196" s="629" t="s">
        <v>1237</v>
      </c>
      <c r="E5196" s="630">
        <v>72.650000000000006</v>
      </c>
    </row>
    <row r="5197" spans="1:5" ht="13">
      <c r="A5197" s="629">
        <v>103418</v>
      </c>
      <c r="B5197" s="629" t="s">
        <v>6479</v>
      </c>
      <c r="C5197" s="629" t="s">
        <v>1226</v>
      </c>
      <c r="D5197" s="629" t="s">
        <v>1237</v>
      </c>
      <c r="E5197" s="630">
        <v>80.72</v>
      </c>
    </row>
    <row r="5198" spans="1:5" ht="13">
      <c r="A5198" s="629">
        <v>103419</v>
      </c>
      <c r="B5198" s="629" t="s">
        <v>6480</v>
      </c>
      <c r="C5198" s="629" t="s">
        <v>1226</v>
      </c>
      <c r="D5198" s="629" t="s">
        <v>1237</v>
      </c>
      <c r="E5198" s="630">
        <v>90.81</v>
      </c>
    </row>
    <row r="5199" spans="1:5" ht="13">
      <c r="A5199" s="629">
        <v>103420</v>
      </c>
      <c r="B5199" s="629" t="s">
        <v>6481</v>
      </c>
      <c r="C5199" s="629" t="s">
        <v>1226</v>
      </c>
      <c r="D5199" s="629" t="s">
        <v>1237</v>
      </c>
      <c r="E5199" s="630">
        <v>100.9</v>
      </c>
    </row>
    <row r="5200" spans="1:5" ht="13">
      <c r="A5200" s="629">
        <v>103421</v>
      </c>
      <c r="B5200" s="629" t="s">
        <v>6482</v>
      </c>
      <c r="C5200" s="629" t="s">
        <v>1226</v>
      </c>
      <c r="D5200" s="629" t="s">
        <v>1237</v>
      </c>
      <c r="E5200" s="630">
        <v>113.01</v>
      </c>
    </row>
    <row r="5201" spans="1:5" ht="13">
      <c r="A5201" s="629">
        <v>103422</v>
      </c>
      <c r="B5201" s="629" t="s">
        <v>6483</v>
      </c>
      <c r="C5201" s="629" t="s">
        <v>1226</v>
      </c>
      <c r="D5201" s="629" t="s">
        <v>1237</v>
      </c>
      <c r="E5201" s="630">
        <v>127.14</v>
      </c>
    </row>
    <row r="5202" spans="1:5" ht="13">
      <c r="A5202" s="629">
        <v>103423</v>
      </c>
      <c r="B5202" s="629" t="s">
        <v>6484</v>
      </c>
      <c r="C5202" s="629" t="s">
        <v>1226</v>
      </c>
      <c r="D5202" s="629" t="s">
        <v>1237</v>
      </c>
      <c r="E5202" s="630">
        <v>143.28</v>
      </c>
    </row>
    <row r="5203" spans="1:5" ht="13">
      <c r="A5203" s="629">
        <v>103424</v>
      </c>
      <c r="B5203" s="629" t="s">
        <v>6485</v>
      </c>
      <c r="C5203" s="629" t="s">
        <v>1226</v>
      </c>
      <c r="D5203" s="629" t="s">
        <v>1237</v>
      </c>
      <c r="E5203" s="630">
        <v>161.44999999999999</v>
      </c>
    </row>
    <row r="5204" spans="1:5" ht="13">
      <c r="A5204" s="629">
        <v>103425</v>
      </c>
      <c r="B5204" s="629" t="s">
        <v>6486</v>
      </c>
      <c r="C5204" s="629" t="s">
        <v>1226</v>
      </c>
      <c r="D5204" s="629" t="s">
        <v>1236</v>
      </c>
      <c r="E5204" s="630">
        <v>15.7</v>
      </c>
    </row>
    <row r="5205" spans="1:5" ht="13">
      <c r="A5205" s="629">
        <v>103426</v>
      </c>
      <c r="B5205" s="629" t="s">
        <v>6487</v>
      </c>
      <c r="C5205" s="629" t="s">
        <v>1226</v>
      </c>
      <c r="D5205" s="629" t="s">
        <v>1236</v>
      </c>
      <c r="E5205" s="630">
        <v>19.03</v>
      </c>
    </row>
    <row r="5206" spans="1:5" ht="13">
      <c r="A5206" s="629">
        <v>103427</v>
      </c>
      <c r="B5206" s="629" t="s">
        <v>6488</v>
      </c>
      <c r="C5206" s="629" t="s">
        <v>1226</v>
      </c>
      <c r="D5206" s="629" t="s">
        <v>1236</v>
      </c>
      <c r="E5206" s="630">
        <v>38.11</v>
      </c>
    </row>
    <row r="5207" spans="1:5" ht="13">
      <c r="A5207" s="629">
        <v>103428</v>
      </c>
      <c r="B5207" s="629" t="s">
        <v>6489</v>
      </c>
      <c r="C5207" s="629" t="s">
        <v>1226</v>
      </c>
      <c r="D5207" s="629" t="s">
        <v>1236</v>
      </c>
      <c r="E5207" s="630">
        <v>249.15</v>
      </c>
    </row>
    <row r="5208" spans="1:5" ht="13">
      <c r="A5208" s="629">
        <v>103429</v>
      </c>
      <c r="B5208" s="629" t="s">
        <v>6490</v>
      </c>
      <c r="C5208" s="629" t="s">
        <v>1226</v>
      </c>
      <c r="D5208" s="629" t="s">
        <v>1236</v>
      </c>
      <c r="E5208" s="631">
        <v>2721.05</v>
      </c>
    </row>
    <row r="5209" spans="1:5" ht="13">
      <c r="A5209" s="629">
        <v>103430</v>
      </c>
      <c r="B5209" s="629" t="s">
        <v>6491</v>
      </c>
      <c r="C5209" s="629" t="s">
        <v>1226</v>
      </c>
      <c r="D5209" s="629" t="s">
        <v>1236</v>
      </c>
      <c r="E5209" s="630">
        <v>33.479999999999997</v>
      </c>
    </row>
    <row r="5210" spans="1:5" ht="13">
      <c r="A5210" s="629">
        <v>103431</v>
      </c>
      <c r="B5210" s="629" t="s">
        <v>6492</v>
      </c>
      <c r="C5210" s="629" t="s">
        <v>1226</v>
      </c>
      <c r="D5210" s="629" t="s">
        <v>1236</v>
      </c>
      <c r="E5210" s="630">
        <v>58.85</v>
      </c>
    </row>
    <row r="5211" spans="1:5" ht="13">
      <c r="A5211" s="629">
        <v>103432</v>
      </c>
      <c r="B5211" s="629" t="s">
        <v>6493</v>
      </c>
      <c r="C5211" s="629" t="s">
        <v>1226</v>
      </c>
      <c r="D5211" s="629" t="s">
        <v>1236</v>
      </c>
      <c r="E5211" s="631">
        <v>1544.09</v>
      </c>
    </row>
    <row r="5212" spans="1:5" ht="13">
      <c r="A5212" s="629">
        <v>103433</v>
      </c>
      <c r="B5212" s="629" t="s">
        <v>6494</v>
      </c>
      <c r="C5212" s="629" t="s">
        <v>1226</v>
      </c>
      <c r="D5212" s="629" t="s">
        <v>1236</v>
      </c>
      <c r="E5212" s="630">
        <v>32.85</v>
      </c>
    </row>
    <row r="5213" spans="1:5" ht="13">
      <c r="A5213" s="629">
        <v>103434</v>
      </c>
      <c r="B5213" s="629" t="s">
        <v>6495</v>
      </c>
      <c r="C5213" s="629" t="s">
        <v>1226</v>
      </c>
      <c r="D5213" s="629" t="s">
        <v>1236</v>
      </c>
      <c r="E5213" s="630">
        <v>45.55</v>
      </c>
    </row>
    <row r="5214" spans="1:5" ht="13">
      <c r="A5214" s="629">
        <v>103435</v>
      </c>
      <c r="B5214" s="629" t="s">
        <v>6496</v>
      </c>
      <c r="C5214" s="629" t="s">
        <v>1226</v>
      </c>
      <c r="D5214" s="629" t="s">
        <v>1236</v>
      </c>
      <c r="E5214" s="630">
        <v>84.83</v>
      </c>
    </row>
    <row r="5215" spans="1:5" ht="13">
      <c r="A5215" s="629">
        <v>103436</v>
      </c>
      <c r="B5215" s="629" t="s">
        <v>6497</v>
      </c>
      <c r="C5215" s="629" t="s">
        <v>1226</v>
      </c>
      <c r="D5215" s="629" t="s">
        <v>1236</v>
      </c>
      <c r="E5215" s="631">
        <v>2184.88</v>
      </c>
    </row>
    <row r="5216" spans="1:5" ht="13">
      <c r="A5216" s="629">
        <v>103437</v>
      </c>
      <c r="B5216" s="629" t="s">
        <v>6498</v>
      </c>
      <c r="C5216" s="629" t="s">
        <v>1226</v>
      </c>
      <c r="D5216" s="629" t="s">
        <v>1236</v>
      </c>
      <c r="E5216" s="630">
        <v>175.88</v>
      </c>
    </row>
    <row r="5217" spans="1:5" ht="13">
      <c r="A5217" s="629">
        <v>103438</v>
      </c>
      <c r="B5217" s="629" t="s">
        <v>6499</v>
      </c>
      <c r="C5217" s="629" t="s">
        <v>1226</v>
      </c>
      <c r="D5217" s="629" t="s">
        <v>1236</v>
      </c>
      <c r="E5217" s="630">
        <v>175.88</v>
      </c>
    </row>
    <row r="5218" spans="1:5" ht="13">
      <c r="A5218" s="629">
        <v>103439</v>
      </c>
      <c r="B5218" s="629" t="s">
        <v>6500</v>
      </c>
      <c r="C5218" s="629" t="s">
        <v>1226</v>
      </c>
      <c r="D5218" s="629" t="s">
        <v>1236</v>
      </c>
      <c r="E5218" s="630">
        <v>206.64</v>
      </c>
    </row>
    <row r="5219" spans="1:5" ht="13">
      <c r="A5219" s="629">
        <v>103440</v>
      </c>
      <c r="B5219" s="629" t="s">
        <v>6501</v>
      </c>
      <c r="C5219" s="629" t="s">
        <v>1226</v>
      </c>
      <c r="D5219" s="629" t="s">
        <v>1236</v>
      </c>
      <c r="E5219" s="630">
        <v>399.27</v>
      </c>
    </row>
    <row r="5220" spans="1:5" ht="13">
      <c r="A5220" s="629">
        <v>103441</v>
      </c>
      <c r="B5220" s="629" t="s">
        <v>6502</v>
      </c>
      <c r="C5220" s="629" t="s">
        <v>1226</v>
      </c>
      <c r="D5220" s="629" t="s">
        <v>1236</v>
      </c>
      <c r="E5220" s="630">
        <v>404.26</v>
      </c>
    </row>
    <row r="5221" spans="1:5" ht="13">
      <c r="A5221" s="629">
        <v>103442</v>
      </c>
      <c r="B5221" s="629" t="s">
        <v>6503</v>
      </c>
      <c r="C5221" s="629" t="s">
        <v>1226</v>
      </c>
      <c r="D5221" s="629" t="s">
        <v>1236</v>
      </c>
      <c r="E5221" s="630">
        <v>524.5</v>
      </c>
    </row>
    <row r="5222" spans="1:5" ht="13">
      <c r="A5222" s="629">
        <v>98441</v>
      </c>
      <c r="B5222" s="629" t="s">
        <v>23296</v>
      </c>
      <c r="C5222" s="629" t="s">
        <v>1232</v>
      </c>
      <c r="D5222" s="629" t="s">
        <v>1237</v>
      </c>
      <c r="E5222" s="630">
        <v>89.06</v>
      </c>
    </row>
    <row r="5223" spans="1:5" ht="13">
      <c r="A5223" s="629">
        <v>98443</v>
      </c>
      <c r="B5223" s="629" t="s">
        <v>23297</v>
      </c>
      <c r="C5223" s="629" t="s">
        <v>1232</v>
      </c>
      <c r="D5223" s="629" t="s">
        <v>1237</v>
      </c>
      <c r="E5223" s="630">
        <v>67.7</v>
      </c>
    </row>
    <row r="5224" spans="1:5" ht="13">
      <c r="A5224" s="629">
        <v>98445</v>
      </c>
      <c r="B5224" s="629" t="s">
        <v>23298</v>
      </c>
      <c r="C5224" s="629" t="s">
        <v>1232</v>
      </c>
      <c r="D5224" s="629" t="s">
        <v>1237</v>
      </c>
      <c r="E5224" s="630">
        <v>105.36</v>
      </c>
    </row>
    <row r="5225" spans="1:5" ht="13">
      <c r="A5225" s="629">
        <v>98446</v>
      </c>
      <c r="B5225" s="629" t="s">
        <v>23299</v>
      </c>
      <c r="C5225" s="629" t="s">
        <v>1232</v>
      </c>
      <c r="D5225" s="629" t="s">
        <v>1237</v>
      </c>
      <c r="E5225" s="630">
        <v>135.86000000000001</v>
      </c>
    </row>
    <row r="5226" spans="1:5" ht="13">
      <c r="A5226" s="629">
        <v>98447</v>
      </c>
      <c r="B5226" s="629" t="s">
        <v>23300</v>
      </c>
      <c r="C5226" s="629" t="s">
        <v>1232</v>
      </c>
      <c r="D5226" s="629" t="s">
        <v>1237</v>
      </c>
      <c r="E5226" s="630">
        <v>80.39</v>
      </c>
    </row>
    <row r="5227" spans="1:5" ht="13">
      <c r="A5227" s="629">
        <v>98448</v>
      </c>
      <c r="B5227" s="629" t="s">
        <v>23301</v>
      </c>
      <c r="C5227" s="629" t="s">
        <v>1232</v>
      </c>
      <c r="D5227" s="629" t="s">
        <v>1237</v>
      </c>
      <c r="E5227" s="630">
        <v>104.37</v>
      </c>
    </row>
    <row r="5228" spans="1:5" ht="13">
      <c r="A5228" s="629">
        <v>98449</v>
      </c>
      <c r="B5228" s="629" t="s">
        <v>23302</v>
      </c>
      <c r="C5228" s="629" t="s">
        <v>1232</v>
      </c>
      <c r="D5228" s="629" t="s">
        <v>1237</v>
      </c>
      <c r="E5228" s="630">
        <v>122.67</v>
      </c>
    </row>
    <row r="5229" spans="1:5" ht="13">
      <c r="A5229" s="629">
        <v>98451</v>
      </c>
      <c r="B5229" s="629" t="s">
        <v>23303</v>
      </c>
      <c r="C5229" s="629" t="s">
        <v>1232</v>
      </c>
      <c r="D5229" s="629" t="s">
        <v>1237</v>
      </c>
      <c r="E5229" s="630">
        <v>98.41</v>
      </c>
    </row>
    <row r="5230" spans="1:5" ht="13">
      <c r="A5230" s="629">
        <v>98452</v>
      </c>
      <c r="B5230" s="629" t="s">
        <v>4378</v>
      </c>
      <c r="C5230" s="629" t="s">
        <v>1232</v>
      </c>
      <c r="D5230" s="629" t="s">
        <v>1237</v>
      </c>
      <c r="E5230" s="630">
        <v>160.81</v>
      </c>
    </row>
    <row r="5231" spans="1:5" ht="13">
      <c r="A5231" s="629">
        <v>98453</v>
      </c>
      <c r="B5231" s="629" t="s">
        <v>23304</v>
      </c>
      <c r="C5231" s="629" t="s">
        <v>1232</v>
      </c>
      <c r="D5231" s="629" t="s">
        <v>1237</v>
      </c>
      <c r="E5231" s="630">
        <v>143.16999999999999</v>
      </c>
    </row>
    <row r="5232" spans="1:5" ht="13">
      <c r="A5232" s="629">
        <v>98454</v>
      </c>
      <c r="B5232" s="629" t="s">
        <v>23305</v>
      </c>
      <c r="C5232" s="629" t="s">
        <v>1232</v>
      </c>
      <c r="D5232" s="629" t="s">
        <v>1237</v>
      </c>
      <c r="E5232" s="630">
        <v>181.67</v>
      </c>
    </row>
    <row r="5233" spans="1:5" ht="13">
      <c r="A5233" s="629">
        <v>98455</v>
      </c>
      <c r="B5233" s="629" t="s">
        <v>23306</v>
      </c>
      <c r="C5233" s="629" t="s">
        <v>1232</v>
      </c>
      <c r="D5233" s="629" t="s">
        <v>1237</v>
      </c>
      <c r="E5233" s="630">
        <v>114.45</v>
      </c>
    </row>
    <row r="5234" spans="1:5" ht="13">
      <c r="A5234" s="629">
        <v>98456</v>
      </c>
      <c r="B5234" s="629" t="s">
        <v>23307</v>
      </c>
      <c r="C5234" s="629" t="s">
        <v>1232</v>
      </c>
      <c r="D5234" s="629" t="s">
        <v>1237</v>
      </c>
      <c r="E5234" s="630">
        <v>146.88999999999999</v>
      </c>
    </row>
    <row r="5235" spans="1:5" ht="13">
      <c r="A5235" s="629">
        <v>98458</v>
      </c>
      <c r="B5235" s="629" t="s">
        <v>23308</v>
      </c>
      <c r="C5235" s="629" t="s">
        <v>1232</v>
      </c>
      <c r="D5235" s="629" t="s">
        <v>1237</v>
      </c>
      <c r="E5235" s="630">
        <v>89.94</v>
      </c>
    </row>
    <row r="5236" spans="1:5" ht="13">
      <c r="A5236" s="629">
        <v>98459</v>
      </c>
      <c r="B5236" s="629" t="s">
        <v>23309</v>
      </c>
      <c r="C5236" s="629" t="s">
        <v>1232</v>
      </c>
      <c r="D5236" s="629" t="s">
        <v>1236</v>
      </c>
      <c r="E5236" s="630">
        <v>86.83</v>
      </c>
    </row>
    <row r="5237" spans="1:5" ht="13">
      <c r="A5237" s="629">
        <v>98460</v>
      </c>
      <c r="B5237" s="629" t="s">
        <v>23310</v>
      </c>
      <c r="C5237" s="629" t="s">
        <v>1232</v>
      </c>
      <c r="D5237" s="629" t="s">
        <v>1237</v>
      </c>
      <c r="E5237" s="630">
        <v>63.28</v>
      </c>
    </row>
    <row r="5238" spans="1:5" ht="13">
      <c r="A5238" s="629">
        <v>98461</v>
      </c>
      <c r="B5238" s="629" t="s">
        <v>23311</v>
      </c>
      <c r="C5238" s="629" t="s">
        <v>1226</v>
      </c>
      <c r="D5238" s="629" t="s">
        <v>1237</v>
      </c>
      <c r="E5238" s="631">
        <v>5779.39</v>
      </c>
    </row>
    <row r="5239" spans="1:5" ht="13">
      <c r="A5239" s="629">
        <v>98462</v>
      </c>
      <c r="B5239" s="629" t="s">
        <v>23312</v>
      </c>
      <c r="C5239" s="629" t="s">
        <v>1226</v>
      </c>
      <c r="D5239" s="629" t="s">
        <v>1237</v>
      </c>
      <c r="E5239" s="631">
        <v>9846.82</v>
      </c>
    </row>
    <row r="5240" spans="1:5" ht="13">
      <c r="A5240" s="629">
        <v>105113</v>
      </c>
      <c r="B5240" s="629" t="s">
        <v>23313</v>
      </c>
      <c r="C5240" s="629" t="s">
        <v>1226</v>
      </c>
      <c r="D5240" s="629" t="s">
        <v>1237</v>
      </c>
      <c r="E5240" s="631">
        <v>7628.09</v>
      </c>
    </row>
    <row r="5241" spans="1:5" ht="13">
      <c r="A5241" s="629">
        <v>105114</v>
      </c>
      <c r="B5241" s="629" t="s">
        <v>23314</v>
      </c>
      <c r="C5241" s="629" t="s">
        <v>1229</v>
      </c>
      <c r="D5241" s="629" t="s">
        <v>1236</v>
      </c>
      <c r="E5241" s="631">
        <v>1882.64</v>
      </c>
    </row>
    <row r="5242" spans="1:5" ht="13">
      <c r="A5242" s="629">
        <v>105115</v>
      </c>
      <c r="B5242" s="629" t="s">
        <v>23315</v>
      </c>
      <c r="C5242" s="629" t="s">
        <v>1226</v>
      </c>
      <c r="D5242" s="629" t="s">
        <v>1236</v>
      </c>
      <c r="E5242" s="630">
        <v>127.18</v>
      </c>
    </row>
    <row r="5243" spans="1:5" ht="13">
      <c r="A5243" s="629">
        <v>105116</v>
      </c>
      <c r="B5243" s="629" t="s">
        <v>23316</v>
      </c>
      <c r="C5243" s="629" t="s">
        <v>1226</v>
      </c>
      <c r="D5243" s="629" t="s">
        <v>1237</v>
      </c>
      <c r="E5243" s="630">
        <v>12.23</v>
      </c>
    </row>
    <row r="5244" spans="1:5" ht="13">
      <c r="A5244" s="629">
        <v>105126</v>
      </c>
      <c r="B5244" s="629" t="s">
        <v>23317</v>
      </c>
      <c r="C5244" s="629" t="s">
        <v>1227</v>
      </c>
      <c r="D5244" s="629" t="s">
        <v>1237</v>
      </c>
      <c r="E5244" s="630">
        <v>26.43</v>
      </c>
    </row>
    <row r="5245" spans="1:5" ht="13">
      <c r="A5245" s="629">
        <v>105127</v>
      </c>
      <c r="B5245" s="629" t="s">
        <v>23318</v>
      </c>
      <c r="C5245" s="629" t="s">
        <v>1227</v>
      </c>
      <c r="D5245" s="629" t="s">
        <v>1237</v>
      </c>
      <c r="E5245" s="630">
        <v>24.64</v>
      </c>
    </row>
    <row r="5246" spans="1:5" ht="13">
      <c r="A5246" s="629">
        <v>105128</v>
      </c>
      <c r="B5246" s="629" t="s">
        <v>23319</v>
      </c>
      <c r="C5246" s="629" t="s">
        <v>1227</v>
      </c>
      <c r="D5246" s="629" t="s">
        <v>1237</v>
      </c>
      <c r="E5246" s="630">
        <v>80.489999999999995</v>
      </c>
    </row>
    <row r="5247" spans="1:5" ht="13">
      <c r="A5247" s="629">
        <v>105130</v>
      </c>
      <c r="B5247" s="629" t="s">
        <v>23320</v>
      </c>
      <c r="C5247" s="629" t="s">
        <v>1227</v>
      </c>
      <c r="D5247" s="629" t="s">
        <v>1237</v>
      </c>
      <c r="E5247" s="630">
        <v>28.7</v>
      </c>
    </row>
    <row r="5248" spans="1:5" ht="13">
      <c r="A5248" s="629">
        <v>5631</v>
      </c>
      <c r="B5248" s="629" t="s">
        <v>4379</v>
      </c>
      <c r="C5248" s="629" t="s">
        <v>4380</v>
      </c>
      <c r="D5248" s="629" t="s">
        <v>1236</v>
      </c>
      <c r="E5248" s="630">
        <v>204.25</v>
      </c>
    </row>
    <row r="5249" spans="1:5" ht="13">
      <c r="A5249" s="629">
        <v>5678</v>
      </c>
      <c r="B5249" s="629" t="s">
        <v>4381</v>
      </c>
      <c r="C5249" s="629" t="s">
        <v>4380</v>
      </c>
      <c r="D5249" s="629" t="s">
        <v>1236</v>
      </c>
      <c r="E5249" s="630">
        <v>139.47</v>
      </c>
    </row>
    <row r="5250" spans="1:5" ht="13">
      <c r="A5250" s="629">
        <v>5680</v>
      </c>
      <c r="B5250" s="629" t="s">
        <v>4382</v>
      </c>
      <c r="C5250" s="629" t="s">
        <v>4380</v>
      </c>
      <c r="D5250" s="629" t="s">
        <v>1236</v>
      </c>
      <c r="E5250" s="630">
        <v>127.66</v>
      </c>
    </row>
    <row r="5251" spans="1:5" ht="13">
      <c r="A5251" s="629">
        <v>5684</v>
      </c>
      <c r="B5251" s="629" t="s">
        <v>4383</v>
      </c>
      <c r="C5251" s="629" t="s">
        <v>4380</v>
      </c>
      <c r="D5251" s="629" t="s">
        <v>1236</v>
      </c>
      <c r="E5251" s="630">
        <v>163.59</v>
      </c>
    </row>
    <row r="5252" spans="1:5" ht="13">
      <c r="A5252" s="629">
        <v>5689</v>
      </c>
      <c r="B5252" s="629" t="s">
        <v>4384</v>
      </c>
      <c r="C5252" s="629" t="s">
        <v>4380</v>
      </c>
      <c r="D5252" s="629" t="s">
        <v>1236</v>
      </c>
      <c r="E5252" s="630">
        <v>6.32</v>
      </c>
    </row>
    <row r="5253" spans="1:5" ht="13">
      <c r="A5253" s="629">
        <v>5795</v>
      </c>
      <c r="B5253" s="629" t="s">
        <v>4385</v>
      </c>
      <c r="C5253" s="629" t="s">
        <v>4380</v>
      </c>
      <c r="D5253" s="629" t="s">
        <v>1236</v>
      </c>
      <c r="E5253" s="630">
        <v>28.99</v>
      </c>
    </row>
    <row r="5254" spans="1:5" ht="13">
      <c r="A5254" s="629">
        <v>5811</v>
      </c>
      <c r="B5254" s="629" t="s">
        <v>4386</v>
      </c>
      <c r="C5254" s="629" t="s">
        <v>4380</v>
      </c>
      <c r="D5254" s="629" t="s">
        <v>1236</v>
      </c>
      <c r="E5254" s="630">
        <v>200.72</v>
      </c>
    </row>
    <row r="5255" spans="1:5" ht="13">
      <c r="A5255" s="629">
        <v>5823</v>
      </c>
      <c r="B5255" s="629" t="s">
        <v>4387</v>
      </c>
      <c r="C5255" s="629" t="s">
        <v>4380</v>
      </c>
      <c r="D5255" s="629" t="s">
        <v>1236</v>
      </c>
      <c r="E5255" s="630">
        <v>225.28</v>
      </c>
    </row>
    <row r="5256" spans="1:5" ht="13">
      <c r="A5256" s="629">
        <v>5824</v>
      </c>
      <c r="B5256" s="629" t="s">
        <v>4388</v>
      </c>
      <c r="C5256" s="629" t="s">
        <v>4380</v>
      </c>
      <c r="D5256" s="629" t="s">
        <v>1236</v>
      </c>
      <c r="E5256" s="630">
        <v>212.45</v>
      </c>
    </row>
    <row r="5257" spans="1:5" ht="13">
      <c r="A5257" s="629">
        <v>5835</v>
      </c>
      <c r="B5257" s="629" t="s">
        <v>4389</v>
      </c>
      <c r="C5257" s="629" t="s">
        <v>4380</v>
      </c>
      <c r="D5257" s="629" t="s">
        <v>1236</v>
      </c>
      <c r="E5257" s="630">
        <v>339.89</v>
      </c>
    </row>
    <row r="5258" spans="1:5" ht="13">
      <c r="A5258" s="629">
        <v>5839</v>
      </c>
      <c r="B5258" s="629" t="s">
        <v>4390</v>
      </c>
      <c r="C5258" s="629" t="s">
        <v>4380</v>
      </c>
      <c r="D5258" s="629" t="s">
        <v>1236</v>
      </c>
      <c r="E5258" s="630">
        <v>9.31</v>
      </c>
    </row>
    <row r="5259" spans="1:5" ht="13">
      <c r="A5259" s="629">
        <v>5843</v>
      </c>
      <c r="B5259" s="629" t="s">
        <v>4391</v>
      </c>
      <c r="C5259" s="629" t="s">
        <v>4380</v>
      </c>
      <c r="D5259" s="629" t="s">
        <v>1236</v>
      </c>
      <c r="E5259" s="630">
        <v>161.94999999999999</v>
      </c>
    </row>
    <row r="5260" spans="1:5" ht="13">
      <c r="A5260" s="629">
        <v>5847</v>
      </c>
      <c r="B5260" s="629" t="s">
        <v>4392</v>
      </c>
      <c r="C5260" s="629" t="s">
        <v>4380</v>
      </c>
      <c r="D5260" s="629" t="s">
        <v>1236</v>
      </c>
      <c r="E5260" s="630">
        <v>252.34</v>
      </c>
    </row>
    <row r="5261" spans="1:5" ht="13">
      <c r="A5261" s="629">
        <v>5851</v>
      </c>
      <c r="B5261" s="629" t="s">
        <v>4393</v>
      </c>
      <c r="C5261" s="629" t="s">
        <v>4380</v>
      </c>
      <c r="D5261" s="629" t="s">
        <v>1236</v>
      </c>
      <c r="E5261" s="630">
        <v>240.91</v>
      </c>
    </row>
    <row r="5262" spans="1:5" ht="13">
      <c r="A5262" s="629">
        <v>5855</v>
      </c>
      <c r="B5262" s="629" t="s">
        <v>4394</v>
      </c>
      <c r="C5262" s="629" t="s">
        <v>4380</v>
      </c>
      <c r="D5262" s="629" t="s">
        <v>1236</v>
      </c>
      <c r="E5262" s="630">
        <v>644.13</v>
      </c>
    </row>
    <row r="5263" spans="1:5" ht="13">
      <c r="A5263" s="629">
        <v>5863</v>
      </c>
      <c r="B5263" s="629" t="s">
        <v>4395</v>
      </c>
      <c r="C5263" s="629" t="s">
        <v>4380</v>
      </c>
      <c r="D5263" s="629" t="s">
        <v>1236</v>
      </c>
      <c r="E5263" s="630">
        <v>25.02</v>
      </c>
    </row>
    <row r="5264" spans="1:5" ht="13">
      <c r="A5264" s="629">
        <v>5867</v>
      </c>
      <c r="B5264" s="629" t="s">
        <v>4396</v>
      </c>
      <c r="C5264" s="629" t="s">
        <v>4380</v>
      </c>
      <c r="D5264" s="629" t="s">
        <v>1236</v>
      </c>
      <c r="E5264" s="630">
        <v>166.65</v>
      </c>
    </row>
    <row r="5265" spans="1:5" ht="13">
      <c r="A5265" s="629">
        <v>5875</v>
      </c>
      <c r="B5265" s="629" t="s">
        <v>4397</v>
      </c>
      <c r="C5265" s="629" t="s">
        <v>4380</v>
      </c>
      <c r="D5265" s="629" t="s">
        <v>1236</v>
      </c>
      <c r="E5265" s="630">
        <v>128.29</v>
      </c>
    </row>
    <row r="5266" spans="1:5" ht="13">
      <c r="A5266" s="629">
        <v>5879</v>
      </c>
      <c r="B5266" s="629" t="s">
        <v>4398</v>
      </c>
      <c r="C5266" s="629" t="s">
        <v>4380</v>
      </c>
      <c r="D5266" s="629" t="s">
        <v>1236</v>
      </c>
      <c r="E5266" s="630">
        <v>149.97</v>
      </c>
    </row>
    <row r="5267" spans="1:5" ht="13">
      <c r="A5267" s="629">
        <v>5882</v>
      </c>
      <c r="B5267" s="629" t="s">
        <v>4399</v>
      </c>
      <c r="C5267" s="629" t="s">
        <v>4380</v>
      </c>
      <c r="D5267" s="629" t="s">
        <v>1236</v>
      </c>
      <c r="E5267" s="630">
        <v>124.54</v>
      </c>
    </row>
    <row r="5268" spans="1:5" ht="13">
      <c r="A5268" s="629">
        <v>5890</v>
      </c>
      <c r="B5268" s="629" t="s">
        <v>4400</v>
      </c>
      <c r="C5268" s="629" t="s">
        <v>4380</v>
      </c>
      <c r="D5268" s="629" t="s">
        <v>1236</v>
      </c>
      <c r="E5268" s="630">
        <v>199.99</v>
      </c>
    </row>
    <row r="5269" spans="1:5" ht="13">
      <c r="A5269" s="629">
        <v>5894</v>
      </c>
      <c r="B5269" s="629" t="s">
        <v>4401</v>
      </c>
      <c r="C5269" s="629" t="s">
        <v>4380</v>
      </c>
      <c r="D5269" s="629" t="s">
        <v>1236</v>
      </c>
      <c r="E5269" s="630">
        <v>208.3</v>
      </c>
    </row>
    <row r="5270" spans="1:5" ht="13">
      <c r="A5270" s="629">
        <v>5901</v>
      </c>
      <c r="B5270" s="629" t="s">
        <v>4402</v>
      </c>
      <c r="C5270" s="629" t="s">
        <v>4380</v>
      </c>
      <c r="D5270" s="629" t="s">
        <v>1236</v>
      </c>
      <c r="E5270" s="630">
        <v>311.5</v>
      </c>
    </row>
    <row r="5271" spans="1:5" ht="13">
      <c r="A5271" s="629">
        <v>5909</v>
      </c>
      <c r="B5271" s="629" t="s">
        <v>4403</v>
      </c>
      <c r="C5271" s="629" t="s">
        <v>4380</v>
      </c>
      <c r="D5271" s="629" t="s">
        <v>1236</v>
      </c>
      <c r="E5271" s="630">
        <v>35.32</v>
      </c>
    </row>
    <row r="5272" spans="1:5" ht="13">
      <c r="A5272" s="629">
        <v>5921</v>
      </c>
      <c r="B5272" s="629" t="s">
        <v>4404</v>
      </c>
      <c r="C5272" s="629" t="s">
        <v>4380</v>
      </c>
      <c r="D5272" s="629" t="s">
        <v>1236</v>
      </c>
      <c r="E5272" s="630">
        <v>4.9400000000000004</v>
      </c>
    </row>
    <row r="5273" spans="1:5" ht="13">
      <c r="A5273" s="629">
        <v>5928</v>
      </c>
      <c r="B5273" s="629" t="s">
        <v>4405</v>
      </c>
      <c r="C5273" s="629" t="s">
        <v>4380</v>
      </c>
      <c r="D5273" s="629" t="s">
        <v>1236</v>
      </c>
      <c r="E5273" s="630">
        <v>270.48</v>
      </c>
    </row>
    <row r="5274" spans="1:5" ht="13">
      <c r="A5274" s="629">
        <v>5932</v>
      </c>
      <c r="B5274" s="629" t="s">
        <v>4406</v>
      </c>
      <c r="C5274" s="629" t="s">
        <v>4380</v>
      </c>
      <c r="D5274" s="629" t="s">
        <v>1236</v>
      </c>
      <c r="E5274" s="630">
        <v>251.68</v>
      </c>
    </row>
    <row r="5275" spans="1:5" ht="13">
      <c r="A5275" s="629">
        <v>5940</v>
      </c>
      <c r="B5275" s="629" t="s">
        <v>4407</v>
      </c>
      <c r="C5275" s="629" t="s">
        <v>4380</v>
      </c>
      <c r="D5275" s="629" t="s">
        <v>1236</v>
      </c>
      <c r="E5275" s="630">
        <v>174.19</v>
      </c>
    </row>
    <row r="5276" spans="1:5" ht="13">
      <c r="A5276" s="629">
        <v>5944</v>
      </c>
      <c r="B5276" s="629" t="s">
        <v>4408</v>
      </c>
      <c r="C5276" s="629" t="s">
        <v>4380</v>
      </c>
      <c r="D5276" s="629" t="s">
        <v>1236</v>
      </c>
      <c r="E5276" s="630">
        <v>213.18</v>
      </c>
    </row>
    <row r="5277" spans="1:5" ht="13">
      <c r="A5277" s="629">
        <v>5953</v>
      </c>
      <c r="B5277" s="629" t="s">
        <v>4409</v>
      </c>
      <c r="C5277" s="629" t="s">
        <v>4380</v>
      </c>
      <c r="D5277" s="629" t="s">
        <v>1236</v>
      </c>
      <c r="E5277" s="630">
        <v>58.86</v>
      </c>
    </row>
    <row r="5278" spans="1:5" ht="13">
      <c r="A5278" s="629">
        <v>6259</v>
      </c>
      <c r="B5278" s="629" t="s">
        <v>4410</v>
      </c>
      <c r="C5278" s="629" t="s">
        <v>4380</v>
      </c>
      <c r="D5278" s="629" t="s">
        <v>1236</v>
      </c>
      <c r="E5278" s="630">
        <v>251.01</v>
      </c>
    </row>
    <row r="5279" spans="1:5" ht="13">
      <c r="A5279" s="629">
        <v>6879</v>
      </c>
      <c r="B5279" s="629" t="s">
        <v>4411</v>
      </c>
      <c r="C5279" s="629" t="s">
        <v>4380</v>
      </c>
      <c r="D5279" s="629" t="s">
        <v>1236</v>
      </c>
      <c r="E5279" s="630">
        <v>217.38</v>
      </c>
    </row>
    <row r="5280" spans="1:5" ht="13">
      <c r="A5280" s="629">
        <v>7030</v>
      </c>
      <c r="B5280" s="629" t="s">
        <v>14380</v>
      </c>
      <c r="C5280" s="629" t="s">
        <v>4380</v>
      </c>
      <c r="D5280" s="629" t="s">
        <v>1236</v>
      </c>
      <c r="E5280" s="630">
        <v>261.45</v>
      </c>
    </row>
    <row r="5281" spans="1:5" ht="13">
      <c r="A5281" s="629">
        <v>7042</v>
      </c>
      <c r="B5281" s="629" t="s">
        <v>4412</v>
      </c>
      <c r="C5281" s="629" t="s">
        <v>4380</v>
      </c>
      <c r="D5281" s="629" t="s">
        <v>1237</v>
      </c>
      <c r="E5281" s="630">
        <v>24.08</v>
      </c>
    </row>
    <row r="5282" spans="1:5" ht="13">
      <c r="A5282" s="629">
        <v>7049</v>
      </c>
      <c r="B5282" s="629" t="s">
        <v>4413</v>
      </c>
      <c r="C5282" s="629" t="s">
        <v>4380</v>
      </c>
      <c r="D5282" s="629" t="s">
        <v>1236</v>
      </c>
      <c r="E5282" s="630">
        <v>227.01</v>
      </c>
    </row>
    <row r="5283" spans="1:5" ht="13">
      <c r="A5283" s="629">
        <v>67826</v>
      </c>
      <c r="B5283" s="629" t="s">
        <v>4414</v>
      </c>
      <c r="C5283" s="629" t="s">
        <v>4380</v>
      </c>
      <c r="D5283" s="629" t="s">
        <v>1236</v>
      </c>
      <c r="E5283" s="630">
        <v>183.99</v>
      </c>
    </row>
    <row r="5284" spans="1:5" ht="13">
      <c r="A5284" s="629">
        <v>73417</v>
      </c>
      <c r="B5284" s="629" t="s">
        <v>4415</v>
      </c>
      <c r="C5284" s="629" t="s">
        <v>4380</v>
      </c>
      <c r="D5284" s="629" t="s">
        <v>1236</v>
      </c>
      <c r="E5284" s="630">
        <v>187.08</v>
      </c>
    </row>
    <row r="5285" spans="1:5" ht="13">
      <c r="A5285" s="629">
        <v>73436</v>
      </c>
      <c r="B5285" s="629" t="s">
        <v>4416</v>
      </c>
      <c r="C5285" s="629" t="s">
        <v>4380</v>
      </c>
      <c r="D5285" s="629" t="s">
        <v>1236</v>
      </c>
      <c r="E5285" s="630">
        <v>166.95</v>
      </c>
    </row>
    <row r="5286" spans="1:5" ht="13">
      <c r="A5286" s="629">
        <v>73467</v>
      </c>
      <c r="B5286" s="629" t="s">
        <v>4417</v>
      </c>
      <c r="C5286" s="629" t="s">
        <v>4380</v>
      </c>
      <c r="D5286" s="629" t="s">
        <v>1236</v>
      </c>
      <c r="E5286" s="630">
        <v>243.57</v>
      </c>
    </row>
    <row r="5287" spans="1:5" ht="13">
      <c r="A5287" s="629">
        <v>73536</v>
      </c>
      <c r="B5287" s="629" t="s">
        <v>4418</v>
      </c>
      <c r="C5287" s="629" t="s">
        <v>4380</v>
      </c>
      <c r="D5287" s="629" t="s">
        <v>1237</v>
      </c>
      <c r="E5287" s="630">
        <v>20.36</v>
      </c>
    </row>
    <row r="5288" spans="1:5" ht="13">
      <c r="A5288" s="629">
        <v>83362</v>
      </c>
      <c r="B5288" s="629" t="s">
        <v>14381</v>
      </c>
      <c r="C5288" s="629" t="s">
        <v>4380</v>
      </c>
      <c r="D5288" s="629" t="s">
        <v>1236</v>
      </c>
      <c r="E5288" s="630">
        <v>270.23</v>
      </c>
    </row>
    <row r="5289" spans="1:5" ht="13">
      <c r="A5289" s="629">
        <v>83765</v>
      </c>
      <c r="B5289" s="629" t="s">
        <v>4419</v>
      </c>
      <c r="C5289" s="629" t="s">
        <v>4380</v>
      </c>
      <c r="D5289" s="629" t="s">
        <v>1236</v>
      </c>
      <c r="E5289" s="630">
        <v>101.26</v>
      </c>
    </row>
    <row r="5290" spans="1:5" ht="13">
      <c r="A5290" s="629">
        <v>87445</v>
      </c>
      <c r="B5290" s="629" t="s">
        <v>14382</v>
      </c>
      <c r="C5290" s="629" t="s">
        <v>4380</v>
      </c>
      <c r="D5290" s="629" t="s">
        <v>1237</v>
      </c>
      <c r="E5290" s="630">
        <v>5.34</v>
      </c>
    </row>
    <row r="5291" spans="1:5" ht="13">
      <c r="A5291" s="629">
        <v>88386</v>
      </c>
      <c r="B5291" s="629" t="s">
        <v>14383</v>
      </c>
      <c r="C5291" s="629" t="s">
        <v>4380</v>
      </c>
      <c r="D5291" s="629" t="s">
        <v>1237</v>
      </c>
      <c r="E5291" s="630">
        <v>4.5199999999999996</v>
      </c>
    </row>
    <row r="5292" spans="1:5" ht="13">
      <c r="A5292" s="629">
        <v>88393</v>
      </c>
      <c r="B5292" s="629" t="s">
        <v>14384</v>
      </c>
      <c r="C5292" s="629" t="s">
        <v>4380</v>
      </c>
      <c r="D5292" s="629" t="s">
        <v>1237</v>
      </c>
      <c r="E5292" s="630">
        <v>6.11</v>
      </c>
    </row>
    <row r="5293" spans="1:5" ht="13">
      <c r="A5293" s="629">
        <v>88399</v>
      </c>
      <c r="B5293" s="629" t="s">
        <v>14385</v>
      </c>
      <c r="C5293" s="629" t="s">
        <v>4380</v>
      </c>
      <c r="D5293" s="629" t="s">
        <v>1237</v>
      </c>
      <c r="E5293" s="630">
        <v>3.47</v>
      </c>
    </row>
    <row r="5294" spans="1:5" ht="13">
      <c r="A5294" s="629">
        <v>88418</v>
      </c>
      <c r="B5294" s="629" t="s">
        <v>4420</v>
      </c>
      <c r="C5294" s="629" t="s">
        <v>4380</v>
      </c>
      <c r="D5294" s="629" t="s">
        <v>1237</v>
      </c>
      <c r="E5294" s="630">
        <v>15.78</v>
      </c>
    </row>
    <row r="5295" spans="1:5" ht="13">
      <c r="A5295" s="629">
        <v>88433</v>
      </c>
      <c r="B5295" s="629" t="s">
        <v>4421</v>
      </c>
      <c r="C5295" s="629" t="s">
        <v>4380</v>
      </c>
      <c r="D5295" s="629" t="s">
        <v>1237</v>
      </c>
      <c r="E5295" s="630">
        <v>20.67</v>
      </c>
    </row>
    <row r="5296" spans="1:5" ht="13">
      <c r="A5296" s="629">
        <v>88830</v>
      </c>
      <c r="B5296" s="629" t="s">
        <v>14386</v>
      </c>
      <c r="C5296" s="629" t="s">
        <v>4380</v>
      </c>
      <c r="D5296" s="629" t="s">
        <v>1237</v>
      </c>
      <c r="E5296" s="630">
        <v>1.74</v>
      </c>
    </row>
    <row r="5297" spans="1:5" ht="13">
      <c r="A5297" s="629">
        <v>88843</v>
      </c>
      <c r="B5297" s="629" t="s">
        <v>4422</v>
      </c>
      <c r="C5297" s="629" t="s">
        <v>4380</v>
      </c>
      <c r="D5297" s="629" t="s">
        <v>1236</v>
      </c>
      <c r="E5297" s="630">
        <v>201.71</v>
      </c>
    </row>
    <row r="5298" spans="1:5" ht="13">
      <c r="A5298" s="629">
        <v>88907</v>
      </c>
      <c r="B5298" s="629" t="s">
        <v>4423</v>
      </c>
      <c r="C5298" s="629" t="s">
        <v>4380</v>
      </c>
      <c r="D5298" s="629" t="s">
        <v>1236</v>
      </c>
      <c r="E5298" s="630">
        <v>241.76</v>
      </c>
    </row>
    <row r="5299" spans="1:5" ht="13">
      <c r="A5299" s="629">
        <v>89021</v>
      </c>
      <c r="B5299" s="629" t="s">
        <v>23321</v>
      </c>
      <c r="C5299" s="629" t="s">
        <v>4380</v>
      </c>
      <c r="D5299" s="629" t="s">
        <v>1237</v>
      </c>
      <c r="E5299" s="630">
        <v>2.35</v>
      </c>
    </row>
    <row r="5300" spans="1:5" ht="13">
      <c r="A5300" s="629">
        <v>89028</v>
      </c>
      <c r="B5300" s="629" t="s">
        <v>14387</v>
      </c>
      <c r="C5300" s="629" t="s">
        <v>4380</v>
      </c>
      <c r="D5300" s="629" t="s">
        <v>1236</v>
      </c>
      <c r="E5300" s="630">
        <v>175.99</v>
      </c>
    </row>
    <row r="5301" spans="1:5" ht="13">
      <c r="A5301" s="629">
        <v>89032</v>
      </c>
      <c r="B5301" s="629" t="s">
        <v>4424</v>
      </c>
      <c r="C5301" s="629" t="s">
        <v>4380</v>
      </c>
      <c r="D5301" s="629" t="s">
        <v>1236</v>
      </c>
      <c r="E5301" s="630">
        <v>181.96</v>
      </c>
    </row>
    <row r="5302" spans="1:5" ht="13">
      <c r="A5302" s="629">
        <v>89035</v>
      </c>
      <c r="B5302" s="629" t="s">
        <v>4425</v>
      </c>
      <c r="C5302" s="629" t="s">
        <v>4380</v>
      </c>
      <c r="D5302" s="629" t="s">
        <v>1236</v>
      </c>
      <c r="E5302" s="630">
        <v>121.94</v>
      </c>
    </row>
    <row r="5303" spans="1:5" ht="13">
      <c r="A5303" s="629">
        <v>89225</v>
      </c>
      <c r="B5303" s="629" t="s">
        <v>14388</v>
      </c>
      <c r="C5303" s="629" t="s">
        <v>4380</v>
      </c>
      <c r="D5303" s="629" t="s">
        <v>1237</v>
      </c>
      <c r="E5303" s="630">
        <v>5.25</v>
      </c>
    </row>
    <row r="5304" spans="1:5" ht="13">
      <c r="A5304" s="629">
        <v>89234</v>
      </c>
      <c r="B5304" s="629" t="s">
        <v>4426</v>
      </c>
      <c r="C5304" s="629" t="s">
        <v>4380</v>
      </c>
      <c r="D5304" s="629" t="s">
        <v>1236</v>
      </c>
      <c r="E5304" s="630">
        <v>520.01</v>
      </c>
    </row>
    <row r="5305" spans="1:5" ht="13">
      <c r="A5305" s="629">
        <v>89242</v>
      </c>
      <c r="B5305" s="629" t="s">
        <v>4427</v>
      </c>
      <c r="C5305" s="629" t="s">
        <v>4380</v>
      </c>
      <c r="D5305" s="629" t="s">
        <v>1236</v>
      </c>
      <c r="E5305" s="631">
        <v>1231.55</v>
      </c>
    </row>
    <row r="5306" spans="1:5" ht="13">
      <c r="A5306" s="629">
        <v>89250</v>
      </c>
      <c r="B5306" s="629" t="s">
        <v>4428</v>
      </c>
      <c r="C5306" s="629" t="s">
        <v>4380</v>
      </c>
      <c r="D5306" s="629" t="s">
        <v>1236</v>
      </c>
      <c r="E5306" s="631">
        <v>1066.29</v>
      </c>
    </row>
    <row r="5307" spans="1:5" ht="13">
      <c r="A5307" s="629">
        <v>89257</v>
      </c>
      <c r="B5307" s="629" t="s">
        <v>4429</v>
      </c>
      <c r="C5307" s="629" t="s">
        <v>4380</v>
      </c>
      <c r="D5307" s="629" t="s">
        <v>1236</v>
      </c>
      <c r="E5307" s="630">
        <v>294.57</v>
      </c>
    </row>
    <row r="5308" spans="1:5" ht="13">
      <c r="A5308" s="629">
        <v>89272</v>
      </c>
      <c r="B5308" s="629" t="s">
        <v>4430</v>
      </c>
      <c r="C5308" s="629" t="s">
        <v>4380</v>
      </c>
      <c r="D5308" s="629" t="s">
        <v>1236</v>
      </c>
      <c r="E5308" s="630">
        <v>209.58</v>
      </c>
    </row>
    <row r="5309" spans="1:5" ht="13">
      <c r="A5309" s="629">
        <v>89278</v>
      </c>
      <c r="B5309" s="629" t="s">
        <v>14389</v>
      </c>
      <c r="C5309" s="629" t="s">
        <v>4380</v>
      </c>
      <c r="D5309" s="629" t="s">
        <v>1237</v>
      </c>
      <c r="E5309" s="630">
        <v>12.69</v>
      </c>
    </row>
    <row r="5310" spans="1:5" ht="13">
      <c r="A5310" s="629">
        <v>89843</v>
      </c>
      <c r="B5310" s="629" t="s">
        <v>4431</v>
      </c>
      <c r="C5310" s="629" t="s">
        <v>4380</v>
      </c>
      <c r="D5310" s="629" t="s">
        <v>1236</v>
      </c>
      <c r="E5310" s="630">
        <v>208.41</v>
      </c>
    </row>
    <row r="5311" spans="1:5" ht="13">
      <c r="A5311" s="629">
        <v>89876</v>
      </c>
      <c r="B5311" s="629" t="s">
        <v>4432</v>
      </c>
      <c r="C5311" s="629" t="s">
        <v>4380</v>
      </c>
      <c r="D5311" s="629" t="s">
        <v>1236</v>
      </c>
      <c r="E5311" s="630">
        <v>323.01</v>
      </c>
    </row>
    <row r="5312" spans="1:5" ht="13">
      <c r="A5312" s="629">
        <v>89883</v>
      </c>
      <c r="B5312" s="629" t="s">
        <v>4433</v>
      </c>
      <c r="C5312" s="629" t="s">
        <v>4380</v>
      </c>
      <c r="D5312" s="629" t="s">
        <v>1236</v>
      </c>
      <c r="E5312" s="630">
        <v>356.71</v>
      </c>
    </row>
    <row r="5313" spans="1:5" ht="13">
      <c r="A5313" s="629">
        <v>90586</v>
      </c>
      <c r="B5313" s="629" t="s">
        <v>4434</v>
      </c>
      <c r="C5313" s="629" t="s">
        <v>4380</v>
      </c>
      <c r="D5313" s="629" t="s">
        <v>1236</v>
      </c>
      <c r="E5313" s="630">
        <v>1.19</v>
      </c>
    </row>
    <row r="5314" spans="1:5" ht="13">
      <c r="A5314" s="629">
        <v>90625</v>
      </c>
      <c r="B5314" s="629" t="s">
        <v>4435</v>
      </c>
      <c r="C5314" s="629" t="s">
        <v>4380</v>
      </c>
      <c r="D5314" s="629" t="s">
        <v>1236</v>
      </c>
      <c r="E5314" s="630">
        <v>7.59</v>
      </c>
    </row>
    <row r="5315" spans="1:5" ht="13">
      <c r="A5315" s="629">
        <v>90631</v>
      </c>
      <c r="B5315" s="629" t="s">
        <v>4436</v>
      </c>
      <c r="C5315" s="629" t="s">
        <v>4380</v>
      </c>
      <c r="D5315" s="629" t="s">
        <v>1236</v>
      </c>
      <c r="E5315" s="630">
        <v>141.07</v>
      </c>
    </row>
    <row r="5316" spans="1:5" ht="13">
      <c r="A5316" s="629">
        <v>90637</v>
      </c>
      <c r="B5316" s="629" t="s">
        <v>4437</v>
      </c>
      <c r="C5316" s="629" t="s">
        <v>4380</v>
      </c>
      <c r="D5316" s="629" t="s">
        <v>1237</v>
      </c>
      <c r="E5316" s="630">
        <v>15.44</v>
      </c>
    </row>
    <row r="5317" spans="1:5" ht="13">
      <c r="A5317" s="629">
        <v>90643</v>
      </c>
      <c r="B5317" s="629" t="s">
        <v>4438</v>
      </c>
      <c r="C5317" s="629" t="s">
        <v>4380</v>
      </c>
      <c r="D5317" s="629" t="s">
        <v>1237</v>
      </c>
      <c r="E5317" s="630">
        <v>28.39</v>
      </c>
    </row>
    <row r="5318" spans="1:5" ht="13">
      <c r="A5318" s="629">
        <v>90650</v>
      </c>
      <c r="B5318" s="629" t="s">
        <v>4439</v>
      </c>
      <c r="C5318" s="629" t="s">
        <v>4380</v>
      </c>
      <c r="D5318" s="629" t="s">
        <v>1237</v>
      </c>
      <c r="E5318" s="630">
        <v>9.56</v>
      </c>
    </row>
    <row r="5319" spans="1:5" ht="13">
      <c r="A5319" s="629">
        <v>90656</v>
      </c>
      <c r="B5319" s="629" t="s">
        <v>4440</v>
      </c>
      <c r="C5319" s="629" t="s">
        <v>4380</v>
      </c>
      <c r="D5319" s="629" t="s">
        <v>1237</v>
      </c>
      <c r="E5319" s="630">
        <v>15.25</v>
      </c>
    </row>
    <row r="5320" spans="1:5" ht="13">
      <c r="A5320" s="629">
        <v>90662</v>
      </c>
      <c r="B5320" s="629" t="s">
        <v>4441</v>
      </c>
      <c r="C5320" s="629" t="s">
        <v>4380</v>
      </c>
      <c r="D5320" s="629" t="s">
        <v>1237</v>
      </c>
      <c r="E5320" s="630">
        <v>16.010000000000002</v>
      </c>
    </row>
    <row r="5321" spans="1:5" ht="13">
      <c r="A5321" s="629">
        <v>90668</v>
      </c>
      <c r="B5321" s="629" t="s">
        <v>14390</v>
      </c>
      <c r="C5321" s="629" t="s">
        <v>4380</v>
      </c>
      <c r="D5321" s="629" t="s">
        <v>1236</v>
      </c>
      <c r="E5321" s="630">
        <v>32.380000000000003</v>
      </c>
    </row>
    <row r="5322" spans="1:5" ht="13">
      <c r="A5322" s="629">
        <v>90674</v>
      </c>
      <c r="B5322" s="629" t="s">
        <v>4442</v>
      </c>
      <c r="C5322" s="629" t="s">
        <v>4380</v>
      </c>
      <c r="D5322" s="629" t="s">
        <v>1236</v>
      </c>
      <c r="E5322" s="630">
        <v>668.91</v>
      </c>
    </row>
    <row r="5323" spans="1:5" ht="13">
      <c r="A5323" s="629">
        <v>90680</v>
      </c>
      <c r="B5323" s="629" t="s">
        <v>4443</v>
      </c>
      <c r="C5323" s="629" t="s">
        <v>4380</v>
      </c>
      <c r="D5323" s="629" t="s">
        <v>1236</v>
      </c>
      <c r="E5323" s="630">
        <v>402.71</v>
      </c>
    </row>
    <row r="5324" spans="1:5" ht="13">
      <c r="A5324" s="629">
        <v>90686</v>
      </c>
      <c r="B5324" s="629" t="s">
        <v>14391</v>
      </c>
      <c r="C5324" s="629" t="s">
        <v>4380</v>
      </c>
      <c r="D5324" s="629" t="s">
        <v>1236</v>
      </c>
      <c r="E5324" s="630">
        <v>155.06</v>
      </c>
    </row>
    <row r="5325" spans="1:5" ht="13">
      <c r="A5325" s="629">
        <v>90692</v>
      </c>
      <c r="B5325" s="629" t="s">
        <v>4444</v>
      </c>
      <c r="C5325" s="629" t="s">
        <v>4380</v>
      </c>
      <c r="D5325" s="629" t="s">
        <v>1236</v>
      </c>
      <c r="E5325" s="630">
        <v>128.86000000000001</v>
      </c>
    </row>
    <row r="5326" spans="1:5" ht="13">
      <c r="A5326" s="629">
        <v>90964</v>
      </c>
      <c r="B5326" s="629" t="s">
        <v>4445</v>
      </c>
      <c r="C5326" s="629" t="s">
        <v>4380</v>
      </c>
      <c r="D5326" s="629" t="s">
        <v>1236</v>
      </c>
      <c r="E5326" s="630">
        <v>31.84</v>
      </c>
    </row>
    <row r="5327" spans="1:5" ht="13">
      <c r="A5327" s="629">
        <v>90972</v>
      </c>
      <c r="B5327" s="629" t="s">
        <v>4446</v>
      </c>
      <c r="C5327" s="629" t="s">
        <v>4380</v>
      </c>
      <c r="D5327" s="629" t="s">
        <v>1236</v>
      </c>
      <c r="E5327" s="630">
        <v>76.36</v>
      </c>
    </row>
    <row r="5328" spans="1:5" ht="13">
      <c r="A5328" s="629">
        <v>90979</v>
      </c>
      <c r="B5328" s="629" t="s">
        <v>4447</v>
      </c>
      <c r="C5328" s="629" t="s">
        <v>4380</v>
      </c>
      <c r="D5328" s="629" t="s">
        <v>1236</v>
      </c>
      <c r="E5328" s="630">
        <v>197.2</v>
      </c>
    </row>
    <row r="5329" spans="1:5" ht="13">
      <c r="A5329" s="629">
        <v>90991</v>
      </c>
      <c r="B5329" s="629" t="s">
        <v>4448</v>
      </c>
      <c r="C5329" s="629" t="s">
        <v>4380</v>
      </c>
      <c r="D5329" s="629" t="s">
        <v>1236</v>
      </c>
      <c r="E5329" s="630">
        <v>198.49</v>
      </c>
    </row>
    <row r="5330" spans="1:5" ht="13">
      <c r="A5330" s="629">
        <v>90999</v>
      </c>
      <c r="B5330" s="629" t="s">
        <v>4449</v>
      </c>
      <c r="C5330" s="629" t="s">
        <v>4380</v>
      </c>
      <c r="D5330" s="629" t="s">
        <v>1236</v>
      </c>
      <c r="E5330" s="630">
        <v>100.75</v>
      </c>
    </row>
    <row r="5331" spans="1:5" ht="13">
      <c r="A5331" s="629">
        <v>91031</v>
      </c>
      <c r="B5331" s="629" t="s">
        <v>4450</v>
      </c>
      <c r="C5331" s="629" t="s">
        <v>4380</v>
      </c>
      <c r="D5331" s="629" t="s">
        <v>1236</v>
      </c>
      <c r="E5331" s="630">
        <v>254.52</v>
      </c>
    </row>
    <row r="5332" spans="1:5" ht="13">
      <c r="A5332" s="629">
        <v>91277</v>
      </c>
      <c r="B5332" s="629" t="s">
        <v>4451</v>
      </c>
      <c r="C5332" s="629" t="s">
        <v>4380</v>
      </c>
      <c r="D5332" s="629" t="s">
        <v>1236</v>
      </c>
      <c r="E5332" s="630">
        <v>9.5299999999999994</v>
      </c>
    </row>
    <row r="5333" spans="1:5" ht="13">
      <c r="A5333" s="629">
        <v>91283</v>
      </c>
      <c r="B5333" s="629" t="s">
        <v>4452</v>
      </c>
      <c r="C5333" s="629" t="s">
        <v>4380</v>
      </c>
      <c r="D5333" s="629" t="s">
        <v>1237</v>
      </c>
      <c r="E5333" s="630">
        <v>10.43</v>
      </c>
    </row>
    <row r="5334" spans="1:5" ht="13">
      <c r="A5334" s="629">
        <v>91386</v>
      </c>
      <c r="B5334" s="629" t="s">
        <v>4453</v>
      </c>
      <c r="C5334" s="629" t="s">
        <v>4380</v>
      </c>
      <c r="D5334" s="629" t="s">
        <v>1236</v>
      </c>
      <c r="E5334" s="630">
        <v>262.98</v>
      </c>
    </row>
    <row r="5335" spans="1:5" ht="13">
      <c r="A5335" s="629">
        <v>91533</v>
      </c>
      <c r="B5335" s="629" t="s">
        <v>4454</v>
      </c>
      <c r="C5335" s="629" t="s">
        <v>4380</v>
      </c>
      <c r="D5335" s="629" t="s">
        <v>1236</v>
      </c>
      <c r="E5335" s="630">
        <v>32.869999999999997</v>
      </c>
    </row>
    <row r="5336" spans="1:5" ht="13">
      <c r="A5336" s="629">
        <v>91634</v>
      </c>
      <c r="B5336" s="629" t="s">
        <v>4455</v>
      </c>
      <c r="C5336" s="629" t="s">
        <v>4380</v>
      </c>
      <c r="D5336" s="629" t="s">
        <v>1236</v>
      </c>
      <c r="E5336" s="630">
        <v>229.42</v>
      </c>
    </row>
    <row r="5337" spans="1:5" ht="13">
      <c r="A5337" s="629">
        <v>91645</v>
      </c>
      <c r="B5337" s="629" t="s">
        <v>4456</v>
      </c>
      <c r="C5337" s="629" t="s">
        <v>4380</v>
      </c>
      <c r="D5337" s="629" t="s">
        <v>1236</v>
      </c>
      <c r="E5337" s="630">
        <v>461.88</v>
      </c>
    </row>
    <row r="5338" spans="1:5" ht="13">
      <c r="A5338" s="629">
        <v>91692</v>
      </c>
      <c r="B5338" s="629" t="s">
        <v>4457</v>
      </c>
      <c r="C5338" s="629" t="s">
        <v>4380</v>
      </c>
      <c r="D5338" s="629" t="s">
        <v>1237</v>
      </c>
      <c r="E5338" s="630">
        <v>26.27</v>
      </c>
    </row>
    <row r="5339" spans="1:5" ht="13">
      <c r="A5339" s="629">
        <v>92043</v>
      </c>
      <c r="B5339" s="629" t="s">
        <v>4458</v>
      </c>
      <c r="C5339" s="629" t="s">
        <v>4380</v>
      </c>
      <c r="D5339" s="629" t="s">
        <v>1236</v>
      </c>
      <c r="E5339" s="630">
        <v>13.19</v>
      </c>
    </row>
    <row r="5340" spans="1:5" ht="13">
      <c r="A5340" s="629">
        <v>92106</v>
      </c>
      <c r="B5340" s="629" t="s">
        <v>14392</v>
      </c>
      <c r="C5340" s="629" t="s">
        <v>4380</v>
      </c>
      <c r="D5340" s="629" t="s">
        <v>1236</v>
      </c>
      <c r="E5340" s="630">
        <v>332.64</v>
      </c>
    </row>
    <row r="5341" spans="1:5" ht="13">
      <c r="A5341" s="629">
        <v>92112</v>
      </c>
      <c r="B5341" s="629" t="s">
        <v>14393</v>
      </c>
      <c r="C5341" s="629" t="s">
        <v>4380</v>
      </c>
      <c r="D5341" s="629" t="s">
        <v>1237</v>
      </c>
      <c r="E5341" s="630">
        <v>3.55</v>
      </c>
    </row>
    <row r="5342" spans="1:5" ht="13">
      <c r="A5342" s="629">
        <v>92118</v>
      </c>
      <c r="B5342" s="629" t="s">
        <v>14394</v>
      </c>
      <c r="C5342" s="629" t="s">
        <v>4380</v>
      </c>
      <c r="D5342" s="629" t="s">
        <v>1237</v>
      </c>
      <c r="E5342" s="630">
        <v>0.5</v>
      </c>
    </row>
    <row r="5343" spans="1:5" ht="13">
      <c r="A5343" s="629">
        <v>92138</v>
      </c>
      <c r="B5343" s="629" t="s">
        <v>4459</v>
      </c>
      <c r="C5343" s="629" t="s">
        <v>4380</v>
      </c>
      <c r="D5343" s="629" t="s">
        <v>1237</v>
      </c>
      <c r="E5343" s="630">
        <v>95.47</v>
      </c>
    </row>
    <row r="5344" spans="1:5" ht="13">
      <c r="A5344" s="629">
        <v>92145</v>
      </c>
      <c r="B5344" s="629" t="s">
        <v>4460</v>
      </c>
      <c r="C5344" s="629" t="s">
        <v>4380</v>
      </c>
      <c r="D5344" s="629" t="s">
        <v>1237</v>
      </c>
      <c r="E5344" s="630">
        <v>77.489999999999995</v>
      </c>
    </row>
    <row r="5345" spans="1:5" ht="13">
      <c r="A5345" s="629">
        <v>92242</v>
      </c>
      <c r="B5345" s="629" t="s">
        <v>4461</v>
      </c>
      <c r="C5345" s="629" t="s">
        <v>4380</v>
      </c>
      <c r="D5345" s="629" t="s">
        <v>1236</v>
      </c>
      <c r="E5345" s="630">
        <v>400.6</v>
      </c>
    </row>
    <row r="5346" spans="1:5" ht="13">
      <c r="A5346" s="629">
        <v>92716</v>
      </c>
      <c r="B5346" s="629" t="s">
        <v>14395</v>
      </c>
      <c r="C5346" s="629" t="s">
        <v>4380</v>
      </c>
      <c r="D5346" s="629" t="s">
        <v>1236</v>
      </c>
      <c r="E5346" s="630">
        <v>91.06</v>
      </c>
    </row>
    <row r="5347" spans="1:5" ht="13">
      <c r="A5347" s="629">
        <v>92960</v>
      </c>
      <c r="B5347" s="629" t="s">
        <v>4462</v>
      </c>
      <c r="C5347" s="629" t="s">
        <v>4380</v>
      </c>
      <c r="D5347" s="629" t="s">
        <v>1236</v>
      </c>
      <c r="E5347" s="630">
        <v>19.03</v>
      </c>
    </row>
    <row r="5348" spans="1:5" ht="13">
      <c r="A5348" s="629">
        <v>92966</v>
      </c>
      <c r="B5348" s="629" t="s">
        <v>4463</v>
      </c>
      <c r="C5348" s="629" t="s">
        <v>4380</v>
      </c>
      <c r="D5348" s="629" t="s">
        <v>1236</v>
      </c>
      <c r="E5348" s="630">
        <v>29.09</v>
      </c>
    </row>
    <row r="5349" spans="1:5" ht="13">
      <c r="A5349" s="629">
        <v>93224</v>
      </c>
      <c r="B5349" s="629" t="s">
        <v>4464</v>
      </c>
      <c r="C5349" s="629" t="s">
        <v>4380</v>
      </c>
      <c r="D5349" s="629" t="s">
        <v>1236</v>
      </c>
      <c r="E5349" s="630">
        <v>997.23</v>
      </c>
    </row>
    <row r="5350" spans="1:5" ht="13">
      <c r="A5350" s="629">
        <v>93233</v>
      </c>
      <c r="B5350" s="629" t="s">
        <v>4465</v>
      </c>
      <c r="C5350" s="629" t="s">
        <v>4380</v>
      </c>
      <c r="D5350" s="629" t="s">
        <v>1237</v>
      </c>
      <c r="E5350" s="630">
        <v>5.55</v>
      </c>
    </row>
    <row r="5351" spans="1:5" ht="13">
      <c r="A5351" s="629">
        <v>93272</v>
      </c>
      <c r="B5351" s="629" t="s">
        <v>14396</v>
      </c>
      <c r="C5351" s="629" t="s">
        <v>4380</v>
      </c>
      <c r="D5351" s="629" t="s">
        <v>1236</v>
      </c>
      <c r="E5351" s="630">
        <v>99.36</v>
      </c>
    </row>
    <row r="5352" spans="1:5" ht="13">
      <c r="A5352" s="629">
        <v>93281</v>
      </c>
      <c r="B5352" s="629" t="s">
        <v>4466</v>
      </c>
      <c r="C5352" s="629" t="s">
        <v>4380</v>
      </c>
      <c r="D5352" s="629" t="s">
        <v>1236</v>
      </c>
      <c r="E5352" s="630">
        <v>26.35</v>
      </c>
    </row>
    <row r="5353" spans="1:5" ht="13">
      <c r="A5353" s="629">
        <v>93287</v>
      </c>
      <c r="B5353" s="629" t="s">
        <v>4467</v>
      </c>
      <c r="C5353" s="629" t="s">
        <v>4380</v>
      </c>
      <c r="D5353" s="629" t="s">
        <v>1236</v>
      </c>
      <c r="E5353" s="630">
        <v>335.05</v>
      </c>
    </row>
    <row r="5354" spans="1:5" ht="13">
      <c r="A5354" s="629">
        <v>93402</v>
      </c>
      <c r="B5354" s="629" t="s">
        <v>4468</v>
      </c>
      <c r="C5354" s="629" t="s">
        <v>4380</v>
      </c>
      <c r="D5354" s="629" t="s">
        <v>1236</v>
      </c>
      <c r="E5354" s="630">
        <v>264.64</v>
      </c>
    </row>
    <row r="5355" spans="1:5" ht="13">
      <c r="A5355" s="629">
        <v>93408</v>
      </c>
      <c r="B5355" s="629" t="s">
        <v>23322</v>
      </c>
      <c r="C5355" s="629" t="s">
        <v>4380</v>
      </c>
      <c r="D5355" s="629" t="s">
        <v>1236</v>
      </c>
      <c r="E5355" s="630">
        <v>87.43</v>
      </c>
    </row>
    <row r="5356" spans="1:5" ht="13">
      <c r="A5356" s="629">
        <v>93415</v>
      </c>
      <c r="B5356" s="629" t="s">
        <v>4469</v>
      </c>
      <c r="C5356" s="629" t="s">
        <v>4380</v>
      </c>
      <c r="D5356" s="629" t="s">
        <v>1236</v>
      </c>
      <c r="E5356" s="630">
        <v>15.02</v>
      </c>
    </row>
    <row r="5357" spans="1:5" ht="13">
      <c r="A5357" s="629">
        <v>93421</v>
      </c>
      <c r="B5357" s="629" t="s">
        <v>4470</v>
      </c>
      <c r="C5357" s="629" t="s">
        <v>4380</v>
      </c>
      <c r="D5357" s="629" t="s">
        <v>1236</v>
      </c>
      <c r="E5357" s="630">
        <v>75.430000000000007</v>
      </c>
    </row>
    <row r="5358" spans="1:5" ht="13">
      <c r="A5358" s="629">
        <v>93427</v>
      </c>
      <c r="B5358" s="629" t="s">
        <v>4471</v>
      </c>
      <c r="C5358" s="629" t="s">
        <v>4380</v>
      </c>
      <c r="D5358" s="629" t="s">
        <v>1236</v>
      </c>
      <c r="E5358" s="630">
        <v>170.46</v>
      </c>
    </row>
    <row r="5359" spans="1:5" ht="13">
      <c r="A5359" s="629">
        <v>93433</v>
      </c>
      <c r="B5359" s="629" t="s">
        <v>14397</v>
      </c>
      <c r="C5359" s="629" t="s">
        <v>4380</v>
      </c>
      <c r="D5359" s="629" t="s">
        <v>1236</v>
      </c>
      <c r="E5359" s="631">
        <v>2600.2199999999998</v>
      </c>
    </row>
    <row r="5360" spans="1:5" ht="13">
      <c r="A5360" s="629">
        <v>93439</v>
      </c>
      <c r="B5360" s="629" t="s">
        <v>14398</v>
      </c>
      <c r="C5360" s="629" t="s">
        <v>4380</v>
      </c>
      <c r="D5360" s="629" t="s">
        <v>1236</v>
      </c>
      <c r="E5360" s="630">
        <v>260.17</v>
      </c>
    </row>
    <row r="5361" spans="1:5" ht="13">
      <c r="A5361" s="629">
        <v>95121</v>
      </c>
      <c r="B5361" s="629" t="s">
        <v>4472</v>
      </c>
      <c r="C5361" s="629" t="s">
        <v>4380</v>
      </c>
      <c r="D5361" s="629" t="s">
        <v>1236</v>
      </c>
      <c r="E5361" s="630">
        <v>344.09</v>
      </c>
    </row>
    <row r="5362" spans="1:5" ht="13">
      <c r="A5362" s="629">
        <v>95127</v>
      </c>
      <c r="B5362" s="629" t="s">
        <v>4473</v>
      </c>
      <c r="C5362" s="629" t="s">
        <v>4380</v>
      </c>
      <c r="D5362" s="629" t="s">
        <v>1236</v>
      </c>
      <c r="E5362" s="630">
        <v>211.49</v>
      </c>
    </row>
    <row r="5363" spans="1:5" ht="13">
      <c r="A5363" s="629">
        <v>95133</v>
      </c>
      <c r="B5363" s="629" t="s">
        <v>4474</v>
      </c>
      <c r="C5363" s="629" t="s">
        <v>4380</v>
      </c>
      <c r="D5363" s="629" t="s">
        <v>1236</v>
      </c>
      <c r="E5363" s="630">
        <v>178.1</v>
      </c>
    </row>
    <row r="5364" spans="1:5" ht="13">
      <c r="A5364" s="629">
        <v>95139</v>
      </c>
      <c r="B5364" s="629" t="s">
        <v>4475</v>
      </c>
      <c r="C5364" s="629" t="s">
        <v>4380</v>
      </c>
      <c r="D5364" s="629" t="s">
        <v>1236</v>
      </c>
      <c r="E5364" s="630">
        <v>0.06</v>
      </c>
    </row>
    <row r="5365" spans="1:5" ht="13">
      <c r="A5365" s="629">
        <v>95212</v>
      </c>
      <c r="B5365" s="629" t="s">
        <v>14399</v>
      </c>
      <c r="C5365" s="629" t="s">
        <v>4380</v>
      </c>
      <c r="D5365" s="629" t="s">
        <v>1236</v>
      </c>
      <c r="E5365" s="630">
        <v>109.35</v>
      </c>
    </row>
    <row r="5366" spans="1:5" ht="13">
      <c r="A5366" s="629">
        <v>95258</v>
      </c>
      <c r="B5366" s="629" t="s">
        <v>4476</v>
      </c>
      <c r="C5366" s="629" t="s">
        <v>4380</v>
      </c>
      <c r="D5366" s="629" t="s">
        <v>1236</v>
      </c>
      <c r="E5366" s="630">
        <v>28.53</v>
      </c>
    </row>
    <row r="5367" spans="1:5" ht="13">
      <c r="A5367" s="629">
        <v>95264</v>
      </c>
      <c r="B5367" s="629" t="s">
        <v>4477</v>
      </c>
      <c r="C5367" s="629" t="s">
        <v>4380</v>
      </c>
      <c r="D5367" s="629" t="s">
        <v>1236</v>
      </c>
      <c r="E5367" s="630">
        <v>5.99</v>
      </c>
    </row>
    <row r="5368" spans="1:5" ht="13">
      <c r="A5368" s="629">
        <v>95270</v>
      </c>
      <c r="B5368" s="629" t="s">
        <v>4478</v>
      </c>
      <c r="C5368" s="629" t="s">
        <v>4380</v>
      </c>
      <c r="D5368" s="629" t="s">
        <v>1236</v>
      </c>
      <c r="E5368" s="630">
        <v>9.2100000000000009</v>
      </c>
    </row>
    <row r="5369" spans="1:5" ht="13">
      <c r="A5369" s="629">
        <v>95276</v>
      </c>
      <c r="B5369" s="629" t="s">
        <v>14400</v>
      </c>
      <c r="C5369" s="629" t="s">
        <v>4380</v>
      </c>
      <c r="D5369" s="629" t="s">
        <v>1236</v>
      </c>
      <c r="E5369" s="630">
        <v>2.7</v>
      </c>
    </row>
    <row r="5370" spans="1:5" ht="13">
      <c r="A5370" s="629">
        <v>95282</v>
      </c>
      <c r="B5370" s="629" t="s">
        <v>14401</v>
      </c>
      <c r="C5370" s="629" t="s">
        <v>4380</v>
      </c>
      <c r="D5370" s="629" t="s">
        <v>1236</v>
      </c>
      <c r="E5370" s="630">
        <v>9.34</v>
      </c>
    </row>
    <row r="5371" spans="1:5" ht="13">
      <c r="A5371" s="629">
        <v>95620</v>
      </c>
      <c r="B5371" s="629" t="s">
        <v>4479</v>
      </c>
      <c r="C5371" s="629" t="s">
        <v>4380</v>
      </c>
      <c r="D5371" s="629" t="s">
        <v>1236</v>
      </c>
      <c r="E5371" s="630">
        <v>27.89</v>
      </c>
    </row>
    <row r="5372" spans="1:5" ht="13">
      <c r="A5372" s="629">
        <v>95631</v>
      </c>
      <c r="B5372" s="629" t="s">
        <v>4480</v>
      </c>
      <c r="C5372" s="629" t="s">
        <v>4380</v>
      </c>
      <c r="D5372" s="629" t="s">
        <v>1236</v>
      </c>
      <c r="E5372" s="630">
        <v>236.02</v>
      </c>
    </row>
    <row r="5373" spans="1:5" ht="13">
      <c r="A5373" s="629">
        <v>95702</v>
      </c>
      <c r="B5373" s="629" t="s">
        <v>4481</v>
      </c>
      <c r="C5373" s="629" t="s">
        <v>4380</v>
      </c>
      <c r="D5373" s="629" t="s">
        <v>1236</v>
      </c>
      <c r="E5373" s="630">
        <v>39.1</v>
      </c>
    </row>
    <row r="5374" spans="1:5" ht="13">
      <c r="A5374" s="629">
        <v>95708</v>
      </c>
      <c r="B5374" s="629" t="s">
        <v>23323</v>
      </c>
      <c r="C5374" s="629" t="s">
        <v>4380</v>
      </c>
      <c r="D5374" s="629" t="s">
        <v>1236</v>
      </c>
      <c r="E5374" s="630">
        <v>138.22</v>
      </c>
    </row>
    <row r="5375" spans="1:5" ht="13">
      <c r="A5375" s="629">
        <v>95714</v>
      </c>
      <c r="B5375" s="629" t="s">
        <v>4482</v>
      </c>
      <c r="C5375" s="629" t="s">
        <v>4380</v>
      </c>
      <c r="D5375" s="629" t="s">
        <v>1236</v>
      </c>
      <c r="E5375" s="630">
        <v>248.51</v>
      </c>
    </row>
    <row r="5376" spans="1:5" ht="13">
      <c r="A5376" s="629">
        <v>95720</v>
      </c>
      <c r="B5376" s="629" t="s">
        <v>4483</v>
      </c>
      <c r="C5376" s="629" t="s">
        <v>4380</v>
      </c>
      <c r="D5376" s="629" t="s">
        <v>1236</v>
      </c>
      <c r="E5376" s="630">
        <v>243.58</v>
      </c>
    </row>
    <row r="5377" spans="1:5" ht="13">
      <c r="A5377" s="629">
        <v>95872</v>
      </c>
      <c r="B5377" s="629" t="s">
        <v>4484</v>
      </c>
      <c r="C5377" s="629" t="s">
        <v>4380</v>
      </c>
      <c r="D5377" s="629" t="s">
        <v>1236</v>
      </c>
      <c r="E5377" s="630">
        <v>288.91000000000003</v>
      </c>
    </row>
    <row r="5378" spans="1:5" ht="13">
      <c r="A5378" s="629">
        <v>96013</v>
      </c>
      <c r="B5378" s="629" t="s">
        <v>4485</v>
      </c>
      <c r="C5378" s="629" t="s">
        <v>4380</v>
      </c>
      <c r="D5378" s="629" t="s">
        <v>1236</v>
      </c>
      <c r="E5378" s="630">
        <v>170.25</v>
      </c>
    </row>
    <row r="5379" spans="1:5" ht="13">
      <c r="A5379" s="629">
        <v>96020</v>
      </c>
      <c r="B5379" s="629" t="s">
        <v>4486</v>
      </c>
      <c r="C5379" s="629" t="s">
        <v>4380</v>
      </c>
      <c r="D5379" s="629" t="s">
        <v>1236</v>
      </c>
      <c r="E5379" s="630">
        <v>169.78</v>
      </c>
    </row>
    <row r="5380" spans="1:5" ht="13">
      <c r="A5380" s="629">
        <v>96028</v>
      </c>
      <c r="B5380" s="629" t="s">
        <v>4487</v>
      </c>
      <c r="C5380" s="629" t="s">
        <v>4380</v>
      </c>
      <c r="D5380" s="629" t="s">
        <v>1236</v>
      </c>
      <c r="E5380" s="630">
        <v>129.80000000000001</v>
      </c>
    </row>
    <row r="5381" spans="1:5" ht="13">
      <c r="A5381" s="629">
        <v>96035</v>
      </c>
      <c r="B5381" s="629" t="s">
        <v>4488</v>
      </c>
      <c r="C5381" s="629" t="s">
        <v>4380</v>
      </c>
      <c r="D5381" s="629" t="s">
        <v>1236</v>
      </c>
      <c r="E5381" s="630">
        <v>273.42</v>
      </c>
    </row>
    <row r="5382" spans="1:5" ht="13">
      <c r="A5382" s="629">
        <v>96157</v>
      </c>
      <c r="B5382" s="629" t="s">
        <v>4489</v>
      </c>
      <c r="C5382" s="629" t="s">
        <v>4380</v>
      </c>
      <c r="D5382" s="629" t="s">
        <v>1236</v>
      </c>
      <c r="E5382" s="630">
        <v>130.27000000000001</v>
      </c>
    </row>
    <row r="5383" spans="1:5" ht="13">
      <c r="A5383" s="629">
        <v>96158</v>
      </c>
      <c r="B5383" s="629" t="s">
        <v>4490</v>
      </c>
      <c r="C5383" s="629" t="s">
        <v>4380</v>
      </c>
      <c r="D5383" s="629" t="s">
        <v>1236</v>
      </c>
      <c r="E5383" s="630">
        <v>141.75</v>
      </c>
    </row>
    <row r="5384" spans="1:5" ht="13">
      <c r="A5384" s="629">
        <v>96245</v>
      </c>
      <c r="B5384" s="629" t="s">
        <v>4491</v>
      </c>
      <c r="C5384" s="629" t="s">
        <v>4380</v>
      </c>
      <c r="D5384" s="629" t="s">
        <v>1236</v>
      </c>
      <c r="E5384" s="630">
        <v>116.73</v>
      </c>
    </row>
    <row r="5385" spans="1:5" ht="13">
      <c r="A5385" s="629">
        <v>96463</v>
      </c>
      <c r="B5385" s="629" t="s">
        <v>4492</v>
      </c>
      <c r="C5385" s="629" t="s">
        <v>4380</v>
      </c>
      <c r="D5385" s="629" t="s">
        <v>1236</v>
      </c>
      <c r="E5385" s="630">
        <v>224.77</v>
      </c>
    </row>
    <row r="5386" spans="1:5" ht="13">
      <c r="A5386" s="629">
        <v>98764</v>
      </c>
      <c r="B5386" s="629" t="s">
        <v>4493</v>
      </c>
      <c r="C5386" s="629" t="s">
        <v>4380</v>
      </c>
      <c r="D5386" s="629" t="s">
        <v>1237</v>
      </c>
      <c r="E5386" s="630">
        <v>3.51</v>
      </c>
    </row>
    <row r="5387" spans="1:5" ht="13">
      <c r="A5387" s="629">
        <v>99833</v>
      </c>
      <c r="B5387" s="629" t="s">
        <v>14402</v>
      </c>
      <c r="C5387" s="629" t="s">
        <v>4380</v>
      </c>
      <c r="D5387" s="629" t="s">
        <v>1236</v>
      </c>
      <c r="E5387" s="630">
        <v>1.76</v>
      </c>
    </row>
    <row r="5388" spans="1:5" ht="13">
      <c r="A5388" s="629">
        <v>100641</v>
      </c>
      <c r="B5388" s="629" t="s">
        <v>4494</v>
      </c>
      <c r="C5388" s="629" t="s">
        <v>4380</v>
      </c>
      <c r="D5388" s="629" t="s">
        <v>1236</v>
      </c>
      <c r="E5388" s="631">
        <v>4713.8999999999996</v>
      </c>
    </row>
    <row r="5389" spans="1:5" ht="13">
      <c r="A5389" s="629">
        <v>100647</v>
      </c>
      <c r="B5389" s="629" t="s">
        <v>4495</v>
      </c>
      <c r="C5389" s="629" t="s">
        <v>4380</v>
      </c>
      <c r="D5389" s="629" t="s">
        <v>1236</v>
      </c>
      <c r="E5389" s="631">
        <v>6417.96</v>
      </c>
    </row>
    <row r="5390" spans="1:5" ht="13">
      <c r="A5390" s="629">
        <v>102275</v>
      </c>
      <c r="B5390" s="629" t="s">
        <v>6504</v>
      </c>
      <c r="C5390" s="629" t="s">
        <v>4380</v>
      </c>
      <c r="D5390" s="629" t="s">
        <v>1236</v>
      </c>
      <c r="E5390" s="630">
        <v>28</v>
      </c>
    </row>
    <row r="5391" spans="1:5" ht="13">
      <c r="A5391" s="629">
        <v>104091</v>
      </c>
      <c r="B5391" s="629" t="s">
        <v>14403</v>
      </c>
      <c r="C5391" s="629" t="s">
        <v>4380</v>
      </c>
      <c r="D5391" s="629" t="s">
        <v>1237</v>
      </c>
      <c r="E5391" s="630">
        <v>0.65</v>
      </c>
    </row>
    <row r="5392" spans="1:5" ht="13">
      <c r="A5392" s="629">
        <v>104097</v>
      </c>
      <c r="B5392" s="629" t="s">
        <v>14404</v>
      </c>
      <c r="C5392" s="629" t="s">
        <v>4380</v>
      </c>
      <c r="D5392" s="629" t="s">
        <v>1237</v>
      </c>
      <c r="E5392" s="630">
        <v>0.92</v>
      </c>
    </row>
    <row r="5393" spans="1:5" ht="13">
      <c r="A5393" s="629">
        <v>5632</v>
      </c>
      <c r="B5393" s="629" t="s">
        <v>4496</v>
      </c>
      <c r="C5393" s="629" t="s">
        <v>4497</v>
      </c>
      <c r="D5393" s="629" t="s">
        <v>1236</v>
      </c>
      <c r="E5393" s="630">
        <v>85.47</v>
      </c>
    </row>
    <row r="5394" spans="1:5" ht="13">
      <c r="A5394" s="629">
        <v>5679</v>
      </c>
      <c r="B5394" s="629" t="s">
        <v>4498</v>
      </c>
      <c r="C5394" s="629" t="s">
        <v>4497</v>
      </c>
      <c r="D5394" s="629" t="s">
        <v>1236</v>
      </c>
      <c r="E5394" s="630">
        <v>59.46</v>
      </c>
    </row>
    <row r="5395" spans="1:5" ht="13">
      <c r="A5395" s="629">
        <v>5681</v>
      </c>
      <c r="B5395" s="629" t="s">
        <v>4499</v>
      </c>
      <c r="C5395" s="629" t="s">
        <v>4497</v>
      </c>
      <c r="D5395" s="629" t="s">
        <v>1236</v>
      </c>
      <c r="E5395" s="630">
        <v>56.07</v>
      </c>
    </row>
    <row r="5396" spans="1:5" ht="13">
      <c r="A5396" s="629">
        <v>5685</v>
      </c>
      <c r="B5396" s="629" t="s">
        <v>4500</v>
      </c>
      <c r="C5396" s="629" t="s">
        <v>4497</v>
      </c>
      <c r="D5396" s="629" t="s">
        <v>1236</v>
      </c>
      <c r="E5396" s="630">
        <v>66.739999999999995</v>
      </c>
    </row>
    <row r="5397" spans="1:5" ht="13">
      <c r="A5397" s="629">
        <v>5690</v>
      </c>
      <c r="B5397" s="629" t="s">
        <v>23324</v>
      </c>
      <c r="C5397" s="629" t="s">
        <v>4497</v>
      </c>
      <c r="D5397" s="629" t="s">
        <v>1236</v>
      </c>
      <c r="E5397" s="630">
        <v>4.09</v>
      </c>
    </row>
    <row r="5398" spans="1:5" ht="13">
      <c r="A5398" s="629">
        <v>5806</v>
      </c>
      <c r="B5398" s="629" t="s">
        <v>4501</v>
      </c>
      <c r="C5398" s="629" t="s">
        <v>4497</v>
      </c>
      <c r="D5398" s="629" t="s">
        <v>1237</v>
      </c>
      <c r="E5398" s="630">
        <v>0.34</v>
      </c>
    </row>
    <row r="5399" spans="1:5" ht="13">
      <c r="A5399" s="629">
        <v>5826</v>
      </c>
      <c r="B5399" s="629" t="s">
        <v>4502</v>
      </c>
      <c r="C5399" s="629" t="s">
        <v>4497</v>
      </c>
      <c r="D5399" s="629" t="s">
        <v>1236</v>
      </c>
      <c r="E5399" s="630">
        <v>61.04</v>
      </c>
    </row>
    <row r="5400" spans="1:5" ht="13">
      <c r="A5400" s="629">
        <v>5829</v>
      </c>
      <c r="B5400" s="629" t="s">
        <v>4503</v>
      </c>
      <c r="C5400" s="629" t="s">
        <v>4497</v>
      </c>
      <c r="D5400" s="629" t="s">
        <v>1236</v>
      </c>
      <c r="E5400" s="630">
        <v>172.05</v>
      </c>
    </row>
    <row r="5401" spans="1:5" ht="13">
      <c r="A5401" s="629">
        <v>5837</v>
      </c>
      <c r="B5401" s="629" t="s">
        <v>4504</v>
      </c>
      <c r="C5401" s="629" t="s">
        <v>4497</v>
      </c>
      <c r="D5401" s="629" t="s">
        <v>1236</v>
      </c>
      <c r="E5401" s="630">
        <v>129.26</v>
      </c>
    </row>
    <row r="5402" spans="1:5" ht="13">
      <c r="A5402" s="629">
        <v>5841</v>
      </c>
      <c r="B5402" s="629" t="s">
        <v>4505</v>
      </c>
      <c r="C5402" s="629" t="s">
        <v>4497</v>
      </c>
      <c r="D5402" s="629" t="s">
        <v>1236</v>
      </c>
      <c r="E5402" s="630">
        <v>4.68</v>
      </c>
    </row>
    <row r="5403" spans="1:5" ht="13">
      <c r="A5403" s="629">
        <v>5845</v>
      </c>
      <c r="B5403" s="629" t="s">
        <v>4506</v>
      </c>
      <c r="C5403" s="629" t="s">
        <v>4497</v>
      </c>
      <c r="D5403" s="629" t="s">
        <v>1236</v>
      </c>
      <c r="E5403" s="630">
        <v>48</v>
      </c>
    </row>
    <row r="5404" spans="1:5" ht="13">
      <c r="A5404" s="629">
        <v>5849</v>
      </c>
      <c r="B5404" s="629" t="s">
        <v>4507</v>
      </c>
      <c r="C5404" s="629" t="s">
        <v>4497</v>
      </c>
      <c r="D5404" s="629" t="s">
        <v>1236</v>
      </c>
      <c r="E5404" s="630">
        <v>80.28</v>
      </c>
    </row>
    <row r="5405" spans="1:5" ht="13">
      <c r="A5405" s="629">
        <v>5853</v>
      </c>
      <c r="B5405" s="629" t="s">
        <v>4508</v>
      </c>
      <c r="C5405" s="629" t="s">
        <v>4497</v>
      </c>
      <c r="D5405" s="629" t="s">
        <v>1236</v>
      </c>
      <c r="E5405" s="630">
        <v>80.62</v>
      </c>
    </row>
    <row r="5406" spans="1:5" ht="13">
      <c r="A5406" s="629">
        <v>5857</v>
      </c>
      <c r="B5406" s="629" t="s">
        <v>4509</v>
      </c>
      <c r="C5406" s="629" t="s">
        <v>4497</v>
      </c>
      <c r="D5406" s="629" t="s">
        <v>1236</v>
      </c>
      <c r="E5406" s="630">
        <v>207.03</v>
      </c>
    </row>
    <row r="5407" spans="1:5" ht="13">
      <c r="A5407" s="629">
        <v>5865</v>
      </c>
      <c r="B5407" s="629" t="s">
        <v>4510</v>
      </c>
      <c r="C5407" s="629" t="s">
        <v>4497</v>
      </c>
      <c r="D5407" s="629" t="s">
        <v>1236</v>
      </c>
      <c r="E5407" s="630">
        <v>12.59</v>
      </c>
    </row>
    <row r="5408" spans="1:5" ht="13">
      <c r="A5408" s="629">
        <v>5869</v>
      </c>
      <c r="B5408" s="629" t="s">
        <v>4511</v>
      </c>
      <c r="C5408" s="629" t="s">
        <v>4497</v>
      </c>
      <c r="D5408" s="629" t="s">
        <v>1236</v>
      </c>
      <c r="E5408" s="630">
        <v>76.27</v>
      </c>
    </row>
    <row r="5409" spans="1:5" ht="13">
      <c r="A5409" s="629">
        <v>5877</v>
      </c>
      <c r="B5409" s="629" t="s">
        <v>4512</v>
      </c>
      <c r="C5409" s="629" t="s">
        <v>4497</v>
      </c>
      <c r="D5409" s="629" t="s">
        <v>1236</v>
      </c>
      <c r="E5409" s="630">
        <v>58.38</v>
      </c>
    </row>
    <row r="5410" spans="1:5" ht="13">
      <c r="A5410" s="629">
        <v>5881</v>
      </c>
      <c r="B5410" s="629" t="s">
        <v>4513</v>
      </c>
      <c r="C5410" s="629" t="s">
        <v>4497</v>
      </c>
      <c r="D5410" s="629" t="s">
        <v>1236</v>
      </c>
      <c r="E5410" s="630">
        <v>82.04</v>
      </c>
    </row>
    <row r="5411" spans="1:5" ht="13">
      <c r="A5411" s="629">
        <v>5884</v>
      </c>
      <c r="B5411" s="629" t="s">
        <v>4514</v>
      </c>
      <c r="C5411" s="629" t="s">
        <v>4497</v>
      </c>
      <c r="D5411" s="629" t="s">
        <v>1236</v>
      </c>
      <c r="E5411" s="630">
        <v>54.89</v>
      </c>
    </row>
    <row r="5412" spans="1:5" ht="13">
      <c r="A5412" s="629">
        <v>5892</v>
      </c>
      <c r="B5412" s="629" t="s">
        <v>4515</v>
      </c>
      <c r="C5412" s="629" t="s">
        <v>4497</v>
      </c>
      <c r="D5412" s="629" t="s">
        <v>1236</v>
      </c>
      <c r="E5412" s="630">
        <v>56.18</v>
      </c>
    </row>
    <row r="5413" spans="1:5" ht="13">
      <c r="A5413" s="629">
        <v>5896</v>
      </c>
      <c r="B5413" s="629" t="s">
        <v>4516</v>
      </c>
      <c r="C5413" s="629" t="s">
        <v>4497</v>
      </c>
      <c r="D5413" s="629" t="s">
        <v>1236</v>
      </c>
      <c r="E5413" s="630">
        <v>58.88</v>
      </c>
    </row>
    <row r="5414" spans="1:5" ht="13">
      <c r="A5414" s="629">
        <v>5903</v>
      </c>
      <c r="B5414" s="629" t="s">
        <v>4517</v>
      </c>
      <c r="C5414" s="629" t="s">
        <v>4497</v>
      </c>
      <c r="D5414" s="629" t="s">
        <v>1236</v>
      </c>
      <c r="E5414" s="630">
        <v>73.02</v>
      </c>
    </row>
    <row r="5415" spans="1:5" ht="13">
      <c r="A5415" s="629">
        <v>5911</v>
      </c>
      <c r="B5415" s="629" t="s">
        <v>4518</v>
      </c>
      <c r="C5415" s="629" t="s">
        <v>4497</v>
      </c>
      <c r="D5415" s="629" t="s">
        <v>1236</v>
      </c>
      <c r="E5415" s="630">
        <v>27.93</v>
      </c>
    </row>
    <row r="5416" spans="1:5" ht="13">
      <c r="A5416" s="629">
        <v>5923</v>
      </c>
      <c r="B5416" s="629" t="s">
        <v>4519</v>
      </c>
      <c r="C5416" s="629" t="s">
        <v>4497</v>
      </c>
      <c r="D5416" s="629" t="s">
        <v>1236</v>
      </c>
      <c r="E5416" s="630">
        <v>3.2</v>
      </c>
    </row>
    <row r="5417" spans="1:5" ht="13">
      <c r="A5417" s="629">
        <v>5930</v>
      </c>
      <c r="B5417" s="629" t="s">
        <v>4520</v>
      </c>
      <c r="C5417" s="629" t="s">
        <v>4497</v>
      </c>
      <c r="D5417" s="629" t="s">
        <v>1236</v>
      </c>
      <c r="E5417" s="630">
        <v>70.87</v>
      </c>
    </row>
    <row r="5418" spans="1:5" ht="13">
      <c r="A5418" s="629">
        <v>5934</v>
      </c>
      <c r="B5418" s="629" t="s">
        <v>4521</v>
      </c>
      <c r="C5418" s="629" t="s">
        <v>4497</v>
      </c>
      <c r="D5418" s="629" t="s">
        <v>1236</v>
      </c>
      <c r="E5418" s="630">
        <v>98.75</v>
      </c>
    </row>
    <row r="5419" spans="1:5" ht="13">
      <c r="A5419" s="629">
        <v>5942</v>
      </c>
      <c r="B5419" s="629" t="s">
        <v>4522</v>
      </c>
      <c r="C5419" s="629" t="s">
        <v>4497</v>
      </c>
      <c r="D5419" s="629" t="s">
        <v>1236</v>
      </c>
      <c r="E5419" s="630">
        <v>68.400000000000006</v>
      </c>
    </row>
    <row r="5420" spans="1:5" ht="13">
      <c r="A5420" s="629">
        <v>5946</v>
      </c>
      <c r="B5420" s="629" t="s">
        <v>4523</v>
      </c>
      <c r="C5420" s="629" t="s">
        <v>4497</v>
      </c>
      <c r="D5420" s="629" t="s">
        <v>1236</v>
      </c>
      <c r="E5420" s="630">
        <v>85.17</v>
      </c>
    </row>
    <row r="5421" spans="1:5" ht="13">
      <c r="A5421" s="629">
        <v>5952</v>
      </c>
      <c r="B5421" s="629" t="s">
        <v>4524</v>
      </c>
      <c r="C5421" s="629" t="s">
        <v>4497</v>
      </c>
      <c r="D5421" s="629" t="s">
        <v>1236</v>
      </c>
      <c r="E5421" s="630">
        <v>26.99</v>
      </c>
    </row>
    <row r="5422" spans="1:5" ht="13">
      <c r="A5422" s="629">
        <v>5954</v>
      </c>
      <c r="B5422" s="629" t="s">
        <v>4525</v>
      </c>
      <c r="C5422" s="629" t="s">
        <v>4497</v>
      </c>
      <c r="D5422" s="629" t="s">
        <v>1236</v>
      </c>
      <c r="E5422" s="630">
        <v>6.5</v>
      </c>
    </row>
    <row r="5423" spans="1:5" ht="13">
      <c r="A5423" s="629">
        <v>5961</v>
      </c>
      <c r="B5423" s="629" t="s">
        <v>247</v>
      </c>
      <c r="C5423" s="629" t="s">
        <v>4497</v>
      </c>
      <c r="D5423" s="629" t="s">
        <v>1236</v>
      </c>
      <c r="E5423" s="630">
        <v>62.88</v>
      </c>
    </row>
    <row r="5424" spans="1:5" ht="13">
      <c r="A5424" s="629">
        <v>6260</v>
      </c>
      <c r="B5424" s="629" t="s">
        <v>4526</v>
      </c>
      <c r="C5424" s="629" t="s">
        <v>4497</v>
      </c>
      <c r="D5424" s="629" t="s">
        <v>1236</v>
      </c>
      <c r="E5424" s="630">
        <v>60.51</v>
      </c>
    </row>
    <row r="5425" spans="1:5" ht="13">
      <c r="A5425" s="629">
        <v>6880</v>
      </c>
      <c r="B5425" s="629" t="s">
        <v>4527</v>
      </c>
      <c r="C5425" s="629" t="s">
        <v>4497</v>
      </c>
      <c r="D5425" s="629" t="s">
        <v>1236</v>
      </c>
      <c r="E5425" s="630">
        <v>90.24</v>
      </c>
    </row>
    <row r="5426" spans="1:5" ht="13">
      <c r="A5426" s="629">
        <v>7031</v>
      </c>
      <c r="B5426" s="629" t="s">
        <v>14405</v>
      </c>
      <c r="C5426" s="629" t="s">
        <v>4497</v>
      </c>
      <c r="D5426" s="629" t="s">
        <v>1236</v>
      </c>
      <c r="E5426" s="630">
        <v>5.86</v>
      </c>
    </row>
    <row r="5427" spans="1:5" ht="13">
      <c r="A5427" s="629">
        <v>7043</v>
      </c>
      <c r="B5427" s="629" t="s">
        <v>4528</v>
      </c>
      <c r="C5427" s="629" t="s">
        <v>4497</v>
      </c>
      <c r="D5427" s="629" t="s">
        <v>1237</v>
      </c>
      <c r="E5427" s="630">
        <v>0.43</v>
      </c>
    </row>
    <row r="5428" spans="1:5" ht="13">
      <c r="A5428" s="629">
        <v>7050</v>
      </c>
      <c r="B5428" s="629" t="s">
        <v>4529</v>
      </c>
      <c r="C5428" s="629" t="s">
        <v>4497</v>
      </c>
      <c r="D5428" s="629" t="s">
        <v>1236</v>
      </c>
      <c r="E5428" s="630">
        <v>82.95</v>
      </c>
    </row>
    <row r="5429" spans="1:5" ht="13">
      <c r="A5429" s="629">
        <v>67827</v>
      </c>
      <c r="B5429" s="629" t="s">
        <v>4530</v>
      </c>
      <c r="C5429" s="629" t="s">
        <v>4497</v>
      </c>
      <c r="D5429" s="629" t="s">
        <v>1236</v>
      </c>
      <c r="E5429" s="630">
        <v>64.08</v>
      </c>
    </row>
    <row r="5430" spans="1:5" ht="13">
      <c r="A5430" s="629">
        <v>73395</v>
      </c>
      <c r="B5430" s="629" t="s">
        <v>4531</v>
      </c>
      <c r="C5430" s="629" t="s">
        <v>4497</v>
      </c>
      <c r="D5430" s="629" t="s">
        <v>1236</v>
      </c>
      <c r="E5430" s="630">
        <v>9.67</v>
      </c>
    </row>
    <row r="5431" spans="1:5" ht="13">
      <c r="A5431" s="629">
        <v>83766</v>
      </c>
      <c r="B5431" s="629" t="s">
        <v>4532</v>
      </c>
      <c r="C5431" s="629" t="s">
        <v>4497</v>
      </c>
      <c r="D5431" s="629" t="s">
        <v>1236</v>
      </c>
      <c r="E5431" s="630">
        <v>43.85</v>
      </c>
    </row>
    <row r="5432" spans="1:5" ht="13">
      <c r="A5432" s="629">
        <v>84013</v>
      </c>
      <c r="B5432" s="629" t="s">
        <v>4533</v>
      </c>
      <c r="C5432" s="629" t="s">
        <v>4497</v>
      </c>
      <c r="D5432" s="629" t="s">
        <v>1236</v>
      </c>
      <c r="E5432" s="630">
        <v>82.86</v>
      </c>
    </row>
    <row r="5433" spans="1:5" ht="13">
      <c r="A5433" s="629">
        <v>87446</v>
      </c>
      <c r="B5433" s="629" t="s">
        <v>14406</v>
      </c>
      <c r="C5433" s="629" t="s">
        <v>4497</v>
      </c>
      <c r="D5433" s="629" t="s">
        <v>1237</v>
      </c>
      <c r="E5433" s="630">
        <v>0.57999999999999996</v>
      </c>
    </row>
    <row r="5434" spans="1:5" ht="13">
      <c r="A5434" s="629">
        <v>88392</v>
      </c>
      <c r="B5434" s="629" t="s">
        <v>14407</v>
      </c>
      <c r="C5434" s="629" t="s">
        <v>4497</v>
      </c>
      <c r="D5434" s="629" t="s">
        <v>1237</v>
      </c>
      <c r="E5434" s="630">
        <v>1.1399999999999999</v>
      </c>
    </row>
    <row r="5435" spans="1:5" ht="13">
      <c r="A5435" s="629">
        <v>88398</v>
      </c>
      <c r="B5435" s="629" t="s">
        <v>14408</v>
      </c>
      <c r="C5435" s="629" t="s">
        <v>4497</v>
      </c>
      <c r="D5435" s="629" t="s">
        <v>1237</v>
      </c>
      <c r="E5435" s="630">
        <v>1.36</v>
      </c>
    </row>
    <row r="5436" spans="1:5" ht="13">
      <c r="A5436" s="629">
        <v>88404</v>
      </c>
      <c r="B5436" s="629" t="s">
        <v>14409</v>
      </c>
      <c r="C5436" s="629" t="s">
        <v>4497</v>
      </c>
      <c r="D5436" s="629" t="s">
        <v>1237</v>
      </c>
      <c r="E5436" s="630">
        <v>1.08</v>
      </c>
    </row>
    <row r="5437" spans="1:5" ht="13">
      <c r="A5437" s="629">
        <v>88430</v>
      </c>
      <c r="B5437" s="629" t="s">
        <v>4534</v>
      </c>
      <c r="C5437" s="629" t="s">
        <v>4497</v>
      </c>
      <c r="D5437" s="629" t="s">
        <v>1237</v>
      </c>
      <c r="E5437" s="630">
        <v>7.44</v>
      </c>
    </row>
    <row r="5438" spans="1:5" ht="13">
      <c r="A5438" s="629">
        <v>88438</v>
      </c>
      <c r="B5438" s="629" t="s">
        <v>4535</v>
      </c>
      <c r="C5438" s="629" t="s">
        <v>4497</v>
      </c>
      <c r="D5438" s="629" t="s">
        <v>1237</v>
      </c>
      <c r="E5438" s="630">
        <v>9.8699999999999992</v>
      </c>
    </row>
    <row r="5439" spans="1:5" ht="13">
      <c r="A5439" s="629">
        <v>88831</v>
      </c>
      <c r="B5439" s="629" t="s">
        <v>14410</v>
      </c>
      <c r="C5439" s="629" t="s">
        <v>4497</v>
      </c>
      <c r="D5439" s="629" t="s">
        <v>1239</v>
      </c>
      <c r="E5439" s="630">
        <v>0.42</v>
      </c>
    </row>
    <row r="5440" spans="1:5" ht="13">
      <c r="A5440" s="629">
        <v>88844</v>
      </c>
      <c r="B5440" s="629" t="s">
        <v>4536</v>
      </c>
      <c r="C5440" s="629" t="s">
        <v>4497</v>
      </c>
      <c r="D5440" s="629" t="s">
        <v>1236</v>
      </c>
      <c r="E5440" s="630">
        <v>69.92</v>
      </c>
    </row>
    <row r="5441" spans="1:5" ht="13">
      <c r="A5441" s="629">
        <v>88908</v>
      </c>
      <c r="B5441" s="629" t="s">
        <v>4537</v>
      </c>
      <c r="C5441" s="629" t="s">
        <v>4497</v>
      </c>
      <c r="D5441" s="629" t="s">
        <v>1236</v>
      </c>
      <c r="E5441" s="630">
        <v>91.84</v>
      </c>
    </row>
    <row r="5442" spans="1:5" ht="13">
      <c r="A5442" s="629">
        <v>89022</v>
      </c>
      <c r="B5442" s="629" t="s">
        <v>23325</v>
      </c>
      <c r="C5442" s="629" t="s">
        <v>4497</v>
      </c>
      <c r="D5442" s="629" t="s">
        <v>1237</v>
      </c>
      <c r="E5442" s="630">
        <v>0.49</v>
      </c>
    </row>
    <row r="5443" spans="1:5" ht="13">
      <c r="A5443" s="629">
        <v>89027</v>
      </c>
      <c r="B5443" s="629" t="s">
        <v>14411</v>
      </c>
      <c r="C5443" s="629" t="s">
        <v>4497</v>
      </c>
      <c r="D5443" s="629" t="s">
        <v>1236</v>
      </c>
      <c r="E5443" s="630">
        <v>4.76</v>
      </c>
    </row>
    <row r="5444" spans="1:5" ht="13">
      <c r="A5444" s="629">
        <v>89031</v>
      </c>
      <c r="B5444" s="629" t="s">
        <v>4538</v>
      </c>
      <c r="C5444" s="629" t="s">
        <v>4497</v>
      </c>
      <c r="D5444" s="629" t="s">
        <v>1236</v>
      </c>
      <c r="E5444" s="630">
        <v>67.92</v>
      </c>
    </row>
    <row r="5445" spans="1:5" ht="13">
      <c r="A5445" s="629">
        <v>89036</v>
      </c>
      <c r="B5445" s="629" t="s">
        <v>4539</v>
      </c>
      <c r="C5445" s="629" t="s">
        <v>4497</v>
      </c>
      <c r="D5445" s="629" t="s">
        <v>1236</v>
      </c>
      <c r="E5445" s="630">
        <v>41.84</v>
      </c>
    </row>
    <row r="5446" spans="1:5" ht="13">
      <c r="A5446" s="629">
        <v>89218</v>
      </c>
      <c r="B5446" s="629" t="s">
        <v>4540</v>
      </c>
      <c r="C5446" s="629" t="s">
        <v>4497</v>
      </c>
      <c r="D5446" s="629" t="s">
        <v>1236</v>
      </c>
      <c r="E5446" s="630">
        <v>90.79</v>
      </c>
    </row>
    <row r="5447" spans="1:5" ht="13">
      <c r="A5447" s="629">
        <v>89226</v>
      </c>
      <c r="B5447" s="629" t="s">
        <v>14412</v>
      </c>
      <c r="C5447" s="629" t="s">
        <v>4497</v>
      </c>
      <c r="D5447" s="629" t="s">
        <v>1237</v>
      </c>
      <c r="E5447" s="630">
        <v>1.75</v>
      </c>
    </row>
    <row r="5448" spans="1:5" ht="13">
      <c r="A5448" s="629">
        <v>89235</v>
      </c>
      <c r="B5448" s="629" t="s">
        <v>4541</v>
      </c>
      <c r="C5448" s="629" t="s">
        <v>4497</v>
      </c>
      <c r="D5448" s="629" t="s">
        <v>1236</v>
      </c>
      <c r="E5448" s="630">
        <v>165.44</v>
      </c>
    </row>
    <row r="5449" spans="1:5" ht="13">
      <c r="A5449" s="629">
        <v>89243</v>
      </c>
      <c r="B5449" s="629" t="s">
        <v>4542</v>
      </c>
      <c r="C5449" s="629" t="s">
        <v>4497</v>
      </c>
      <c r="D5449" s="629" t="s">
        <v>1236</v>
      </c>
      <c r="E5449" s="630">
        <v>353.04</v>
      </c>
    </row>
    <row r="5450" spans="1:5" ht="13">
      <c r="A5450" s="629">
        <v>89251</v>
      </c>
      <c r="B5450" s="629" t="s">
        <v>4543</v>
      </c>
      <c r="C5450" s="629" t="s">
        <v>4497</v>
      </c>
      <c r="D5450" s="629" t="s">
        <v>1236</v>
      </c>
      <c r="E5450" s="630">
        <v>310.04000000000002</v>
      </c>
    </row>
    <row r="5451" spans="1:5" ht="13">
      <c r="A5451" s="629">
        <v>89258</v>
      </c>
      <c r="B5451" s="629" t="s">
        <v>4544</v>
      </c>
      <c r="C5451" s="629" t="s">
        <v>4497</v>
      </c>
      <c r="D5451" s="629" t="s">
        <v>1236</v>
      </c>
      <c r="E5451" s="630">
        <v>110.45</v>
      </c>
    </row>
    <row r="5452" spans="1:5" ht="13">
      <c r="A5452" s="629">
        <v>89273</v>
      </c>
      <c r="B5452" s="629" t="s">
        <v>4545</v>
      </c>
      <c r="C5452" s="629" t="s">
        <v>4497</v>
      </c>
      <c r="D5452" s="629" t="s">
        <v>1236</v>
      </c>
      <c r="E5452" s="630">
        <v>100.41</v>
      </c>
    </row>
    <row r="5453" spans="1:5" ht="13">
      <c r="A5453" s="629">
        <v>89279</v>
      </c>
      <c r="B5453" s="629" t="s">
        <v>14413</v>
      </c>
      <c r="C5453" s="629" t="s">
        <v>4497</v>
      </c>
      <c r="D5453" s="629" t="s">
        <v>1237</v>
      </c>
      <c r="E5453" s="630">
        <v>2.14</v>
      </c>
    </row>
    <row r="5454" spans="1:5" ht="13">
      <c r="A5454" s="629">
        <v>89877</v>
      </c>
      <c r="B5454" s="629" t="s">
        <v>4546</v>
      </c>
      <c r="C5454" s="629" t="s">
        <v>4497</v>
      </c>
      <c r="D5454" s="629" t="s">
        <v>1236</v>
      </c>
      <c r="E5454" s="630">
        <v>86.17</v>
      </c>
    </row>
    <row r="5455" spans="1:5" ht="13">
      <c r="A5455" s="629">
        <v>89884</v>
      </c>
      <c r="B5455" s="629" t="s">
        <v>4547</v>
      </c>
      <c r="C5455" s="629" t="s">
        <v>4497</v>
      </c>
      <c r="D5455" s="629" t="s">
        <v>1236</v>
      </c>
      <c r="E5455" s="630">
        <v>89.7</v>
      </c>
    </row>
    <row r="5456" spans="1:5" ht="13">
      <c r="A5456" s="629">
        <v>90587</v>
      </c>
      <c r="B5456" s="629" t="s">
        <v>4548</v>
      </c>
      <c r="C5456" s="629" t="s">
        <v>4497</v>
      </c>
      <c r="D5456" s="629" t="s">
        <v>1236</v>
      </c>
      <c r="E5456" s="630">
        <v>0.49</v>
      </c>
    </row>
    <row r="5457" spans="1:5" ht="13">
      <c r="A5457" s="629">
        <v>90626</v>
      </c>
      <c r="B5457" s="629" t="s">
        <v>4549</v>
      </c>
      <c r="C5457" s="629" t="s">
        <v>4497</v>
      </c>
      <c r="D5457" s="629" t="s">
        <v>1236</v>
      </c>
      <c r="E5457" s="630">
        <v>2.62</v>
      </c>
    </row>
    <row r="5458" spans="1:5" ht="13">
      <c r="A5458" s="629">
        <v>90632</v>
      </c>
      <c r="B5458" s="629" t="s">
        <v>4550</v>
      </c>
      <c r="C5458" s="629" t="s">
        <v>4497</v>
      </c>
      <c r="D5458" s="629" t="s">
        <v>1236</v>
      </c>
      <c r="E5458" s="630">
        <v>82.91</v>
      </c>
    </row>
    <row r="5459" spans="1:5" ht="13">
      <c r="A5459" s="629">
        <v>90638</v>
      </c>
      <c r="B5459" s="629" t="s">
        <v>4551</v>
      </c>
      <c r="C5459" s="629" t="s">
        <v>4497</v>
      </c>
      <c r="D5459" s="629" t="s">
        <v>1237</v>
      </c>
      <c r="E5459" s="630">
        <v>5.72</v>
      </c>
    </row>
    <row r="5460" spans="1:5" ht="13">
      <c r="A5460" s="629">
        <v>90644</v>
      </c>
      <c r="B5460" s="629" t="s">
        <v>4552</v>
      </c>
      <c r="C5460" s="629" t="s">
        <v>4497</v>
      </c>
      <c r="D5460" s="629" t="s">
        <v>1237</v>
      </c>
      <c r="E5460" s="630">
        <v>8.5500000000000007</v>
      </c>
    </row>
    <row r="5461" spans="1:5" ht="13">
      <c r="A5461" s="629">
        <v>90651</v>
      </c>
      <c r="B5461" s="629" t="s">
        <v>4553</v>
      </c>
      <c r="C5461" s="629" t="s">
        <v>4497</v>
      </c>
      <c r="D5461" s="629" t="s">
        <v>1237</v>
      </c>
      <c r="E5461" s="630">
        <v>1.24</v>
      </c>
    </row>
    <row r="5462" spans="1:5" ht="13">
      <c r="A5462" s="629">
        <v>90657</v>
      </c>
      <c r="B5462" s="629" t="s">
        <v>4554</v>
      </c>
      <c r="C5462" s="629" t="s">
        <v>4497</v>
      </c>
      <c r="D5462" s="629" t="s">
        <v>1237</v>
      </c>
      <c r="E5462" s="630">
        <v>5.56</v>
      </c>
    </row>
    <row r="5463" spans="1:5" ht="13">
      <c r="A5463" s="629">
        <v>90663</v>
      </c>
      <c r="B5463" s="629" t="s">
        <v>4555</v>
      </c>
      <c r="C5463" s="629" t="s">
        <v>4497</v>
      </c>
      <c r="D5463" s="629" t="s">
        <v>1237</v>
      </c>
      <c r="E5463" s="630">
        <v>5.96</v>
      </c>
    </row>
    <row r="5464" spans="1:5" ht="13">
      <c r="A5464" s="629">
        <v>90669</v>
      </c>
      <c r="B5464" s="629" t="s">
        <v>14414</v>
      </c>
      <c r="C5464" s="629" t="s">
        <v>4497</v>
      </c>
      <c r="D5464" s="629" t="s">
        <v>1236</v>
      </c>
      <c r="E5464" s="630">
        <v>8.74</v>
      </c>
    </row>
    <row r="5465" spans="1:5" ht="13">
      <c r="A5465" s="629">
        <v>90675</v>
      </c>
      <c r="B5465" s="629" t="s">
        <v>4556</v>
      </c>
      <c r="C5465" s="629" t="s">
        <v>4497</v>
      </c>
      <c r="D5465" s="629" t="s">
        <v>1236</v>
      </c>
      <c r="E5465" s="630">
        <v>290.49</v>
      </c>
    </row>
    <row r="5466" spans="1:5" ht="13">
      <c r="A5466" s="629">
        <v>90681</v>
      </c>
      <c r="B5466" s="629" t="s">
        <v>4557</v>
      </c>
      <c r="C5466" s="629" t="s">
        <v>4497</v>
      </c>
      <c r="D5466" s="629" t="s">
        <v>1236</v>
      </c>
      <c r="E5466" s="630">
        <v>170.8</v>
      </c>
    </row>
    <row r="5467" spans="1:5" ht="13">
      <c r="A5467" s="629">
        <v>90687</v>
      </c>
      <c r="B5467" s="629" t="s">
        <v>14415</v>
      </c>
      <c r="C5467" s="629" t="s">
        <v>4497</v>
      </c>
      <c r="D5467" s="629" t="s">
        <v>1236</v>
      </c>
      <c r="E5467" s="630">
        <v>63.56</v>
      </c>
    </row>
    <row r="5468" spans="1:5" ht="13">
      <c r="A5468" s="629">
        <v>90693</v>
      </c>
      <c r="B5468" s="629" t="s">
        <v>4558</v>
      </c>
      <c r="C5468" s="629" t="s">
        <v>4497</v>
      </c>
      <c r="D5468" s="629" t="s">
        <v>1236</v>
      </c>
      <c r="E5468" s="630">
        <v>56.84</v>
      </c>
    </row>
    <row r="5469" spans="1:5" ht="13">
      <c r="A5469" s="629">
        <v>90965</v>
      </c>
      <c r="B5469" s="629" t="s">
        <v>4559</v>
      </c>
      <c r="C5469" s="629" t="s">
        <v>4497</v>
      </c>
      <c r="D5469" s="629" t="s">
        <v>1236</v>
      </c>
      <c r="E5469" s="630">
        <v>8.69</v>
      </c>
    </row>
    <row r="5470" spans="1:5" ht="13">
      <c r="A5470" s="629">
        <v>90973</v>
      </c>
      <c r="B5470" s="629" t="s">
        <v>4560</v>
      </c>
      <c r="C5470" s="629" t="s">
        <v>4497</v>
      </c>
      <c r="D5470" s="629" t="s">
        <v>1236</v>
      </c>
      <c r="E5470" s="630">
        <v>8.7100000000000009</v>
      </c>
    </row>
    <row r="5471" spans="1:5" ht="13">
      <c r="A5471" s="629">
        <v>90982</v>
      </c>
      <c r="B5471" s="629" t="s">
        <v>4561</v>
      </c>
      <c r="C5471" s="629" t="s">
        <v>4497</v>
      </c>
      <c r="D5471" s="629" t="s">
        <v>1236</v>
      </c>
      <c r="E5471" s="630">
        <v>22.14</v>
      </c>
    </row>
    <row r="5472" spans="1:5" ht="13">
      <c r="A5472" s="629">
        <v>91001</v>
      </c>
      <c r="B5472" s="629" t="s">
        <v>4562</v>
      </c>
      <c r="C5472" s="629" t="s">
        <v>4497</v>
      </c>
      <c r="D5472" s="629" t="s">
        <v>1236</v>
      </c>
      <c r="E5472" s="630">
        <v>10.33</v>
      </c>
    </row>
    <row r="5473" spans="1:5" ht="13">
      <c r="A5473" s="629">
        <v>91032</v>
      </c>
      <c r="B5473" s="629" t="s">
        <v>4563</v>
      </c>
      <c r="C5473" s="629" t="s">
        <v>4497</v>
      </c>
      <c r="D5473" s="629" t="s">
        <v>1236</v>
      </c>
      <c r="E5473" s="630">
        <v>66.790000000000006</v>
      </c>
    </row>
    <row r="5474" spans="1:5" ht="13">
      <c r="A5474" s="629">
        <v>91278</v>
      </c>
      <c r="B5474" s="629" t="s">
        <v>4564</v>
      </c>
      <c r="C5474" s="629" t="s">
        <v>4497</v>
      </c>
      <c r="D5474" s="629" t="s">
        <v>1236</v>
      </c>
      <c r="E5474" s="630">
        <v>0.64</v>
      </c>
    </row>
    <row r="5475" spans="1:5" ht="13">
      <c r="A5475" s="629">
        <v>91285</v>
      </c>
      <c r="B5475" s="629" t="s">
        <v>4565</v>
      </c>
      <c r="C5475" s="629" t="s">
        <v>4497</v>
      </c>
      <c r="D5475" s="629" t="s">
        <v>1237</v>
      </c>
      <c r="E5475" s="630">
        <v>1.05</v>
      </c>
    </row>
    <row r="5476" spans="1:5" ht="13">
      <c r="A5476" s="629">
        <v>91387</v>
      </c>
      <c r="B5476" s="629" t="s">
        <v>4566</v>
      </c>
      <c r="C5476" s="629" t="s">
        <v>4497</v>
      </c>
      <c r="D5476" s="629" t="s">
        <v>1236</v>
      </c>
      <c r="E5476" s="630">
        <v>73.41</v>
      </c>
    </row>
    <row r="5477" spans="1:5" ht="13">
      <c r="A5477" s="629">
        <v>91395</v>
      </c>
      <c r="B5477" s="629" t="s">
        <v>4567</v>
      </c>
      <c r="C5477" s="629" t="s">
        <v>4497</v>
      </c>
      <c r="D5477" s="629" t="s">
        <v>1236</v>
      </c>
      <c r="E5477" s="630">
        <v>58.19</v>
      </c>
    </row>
    <row r="5478" spans="1:5" ht="13">
      <c r="A5478" s="629">
        <v>91486</v>
      </c>
      <c r="B5478" s="629" t="s">
        <v>14416</v>
      </c>
      <c r="C5478" s="629" t="s">
        <v>4497</v>
      </c>
      <c r="D5478" s="629" t="s">
        <v>1236</v>
      </c>
      <c r="E5478" s="630">
        <v>68.760000000000005</v>
      </c>
    </row>
    <row r="5479" spans="1:5" ht="13">
      <c r="A5479" s="629">
        <v>91534</v>
      </c>
      <c r="B5479" s="629" t="s">
        <v>4568</v>
      </c>
      <c r="C5479" s="629" t="s">
        <v>4497</v>
      </c>
      <c r="D5479" s="629" t="s">
        <v>1236</v>
      </c>
      <c r="E5479" s="630">
        <v>26.03</v>
      </c>
    </row>
    <row r="5480" spans="1:5" ht="13">
      <c r="A5480" s="629">
        <v>91635</v>
      </c>
      <c r="B5480" s="629" t="s">
        <v>4569</v>
      </c>
      <c r="C5480" s="629" t="s">
        <v>4497</v>
      </c>
      <c r="D5480" s="629" t="s">
        <v>1236</v>
      </c>
      <c r="E5480" s="630">
        <v>62.54</v>
      </c>
    </row>
    <row r="5481" spans="1:5" ht="13">
      <c r="A5481" s="629">
        <v>91646</v>
      </c>
      <c r="B5481" s="629" t="s">
        <v>4570</v>
      </c>
      <c r="C5481" s="629" t="s">
        <v>4497</v>
      </c>
      <c r="D5481" s="629" t="s">
        <v>1236</v>
      </c>
      <c r="E5481" s="630">
        <v>96.38</v>
      </c>
    </row>
    <row r="5482" spans="1:5" ht="13">
      <c r="A5482" s="629">
        <v>91693</v>
      </c>
      <c r="B5482" s="629" t="s">
        <v>4571</v>
      </c>
      <c r="C5482" s="629" t="s">
        <v>4497</v>
      </c>
      <c r="D5482" s="629" t="s">
        <v>1237</v>
      </c>
      <c r="E5482" s="630">
        <v>25.2</v>
      </c>
    </row>
    <row r="5483" spans="1:5" ht="13">
      <c r="A5483" s="629">
        <v>92044</v>
      </c>
      <c r="B5483" s="629" t="s">
        <v>4572</v>
      </c>
      <c r="C5483" s="629" t="s">
        <v>4497</v>
      </c>
      <c r="D5483" s="629" t="s">
        <v>1236</v>
      </c>
      <c r="E5483" s="630">
        <v>7.8</v>
      </c>
    </row>
    <row r="5484" spans="1:5" ht="13">
      <c r="A5484" s="629">
        <v>92107</v>
      </c>
      <c r="B5484" s="629" t="s">
        <v>14417</v>
      </c>
      <c r="C5484" s="629" t="s">
        <v>4497</v>
      </c>
      <c r="D5484" s="629" t="s">
        <v>1236</v>
      </c>
      <c r="E5484" s="630">
        <v>93.45</v>
      </c>
    </row>
    <row r="5485" spans="1:5" ht="13">
      <c r="A5485" s="629">
        <v>92113</v>
      </c>
      <c r="B5485" s="629" t="s">
        <v>14418</v>
      </c>
      <c r="C5485" s="629" t="s">
        <v>4497</v>
      </c>
      <c r="D5485" s="629" t="s">
        <v>1237</v>
      </c>
      <c r="E5485" s="630">
        <v>1.27</v>
      </c>
    </row>
    <row r="5486" spans="1:5" ht="13">
      <c r="A5486" s="629">
        <v>92119</v>
      </c>
      <c r="B5486" s="629" t="s">
        <v>14419</v>
      </c>
      <c r="C5486" s="629" t="s">
        <v>4497</v>
      </c>
      <c r="D5486" s="629" t="s">
        <v>1237</v>
      </c>
      <c r="E5486" s="630">
        <v>0.31</v>
      </c>
    </row>
    <row r="5487" spans="1:5" ht="13">
      <c r="A5487" s="629">
        <v>92139</v>
      </c>
      <c r="B5487" s="629" t="s">
        <v>4573</v>
      </c>
      <c r="C5487" s="629" t="s">
        <v>4497</v>
      </c>
      <c r="D5487" s="629" t="s">
        <v>1237</v>
      </c>
      <c r="E5487" s="630">
        <v>44.98</v>
      </c>
    </row>
    <row r="5488" spans="1:5" ht="13">
      <c r="A5488" s="629">
        <v>92146</v>
      </c>
      <c r="B5488" s="629" t="s">
        <v>4574</v>
      </c>
      <c r="C5488" s="629" t="s">
        <v>4497</v>
      </c>
      <c r="D5488" s="629" t="s">
        <v>1237</v>
      </c>
      <c r="E5488" s="630">
        <v>33.24</v>
      </c>
    </row>
    <row r="5489" spans="1:5" ht="13">
      <c r="A5489" s="629">
        <v>92243</v>
      </c>
      <c r="B5489" s="629" t="s">
        <v>4575</v>
      </c>
      <c r="C5489" s="629" t="s">
        <v>4497</v>
      </c>
      <c r="D5489" s="629" t="s">
        <v>1236</v>
      </c>
      <c r="E5489" s="630">
        <v>79.34</v>
      </c>
    </row>
    <row r="5490" spans="1:5" ht="13">
      <c r="A5490" s="629">
        <v>92717</v>
      </c>
      <c r="B5490" s="629" t="s">
        <v>14420</v>
      </c>
      <c r="C5490" s="629" t="s">
        <v>4497</v>
      </c>
      <c r="D5490" s="629" t="s">
        <v>1237</v>
      </c>
      <c r="E5490" s="630">
        <v>0.16</v>
      </c>
    </row>
    <row r="5491" spans="1:5" ht="13">
      <c r="A5491" s="629">
        <v>92961</v>
      </c>
      <c r="B5491" s="629" t="s">
        <v>4576</v>
      </c>
      <c r="C5491" s="629" t="s">
        <v>4497</v>
      </c>
      <c r="D5491" s="629" t="s">
        <v>1236</v>
      </c>
      <c r="E5491" s="630">
        <v>5.29</v>
      </c>
    </row>
    <row r="5492" spans="1:5" ht="13">
      <c r="A5492" s="629">
        <v>92967</v>
      </c>
      <c r="B5492" s="629" t="s">
        <v>4577</v>
      </c>
      <c r="C5492" s="629" t="s">
        <v>4497</v>
      </c>
      <c r="D5492" s="629" t="s">
        <v>1236</v>
      </c>
      <c r="E5492" s="630">
        <v>27.04</v>
      </c>
    </row>
    <row r="5493" spans="1:5" ht="13">
      <c r="A5493" s="629">
        <v>93225</v>
      </c>
      <c r="B5493" s="629" t="s">
        <v>4578</v>
      </c>
      <c r="C5493" s="629" t="s">
        <v>4497</v>
      </c>
      <c r="D5493" s="629" t="s">
        <v>1236</v>
      </c>
      <c r="E5493" s="630">
        <v>437.79</v>
      </c>
    </row>
    <row r="5494" spans="1:5" ht="13">
      <c r="A5494" s="629">
        <v>93234</v>
      </c>
      <c r="B5494" s="629" t="s">
        <v>4579</v>
      </c>
      <c r="C5494" s="629" t="s">
        <v>4497</v>
      </c>
      <c r="D5494" s="629" t="s">
        <v>1237</v>
      </c>
      <c r="E5494" s="630">
        <v>0.56000000000000005</v>
      </c>
    </row>
    <row r="5495" spans="1:5" ht="13">
      <c r="A5495" s="629">
        <v>93244</v>
      </c>
      <c r="B5495" s="629" t="s">
        <v>4580</v>
      </c>
      <c r="C5495" s="629" t="s">
        <v>4497</v>
      </c>
      <c r="D5495" s="629" t="s">
        <v>1236</v>
      </c>
      <c r="E5495" s="630">
        <v>68.47</v>
      </c>
    </row>
    <row r="5496" spans="1:5" ht="13">
      <c r="A5496" s="629">
        <v>93274</v>
      </c>
      <c r="B5496" s="629" t="s">
        <v>14421</v>
      </c>
      <c r="C5496" s="629" t="s">
        <v>4497</v>
      </c>
      <c r="D5496" s="629" t="s">
        <v>1236</v>
      </c>
      <c r="E5496" s="630">
        <v>63.67</v>
      </c>
    </row>
    <row r="5497" spans="1:5" ht="13">
      <c r="A5497" s="629">
        <v>93282</v>
      </c>
      <c r="B5497" s="629" t="s">
        <v>4581</v>
      </c>
      <c r="C5497" s="629" t="s">
        <v>4497</v>
      </c>
      <c r="D5497" s="629" t="s">
        <v>1236</v>
      </c>
      <c r="E5497" s="630">
        <v>25.52</v>
      </c>
    </row>
    <row r="5498" spans="1:5" ht="13">
      <c r="A5498" s="629">
        <v>93288</v>
      </c>
      <c r="B5498" s="629" t="s">
        <v>4582</v>
      </c>
      <c r="C5498" s="629" t="s">
        <v>4497</v>
      </c>
      <c r="D5498" s="629" t="s">
        <v>1236</v>
      </c>
      <c r="E5498" s="630">
        <v>169.86</v>
      </c>
    </row>
    <row r="5499" spans="1:5" ht="13">
      <c r="A5499" s="629">
        <v>93403</v>
      </c>
      <c r="B5499" s="629" t="s">
        <v>4583</v>
      </c>
      <c r="C5499" s="629" t="s">
        <v>4497</v>
      </c>
      <c r="D5499" s="629" t="s">
        <v>1236</v>
      </c>
      <c r="E5499" s="630">
        <v>67.819999999999993</v>
      </c>
    </row>
    <row r="5500" spans="1:5" ht="13">
      <c r="A5500" s="629">
        <v>93409</v>
      </c>
      <c r="B5500" s="629" t="s">
        <v>23326</v>
      </c>
      <c r="C5500" s="629" t="s">
        <v>4497</v>
      </c>
      <c r="D5500" s="629" t="s">
        <v>1236</v>
      </c>
      <c r="E5500" s="630">
        <v>32.08</v>
      </c>
    </row>
    <row r="5501" spans="1:5" ht="13">
      <c r="A5501" s="629">
        <v>93416</v>
      </c>
      <c r="B5501" s="629" t="s">
        <v>4584</v>
      </c>
      <c r="C5501" s="629" t="s">
        <v>4497</v>
      </c>
      <c r="D5501" s="629" t="s">
        <v>1236</v>
      </c>
      <c r="E5501" s="630">
        <v>0.46</v>
      </c>
    </row>
    <row r="5502" spans="1:5" ht="13">
      <c r="A5502" s="629">
        <v>93422</v>
      </c>
      <c r="B5502" s="629" t="s">
        <v>4585</v>
      </c>
      <c r="C5502" s="629" t="s">
        <v>4497</v>
      </c>
      <c r="D5502" s="629" t="s">
        <v>1236</v>
      </c>
      <c r="E5502" s="630">
        <v>6.07</v>
      </c>
    </row>
    <row r="5503" spans="1:5" ht="13">
      <c r="A5503" s="629">
        <v>93428</v>
      </c>
      <c r="B5503" s="629" t="s">
        <v>4586</v>
      </c>
      <c r="C5503" s="629" t="s">
        <v>4497</v>
      </c>
      <c r="D5503" s="629" t="s">
        <v>1236</v>
      </c>
      <c r="E5503" s="630">
        <v>8.6</v>
      </c>
    </row>
    <row r="5504" spans="1:5" ht="13">
      <c r="A5504" s="629">
        <v>93434</v>
      </c>
      <c r="B5504" s="629" t="s">
        <v>14422</v>
      </c>
      <c r="C5504" s="629" t="s">
        <v>4497</v>
      </c>
      <c r="D5504" s="629" t="s">
        <v>1236</v>
      </c>
      <c r="E5504" s="630">
        <v>324.01</v>
      </c>
    </row>
    <row r="5505" spans="1:5" ht="13">
      <c r="A5505" s="629">
        <v>93440</v>
      </c>
      <c r="B5505" s="629" t="s">
        <v>14423</v>
      </c>
      <c r="C5505" s="629" t="s">
        <v>4497</v>
      </c>
      <c r="D5505" s="629" t="s">
        <v>1236</v>
      </c>
      <c r="E5505" s="630">
        <v>141.41999999999999</v>
      </c>
    </row>
    <row r="5506" spans="1:5" ht="13">
      <c r="A5506" s="629">
        <v>95122</v>
      </c>
      <c r="B5506" s="629" t="s">
        <v>4587</v>
      </c>
      <c r="C5506" s="629" t="s">
        <v>4497</v>
      </c>
      <c r="D5506" s="629" t="s">
        <v>1236</v>
      </c>
      <c r="E5506" s="630">
        <v>220.66</v>
      </c>
    </row>
    <row r="5507" spans="1:5" ht="13">
      <c r="A5507" s="629">
        <v>95128</v>
      </c>
      <c r="B5507" s="629" t="s">
        <v>4588</v>
      </c>
      <c r="C5507" s="629" t="s">
        <v>4497</v>
      </c>
      <c r="D5507" s="629" t="s">
        <v>1236</v>
      </c>
      <c r="E5507" s="630">
        <v>48.46</v>
      </c>
    </row>
    <row r="5508" spans="1:5" ht="13">
      <c r="A5508" s="629">
        <v>95140</v>
      </c>
      <c r="B5508" s="629" t="s">
        <v>4589</v>
      </c>
      <c r="C5508" s="629" t="s">
        <v>4497</v>
      </c>
      <c r="D5508" s="629" t="s">
        <v>1236</v>
      </c>
      <c r="E5508" s="630">
        <v>0.04</v>
      </c>
    </row>
    <row r="5509" spans="1:5" ht="13">
      <c r="A5509" s="629">
        <v>95213</v>
      </c>
      <c r="B5509" s="629" t="s">
        <v>14424</v>
      </c>
      <c r="C5509" s="629" t="s">
        <v>4497</v>
      </c>
      <c r="D5509" s="629" t="s">
        <v>1236</v>
      </c>
      <c r="E5509" s="630">
        <v>69.84</v>
      </c>
    </row>
    <row r="5510" spans="1:5" ht="13">
      <c r="A5510" s="629">
        <v>95259</v>
      </c>
      <c r="B5510" s="629" t="s">
        <v>4590</v>
      </c>
      <c r="C5510" s="629" t="s">
        <v>4497</v>
      </c>
      <c r="D5510" s="629" t="s">
        <v>1236</v>
      </c>
      <c r="E5510" s="630">
        <v>26.76</v>
      </c>
    </row>
    <row r="5511" spans="1:5" ht="13">
      <c r="A5511" s="629">
        <v>95265</v>
      </c>
      <c r="B5511" s="629" t="s">
        <v>4591</v>
      </c>
      <c r="C5511" s="629" t="s">
        <v>4497</v>
      </c>
      <c r="D5511" s="629" t="s">
        <v>1236</v>
      </c>
      <c r="E5511" s="630">
        <v>0.77</v>
      </c>
    </row>
    <row r="5512" spans="1:5" ht="13">
      <c r="A5512" s="629">
        <v>95271</v>
      </c>
      <c r="B5512" s="629" t="s">
        <v>4592</v>
      </c>
      <c r="C5512" s="629" t="s">
        <v>4497</v>
      </c>
      <c r="D5512" s="629" t="s">
        <v>1236</v>
      </c>
      <c r="E5512" s="630">
        <v>0.53</v>
      </c>
    </row>
    <row r="5513" spans="1:5" ht="13">
      <c r="A5513" s="629">
        <v>95277</v>
      </c>
      <c r="B5513" s="629" t="s">
        <v>14425</v>
      </c>
      <c r="C5513" s="629" t="s">
        <v>4497</v>
      </c>
      <c r="D5513" s="629" t="s">
        <v>1236</v>
      </c>
      <c r="E5513" s="630">
        <v>0.5</v>
      </c>
    </row>
    <row r="5514" spans="1:5" ht="13">
      <c r="A5514" s="629">
        <v>95283</v>
      </c>
      <c r="B5514" s="629" t="s">
        <v>14426</v>
      </c>
      <c r="C5514" s="629" t="s">
        <v>4497</v>
      </c>
      <c r="D5514" s="629" t="s">
        <v>1236</v>
      </c>
      <c r="E5514" s="630">
        <v>0.61</v>
      </c>
    </row>
    <row r="5515" spans="1:5" ht="13">
      <c r="A5515" s="629">
        <v>95621</v>
      </c>
      <c r="B5515" s="629" t="s">
        <v>4593</v>
      </c>
      <c r="C5515" s="629" t="s">
        <v>4497</v>
      </c>
      <c r="D5515" s="629" t="s">
        <v>1236</v>
      </c>
      <c r="E5515" s="630">
        <v>26.44</v>
      </c>
    </row>
    <row r="5516" spans="1:5" ht="13">
      <c r="A5516" s="629">
        <v>95632</v>
      </c>
      <c r="B5516" s="629" t="s">
        <v>4594</v>
      </c>
      <c r="C5516" s="629" t="s">
        <v>4497</v>
      </c>
      <c r="D5516" s="629" t="s">
        <v>1236</v>
      </c>
      <c r="E5516" s="630">
        <v>87.44</v>
      </c>
    </row>
    <row r="5517" spans="1:5" ht="13">
      <c r="A5517" s="629">
        <v>95703</v>
      </c>
      <c r="B5517" s="629" t="s">
        <v>4595</v>
      </c>
      <c r="C5517" s="629" t="s">
        <v>4497</v>
      </c>
      <c r="D5517" s="629" t="s">
        <v>1236</v>
      </c>
      <c r="E5517" s="630">
        <v>30.89</v>
      </c>
    </row>
    <row r="5518" spans="1:5" ht="13">
      <c r="A5518" s="629">
        <v>95709</v>
      </c>
      <c r="B5518" s="629" t="s">
        <v>23327</v>
      </c>
      <c r="C5518" s="629" t="s">
        <v>4497</v>
      </c>
      <c r="D5518" s="629" t="s">
        <v>1236</v>
      </c>
      <c r="E5518" s="630">
        <v>80.5</v>
      </c>
    </row>
    <row r="5519" spans="1:5" ht="13">
      <c r="A5519" s="629">
        <v>95715</v>
      </c>
      <c r="B5519" s="629" t="s">
        <v>4596</v>
      </c>
      <c r="C5519" s="629" t="s">
        <v>4497</v>
      </c>
      <c r="D5519" s="629" t="s">
        <v>1236</v>
      </c>
      <c r="E5519" s="630">
        <v>95.23</v>
      </c>
    </row>
    <row r="5520" spans="1:5" ht="13">
      <c r="A5520" s="629">
        <v>95721</v>
      </c>
      <c r="B5520" s="629" t="s">
        <v>4597</v>
      </c>
      <c r="C5520" s="629" t="s">
        <v>4497</v>
      </c>
      <c r="D5520" s="629" t="s">
        <v>1236</v>
      </c>
      <c r="E5520" s="630">
        <v>92.75</v>
      </c>
    </row>
    <row r="5521" spans="1:5" ht="13">
      <c r="A5521" s="629">
        <v>95873</v>
      </c>
      <c r="B5521" s="629" t="s">
        <v>4598</v>
      </c>
      <c r="C5521" s="629" t="s">
        <v>4497</v>
      </c>
      <c r="D5521" s="629" t="s">
        <v>1236</v>
      </c>
      <c r="E5521" s="630">
        <v>13.75</v>
      </c>
    </row>
    <row r="5522" spans="1:5" ht="13">
      <c r="A5522" s="629">
        <v>96014</v>
      </c>
      <c r="B5522" s="629" t="s">
        <v>4599</v>
      </c>
      <c r="C5522" s="629" t="s">
        <v>4497</v>
      </c>
      <c r="D5522" s="629" t="s">
        <v>1236</v>
      </c>
      <c r="E5522" s="630">
        <v>52.44</v>
      </c>
    </row>
    <row r="5523" spans="1:5" ht="13">
      <c r="A5523" s="629">
        <v>96021</v>
      </c>
      <c r="B5523" s="629" t="s">
        <v>4600</v>
      </c>
      <c r="C5523" s="629" t="s">
        <v>4497</v>
      </c>
      <c r="D5523" s="629" t="s">
        <v>1236</v>
      </c>
      <c r="E5523" s="630">
        <v>52.19</v>
      </c>
    </row>
    <row r="5524" spans="1:5" ht="13">
      <c r="A5524" s="629">
        <v>96029</v>
      </c>
      <c r="B5524" s="629" t="s">
        <v>4601</v>
      </c>
      <c r="C5524" s="629" t="s">
        <v>4497</v>
      </c>
      <c r="D5524" s="629" t="s">
        <v>1236</v>
      </c>
      <c r="E5524" s="630">
        <v>46.06</v>
      </c>
    </row>
    <row r="5525" spans="1:5" ht="13">
      <c r="A5525" s="629">
        <v>96036</v>
      </c>
      <c r="B5525" s="629" t="s">
        <v>4602</v>
      </c>
      <c r="C5525" s="629" t="s">
        <v>4497</v>
      </c>
      <c r="D5525" s="629" t="s">
        <v>1236</v>
      </c>
      <c r="E5525" s="630">
        <v>79.36</v>
      </c>
    </row>
    <row r="5526" spans="1:5" ht="13">
      <c r="A5526" s="629">
        <v>96155</v>
      </c>
      <c r="B5526" s="629" t="s">
        <v>4603</v>
      </c>
      <c r="C5526" s="629" t="s">
        <v>4497</v>
      </c>
      <c r="D5526" s="629" t="s">
        <v>1236</v>
      </c>
      <c r="E5526" s="630">
        <v>46.31</v>
      </c>
    </row>
    <row r="5527" spans="1:5" ht="13">
      <c r="A5527" s="629">
        <v>96156</v>
      </c>
      <c r="B5527" s="629" t="s">
        <v>4604</v>
      </c>
      <c r="C5527" s="629" t="s">
        <v>4497</v>
      </c>
      <c r="D5527" s="629" t="s">
        <v>1236</v>
      </c>
      <c r="E5527" s="630">
        <v>63.11</v>
      </c>
    </row>
    <row r="5528" spans="1:5" ht="13">
      <c r="A5528" s="629">
        <v>96159</v>
      </c>
      <c r="B5528" s="629" t="s">
        <v>4605</v>
      </c>
      <c r="C5528" s="629" t="s">
        <v>4497</v>
      </c>
      <c r="D5528" s="629" t="s">
        <v>1236</v>
      </c>
      <c r="E5528" s="630">
        <v>90.3</v>
      </c>
    </row>
    <row r="5529" spans="1:5" ht="13">
      <c r="A5529" s="629">
        <v>96246</v>
      </c>
      <c r="B5529" s="629" t="s">
        <v>4606</v>
      </c>
      <c r="C5529" s="629" t="s">
        <v>4497</v>
      </c>
      <c r="D5529" s="629" t="s">
        <v>1236</v>
      </c>
      <c r="E5529" s="630">
        <v>64.5</v>
      </c>
    </row>
    <row r="5530" spans="1:5" ht="13">
      <c r="A5530" s="629">
        <v>96464</v>
      </c>
      <c r="B5530" s="629" t="s">
        <v>4607</v>
      </c>
      <c r="C5530" s="629" t="s">
        <v>4497</v>
      </c>
      <c r="D5530" s="629" t="s">
        <v>1236</v>
      </c>
      <c r="E5530" s="630">
        <v>94.25</v>
      </c>
    </row>
    <row r="5531" spans="1:5" ht="13">
      <c r="A5531" s="629">
        <v>98765</v>
      </c>
      <c r="B5531" s="629" t="s">
        <v>4608</v>
      </c>
      <c r="C5531" s="629" t="s">
        <v>4497</v>
      </c>
      <c r="D5531" s="629" t="s">
        <v>1239</v>
      </c>
      <c r="E5531" s="630">
        <v>0.06</v>
      </c>
    </row>
    <row r="5532" spans="1:5" ht="13">
      <c r="A5532" s="629">
        <v>99834</v>
      </c>
      <c r="B5532" s="629" t="s">
        <v>14427</v>
      </c>
      <c r="C5532" s="629" t="s">
        <v>4497</v>
      </c>
      <c r="D5532" s="629" t="s">
        <v>1236</v>
      </c>
      <c r="E5532" s="630">
        <v>0.24</v>
      </c>
    </row>
    <row r="5533" spans="1:5" ht="13">
      <c r="A5533" s="629">
        <v>100642</v>
      </c>
      <c r="B5533" s="629" t="s">
        <v>4609</v>
      </c>
      <c r="C5533" s="629" t="s">
        <v>4497</v>
      </c>
      <c r="D5533" s="629" t="s">
        <v>1236</v>
      </c>
      <c r="E5533" s="630">
        <v>282.76</v>
      </c>
    </row>
    <row r="5534" spans="1:5" ht="13">
      <c r="A5534" s="629">
        <v>100648</v>
      </c>
      <c r="B5534" s="629" t="s">
        <v>4610</v>
      </c>
      <c r="C5534" s="629" t="s">
        <v>4497</v>
      </c>
      <c r="D5534" s="629" t="s">
        <v>1236</v>
      </c>
      <c r="E5534" s="630">
        <v>556.05999999999995</v>
      </c>
    </row>
    <row r="5535" spans="1:5" ht="13">
      <c r="A5535" s="629">
        <v>102274</v>
      </c>
      <c r="B5535" s="629" t="s">
        <v>6505</v>
      </c>
      <c r="C5535" s="629" t="s">
        <v>4497</v>
      </c>
      <c r="D5535" s="629" t="s">
        <v>1236</v>
      </c>
      <c r="E5535" s="630">
        <v>25.88</v>
      </c>
    </row>
    <row r="5536" spans="1:5" ht="13">
      <c r="A5536" s="629">
        <v>104092</v>
      </c>
      <c r="B5536" s="629" t="s">
        <v>14428</v>
      </c>
      <c r="C5536" s="629" t="s">
        <v>4497</v>
      </c>
      <c r="D5536" s="629" t="s">
        <v>1237</v>
      </c>
      <c r="E5536" s="630">
        <v>7.0000000000000007E-2</v>
      </c>
    </row>
    <row r="5537" spans="1:5" ht="13">
      <c r="A5537" s="629">
        <v>104098</v>
      </c>
      <c r="B5537" s="629" t="s">
        <v>14429</v>
      </c>
      <c r="C5537" s="629" t="s">
        <v>4497</v>
      </c>
      <c r="D5537" s="629" t="s">
        <v>1237</v>
      </c>
      <c r="E5537" s="630">
        <v>0.11</v>
      </c>
    </row>
    <row r="5538" spans="1:5" ht="13">
      <c r="A5538" s="629">
        <v>5089</v>
      </c>
      <c r="B5538" s="629" t="s">
        <v>1395</v>
      </c>
      <c r="C5538" s="629" t="s">
        <v>1230</v>
      </c>
      <c r="D5538" s="629" t="s">
        <v>1236</v>
      </c>
      <c r="E5538" s="630">
        <v>42.81</v>
      </c>
    </row>
    <row r="5539" spans="1:5" ht="13">
      <c r="A5539" s="629">
        <v>5627</v>
      </c>
      <c r="B5539" s="629" t="s">
        <v>1241</v>
      </c>
      <c r="C5539" s="629" t="s">
        <v>1230</v>
      </c>
      <c r="D5539" s="629" t="s">
        <v>1236</v>
      </c>
      <c r="E5539" s="630">
        <v>44.8</v>
      </c>
    </row>
    <row r="5540" spans="1:5" ht="13">
      <c r="A5540" s="629">
        <v>5628</v>
      </c>
      <c r="B5540" s="629" t="s">
        <v>1242</v>
      </c>
      <c r="C5540" s="629" t="s">
        <v>1230</v>
      </c>
      <c r="D5540" s="629" t="s">
        <v>1236</v>
      </c>
      <c r="E5540" s="630">
        <v>11.84</v>
      </c>
    </row>
    <row r="5541" spans="1:5" ht="13">
      <c r="A5541" s="629">
        <v>5629</v>
      </c>
      <c r="B5541" s="629" t="s">
        <v>1243</v>
      </c>
      <c r="C5541" s="629" t="s">
        <v>1230</v>
      </c>
      <c r="D5541" s="629" t="s">
        <v>1236</v>
      </c>
      <c r="E5541" s="630">
        <v>56</v>
      </c>
    </row>
    <row r="5542" spans="1:5" ht="13">
      <c r="A5542" s="629">
        <v>5630</v>
      </c>
      <c r="B5542" s="629" t="s">
        <v>1244</v>
      </c>
      <c r="C5542" s="629" t="s">
        <v>1230</v>
      </c>
      <c r="D5542" s="629" t="s">
        <v>1239</v>
      </c>
      <c r="E5542" s="630">
        <v>62.78</v>
      </c>
    </row>
    <row r="5543" spans="1:5" ht="13">
      <c r="A5543" s="629">
        <v>5658</v>
      </c>
      <c r="B5543" s="629" t="s">
        <v>23328</v>
      </c>
      <c r="C5543" s="629" t="s">
        <v>1230</v>
      </c>
      <c r="D5543" s="629" t="s">
        <v>1236</v>
      </c>
      <c r="E5543" s="630">
        <v>2.23</v>
      </c>
    </row>
    <row r="5544" spans="1:5" ht="13">
      <c r="A5544" s="629">
        <v>5664</v>
      </c>
      <c r="B5544" s="629" t="s">
        <v>1246</v>
      </c>
      <c r="C5544" s="629" t="s">
        <v>1230</v>
      </c>
      <c r="D5544" s="629" t="s">
        <v>1236</v>
      </c>
      <c r="E5544" s="630">
        <v>30.29</v>
      </c>
    </row>
    <row r="5545" spans="1:5" ht="13">
      <c r="A5545" s="629">
        <v>5667</v>
      </c>
      <c r="B5545" s="629" t="s">
        <v>1250</v>
      </c>
      <c r="C5545" s="629" t="s">
        <v>1230</v>
      </c>
      <c r="D5545" s="629" t="s">
        <v>1236</v>
      </c>
      <c r="E5545" s="630">
        <v>26.94</v>
      </c>
    </row>
    <row r="5546" spans="1:5" ht="13">
      <c r="A5546" s="629">
        <v>5668</v>
      </c>
      <c r="B5546" s="629" t="s">
        <v>1251</v>
      </c>
      <c r="C5546" s="629" t="s">
        <v>1230</v>
      </c>
      <c r="D5546" s="629" t="s">
        <v>1239</v>
      </c>
      <c r="E5546" s="630">
        <v>44.65</v>
      </c>
    </row>
    <row r="5547" spans="1:5" ht="13">
      <c r="A5547" s="629">
        <v>5674</v>
      </c>
      <c r="B5547" s="629" t="s">
        <v>1254</v>
      </c>
      <c r="C5547" s="629" t="s">
        <v>1230</v>
      </c>
      <c r="D5547" s="629" t="s">
        <v>1236</v>
      </c>
      <c r="E5547" s="630">
        <v>41.18</v>
      </c>
    </row>
    <row r="5548" spans="1:5" ht="13">
      <c r="A5548" s="629">
        <v>5692</v>
      </c>
      <c r="B5548" s="629" t="s">
        <v>1404</v>
      </c>
      <c r="C5548" s="629" t="s">
        <v>1230</v>
      </c>
      <c r="D5548" s="629" t="s">
        <v>1237</v>
      </c>
      <c r="E5548" s="630">
        <v>0.31</v>
      </c>
    </row>
    <row r="5549" spans="1:5" ht="13">
      <c r="A5549" s="629">
        <v>5693</v>
      </c>
      <c r="B5549" s="629" t="s">
        <v>1405</v>
      </c>
      <c r="C5549" s="629" t="s">
        <v>1230</v>
      </c>
      <c r="D5549" s="629" t="s">
        <v>1239</v>
      </c>
      <c r="E5549" s="630">
        <v>19.71</v>
      </c>
    </row>
    <row r="5550" spans="1:5" ht="13">
      <c r="A5550" s="629">
        <v>5695</v>
      </c>
      <c r="B5550" s="629" t="s">
        <v>1263</v>
      </c>
      <c r="C5550" s="629" t="s">
        <v>1230</v>
      </c>
      <c r="D5550" s="629" t="s">
        <v>1236</v>
      </c>
      <c r="E5550" s="630">
        <v>39.14</v>
      </c>
    </row>
    <row r="5551" spans="1:5" ht="13">
      <c r="A5551" s="629">
        <v>5703</v>
      </c>
      <c r="B5551" s="629" t="s">
        <v>1269</v>
      </c>
      <c r="C5551" s="629" t="s">
        <v>1230</v>
      </c>
      <c r="D5551" s="629" t="s">
        <v>1237</v>
      </c>
      <c r="E5551" s="630">
        <v>17.61</v>
      </c>
    </row>
    <row r="5552" spans="1:5" ht="13">
      <c r="A5552" s="629">
        <v>5705</v>
      </c>
      <c r="B5552" s="629" t="s">
        <v>1274</v>
      </c>
      <c r="C5552" s="629" t="s">
        <v>1230</v>
      </c>
      <c r="D5552" s="629" t="s">
        <v>1236</v>
      </c>
      <c r="E5552" s="630">
        <v>37.9</v>
      </c>
    </row>
    <row r="5553" spans="1:5" ht="13">
      <c r="A5553" s="629">
        <v>5707</v>
      </c>
      <c r="B5553" s="629" t="s">
        <v>1632</v>
      </c>
      <c r="C5553" s="629" t="s">
        <v>1230</v>
      </c>
      <c r="D5553" s="629" t="s">
        <v>1236</v>
      </c>
      <c r="E5553" s="630">
        <v>76.260000000000005</v>
      </c>
    </row>
    <row r="5554" spans="1:5" ht="13">
      <c r="A5554" s="629">
        <v>5710</v>
      </c>
      <c r="B5554" s="629" t="s">
        <v>1280</v>
      </c>
      <c r="C5554" s="629" t="s">
        <v>1230</v>
      </c>
      <c r="D5554" s="629" t="s">
        <v>1236</v>
      </c>
      <c r="E5554" s="630">
        <v>123.88</v>
      </c>
    </row>
    <row r="5555" spans="1:5" ht="13">
      <c r="A5555" s="629">
        <v>5711</v>
      </c>
      <c r="B5555" s="629" t="s">
        <v>1281</v>
      </c>
      <c r="C5555" s="629" t="s">
        <v>1230</v>
      </c>
      <c r="D5555" s="629" t="s">
        <v>1239</v>
      </c>
      <c r="E5555" s="630">
        <v>86.75</v>
      </c>
    </row>
    <row r="5556" spans="1:5" ht="13">
      <c r="A5556" s="629">
        <v>5714</v>
      </c>
      <c r="B5556" s="629" t="s">
        <v>1433</v>
      </c>
      <c r="C5556" s="629" t="s">
        <v>1230</v>
      </c>
      <c r="D5556" s="629" t="s">
        <v>1236</v>
      </c>
      <c r="E5556" s="630">
        <v>14.46</v>
      </c>
    </row>
    <row r="5557" spans="1:5" ht="13">
      <c r="A5557" s="629">
        <v>5715</v>
      </c>
      <c r="B5557" s="629" t="s">
        <v>1434</v>
      </c>
      <c r="C5557" s="629" t="s">
        <v>1230</v>
      </c>
      <c r="D5557" s="629" t="s">
        <v>1239</v>
      </c>
      <c r="E5557" s="630">
        <v>65.64</v>
      </c>
    </row>
    <row r="5558" spans="1:5" ht="13">
      <c r="A5558" s="629">
        <v>5718</v>
      </c>
      <c r="B5558" s="629" t="s">
        <v>1293</v>
      </c>
      <c r="C5558" s="629" t="s">
        <v>1230</v>
      </c>
      <c r="D5558" s="629" t="s">
        <v>1239</v>
      </c>
      <c r="E5558" s="630">
        <v>103.54</v>
      </c>
    </row>
    <row r="5559" spans="1:5" ht="13">
      <c r="A5559" s="629">
        <v>5721</v>
      </c>
      <c r="B5559" s="629" t="s">
        <v>1297</v>
      </c>
      <c r="C5559" s="629" t="s">
        <v>1230</v>
      </c>
      <c r="D5559" s="629" t="s">
        <v>1239</v>
      </c>
      <c r="E5559" s="630">
        <v>91.35</v>
      </c>
    </row>
    <row r="5560" spans="1:5" ht="13">
      <c r="A5560" s="629">
        <v>5722</v>
      </c>
      <c r="B5560" s="629" t="s">
        <v>1301</v>
      </c>
      <c r="C5560" s="629" t="s">
        <v>1230</v>
      </c>
      <c r="D5560" s="629" t="s">
        <v>1239</v>
      </c>
      <c r="E5560" s="630">
        <v>211.27</v>
      </c>
    </row>
    <row r="5561" spans="1:5" ht="13">
      <c r="A5561" s="629">
        <v>5724</v>
      </c>
      <c r="B5561" s="629" t="s">
        <v>1429</v>
      </c>
      <c r="C5561" s="629" t="s">
        <v>1230</v>
      </c>
      <c r="D5561" s="629" t="s">
        <v>1236</v>
      </c>
      <c r="E5561" s="630">
        <v>53.18</v>
      </c>
    </row>
    <row r="5562" spans="1:5" ht="13">
      <c r="A5562" s="629">
        <v>5727</v>
      </c>
      <c r="B5562" s="629" t="s">
        <v>1305</v>
      </c>
      <c r="C5562" s="629" t="s">
        <v>1230</v>
      </c>
      <c r="D5562" s="629" t="s">
        <v>1236</v>
      </c>
      <c r="E5562" s="630">
        <v>12.43</v>
      </c>
    </row>
    <row r="5563" spans="1:5" ht="13">
      <c r="A5563" s="629">
        <v>5729</v>
      </c>
      <c r="B5563" s="629" t="s">
        <v>1308</v>
      </c>
      <c r="C5563" s="629" t="s">
        <v>1230</v>
      </c>
      <c r="D5563" s="629" t="s">
        <v>1236</v>
      </c>
      <c r="E5563" s="630">
        <v>50.57</v>
      </c>
    </row>
    <row r="5564" spans="1:5" ht="13">
      <c r="A5564" s="629">
        <v>5730</v>
      </c>
      <c r="B5564" s="629" t="s">
        <v>1309</v>
      </c>
      <c r="C5564" s="629" t="s">
        <v>1230</v>
      </c>
      <c r="D5564" s="629" t="s">
        <v>1239</v>
      </c>
      <c r="E5564" s="630">
        <v>39.81</v>
      </c>
    </row>
    <row r="5565" spans="1:5" ht="13">
      <c r="A5565" s="629">
        <v>5735</v>
      </c>
      <c r="B5565" s="629" t="s">
        <v>1312</v>
      </c>
      <c r="C5565" s="629" t="s">
        <v>1230</v>
      </c>
      <c r="D5565" s="629" t="s">
        <v>1236</v>
      </c>
      <c r="E5565" s="630">
        <v>29.22</v>
      </c>
    </row>
    <row r="5566" spans="1:5" ht="13">
      <c r="A5566" s="629">
        <v>5736</v>
      </c>
      <c r="B5566" s="629" t="s">
        <v>1313</v>
      </c>
      <c r="C5566" s="629" t="s">
        <v>1230</v>
      </c>
      <c r="D5566" s="629" t="s">
        <v>1239</v>
      </c>
      <c r="E5566" s="630">
        <v>40.69</v>
      </c>
    </row>
    <row r="5567" spans="1:5" ht="13">
      <c r="A5567" s="629">
        <v>5738</v>
      </c>
      <c r="B5567" s="629" t="s">
        <v>1316</v>
      </c>
      <c r="C5567" s="629" t="s">
        <v>1230</v>
      </c>
      <c r="D5567" s="629" t="s">
        <v>1236</v>
      </c>
      <c r="E5567" s="630">
        <v>44.96</v>
      </c>
    </row>
    <row r="5568" spans="1:5" ht="13">
      <c r="A5568" s="629">
        <v>5739</v>
      </c>
      <c r="B5568" s="629" t="s">
        <v>1317</v>
      </c>
      <c r="C5568" s="629" t="s">
        <v>1230</v>
      </c>
      <c r="D5568" s="629" t="s">
        <v>1236</v>
      </c>
      <c r="E5568" s="630">
        <v>56.27</v>
      </c>
    </row>
    <row r="5569" spans="1:5" ht="13">
      <c r="A5569" s="629">
        <v>5741</v>
      </c>
      <c r="B5569" s="629" t="s">
        <v>1320</v>
      </c>
      <c r="C5569" s="629" t="s">
        <v>1230</v>
      </c>
      <c r="D5569" s="629" t="s">
        <v>1236</v>
      </c>
      <c r="E5569" s="630">
        <v>42.78</v>
      </c>
    </row>
    <row r="5570" spans="1:5" ht="13">
      <c r="A5570" s="629">
        <v>5742</v>
      </c>
      <c r="B5570" s="629" t="s">
        <v>1321</v>
      </c>
      <c r="C5570" s="629" t="s">
        <v>1230</v>
      </c>
      <c r="D5570" s="629" t="s">
        <v>1239</v>
      </c>
      <c r="E5570" s="630">
        <v>26.87</v>
      </c>
    </row>
    <row r="5571" spans="1:5" ht="13">
      <c r="A5571" s="629">
        <v>5747</v>
      </c>
      <c r="B5571" s="629" t="s">
        <v>1370</v>
      </c>
      <c r="C5571" s="629" t="s">
        <v>1230</v>
      </c>
      <c r="D5571" s="629" t="s">
        <v>1239</v>
      </c>
      <c r="E5571" s="630">
        <v>154.08000000000001</v>
      </c>
    </row>
    <row r="5572" spans="1:5" ht="13">
      <c r="A5572" s="629">
        <v>5751</v>
      </c>
      <c r="B5572" s="629" t="s">
        <v>1324</v>
      </c>
      <c r="C5572" s="629" t="s">
        <v>1230</v>
      </c>
      <c r="D5572" s="629" t="s">
        <v>1236</v>
      </c>
      <c r="E5572" s="630">
        <v>32.700000000000003</v>
      </c>
    </row>
    <row r="5573" spans="1:5" ht="13">
      <c r="A5573" s="629">
        <v>5754</v>
      </c>
      <c r="B5573" s="629" t="s">
        <v>1329</v>
      </c>
      <c r="C5573" s="629" t="s">
        <v>1230</v>
      </c>
      <c r="D5573" s="629" t="s">
        <v>1236</v>
      </c>
      <c r="E5573" s="630">
        <v>35.909999999999997</v>
      </c>
    </row>
    <row r="5574" spans="1:5" ht="13">
      <c r="A5574" s="629">
        <v>5763</v>
      </c>
      <c r="B5574" s="629" t="s">
        <v>1334</v>
      </c>
      <c r="C5574" s="629" t="s">
        <v>1230</v>
      </c>
      <c r="D5574" s="629" t="s">
        <v>1236</v>
      </c>
      <c r="E5574" s="630">
        <v>50.99</v>
      </c>
    </row>
    <row r="5575" spans="1:5" ht="13">
      <c r="A5575" s="629">
        <v>5765</v>
      </c>
      <c r="B5575" s="629" t="s">
        <v>1339</v>
      </c>
      <c r="C5575" s="629" t="s">
        <v>1230</v>
      </c>
      <c r="D5575" s="629" t="s">
        <v>1236</v>
      </c>
      <c r="E5575" s="630">
        <v>4.6399999999999997</v>
      </c>
    </row>
    <row r="5576" spans="1:5" ht="13">
      <c r="A5576" s="629">
        <v>5766</v>
      </c>
      <c r="B5576" s="629" t="s">
        <v>1340</v>
      </c>
      <c r="C5576" s="629" t="s">
        <v>1230</v>
      </c>
      <c r="D5576" s="629" t="s">
        <v>1239</v>
      </c>
      <c r="E5576" s="630">
        <v>2.75</v>
      </c>
    </row>
    <row r="5577" spans="1:5" ht="13">
      <c r="A5577" s="629">
        <v>5779</v>
      </c>
      <c r="B5577" s="629" t="s">
        <v>1352</v>
      </c>
      <c r="C5577" s="629" t="s">
        <v>1230</v>
      </c>
      <c r="D5577" s="629" t="s">
        <v>1236</v>
      </c>
      <c r="E5577" s="630">
        <v>71.37</v>
      </c>
    </row>
    <row r="5578" spans="1:5" ht="13">
      <c r="A5578" s="629">
        <v>5787</v>
      </c>
      <c r="B5578" s="629" t="s">
        <v>1362</v>
      </c>
      <c r="C5578" s="629" t="s">
        <v>1230</v>
      </c>
      <c r="D5578" s="629" t="s">
        <v>1239</v>
      </c>
      <c r="E5578" s="630">
        <v>68.56</v>
      </c>
    </row>
    <row r="5579" spans="1:5" ht="13">
      <c r="A5579" s="629">
        <v>5797</v>
      </c>
      <c r="B5579" s="629" t="s">
        <v>1366</v>
      </c>
      <c r="C5579" s="629" t="s">
        <v>1230</v>
      </c>
      <c r="D5579" s="629" t="s">
        <v>1236</v>
      </c>
      <c r="E5579" s="630">
        <v>6.42</v>
      </c>
    </row>
    <row r="5580" spans="1:5" ht="13">
      <c r="A5580" s="629">
        <v>5800</v>
      </c>
      <c r="B5580" s="629" t="s">
        <v>23329</v>
      </c>
      <c r="C5580" s="629" t="s">
        <v>1230</v>
      </c>
      <c r="D5580" s="629" t="s">
        <v>1237</v>
      </c>
      <c r="E5580" s="630">
        <v>0.44</v>
      </c>
    </row>
    <row r="5581" spans="1:5" ht="13">
      <c r="A5581" s="629">
        <v>7032</v>
      </c>
      <c r="B5581" s="629" t="s">
        <v>14430</v>
      </c>
      <c r="C5581" s="629" t="s">
        <v>1230</v>
      </c>
      <c r="D5581" s="629" t="s">
        <v>1236</v>
      </c>
      <c r="E5581" s="630">
        <v>4.28</v>
      </c>
    </row>
    <row r="5582" spans="1:5" ht="13">
      <c r="A5582" s="629">
        <v>7033</v>
      </c>
      <c r="B5582" s="629" t="s">
        <v>14431</v>
      </c>
      <c r="C5582" s="629" t="s">
        <v>1230</v>
      </c>
      <c r="D5582" s="629" t="s">
        <v>1236</v>
      </c>
      <c r="E5582" s="630">
        <v>1.58</v>
      </c>
    </row>
    <row r="5583" spans="1:5" ht="13">
      <c r="A5583" s="629">
        <v>7034</v>
      </c>
      <c r="B5583" s="629" t="s">
        <v>14432</v>
      </c>
      <c r="C5583" s="629" t="s">
        <v>1230</v>
      </c>
      <c r="D5583" s="629" t="s">
        <v>1236</v>
      </c>
      <c r="E5583" s="630">
        <v>5.71</v>
      </c>
    </row>
    <row r="5584" spans="1:5" ht="13">
      <c r="A5584" s="629">
        <v>7035</v>
      </c>
      <c r="B5584" s="629" t="s">
        <v>14433</v>
      </c>
      <c r="C5584" s="629" t="s">
        <v>1230</v>
      </c>
      <c r="D5584" s="629" t="s">
        <v>1239</v>
      </c>
      <c r="E5584" s="630">
        <v>249.88</v>
      </c>
    </row>
    <row r="5585" spans="1:5" ht="13">
      <c r="A5585" s="629">
        <v>7038</v>
      </c>
      <c r="B5585" s="629" t="s">
        <v>1375</v>
      </c>
      <c r="C5585" s="629" t="s">
        <v>1230</v>
      </c>
      <c r="D5585" s="629" t="s">
        <v>1236</v>
      </c>
      <c r="E5585" s="630">
        <v>51.43</v>
      </c>
    </row>
    <row r="5586" spans="1:5" ht="13">
      <c r="A5586" s="629">
        <v>7039</v>
      </c>
      <c r="B5586" s="629" t="s">
        <v>1376</v>
      </c>
      <c r="C5586" s="629" t="s">
        <v>1230</v>
      </c>
      <c r="D5586" s="629" t="s">
        <v>1236</v>
      </c>
      <c r="E5586" s="630">
        <v>13.79</v>
      </c>
    </row>
    <row r="5587" spans="1:5" ht="13">
      <c r="A5587" s="629">
        <v>7040</v>
      </c>
      <c r="B5587" s="629" t="s">
        <v>1377</v>
      </c>
      <c r="C5587" s="629" t="s">
        <v>1230</v>
      </c>
      <c r="D5587" s="629" t="s">
        <v>1236</v>
      </c>
      <c r="E5587" s="630">
        <v>64.36</v>
      </c>
    </row>
    <row r="5588" spans="1:5" ht="13">
      <c r="A5588" s="629">
        <v>7044</v>
      </c>
      <c r="B5588" s="629" t="s">
        <v>1379</v>
      </c>
      <c r="C5588" s="629" t="s">
        <v>1230</v>
      </c>
      <c r="D5588" s="629" t="s">
        <v>1237</v>
      </c>
      <c r="E5588" s="630">
        <v>0.35</v>
      </c>
    </row>
    <row r="5589" spans="1:5" ht="13">
      <c r="A5589" s="629">
        <v>7045</v>
      </c>
      <c r="B5589" s="629" t="s">
        <v>1380</v>
      </c>
      <c r="C5589" s="629" t="s">
        <v>1230</v>
      </c>
      <c r="D5589" s="629" t="s">
        <v>1237</v>
      </c>
      <c r="E5589" s="630">
        <v>0.08</v>
      </c>
    </row>
    <row r="5590" spans="1:5" ht="13">
      <c r="A5590" s="629">
        <v>7046</v>
      </c>
      <c r="B5590" s="629" t="s">
        <v>1381</v>
      </c>
      <c r="C5590" s="629" t="s">
        <v>1230</v>
      </c>
      <c r="D5590" s="629" t="s">
        <v>1237</v>
      </c>
      <c r="E5590" s="630">
        <v>0.39</v>
      </c>
    </row>
    <row r="5591" spans="1:5" ht="13">
      <c r="A5591" s="629">
        <v>7047</v>
      </c>
      <c r="B5591" s="629" t="s">
        <v>1382</v>
      </c>
      <c r="C5591" s="629" t="s">
        <v>1230</v>
      </c>
      <c r="D5591" s="629" t="s">
        <v>1239</v>
      </c>
      <c r="E5591" s="630">
        <v>23.26</v>
      </c>
    </row>
    <row r="5592" spans="1:5" ht="13">
      <c r="A5592" s="629">
        <v>7051</v>
      </c>
      <c r="B5592" s="629" t="s">
        <v>1383</v>
      </c>
      <c r="C5592" s="629" t="s">
        <v>1230</v>
      </c>
      <c r="D5592" s="629" t="s">
        <v>1236</v>
      </c>
      <c r="E5592" s="630">
        <v>45.61</v>
      </c>
    </row>
    <row r="5593" spans="1:5" ht="13">
      <c r="A5593" s="629">
        <v>7052</v>
      </c>
      <c r="B5593" s="629" t="s">
        <v>1384</v>
      </c>
      <c r="C5593" s="629" t="s">
        <v>1230</v>
      </c>
      <c r="D5593" s="629" t="s">
        <v>1236</v>
      </c>
      <c r="E5593" s="630">
        <v>12.32</v>
      </c>
    </row>
    <row r="5594" spans="1:5" ht="13">
      <c r="A5594" s="629">
        <v>7053</v>
      </c>
      <c r="B5594" s="629" t="s">
        <v>1385</v>
      </c>
      <c r="C5594" s="629" t="s">
        <v>1230</v>
      </c>
      <c r="D5594" s="629" t="s">
        <v>1236</v>
      </c>
      <c r="E5594" s="630">
        <v>57.08</v>
      </c>
    </row>
    <row r="5595" spans="1:5" ht="13">
      <c r="A5595" s="629">
        <v>7054</v>
      </c>
      <c r="B5595" s="629" t="s">
        <v>1386</v>
      </c>
      <c r="C5595" s="629" t="s">
        <v>1230</v>
      </c>
      <c r="D5595" s="629" t="s">
        <v>1239</v>
      </c>
      <c r="E5595" s="630">
        <v>86.98</v>
      </c>
    </row>
    <row r="5596" spans="1:5" ht="13">
      <c r="A5596" s="629">
        <v>7058</v>
      </c>
      <c r="B5596" s="629" t="s">
        <v>1387</v>
      </c>
      <c r="C5596" s="629" t="s">
        <v>1230</v>
      </c>
      <c r="D5596" s="629" t="s">
        <v>1236</v>
      </c>
      <c r="E5596" s="630">
        <v>22.41</v>
      </c>
    </row>
    <row r="5597" spans="1:5" ht="13">
      <c r="A5597" s="629">
        <v>7059</v>
      </c>
      <c r="B5597" s="629" t="s">
        <v>1388</v>
      </c>
      <c r="C5597" s="629" t="s">
        <v>1230</v>
      </c>
      <c r="D5597" s="629" t="s">
        <v>1236</v>
      </c>
      <c r="E5597" s="630">
        <v>8.67</v>
      </c>
    </row>
    <row r="5598" spans="1:5" ht="13">
      <c r="A5598" s="629">
        <v>7060</v>
      </c>
      <c r="B5598" s="629" t="s">
        <v>1389</v>
      </c>
      <c r="C5598" s="629" t="s">
        <v>1230</v>
      </c>
      <c r="D5598" s="629" t="s">
        <v>1236</v>
      </c>
      <c r="E5598" s="630">
        <v>40.51</v>
      </c>
    </row>
    <row r="5599" spans="1:5" ht="13">
      <c r="A5599" s="629">
        <v>7061</v>
      </c>
      <c r="B5599" s="629" t="s">
        <v>1390</v>
      </c>
      <c r="C5599" s="629" t="s">
        <v>1230</v>
      </c>
      <c r="D5599" s="629" t="s">
        <v>1239</v>
      </c>
      <c r="E5599" s="630">
        <v>79.400000000000006</v>
      </c>
    </row>
    <row r="5600" spans="1:5" ht="13">
      <c r="A5600" s="629">
        <v>7063</v>
      </c>
      <c r="B5600" s="629" t="s">
        <v>1288</v>
      </c>
      <c r="C5600" s="629" t="s">
        <v>1230</v>
      </c>
      <c r="D5600" s="629" t="s">
        <v>1236</v>
      </c>
      <c r="E5600" s="630">
        <v>18.05</v>
      </c>
    </row>
    <row r="5601" spans="1:5" ht="13">
      <c r="A5601" s="629">
        <v>7064</v>
      </c>
      <c r="B5601" s="629" t="s">
        <v>1289</v>
      </c>
      <c r="C5601" s="629" t="s">
        <v>1230</v>
      </c>
      <c r="D5601" s="629" t="s">
        <v>1236</v>
      </c>
      <c r="E5601" s="630">
        <v>4.87</v>
      </c>
    </row>
    <row r="5602" spans="1:5" ht="13">
      <c r="A5602" s="629">
        <v>7065</v>
      </c>
      <c r="B5602" s="629" t="s">
        <v>1290</v>
      </c>
      <c r="C5602" s="629" t="s">
        <v>1230</v>
      </c>
      <c r="D5602" s="629" t="s">
        <v>1236</v>
      </c>
      <c r="E5602" s="630">
        <v>19.739999999999998</v>
      </c>
    </row>
    <row r="5603" spans="1:5" ht="13">
      <c r="A5603" s="629">
        <v>7066</v>
      </c>
      <c r="B5603" s="629" t="s">
        <v>1291</v>
      </c>
      <c r="C5603" s="629" t="s">
        <v>1230</v>
      </c>
      <c r="D5603" s="629" t="s">
        <v>1239</v>
      </c>
      <c r="E5603" s="630">
        <v>94.21</v>
      </c>
    </row>
    <row r="5604" spans="1:5" ht="13">
      <c r="A5604" s="629">
        <v>53786</v>
      </c>
      <c r="B5604" s="629" t="s">
        <v>1247</v>
      </c>
      <c r="C5604" s="629" t="s">
        <v>1230</v>
      </c>
      <c r="D5604" s="629" t="s">
        <v>1239</v>
      </c>
      <c r="E5604" s="630">
        <v>49.72</v>
      </c>
    </row>
    <row r="5605" spans="1:5" ht="13">
      <c r="A5605" s="629">
        <v>53788</v>
      </c>
      <c r="B5605" s="629" t="s">
        <v>1255</v>
      </c>
      <c r="C5605" s="629" t="s">
        <v>1230</v>
      </c>
      <c r="D5605" s="629" t="s">
        <v>1239</v>
      </c>
      <c r="E5605" s="630">
        <v>55.67</v>
      </c>
    </row>
    <row r="5606" spans="1:5" ht="13">
      <c r="A5606" s="629">
        <v>53792</v>
      </c>
      <c r="B5606" s="629" t="s">
        <v>1264</v>
      </c>
      <c r="C5606" s="629" t="s">
        <v>1230</v>
      </c>
      <c r="D5606" s="629" t="s">
        <v>1239</v>
      </c>
      <c r="E5606" s="630">
        <v>98.7</v>
      </c>
    </row>
    <row r="5607" spans="1:5" ht="13">
      <c r="A5607" s="629">
        <v>53794</v>
      </c>
      <c r="B5607" s="629" t="s">
        <v>1270</v>
      </c>
      <c r="C5607" s="629" t="s">
        <v>1230</v>
      </c>
      <c r="D5607" s="629" t="s">
        <v>1236</v>
      </c>
      <c r="E5607" s="630">
        <v>35.619999999999997</v>
      </c>
    </row>
    <row r="5608" spans="1:5" ht="13">
      <c r="A5608" s="629">
        <v>53797</v>
      </c>
      <c r="B5608" s="629" t="s">
        <v>1275</v>
      </c>
      <c r="C5608" s="629" t="s">
        <v>1230</v>
      </c>
      <c r="D5608" s="629" t="s">
        <v>1239</v>
      </c>
      <c r="E5608" s="630">
        <v>113.51</v>
      </c>
    </row>
    <row r="5609" spans="1:5" ht="13">
      <c r="A5609" s="629">
        <v>53804</v>
      </c>
      <c r="B5609" s="629" t="s">
        <v>1285</v>
      </c>
      <c r="C5609" s="629" t="s">
        <v>1230</v>
      </c>
      <c r="D5609" s="629" t="s">
        <v>1236</v>
      </c>
      <c r="E5609" s="630">
        <v>4.63</v>
      </c>
    </row>
    <row r="5610" spans="1:5" ht="13">
      <c r="A5610" s="629">
        <v>53806</v>
      </c>
      <c r="B5610" s="629" t="s">
        <v>1294</v>
      </c>
      <c r="C5610" s="629" t="s">
        <v>1230</v>
      </c>
      <c r="D5610" s="629" t="s">
        <v>1236</v>
      </c>
      <c r="E5610" s="630">
        <v>68.52</v>
      </c>
    </row>
    <row r="5611" spans="1:5" ht="13">
      <c r="A5611" s="629">
        <v>53810</v>
      </c>
      <c r="B5611" s="629" t="s">
        <v>1298</v>
      </c>
      <c r="C5611" s="629" t="s">
        <v>1230</v>
      </c>
      <c r="D5611" s="629" t="s">
        <v>1236</v>
      </c>
      <c r="E5611" s="630">
        <v>68.94</v>
      </c>
    </row>
    <row r="5612" spans="1:5" ht="13">
      <c r="A5612" s="629">
        <v>53814</v>
      </c>
      <c r="B5612" s="629" t="s">
        <v>1302</v>
      </c>
      <c r="C5612" s="629" t="s">
        <v>1230</v>
      </c>
      <c r="D5612" s="629" t="s">
        <v>1236</v>
      </c>
      <c r="E5612" s="630">
        <v>225.83</v>
      </c>
    </row>
    <row r="5613" spans="1:5" ht="13">
      <c r="A5613" s="629">
        <v>53817</v>
      </c>
      <c r="B5613" s="629" t="s">
        <v>1430</v>
      </c>
      <c r="C5613" s="629" t="s">
        <v>1230</v>
      </c>
      <c r="D5613" s="629" t="s">
        <v>1239</v>
      </c>
      <c r="E5613" s="630">
        <v>60.86</v>
      </c>
    </row>
    <row r="5614" spans="1:5" ht="13">
      <c r="A5614" s="629">
        <v>53818</v>
      </c>
      <c r="B5614" s="629" t="s">
        <v>1306</v>
      </c>
      <c r="C5614" s="629" t="s">
        <v>1230</v>
      </c>
      <c r="D5614" s="629" t="s">
        <v>1236</v>
      </c>
      <c r="E5614" s="630">
        <v>9.93</v>
      </c>
    </row>
    <row r="5615" spans="1:5" ht="13">
      <c r="A5615" s="629">
        <v>53827</v>
      </c>
      <c r="B5615" s="629" t="s">
        <v>1325</v>
      </c>
      <c r="C5615" s="629" t="s">
        <v>1230</v>
      </c>
      <c r="D5615" s="629" t="s">
        <v>1239</v>
      </c>
      <c r="E5615" s="630">
        <v>111.11</v>
      </c>
    </row>
    <row r="5616" spans="1:5" ht="13">
      <c r="A5616" s="629">
        <v>53829</v>
      </c>
      <c r="B5616" s="629" t="s">
        <v>1330</v>
      </c>
      <c r="C5616" s="629" t="s">
        <v>1230</v>
      </c>
      <c r="D5616" s="629" t="s">
        <v>1239</v>
      </c>
      <c r="E5616" s="630">
        <v>113.51</v>
      </c>
    </row>
    <row r="5617" spans="1:5" ht="13">
      <c r="A5617" s="629">
        <v>53831</v>
      </c>
      <c r="B5617" s="629" t="s">
        <v>1335</v>
      </c>
      <c r="C5617" s="629" t="s">
        <v>1230</v>
      </c>
      <c r="D5617" s="629" t="s">
        <v>1239</v>
      </c>
      <c r="E5617" s="630">
        <v>187.49</v>
      </c>
    </row>
    <row r="5618" spans="1:5" ht="13">
      <c r="A5618" s="629">
        <v>53840</v>
      </c>
      <c r="B5618" s="629" t="s">
        <v>1343</v>
      </c>
      <c r="C5618" s="629" t="s">
        <v>1230</v>
      </c>
      <c r="D5618" s="629" t="s">
        <v>1236</v>
      </c>
      <c r="E5618" s="630">
        <v>2.5099999999999998</v>
      </c>
    </row>
    <row r="5619" spans="1:5" ht="13">
      <c r="A5619" s="629">
        <v>53841</v>
      </c>
      <c r="B5619" s="629" t="s">
        <v>1344</v>
      </c>
      <c r="C5619" s="629" t="s">
        <v>1230</v>
      </c>
      <c r="D5619" s="629" t="s">
        <v>1236</v>
      </c>
      <c r="E5619" s="630">
        <v>1.74</v>
      </c>
    </row>
    <row r="5620" spans="1:5" ht="13">
      <c r="A5620" s="629">
        <v>53849</v>
      </c>
      <c r="B5620" s="629" t="s">
        <v>1353</v>
      </c>
      <c r="C5620" s="629" t="s">
        <v>1230</v>
      </c>
      <c r="D5620" s="629" t="s">
        <v>1239</v>
      </c>
      <c r="E5620" s="630">
        <v>81.56</v>
      </c>
    </row>
    <row r="5621" spans="1:5" ht="13">
      <c r="A5621" s="629">
        <v>53857</v>
      </c>
      <c r="B5621" s="629" t="s">
        <v>1357</v>
      </c>
      <c r="C5621" s="629" t="s">
        <v>1230</v>
      </c>
      <c r="D5621" s="629" t="s">
        <v>1236</v>
      </c>
      <c r="E5621" s="630">
        <v>61.25</v>
      </c>
    </row>
    <row r="5622" spans="1:5" ht="13">
      <c r="A5622" s="629">
        <v>53858</v>
      </c>
      <c r="B5622" s="629" t="s">
        <v>1358</v>
      </c>
      <c r="C5622" s="629" t="s">
        <v>1230</v>
      </c>
      <c r="D5622" s="629" t="s">
        <v>1239</v>
      </c>
      <c r="E5622" s="630">
        <v>44.54</v>
      </c>
    </row>
    <row r="5623" spans="1:5" ht="13">
      <c r="A5623" s="629">
        <v>53861</v>
      </c>
      <c r="B5623" s="629" t="s">
        <v>1363</v>
      </c>
      <c r="C5623" s="629" t="s">
        <v>1230</v>
      </c>
      <c r="D5623" s="629" t="s">
        <v>1236</v>
      </c>
      <c r="E5623" s="630">
        <v>59.45</v>
      </c>
    </row>
    <row r="5624" spans="1:5" ht="13">
      <c r="A5624" s="629">
        <v>53863</v>
      </c>
      <c r="B5624" s="629" t="s">
        <v>1259</v>
      </c>
      <c r="C5624" s="629" t="s">
        <v>1230</v>
      </c>
      <c r="D5624" s="629" t="s">
        <v>1236</v>
      </c>
      <c r="E5624" s="630">
        <v>2</v>
      </c>
    </row>
    <row r="5625" spans="1:5" ht="13">
      <c r="A5625" s="629">
        <v>53865</v>
      </c>
      <c r="B5625" s="629" t="s">
        <v>1367</v>
      </c>
      <c r="C5625" s="629" t="s">
        <v>1230</v>
      </c>
      <c r="D5625" s="629" t="s">
        <v>1239</v>
      </c>
      <c r="E5625" s="630">
        <v>45.94</v>
      </c>
    </row>
    <row r="5626" spans="1:5" ht="13">
      <c r="A5626" s="629">
        <v>53866</v>
      </c>
      <c r="B5626" s="629" t="s">
        <v>23330</v>
      </c>
      <c r="C5626" s="629" t="s">
        <v>1230</v>
      </c>
      <c r="D5626" s="629" t="s">
        <v>1239</v>
      </c>
      <c r="E5626" s="630">
        <v>1.42</v>
      </c>
    </row>
    <row r="5627" spans="1:5" ht="13">
      <c r="A5627" s="629">
        <v>53882</v>
      </c>
      <c r="B5627" s="629" t="s">
        <v>1371</v>
      </c>
      <c r="C5627" s="629" t="s">
        <v>1230</v>
      </c>
      <c r="D5627" s="629" t="s">
        <v>1236</v>
      </c>
      <c r="E5627" s="630">
        <v>36.42</v>
      </c>
    </row>
    <row r="5628" spans="1:5" ht="13">
      <c r="A5628" s="629">
        <v>55263</v>
      </c>
      <c r="B5628" s="629" t="s">
        <v>1378</v>
      </c>
      <c r="C5628" s="629" t="s">
        <v>1230</v>
      </c>
      <c r="D5628" s="629" t="s">
        <v>1239</v>
      </c>
      <c r="E5628" s="630">
        <v>62.78</v>
      </c>
    </row>
    <row r="5629" spans="1:5" ht="13">
      <c r="A5629" s="629">
        <v>73303</v>
      </c>
      <c r="B5629" s="629" t="s">
        <v>1392</v>
      </c>
      <c r="C5629" s="629" t="s">
        <v>1230</v>
      </c>
      <c r="D5629" s="629" t="s">
        <v>1236</v>
      </c>
      <c r="E5629" s="630">
        <v>7.15</v>
      </c>
    </row>
    <row r="5630" spans="1:5" ht="13">
      <c r="A5630" s="629">
        <v>73307</v>
      </c>
      <c r="B5630" s="629" t="s">
        <v>1393</v>
      </c>
      <c r="C5630" s="629" t="s">
        <v>1230</v>
      </c>
      <c r="D5630" s="629" t="s">
        <v>1236</v>
      </c>
      <c r="E5630" s="630">
        <v>6.38</v>
      </c>
    </row>
    <row r="5631" spans="1:5" ht="13">
      <c r="A5631" s="629">
        <v>73309</v>
      </c>
      <c r="B5631" s="629" t="s">
        <v>1396</v>
      </c>
      <c r="C5631" s="629" t="s">
        <v>1230</v>
      </c>
      <c r="D5631" s="629" t="s">
        <v>1236</v>
      </c>
      <c r="E5631" s="630">
        <v>34.21</v>
      </c>
    </row>
    <row r="5632" spans="1:5" ht="13">
      <c r="A5632" s="629">
        <v>73311</v>
      </c>
      <c r="B5632" s="629" t="s">
        <v>1394</v>
      </c>
      <c r="C5632" s="629" t="s">
        <v>1230</v>
      </c>
      <c r="D5632" s="629" t="s">
        <v>1239</v>
      </c>
      <c r="E5632" s="630">
        <v>173.55</v>
      </c>
    </row>
    <row r="5633" spans="1:5" ht="13">
      <c r="A5633" s="629">
        <v>73313</v>
      </c>
      <c r="B5633" s="629" t="s">
        <v>1397</v>
      </c>
      <c r="C5633" s="629" t="s">
        <v>1230</v>
      </c>
      <c r="D5633" s="629" t="s">
        <v>1236</v>
      </c>
      <c r="E5633" s="630">
        <v>9.24</v>
      </c>
    </row>
    <row r="5634" spans="1:5" ht="13">
      <c r="A5634" s="629">
        <v>73315</v>
      </c>
      <c r="B5634" s="629" t="s">
        <v>1398</v>
      </c>
      <c r="C5634" s="629" t="s">
        <v>1230</v>
      </c>
      <c r="D5634" s="629" t="s">
        <v>1239</v>
      </c>
      <c r="E5634" s="630">
        <v>55.67</v>
      </c>
    </row>
    <row r="5635" spans="1:5" ht="13">
      <c r="A5635" s="629">
        <v>73335</v>
      </c>
      <c r="B5635" s="629" t="s">
        <v>1399</v>
      </c>
      <c r="C5635" s="629" t="s">
        <v>1230</v>
      </c>
      <c r="D5635" s="629" t="s">
        <v>1236</v>
      </c>
      <c r="E5635" s="630">
        <v>34.56</v>
      </c>
    </row>
    <row r="5636" spans="1:5" ht="13">
      <c r="A5636" s="629">
        <v>73340</v>
      </c>
      <c r="B5636" s="629" t="s">
        <v>1400</v>
      </c>
      <c r="C5636" s="629" t="s">
        <v>1230</v>
      </c>
      <c r="D5636" s="629" t="s">
        <v>1239</v>
      </c>
      <c r="E5636" s="630">
        <v>150.82</v>
      </c>
    </row>
    <row r="5637" spans="1:5" ht="13">
      <c r="A5637" s="629">
        <v>83361</v>
      </c>
      <c r="B5637" s="629" t="s">
        <v>1408</v>
      </c>
      <c r="C5637" s="629" t="s">
        <v>1230</v>
      </c>
      <c r="D5637" s="629" t="s">
        <v>1236</v>
      </c>
      <c r="E5637" s="630">
        <v>42.49</v>
      </c>
    </row>
    <row r="5638" spans="1:5" ht="13">
      <c r="A5638" s="629">
        <v>83761</v>
      </c>
      <c r="B5638" s="629" t="s">
        <v>1409</v>
      </c>
      <c r="C5638" s="629" t="s">
        <v>1230</v>
      </c>
      <c r="D5638" s="629" t="s">
        <v>1236</v>
      </c>
      <c r="E5638" s="630">
        <v>9.52</v>
      </c>
    </row>
    <row r="5639" spans="1:5" ht="13">
      <c r="A5639" s="629">
        <v>83762</v>
      </c>
      <c r="B5639" s="629" t="s">
        <v>1410</v>
      </c>
      <c r="C5639" s="629" t="s">
        <v>1230</v>
      </c>
      <c r="D5639" s="629" t="s">
        <v>1236</v>
      </c>
      <c r="E5639" s="630">
        <v>8.5</v>
      </c>
    </row>
    <row r="5640" spans="1:5" ht="13">
      <c r="A5640" s="629">
        <v>83763</v>
      </c>
      <c r="B5640" s="629" t="s">
        <v>1411</v>
      </c>
      <c r="C5640" s="629" t="s">
        <v>1230</v>
      </c>
      <c r="D5640" s="629" t="s">
        <v>1239</v>
      </c>
      <c r="E5640" s="630">
        <v>48.91</v>
      </c>
    </row>
    <row r="5641" spans="1:5" ht="13">
      <c r="A5641" s="629">
        <v>83764</v>
      </c>
      <c r="B5641" s="629" t="s">
        <v>1412</v>
      </c>
      <c r="C5641" s="629" t="s">
        <v>1230</v>
      </c>
      <c r="D5641" s="629" t="s">
        <v>1236</v>
      </c>
      <c r="E5641" s="630">
        <v>3.35</v>
      </c>
    </row>
    <row r="5642" spans="1:5" ht="13">
      <c r="A5642" s="629">
        <v>87026</v>
      </c>
      <c r="B5642" s="629" t="s">
        <v>1345</v>
      </c>
      <c r="C5642" s="629" t="s">
        <v>1230</v>
      </c>
      <c r="D5642" s="629" t="s">
        <v>1236</v>
      </c>
      <c r="E5642" s="630">
        <v>0.69</v>
      </c>
    </row>
    <row r="5643" spans="1:5" ht="13">
      <c r="A5643" s="629">
        <v>87441</v>
      </c>
      <c r="B5643" s="629" t="s">
        <v>14434</v>
      </c>
      <c r="C5643" s="629" t="s">
        <v>1230</v>
      </c>
      <c r="D5643" s="629" t="s">
        <v>1237</v>
      </c>
      <c r="E5643" s="630">
        <v>0.47</v>
      </c>
    </row>
    <row r="5644" spans="1:5" ht="13">
      <c r="A5644" s="629">
        <v>87442</v>
      </c>
      <c r="B5644" s="629" t="s">
        <v>14435</v>
      </c>
      <c r="C5644" s="629" t="s">
        <v>1230</v>
      </c>
      <c r="D5644" s="629" t="s">
        <v>1237</v>
      </c>
      <c r="E5644" s="630">
        <v>0.11</v>
      </c>
    </row>
    <row r="5645" spans="1:5" ht="13">
      <c r="A5645" s="629">
        <v>87443</v>
      </c>
      <c r="B5645" s="629" t="s">
        <v>14436</v>
      </c>
      <c r="C5645" s="629" t="s">
        <v>1230</v>
      </c>
      <c r="D5645" s="629" t="s">
        <v>1237</v>
      </c>
      <c r="E5645" s="630">
        <v>0.63</v>
      </c>
    </row>
    <row r="5646" spans="1:5" ht="13">
      <c r="A5646" s="629">
        <v>87444</v>
      </c>
      <c r="B5646" s="629" t="s">
        <v>14437</v>
      </c>
      <c r="C5646" s="629" t="s">
        <v>1230</v>
      </c>
      <c r="D5646" s="629" t="s">
        <v>1239</v>
      </c>
      <c r="E5646" s="630">
        <v>4.13</v>
      </c>
    </row>
    <row r="5647" spans="1:5" ht="13">
      <c r="A5647" s="629">
        <v>88387</v>
      </c>
      <c r="B5647" s="629" t="s">
        <v>14438</v>
      </c>
      <c r="C5647" s="629" t="s">
        <v>1230</v>
      </c>
      <c r="D5647" s="629" t="s">
        <v>1237</v>
      </c>
      <c r="E5647" s="630">
        <v>0.92</v>
      </c>
    </row>
    <row r="5648" spans="1:5" ht="13">
      <c r="A5648" s="629">
        <v>88389</v>
      </c>
      <c r="B5648" s="629" t="s">
        <v>14439</v>
      </c>
      <c r="C5648" s="629" t="s">
        <v>1230</v>
      </c>
      <c r="D5648" s="629" t="s">
        <v>1237</v>
      </c>
      <c r="E5648" s="630">
        <v>0.22</v>
      </c>
    </row>
    <row r="5649" spans="1:5" ht="13">
      <c r="A5649" s="629">
        <v>88390</v>
      </c>
      <c r="B5649" s="629" t="s">
        <v>14440</v>
      </c>
      <c r="C5649" s="629" t="s">
        <v>1230</v>
      </c>
      <c r="D5649" s="629" t="s">
        <v>1237</v>
      </c>
      <c r="E5649" s="630">
        <v>1.07</v>
      </c>
    </row>
    <row r="5650" spans="1:5" ht="13">
      <c r="A5650" s="629">
        <v>88391</v>
      </c>
      <c r="B5650" s="629" t="s">
        <v>14441</v>
      </c>
      <c r="C5650" s="629" t="s">
        <v>1230</v>
      </c>
      <c r="D5650" s="629" t="s">
        <v>1237</v>
      </c>
      <c r="E5650" s="630">
        <v>2.31</v>
      </c>
    </row>
    <row r="5651" spans="1:5" ht="13">
      <c r="A5651" s="629">
        <v>88394</v>
      </c>
      <c r="B5651" s="629" t="s">
        <v>14442</v>
      </c>
      <c r="C5651" s="629" t="s">
        <v>1230</v>
      </c>
      <c r="D5651" s="629" t="s">
        <v>1237</v>
      </c>
      <c r="E5651" s="630">
        <v>1.0900000000000001</v>
      </c>
    </row>
    <row r="5652" spans="1:5" ht="13">
      <c r="A5652" s="629">
        <v>88395</v>
      </c>
      <c r="B5652" s="629" t="s">
        <v>14443</v>
      </c>
      <c r="C5652" s="629" t="s">
        <v>1230</v>
      </c>
      <c r="D5652" s="629" t="s">
        <v>1237</v>
      </c>
      <c r="E5652" s="630">
        <v>0.27</v>
      </c>
    </row>
    <row r="5653" spans="1:5" ht="13">
      <c r="A5653" s="629">
        <v>88396</v>
      </c>
      <c r="B5653" s="629" t="s">
        <v>14444</v>
      </c>
      <c r="C5653" s="629" t="s">
        <v>1230</v>
      </c>
      <c r="D5653" s="629" t="s">
        <v>1237</v>
      </c>
      <c r="E5653" s="630">
        <v>1.28</v>
      </c>
    </row>
    <row r="5654" spans="1:5" ht="13">
      <c r="A5654" s="629">
        <v>88397</v>
      </c>
      <c r="B5654" s="629" t="s">
        <v>14445</v>
      </c>
      <c r="C5654" s="629" t="s">
        <v>1230</v>
      </c>
      <c r="D5654" s="629" t="s">
        <v>1237</v>
      </c>
      <c r="E5654" s="630">
        <v>3.47</v>
      </c>
    </row>
    <row r="5655" spans="1:5" ht="13">
      <c r="A5655" s="629">
        <v>88400</v>
      </c>
      <c r="B5655" s="629" t="s">
        <v>14446</v>
      </c>
      <c r="C5655" s="629" t="s">
        <v>1230</v>
      </c>
      <c r="D5655" s="629" t="s">
        <v>1237</v>
      </c>
      <c r="E5655" s="630">
        <v>0.87</v>
      </c>
    </row>
    <row r="5656" spans="1:5" ht="13">
      <c r="A5656" s="629">
        <v>88401</v>
      </c>
      <c r="B5656" s="629" t="s">
        <v>14447</v>
      </c>
      <c r="C5656" s="629" t="s">
        <v>1230</v>
      </c>
      <c r="D5656" s="629" t="s">
        <v>1237</v>
      </c>
      <c r="E5656" s="630">
        <v>0.21</v>
      </c>
    </row>
    <row r="5657" spans="1:5" ht="13">
      <c r="A5657" s="629">
        <v>88402</v>
      </c>
      <c r="B5657" s="629" t="s">
        <v>14448</v>
      </c>
      <c r="C5657" s="629" t="s">
        <v>1230</v>
      </c>
      <c r="D5657" s="629" t="s">
        <v>1237</v>
      </c>
      <c r="E5657" s="630">
        <v>1.01</v>
      </c>
    </row>
    <row r="5658" spans="1:5" ht="13">
      <c r="A5658" s="629">
        <v>88403</v>
      </c>
      <c r="B5658" s="629" t="s">
        <v>14449</v>
      </c>
      <c r="C5658" s="629" t="s">
        <v>1230</v>
      </c>
      <c r="D5658" s="629" t="s">
        <v>1237</v>
      </c>
      <c r="E5658" s="630">
        <v>1.38</v>
      </c>
    </row>
    <row r="5659" spans="1:5" ht="13">
      <c r="A5659" s="629">
        <v>88419</v>
      </c>
      <c r="B5659" s="629" t="s">
        <v>1413</v>
      </c>
      <c r="C5659" s="629" t="s">
        <v>1230</v>
      </c>
      <c r="D5659" s="629" t="s">
        <v>1237</v>
      </c>
      <c r="E5659" s="630">
        <v>6.05</v>
      </c>
    </row>
    <row r="5660" spans="1:5" ht="13">
      <c r="A5660" s="629">
        <v>88422</v>
      </c>
      <c r="B5660" s="629" t="s">
        <v>1414</v>
      </c>
      <c r="C5660" s="629" t="s">
        <v>1230</v>
      </c>
      <c r="D5660" s="629" t="s">
        <v>1237</v>
      </c>
      <c r="E5660" s="630">
        <v>1.39</v>
      </c>
    </row>
    <row r="5661" spans="1:5" ht="13">
      <c r="A5661" s="629">
        <v>88425</v>
      </c>
      <c r="B5661" s="629" t="s">
        <v>1415</v>
      </c>
      <c r="C5661" s="629" t="s">
        <v>1230</v>
      </c>
      <c r="D5661" s="629" t="s">
        <v>1237</v>
      </c>
      <c r="E5661" s="630">
        <v>7.56</v>
      </c>
    </row>
    <row r="5662" spans="1:5" ht="13">
      <c r="A5662" s="629">
        <v>88427</v>
      </c>
      <c r="B5662" s="629" t="s">
        <v>1416</v>
      </c>
      <c r="C5662" s="629" t="s">
        <v>1230</v>
      </c>
      <c r="D5662" s="629" t="s">
        <v>1237</v>
      </c>
      <c r="E5662" s="630">
        <v>0.78</v>
      </c>
    </row>
    <row r="5663" spans="1:5" ht="13">
      <c r="A5663" s="629">
        <v>88434</v>
      </c>
      <c r="B5663" s="629" t="s">
        <v>1417</v>
      </c>
      <c r="C5663" s="629" t="s">
        <v>1230</v>
      </c>
      <c r="D5663" s="629" t="s">
        <v>1237</v>
      </c>
      <c r="E5663" s="630">
        <v>8.02</v>
      </c>
    </row>
    <row r="5664" spans="1:5" ht="13">
      <c r="A5664" s="629">
        <v>88435</v>
      </c>
      <c r="B5664" s="629" t="s">
        <v>1418</v>
      </c>
      <c r="C5664" s="629" t="s">
        <v>1230</v>
      </c>
      <c r="D5664" s="629" t="s">
        <v>1237</v>
      </c>
      <c r="E5664" s="630">
        <v>1.85</v>
      </c>
    </row>
    <row r="5665" spans="1:5" ht="13">
      <c r="A5665" s="629">
        <v>88436</v>
      </c>
      <c r="B5665" s="629" t="s">
        <v>1419</v>
      </c>
      <c r="C5665" s="629" t="s">
        <v>1230</v>
      </c>
      <c r="D5665" s="629" t="s">
        <v>1237</v>
      </c>
      <c r="E5665" s="630">
        <v>10.02</v>
      </c>
    </row>
    <row r="5666" spans="1:5" ht="13">
      <c r="A5666" s="629">
        <v>88437</v>
      </c>
      <c r="B5666" s="629" t="s">
        <v>1420</v>
      </c>
      <c r="C5666" s="629" t="s">
        <v>1230</v>
      </c>
      <c r="D5666" s="629" t="s">
        <v>1237</v>
      </c>
      <c r="E5666" s="630">
        <v>0.78</v>
      </c>
    </row>
    <row r="5667" spans="1:5" ht="13">
      <c r="A5667" s="629">
        <v>88569</v>
      </c>
      <c r="B5667" s="629" t="s">
        <v>1341</v>
      </c>
      <c r="C5667" s="629" t="s">
        <v>1230</v>
      </c>
      <c r="D5667" s="629" t="s">
        <v>1236</v>
      </c>
      <c r="E5667" s="630">
        <v>3.96</v>
      </c>
    </row>
    <row r="5668" spans="1:5" ht="13">
      <c r="A5668" s="629">
        <v>88570</v>
      </c>
      <c r="B5668" s="629" t="s">
        <v>1342</v>
      </c>
      <c r="C5668" s="629" t="s">
        <v>1230</v>
      </c>
      <c r="D5668" s="629" t="s">
        <v>1236</v>
      </c>
      <c r="E5668" s="630">
        <v>1.28</v>
      </c>
    </row>
    <row r="5669" spans="1:5" ht="13">
      <c r="A5669" s="629">
        <v>88826</v>
      </c>
      <c r="B5669" s="629" t="s">
        <v>14450</v>
      </c>
      <c r="C5669" s="629" t="s">
        <v>1230</v>
      </c>
      <c r="D5669" s="629" t="s">
        <v>1239</v>
      </c>
      <c r="E5669" s="630">
        <v>0.34</v>
      </c>
    </row>
    <row r="5670" spans="1:5" ht="13">
      <c r="A5670" s="629">
        <v>88827</v>
      </c>
      <c r="B5670" s="629" t="s">
        <v>14451</v>
      </c>
      <c r="C5670" s="629" t="s">
        <v>1230</v>
      </c>
      <c r="D5670" s="629" t="s">
        <v>1239</v>
      </c>
      <c r="E5670" s="630">
        <v>0.08</v>
      </c>
    </row>
    <row r="5671" spans="1:5" ht="13">
      <c r="A5671" s="629">
        <v>88828</v>
      </c>
      <c r="B5671" s="629" t="s">
        <v>14452</v>
      </c>
      <c r="C5671" s="629" t="s">
        <v>1230</v>
      </c>
      <c r="D5671" s="629" t="s">
        <v>1239</v>
      </c>
      <c r="E5671" s="630">
        <v>0.4</v>
      </c>
    </row>
    <row r="5672" spans="1:5" ht="13">
      <c r="A5672" s="629">
        <v>88829</v>
      </c>
      <c r="B5672" s="629" t="s">
        <v>14453</v>
      </c>
      <c r="C5672" s="629" t="s">
        <v>1230</v>
      </c>
      <c r="D5672" s="629" t="s">
        <v>1237</v>
      </c>
      <c r="E5672" s="630">
        <v>0.92</v>
      </c>
    </row>
    <row r="5673" spans="1:5" ht="13">
      <c r="A5673" s="629">
        <v>88832</v>
      </c>
      <c r="B5673" s="629" t="s">
        <v>1532</v>
      </c>
      <c r="C5673" s="629" t="s">
        <v>1230</v>
      </c>
      <c r="D5673" s="629" t="s">
        <v>1236</v>
      </c>
      <c r="E5673" s="630">
        <v>42.74</v>
      </c>
    </row>
    <row r="5674" spans="1:5" ht="13">
      <c r="A5674" s="629">
        <v>88834</v>
      </c>
      <c r="B5674" s="629" t="s">
        <v>1533</v>
      </c>
      <c r="C5674" s="629" t="s">
        <v>1230</v>
      </c>
      <c r="D5674" s="629" t="s">
        <v>1236</v>
      </c>
      <c r="E5674" s="630">
        <v>11.29</v>
      </c>
    </row>
    <row r="5675" spans="1:5" ht="13">
      <c r="A5675" s="629">
        <v>88835</v>
      </c>
      <c r="B5675" s="629" t="s">
        <v>1534</v>
      </c>
      <c r="C5675" s="629" t="s">
        <v>1230</v>
      </c>
      <c r="D5675" s="629" t="s">
        <v>1236</v>
      </c>
      <c r="E5675" s="630">
        <v>53.43</v>
      </c>
    </row>
    <row r="5676" spans="1:5" ht="13">
      <c r="A5676" s="629">
        <v>88836</v>
      </c>
      <c r="B5676" s="629" t="s">
        <v>1535</v>
      </c>
      <c r="C5676" s="629" t="s">
        <v>1230</v>
      </c>
      <c r="D5676" s="629" t="s">
        <v>1239</v>
      </c>
      <c r="E5676" s="630">
        <v>62.2</v>
      </c>
    </row>
    <row r="5677" spans="1:5" ht="13">
      <c r="A5677" s="629">
        <v>88839</v>
      </c>
      <c r="B5677" s="629" t="s">
        <v>1421</v>
      </c>
      <c r="C5677" s="629" t="s">
        <v>1230</v>
      </c>
      <c r="D5677" s="629" t="s">
        <v>1236</v>
      </c>
      <c r="E5677" s="630">
        <v>31.13</v>
      </c>
    </row>
    <row r="5678" spans="1:5" ht="13">
      <c r="A5678" s="629">
        <v>88840</v>
      </c>
      <c r="B5678" s="629" t="s">
        <v>1422</v>
      </c>
      <c r="C5678" s="629" t="s">
        <v>1230</v>
      </c>
      <c r="D5678" s="629" t="s">
        <v>1236</v>
      </c>
      <c r="E5678" s="630">
        <v>13.71</v>
      </c>
    </row>
    <row r="5679" spans="1:5" ht="13">
      <c r="A5679" s="629">
        <v>88841</v>
      </c>
      <c r="B5679" s="629" t="s">
        <v>1423</v>
      </c>
      <c r="C5679" s="629" t="s">
        <v>1230</v>
      </c>
      <c r="D5679" s="629" t="s">
        <v>1236</v>
      </c>
      <c r="E5679" s="630">
        <v>55.66</v>
      </c>
    </row>
    <row r="5680" spans="1:5" ht="13">
      <c r="A5680" s="629">
        <v>88842</v>
      </c>
      <c r="B5680" s="629" t="s">
        <v>1424</v>
      </c>
      <c r="C5680" s="629" t="s">
        <v>1230</v>
      </c>
      <c r="D5680" s="629" t="s">
        <v>1239</v>
      </c>
      <c r="E5680" s="630">
        <v>76.13</v>
      </c>
    </row>
    <row r="5681" spans="1:5" ht="13">
      <c r="A5681" s="629">
        <v>88847</v>
      </c>
      <c r="B5681" s="629" t="s">
        <v>1322</v>
      </c>
      <c r="C5681" s="629" t="s">
        <v>1230</v>
      </c>
      <c r="D5681" s="629" t="s">
        <v>1236</v>
      </c>
      <c r="E5681" s="630">
        <v>22.82</v>
      </c>
    </row>
    <row r="5682" spans="1:5" ht="13">
      <c r="A5682" s="629">
        <v>88848</v>
      </c>
      <c r="B5682" s="629" t="s">
        <v>1323</v>
      </c>
      <c r="C5682" s="629" t="s">
        <v>1230</v>
      </c>
      <c r="D5682" s="629" t="s">
        <v>1236</v>
      </c>
      <c r="E5682" s="630">
        <v>9.3800000000000008</v>
      </c>
    </row>
    <row r="5683" spans="1:5" ht="13">
      <c r="A5683" s="629">
        <v>88853</v>
      </c>
      <c r="B5683" s="629" t="s">
        <v>1406</v>
      </c>
      <c r="C5683" s="629" t="s">
        <v>1230</v>
      </c>
      <c r="D5683" s="629" t="s">
        <v>1237</v>
      </c>
      <c r="E5683" s="630">
        <v>0.28000000000000003</v>
      </c>
    </row>
    <row r="5684" spans="1:5" ht="13">
      <c r="A5684" s="629">
        <v>88854</v>
      </c>
      <c r="B5684" s="629" t="s">
        <v>1407</v>
      </c>
      <c r="C5684" s="629" t="s">
        <v>1230</v>
      </c>
      <c r="D5684" s="629" t="s">
        <v>1237</v>
      </c>
      <c r="E5684" s="630">
        <v>0.06</v>
      </c>
    </row>
    <row r="5685" spans="1:5" ht="13">
      <c r="A5685" s="629">
        <v>88855</v>
      </c>
      <c r="B5685" s="629" t="s">
        <v>23331</v>
      </c>
      <c r="C5685" s="629" t="s">
        <v>1230</v>
      </c>
      <c r="D5685" s="629" t="s">
        <v>1236</v>
      </c>
      <c r="E5685" s="630">
        <v>3.21</v>
      </c>
    </row>
    <row r="5686" spans="1:5" ht="13">
      <c r="A5686" s="629">
        <v>88856</v>
      </c>
      <c r="B5686" s="629" t="s">
        <v>23332</v>
      </c>
      <c r="C5686" s="629" t="s">
        <v>1230</v>
      </c>
      <c r="D5686" s="629" t="s">
        <v>1236</v>
      </c>
      <c r="E5686" s="630">
        <v>0.88</v>
      </c>
    </row>
    <row r="5687" spans="1:5" ht="13">
      <c r="A5687" s="629">
        <v>88857</v>
      </c>
      <c r="B5687" s="629" t="s">
        <v>1248</v>
      </c>
      <c r="C5687" s="629" t="s">
        <v>1230</v>
      </c>
      <c r="D5687" s="629" t="s">
        <v>1236</v>
      </c>
      <c r="E5687" s="630">
        <v>24.23</v>
      </c>
    </row>
    <row r="5688" spans="1:5" ht="13">
      <c r="A5688" s="629">
        <v>88858</v>
      </c>
      <c r="B5688" s="629" t="s">
        <v>1249</v>
      </c>
      <c r="C5688" s="629" t="s">
        <v>1230</v>
      </c>
      <c r="D5688" s="629" t="s">
        <v>1236</v>
      </c>
      <c r="E5688" s="630">
        <v>6.4</v>
      </c>
    </row>
    <row r="5689" spans="1:5" ht="13">
      <c r="A5689" s="629">
        <v>88859</v>
      </c>
      <c r="B5689" s="629" t="s">
        <v>1252</v>
      </c>
      <c r="C5689" s="629" t="s">
        <v>1230</v>
      </c>
      <c r="D5689" s="629" t="s">
        <v>1236</v>
      </c>
      <c r="E5689" s="630">
        <v>21.55</v>
      </c>
    </row>
    <row r="5690" spans="1:5" ht="13">
      <c r="A5690" s="629">
        <v>88860</v>
      </c>
      <c r="B5690" s="629" t="s">
        <v>1253</v>
      </c>
      <c r="C5690" s="629" t="s">
        <v>1230</v>
      </c>
      <c r="D5690" s="629" t="s">
        <v>1236</v>
      </c>
      <c r="E5690" s="630">
        <v>5.69</v>
      </c>
    </row>
    <row r="5691" spans="1:5" ht="13">
      <c r="A5691" s="629">
        <v>88900</v>
      </c>
      <c r="B5691" s="629" t="s">
        <v>1425</v>
      </c>
      <c r="C5691" s="629" t="s">
        <v>1230</v>
      </c>
      <c r="D5691" s="629" t="s">
        <v>1236</v>
      </c>
      <c r="E5691" s="630">
        <v>49.84</v>
      </c>
    </row>
    <row r="5692" spans="1:5" ht="13">
      <c r="A5692" s="629">
        <v>88902</v>
      </c>
      <c r="B5692" s="629" t="s">
        <v>1426</v>
      </c>
      <c r="C5692" s="629" t="s">
        <v>1230</v>
      </c>
      <c r="D5692" s="629" t="s">
        <v>1236</v>
      </c>
      <c r="E5692" s="630">
        <v>13.17</v>
      </c>
    </row>
    <row r="5693" spans="1:5" ht="13">
      <c r="A5693" s="629">
        <v>88903</v>
      </c>
      <c r="B5693" s="629" t="s">
        <v>1427</v>
      </c>
      <c r="C5693" s="629" t="s">
        <v>1230</v>
      </c>
      <c r="D5693" s="629" t="s">
        <v>1236</v>
      </c>
      <c r="E5693" s="630">
        <v>62.3</v>
      </c>
    </row>
    <row r="5694" spans="1:5" ht="13">
      <c r="A5694" s="629">
        <v>88904</v>
      </c>
      <c r="B5694" s="629" t="s">
        <v>1428</v>
      </c>
      <c r="C5694" s="629" t="s">
        <v>1230</v>
      </c>
      <c r="D5694" s="629" t="s">
        <v>1239</v>
      </c>
      <c r="E5694" s="630">
        <v>87.62</v>
      </c>
    </row>
    <row r="5695" spans="1:5" ht="13">
      <c r="A5695" s="629">
        <v>89009</v>
      </c>
      <c r="B5695" s="629" t="s">
        <v>1299</v>
      </c>
      <c r="C5695" s="629" t="s">
        <v>1230</v>
      </c>
      <c r="D5695" s="629" t="s">
        <v>1236</v>
      </c>
      <c r="E5695" s="630">
        <v>38.56</v>
      </c>
    </row>
    <row r="5696" spans="1:5" ht="13">
      <c r="A5696" s="629">
        <v>89010</v>
      </c>
      <c r="B5696" s="629" t="s">
        <v>1300</v>
      </c>
      <c r="C5696" s="629" t="s">
        <v>1230</v>
      </c>
      <c r="D5696" s="629" t="s">
        <v>1236</v>
      </c>
      <c r="E5696" s="630">
        <v>16.98</v>
      </c>
    </row>
    <row r="5697" spans="1:5" ht="13">
      <c r="A5697" s="629">
        <v>89011</v>
      </c>
      <c r="B5697" s="629" t="s">
        <v>1314</v>
      </c>
      <c r="C5697" s="629" t="s">
        <v>1230</v>
      </c>
      <c r="D5697" s="629" t="s">
        <v>1236</v>
      </c>
      <c r="E5697" s="630">
        <v>23.38</v>
      </c>
    </row>
    <row r="5698" spans="1:5" ht="13">
      <c r="A5698" s="629">
        <v>89012</v>
      </c>
      <c r="B5698" s="629" t="s">
        <v>1315</v>
      </c>
      <c r="C5698" s="629" t="s">
        <v>1230</v>
      </c>
      <c r="D5698" s="629" t="s">
        <v>1236</v>
      </c>
      <c r="E5698" s="630">
        <v>6.17</v>
      </c>
    </row>
    <row r="5699" spans="1:5" ht="13">
      <c r="A5699" s="629">
        <v>89013</v>
      </c>
      <c r="B5699" s="629" t="s">
        <v>1303</v>
      </c>
      <c r="C5699" s="629" t="s">
        <v>1230</v>
      </c>
      <c r="D5699" s="629" t="s">
        <v>1236</v>
      </c>
      <c r="E5699" s="630">
        <v>126.31</v>
      </c>
    </row>
    <row r="5700" spans="1:5" ht="13">
      <c r="A5700" s="629">
        <v>89014</v>
      </c>
      <c r="B5700" s="629" t="s">
        <v>1304</v>
      </c>
      <c r="C5700" s="629" t="s">
        <v>1230</v>
      </c>
      <c r="D5700" s="629" t="s">
        <v>1236</v>
      </c>
      <c r="E5700" s="630">
        <v>55.64</v>
      </c>
    </row>
    <row r="5701" spans="1:5" ht="13">
      <c r="A5701" s="629">
        <v>89015</v>
      </c>
      <c r="B5701" s="629" t="s">
        <v>1286</v>
      </c>
      <c r="C5701" s="629" t="s">
        <v>1230</v>
      </c>
      <c r="D5701" s="629" t="s">
        <v>1236</v>
      </c>
      <c r="E5701" s="630">
        <v>3.7</v>
      </c>
    </row>
    <row r="5702" spans="1:5" ht="13">
      <c r="A5702" s="629">
        <v>89016</v>
      </c>
      <c r="B5702" s="629" t="s">
        <v>1287</v>
      </c>
      <c r="C5702" s="629" t="s">
        <v>1230</v>
      </c>
      <c r="D5702" s="629" t="s">
        <v>1236</v>
      </c>
      <c r="E5702" s="630">
        <v>0.98</v>
      </c>
    </row>
    <row r="5703" spans="1:5" ht="13">
      <c r="A5703" s="629">
        <v>89017</v>
      </c>
      <c r="B5703" s="629" t="s">
        <v>1295</v>
      </c>
      <c r="C5703" s="629" t="s">
        <v>1230</v>
      </c>
      <c r="D5703" s="629" t="s">
        <v>1236</v>
      </c>
      <c r="E5703" s="630">
        <v>38.32</v>
      </c>
    </row>
    <row r="5704" spans="1:5" ht="13">
      <c r="A5704" s="629">
        <v>89018</v>
      </c>
      <c r="B5704" s="629" t="s">
        <v>1296</v>
      </c>
      <c r="C5704" s="629" t="s">
        <v>1230</v>
      </c>
      <c r="D5704" s="629" t="s">
        <v>1236</v>
      </c>
      <c r="E5704" s="630">
        <v>16.88</v>
      </c>
    </row>
    <row r="5705" spans="1:5" ht="13">
      <c r="A5705" s="629">
        <v>89019</v>
      </c>
      <c r="B5705" s="629" t="s">
        <v>23333</v>
      </c>
      <c r="C5705" s="629" t="s">
        <v>1230</v>
      </c>
      <c r="D5705" s="629" t="s">
        <v>1237</v>
      </c>
      <c r="E5705" s="630">
        <v>0.4</v>
      </c>
    </row>
    <row r="5706" spans="1:5" ht="13">
      <c r="A5706" s="629">
        <v>89020</v>
      </c>
      <c r="B5706" s="629" t="s">
        <v>23334</v>
      </c>
      <c r="C5706" s="629" t="s">
        <v>1230</v>
      </c>
      <c r="D5706" s="629" t="s">
        <v>1237</v>
      </c>
      <c r="E5706" s="630">
        <v>0.09</v>
      </c>
    </row>
    <row r="5707" spans="1:5" ht="13">
      <c r="A5707" s="629">
        <v>89023</v>
      </c>
      <c r="B5707" s="629" t="s">
        <v>14454</v>
      </c>
      <c r="C5707" s="629" t="s">
        <v>1230</v>
      </c>
      <c r="D5707" s="629" t="s">
        <v>1236</v>
      </c>
      <c r="E5707" s="630">
        <v>3.48</v>
      </c>
    </row>
    <row r="5708" spans="1:5" ht="13">
      <c r="A5708" s="629">
        <v>89024</v>
      </c>
      <c r="B5708" s="629" t="s">
        <v>14455</v>
      </c>
      <c r="C5708" s="629" t="s">
        <v>1230</v>
      </c>
      <c r="D5708" s="629" t="s">
        <v>1236</v>
      </c>
      <c r="E5708" s="630">
        <v>1.28</v>
      </c>
    </row>
    <row r="5709" spans="1:5" ht="13">
      <c r="A5709" s="629">
        <v>89025</v>
      </c>
      <c r="B5709" s="629" t="s">
        <v>14456</v>
      </c>
      <c r="C5709" s="629" t="s">
        <v>1230</v>
      </c>
      <c r="D5709" s="629" t="s">
        <v>1236</v>
      </c>
      <c r="E5709" s="630">
        <v>4.6399999999999997</v>
      </c>
    </row>
    <row r="5710" spans="1:5" ht="13">
      <c r="A5710" s="629">
        <v>89026</v>
      </c>
      <c r="B5710" s="629" t="s">
        <v>14457</v>
      </c>
      <c r="C5710" s="629" t="s">
        <v>1230</v>
      </c>
      <c r="D5710" s="629" t="s">
        <v>1239</v>
      </c>
      <c r="E5710" s="630">
        <v>166.59</v>
      </c>
    </row>
    <row r="5711" spans="1:5" ht="13">
      <c r="A5711" s="629">
        <v>89029</v>
      </c>
      <c r="B5711" s="629" t="s">
        <v>1431</v>
      </c>
      <c r="C5711" s="629" t="s">
        <v>1230</v>
      </c>
      <c r="D5711" s="629" t="s">
        <v>1236</v>
      </c>
      <c r="E5711" s="630">
        <v>29.74</v>
      </c>
    </row>
    <row r="5712" spans="1:5" ht="13">
      <c r="A5712" s="629">
        <v>89030</v>
      </c>
      <c r="B5712" s="629" t="s">
        <v>1432</v>
      </c>
      <c r="C5712" s="629" t="s">
        <v>1230</v>
      </c>
      <c r="D5712" s="629" t="s">
        <v>1236</v>
      </c>
      <c r="E5712" s="630">
        <v>13.1</v>
      </c>
    </row>
    <row r="5713" spans="1:5" ht="13">
      <c r="A5713" s="629">
        <v>89033</v>
      </c>
      <c r="B5713" s="629" t="s">
        <v>1435</v>
      </c>
      <c r="C5713" s="629" t="s">
        <v>1230</v>
      </c>
      <c r="D5713" s="629" t="s">
        <v>1236</v>
      </c>
      <c r="E5713" s="630">
        <v>13.22</v>
      </c>
    </row>
    <row r="5714" spans="1:5" ht="13">
      <c r="A5714" s="629">
        <v>89034</v>
      </c>
      <c r="B5714" s="629" t="s">
        <v>1436</v>
      </c>
      <c r="C5714" s="629" t="s">
        <v>1230</v>
      </c>
      <c r="D5714" s="629" t="s">
        <v>1236</v>
      </c>
      <c r="E5714" s="630">
        <v>3.54</v>
      </c>
    </row>
    <row r="5715" spans="1:5" ht="13">
      <c r="A5715" s="629">
        <v>89128</v>
      </c>
      <c r="B5715" s="629" t="s">
        <v>1360</v>
      </c>
      <c r="C5715" s="629" t="s">
        <v>1230</v>
      </c>
      <c r="D5715" s="629" t="s">
        <v>1236</v>
      </c>
      <c r="E5715" s="630">
        <v>34.299999999999997</v>
      </c>
    </row>
    <row r="5716" spans="1:5" ht="13">
      <c r="A5716" s="629">
        <v>89129</v>
      </c>
      <c r="B5716" s="629" t="s">
        <v>1361</v>
      </c>
      <c r="C5716" s="629" t="s">
        <v>1230</v>
      </c>
      <c r="D5716" s="629" t="s">
        <v>1236</v>
      </c>
      <c r="E5716" s="630">
        <v>9.06</v>
      </c>
    </row>
    <row r="5717" spans="1:5" ht="13">
      <c r="A5717" s="629">
        <v>89130</v>
      </c>
      <c r="B5717" s="629" t="s">
        <v>1364</v>
      </c>
      <c r="C5717" s="629" t="s">
        <v>1230</v>
      </c>
      <c r="D5717" s="629" t="s">
        <v>1236</v>
      </c>
      <c r="E5717" s="630">
        <v>47.56</v>
      </c>
    </row>
    <row r="5718" spans="1:5" ht="13">
      <c r="A5718" s="629">
        <v>89131</v>
      </c>
      <c r="B5718" s="629" t="s">
        <v>1365</v>
      </c>
      <c r="C5718" s="629" t="s">
        <v>1230</v>
      </c>
      <c r="D5718" s="629" t="s">
        <v>1236</v>
      </c>
      <c r="E5718" s="630">
        <v>12.57</v>
      </c>
    </row>
    <row r="5719" spans="1:5" ht="13">
      <c r="A5719" s="629">
        <v>89210</v>
      </c>
      <c r="B5719" s="629" t="s">
        <v>1257</v>
      </c>
      <c r="C5719" s="629" t="s">
        <v>1230</v>
      </c>
      <c r="D5719" s="629" t="s">
        <v>1236</v>
      </c>
      <c r="E5719" s="630">
        <v>32.9</v>
      </c>
    </row>
    <row r="5720" spans="1:5" ht="13">
      <c r="A5720" s="629">
        <v>89211</v>
      </c>
      <c r="B5720" s="629" t="s">
        <v>1258</v>
      </c>
      <c r="C5720" s="629" t="s">
        <v>1230</v>
      </c>
      <c r="D5720" s="629" t="s">
        <v>1236</v>
      </c>
      <c r="E5720" s="630">
        <v>8.82</v>
      </c>
    </row>
    <row r="5721" spans="1:5" ht="13">
      <c r="A5721" s="629">
        <v>89212</v>
      </c>
      <c r="B5721" s="629" t="s">
        <v>1460</v>
      </c>
      <c r="C5721" s="629" t="s">
        <v>1230</v>
      </c>
      <c r="D5721" s="629" t="s">
        <v>1236</v>
      </c>
      <c r="E5721" s="630">
        <v>28.91</v>
      </c>
    </row>
    <row r="5722" spans="1:5" ht="13">
      <c r="A5722" s="629">
        <v>89213</v>
      </c>
      <c r="B5722" s="629" t="s">
        <v>1461</v>
      </c>
      <c r="C5722" s="629" t="s">
        <v>1230</v>
      </c>
      <c r="D5722" s="629" t="s">
        <v>1236</v>
      </c>
      <c r="E5722" s="630">
        <v>8.92</v>
      </c>
    </row>
    <row r="5723" spans="1:5" ht="13">
      <c r="A5723" s="629">
        <v>89214</v>
      </c>
      <c r="B5723" s="629" t="s">
        <v>1462</v>
      </c>
      <c r="C5723" s="629" t="s">
        <v>1230</v>
      </c>
      <c r="D5723" s="629" t="s">
        <v>1236</v>
      </c>
      <c r="E5723" s="630">
        <v>27.14</v>
      </c>
    </row>
    <row r="5724" spans="1:5" ht="13">
      <c r="A5724" s="629">
        <v>89215</v>
      </c>
      <c r="B5724" s="629" t="s">
        <v>1463</v>
      </c>
      <c r="C5724" s="629" t="s">
        <v>1230</v>
      </c>
      <c r="D5724" s="629" t="s">
        <v>1239</v>
      </c>
      <c r="E5724" s="630">
        <v>90.48</v>
      </c>
    </row>
    <row r="5725" spans="1:5" ht="13">
      <c r="A5725" s="629">
        <v>89221</v>
      </c>
      <c r="B5725" s="629" t="s">
        <v>14458</v>
      </c>
      <c r="C5725" s="629" t="s">
        <v>1230</v>
      </c>
      <c r="D5725" s="629" t="s">
        <v>1237</v>
      </c>
      <c r="E5725" s="630">
        <v>1.41</v>
      </c>
    </row>
    <row r="5726" spans="1:5" ht="13">
      <c r="A5726" s="629">
        <v>89222</v>
      </c>
      <c r="B5726" s="629" t="s">
        <v>14459</v>
      </c>
      <c r="C5726" s="629" t="s">
        <v>1230</v>
      </c>
      <c r="D5726" s="629" t="s">
        <v>1237</v>
      </c>
      <c r="E5726" s="630">
        <v>0.34</v>
      </c>
    </row>
    <row r="5727" spans="1:5" ht="13">
      <c r="A5727" s="629">
        <v>89223</v>
      </c>
      <c r="B5727" s="629" t="s">
        <v>14460</v>
      </c>
      <c r="C5727" s="629" t="s">
        <v>1230</v>
      </c>
      <c r="D5727" s="629" t="s">
        <v>1237</v>
      </c>
      <c r="E5727" s="630">
        <v>1.65</v>
      </c>
    </row>
    <row r="5728" spans="1:5" ht="13">
      <c r="A5728" s="629">
        <v>89224</v>
      </c>
      <c r="B5728" s="629" t="s">
        <v>14461</v>
      </c>
      <c r="C5728" s="629" t="s">
        <v>1230</v>
      </c>
      <c r="D5728" s="629" t="s">
        <v>1237</v>
      </c>
      <c r="E5728" s="630">
        <v>1.85</v>
      </c>
    </row>
    <row r="5729" spans="1:5" ht="13">
      <c r="A5729" s="629">
        <v>89228</v>
      </c>
      <c r="B5729" s="629" t="s">
        <v>1355</v>
      </c>
      <c r="C5729" s="629" t="s">
        <v>1230</v>
      </c>
      <c r="D5729" s="629" t="s">
        <v>1236</v>
      </c>
      <c r="E5729" s="630">
        <v>44.4</v>
      </c>
    </row>
    <row r="5730" spans="1:5" ht="13">
      <c r="A5730" s="629">
        <v>89229</v>
      </c>
      <c r="B5730" s="629" t="s">
        <v>1356</v>
      </c>
      <c r="C5730" s="629" t="s">
        <v>1230</v>
      </c>
      <c r="D5730" s="629" t="s">
        <v>1236</v>
      </c>
      <c r="E5730" s="630">
        <v>15.65</v>
      </c>
    </row>
    <row r="5731" spans="1:5" ht="13">
      <c r="A5731" s="629">
        <v>89230</v>
      </c>
      <c r="B5731" s="629" t="s">
        <v>1437</v>
      </c>
      <c r="C5731" s="629" t="s">
        <v>1230</v>
      </c>
      <c r="D5731" s="629" t="s">
        <v>1236</v>
      </c>
      <c r="E5731" s="630">
        <v>107.49</v>
      </c>
    </row>
    <row r="5732" spans="1:5" ht="13">
      <c r="A5732" s="629">
        <v>89231</v>
      </c>
      <c r="B5732" s="629" t="s">
        <v>1438</v>
      </c>
      <c r="C5732" s="629" t="s">
        <v>1230</v>
      </c>
      <c r="D5732" s="629" t="s">
        <v>1236</v>
      </c>
      <c r="E5732" s="630">
        <v>32.909999999999997</v>
      </c>
    </row>
    <row r="5733" spans="1:5" ht="13">
      <c r="A5733" s="629">
        <v>89232</v>
      </c>
      <c r="B5733" s="629" t="s">
        <v>1439</v>
      </c>
      <c r="C5733" s="629" t="s">
        <v>1230</v>
      </c>
      <c r="D5733" s="629" t="s">
        <v>1236</v>
      </c>
      <c r="E5733" s="630">
        <v>191.74</v>
      </c>
    </row>
    <row r="5734" spans="1:5" ht="13">
      <c r="A5734" s="629">
        <v>89233</v>
      </c>
      <c r="B5734" s="629" t="s">
        <v>1440</v>
      </c>
      <c r="C5734" s="629" t="s">
        <v>1230</v>
      </c>
      <c r="D5734" s="629" t="s">
        <v>1239</v>
      </c>
      <c r="E5734" s="630">
        <v>162.83000000000001</v>
      </c>
    </row>
    <row r="5735" spans="1:5" ht="13">
      <c r="A5735" s="629">
        <v>89236</v>
      </c>
      <c r="B5735" s="629" t="s">
        <v>1441</v>
      </c>
      <c r="C5735" s="629" t="s">
        <v>1230</v>
      </c>
      <c r="D5735" s="629" t="s">
        <v>1236</v>
      </c>
      <c r="E5735" s="630">
        <v>251.11</v>
      </c>
    </row>
    <row r="5736" spans="1:5" ht="13">
      <c r="A5736" s="629">
        <v>89237</v>
      </c>
      <c r="B5736" s="629" t="s">
        <v>1442</v>
      </c>
      <c r="C5736" s="629" t="s">
        <v>1230</v>
      </c>
      <c r="D5736" s="629" t="s">
        <v>1236</v>
      </c>
      <c r="E5736" s="630">
        <v>76.89</v>
      </c>
    </row>
    <row r="5737" spans="1:5" ht="13">
      <c r="A5737" s="629">
        <v>89238</v>
      </c>
      <c r="B5737" s="629" t="s">
        <v>1443</v>
      </c>
      <c r="C5737" s="629" t="s">
        <v>1230</v>
      </c>
      <c r="D5737" s="629" t="s">
        <v>1236</v>
      </c>
      <c r="E5737" s="630">
        <v>447.91</v>
      </c>
    </row>
    <row r="5738" spans="1:5" ht="13">
      <c r="A5738" s="629">
        <v>89239</v>
      </c>
      <c r="B5738" s="629" t="s">
        <v>1444</v>
      </c>
      <c r="C5738" s="629" t="s">
        <v>1230</v>
      </c>
      <c r="D5738" s="629" t="s">
        <v>1239</v>
      </c>
      <c r="E5738" s="630">
        <v>430.6</v>
      </c>
    </row>
    <row r="5739" spans="1:5" ht="13">
      <c r="A5739" s="629">
        <v>89240</v>
      </c>
      <c r="B5739" s="629" t="s">
        <v>1283</v>
      </c>
      <c r="C5739" s="629" t="s">
        <v>1230</v>
      </c>
      <c r="D5739" s="629" t="s">
        <v>1236</v>
      </c>
      <c r="E5739" s="630">
        <v>77.06</v>
      </c>
    </row>
    <row r="5740" spans="1:5" ht="13">
      <c r="A5740" s="629">
        <v>89241</v>
      </c>
      <c r="B5740" s="629" t="s">
        <v>1284</v>
      </c>
      <c r="C5740" s="629" t="s">
        <v>1230</v>
      </c>
      <c r="D5740" s="629" t="s">
        <v>1236</v>
      </c>
      <c r="E5740" s="630">
        <v>27.16</v>
      </c>
    </row>
    <row r="5741" spans="1:5" ht="13">
      <c r="A5741" s="629">
        <v>89246</v>
      </c>
      <c r="B5741" s="629" t="s">
        <v>1445</v>
      </c>
      <c r="C5741" s="629" t="s">
        <v>1230</v>
      </c>
      <c r="D5741" s="629" t="s">
        <v>1236</v>
      </c>
      <c r="E5741" s="630">
        <v>218.19</v>
      </c>
    </row>
    <row r="5742" spans="1:5" ht="13">
      <c r="A5742" s="629">
        <v>89247</v>
      </c>
      <c r="B5742" s="629" t="s">
        <v>1446</v>
      </c>
      <c r="C5742" s="629" t="s">
        <v>1230</v>
      </c>
      <c r="D5742" s="629" t="s">
        <v>1236</v>
      </c>
      <c r="E5742" s="630">
        <v>66.81</v>
      </c>
    </row>
    <row r="5743" spans="1:5" ht="13">
      <c r="A5743" s="629">
        <v>89248</v>
      </c>
      <c r="B5743" s="629" t="s">
        <v>1447</v>
      </c>
      <c r="C5743" s="629" t="s">
        <v>1230</v>
      </c>
      <c r="D5743" s="629" t="s">
        <v>1236</v>
      </c>
      <c r="E5743" s="630">
        <v>389.2</v>
      </c>
    </row>
    <row r="5744" spans="1:5" ht="13">
      <c r="A5744" s="629">
        <v>89249</v>
      </c>
      <c r="B5744" s="629" t="s">
        <v>1448</v>
      </c>
      <c r="C5744" s="629" t="s">
        <v>1230</v>
      </c>
      <c r="D5744" s="629" t="s">
        <v>1239</v>
      </c>
      <c r="E5744" s="630">
        <v>367.05</v>
      </c>
    </row>
    <row r="5745" spans="1:5" ht="13">
      <c r="A5745" s="629">
        <v>89253</v>
      </c>
      <c r="B5745" s="629" t="s">
        <v>1449</v>
      </c>
      <c r="C5745" s="629" t="s">
        <v>1230</v>
      </c>
      <c r="D5745" s="629" t="s">
        <v>1236</v>
      </c>
      <c r="E5745" s="630">
        <v>63.15</v>
      </c>
    </row>
    <row r="5746" spans="1:5" ht="13">
      <c r="A5746" s="629">
        <v>89254</v>
      </c>
      <c r="B5746" s="629" t="s">
        <v>1450</v>
      </c>
      <c r="C5746" s="629" t="s">
        <v>1230</v>
      </c>
      <c r="D5746" s="629" t="s">
        <v>1236</v>
      </c>
      <c r="E5746" s="630">
        <v>22.26</v>
      </c>
    </row>
    <row r="5747" spans="1:5" ht="13">
      <c r="A5747" s="629">
        <v>89255</v>
      </c>
      <c r="B5747" s="629" t="s">
        <v>1451</v>
      </c>
      <c r="C5747" s="629" t="s">
        <v>1230</v>
      </c>
      <c r="D5747" s="629" t="s">
        <v>1236</v>
      </c>
      <c r="E5747" s="630">
        <v>101.51</v>
      </c>
    </row>
    <row r="5748" spans="1:5" ht="13">
      <c r="A5748" s="629">
        <v>89256</v>
      </c>
      <c r="B5748" s="629" t="s">
        <v>1452</v>
      </c>
      <c r="C5748" s="629" t="s">
        <v>1230</v>
      </c>
      <c r="D5748" s="629" t="s">
        <v>1239</v>
      </c>
      <c r="E5748" s="630">
        <v>82.61</v>
      </c>
    </row>
    <row r="5749" spans="1:5" ht="13">
      <c r="A5749" s="629">
        <v>89259</v>
      </c>
      <c r="B5749" s="629" t="s">
        <v>1347</v>
      </c>
      <c r="C5749" s="629" t="s">
        <v>1230</v>
      </c>
      <c r="D5749" s="629" t="s">
        <v>1236</v>
      </c>
      <c r="E5749" s="630">
        <v>26.84</v>
      </c>
    </row>
    <row r="5750" spans="1:5" ht="13">
      <c r="A5750" s="629">
        <v>89260</v>
      </c>
      <c r="B5750" s="629" t="s">
        <v>1348</v>
      </c>
      <c r="C5750" s="629" t="s">
        <v>1230</v>
      </c>
      <c r="D5750" s="629" t="s">
        <v>1236</v>
      </c>
      <c r="E5750" s="630">
        <v>9.8800000000000008</v>
      </c>
    </row>
    <row r="5751" spans="1:5" ht="13">
      <c r="A5751" s="629">
        <v>89262</v>
      </c>
      <c r="B5751" s="629" t="s">
        <v>1349</v>
      </c>
      <c r="C5751" s="629" t="s">
        <v>1230</v>
      </c>
      <c r="D5751" s="629" t="s">
        <v>1236</v>
      </c>
      <c r="E5751" s="630">
        <v>45.53</v>
      </c>
    </row>
    <row r="5752" spans="1:5" ht="13">
      <c r="A5752" s="629">
        <v>89264</v>
      </c>
      <c r="B5752" s="629" t="s">
        <v>1277</v>
      </c>
      <c r="C5752" s="629" t="s">
        <v>1230</v>
      </c>
      <c r="D5752" s="629" t="s">
        <v>1236</v>
      </c>
      <c r="E5752" s="630">
        <v>20.74</v>
      </c>
    </row>
    <row r="5753" spans="1:5" ht="13">
      <c r="A5753" s="629">
        <v>89265</v>
      </c>
      <c r="B5753" s="629" t="s">
        <v>1278</v>
      </c>
      <c r="C5753" s="629" t="s">
        <v>1230</v>
      </c>
      <c r="D5753" s="629" t="s">
        <v>1236</v>
      </c>
      <c r="E5753" s="630">
        <v>8.2799999999999994</v>
      </c>
    </row>
    <row r="5754" spans="1:5" ht="13">
      <c r="A5754" s="629">
        <v>89266</v>
      </c>
      <c r="B5754" s="629" t="s">
        <v>1279</v>
      </c>
      <c r="C5754" s="629" t="s">
        <v>1230</v>
      </c>
      <c r="D5754" s="629" t="s">
        <v>1236</v>
      </c>
      <c r="E5754" s="630">
        <v>3.34</v>
      </c>
    </row>
    <row r="5755" spans="1:5" ht="13">
      <c r="A5755" s="629">
        <v>89267</v>
      </c>
      <c r="B5755" s="629" t="s">
        <v>1454</v>
      </c>
      <c r="C5755" s="629" t="s">
        <v>1230</v>
      </c>
      <c r="D5755" s="629" t="s">
        <v>1236</v>
      </c>
      <c r="E5755" s="630">
        <v>50.32</v>
      </c>
    </row>
    <row r="5756" spans="1:5" ht="13">
      <c r="A5756" s="629">
        <v>89268</v>
      </c>
      <c r="B5756" s="629" t="s">
        <v>1455</v>
      </c>
      <c r="C5756" s="629" t="s">
        <v>1230</v>
      </c>
      <c r="D5756" s="629" t="s">
        <v>1236</v>
      </c>
      <c r="E5756" s="630">
        <v>17.739999999999998</v>
      </c>
    </row>
    <row r="5757" spans="1:5" ht="13">
      <c r="A5757" s="629">
        <v>89269</v>
      </c>
      <c r="B5757" s="629" t="s">
        <v>1456</v>
      </c>
      <c r="C5757" s="629" t="s">
        <v>1230</v>
      </c>
      <c r="D5757" s="629" t="s">
        <v>1236</v>
      </c>
      <c r="E5757" s="630">
        <v>7.17</v>
      </c>
    </row>
    <row r="5758" spans="1:5" ht="13">
      <c r="A5758" s="629">
        <v>89270</v>
      </c>
      <c r="B5758" s="629" t="s">
        <v>1457</v>
      </c>
      <c r="C5758" s="629" t="s">
        <v>1230</v>
      </c>
      <c r="D5758" s="629" t="s">
        <v>1236</v>
      </c>
      <c r="E5758" s="630">
        <v>80.900000000000006</v>
      </c>
    </row>
    <row r="5759" spans="1:5" ht="13">
      <c r="A5759" s="629">
        <v>89271</v>
      </c>
      <c r="B5759" s="629" t="s">
        <v>1458</v>
      </c>
      <c r="C5759" s="629" t="s">
        <v>1230</v>
      </c>
      <c r="D5759" s="629" t="s">
        <v>1239</v>
      </c>
      <c r="E5759" s="630">
        <v>28.27</v>
      </c>
    </row>
    <row r="5760" spans="1:5" ht="13">
      <c r="A5760" s="629">
        <v>89274</v>
      </c>
      <c r="B5760" s="629" t="s">
        <v>14462</v>
      </c>
      <c r="C5760" s="629" t="s">
        <v>1230</v>
      </c>
      <c r="D5760" s="629" t="s">
        <v>1237</v>
      </c>
      <c r="E5760" s="630">
        <v>1.72</v>
      </c>
    </row>
    <row r="5761" spans="1:5" ht="13">
      <c r="A5761" s="629">
        <v>89275</v>
      </c>
      <c r="B5761" s="629" t="s">
        <v>14463</v>
      </c>
      <c r="C5761" s="629" t="s">
        <v>1230</v>
      </c>
      <c r="D5761" s="629" t="s">
        <v>1237</v>
      </c>
      <c r="E5761" s="630">
        <v>0.42</v>
      </c>
    </row>
    <row r="5762" spans="1:5" ht="13">
      <c r="A5762" s="629">
        <v>89276</v>
      </c>
      <c r="B5762" s="629" t="s">
        <v>14464</v>
      </c>
      <c r="C5762" s="629" t="s">
        <v>1230</v>
      </c>
      <c r="D5762" s="629" t="s">
        <v>1237</v>
      </c>
      <c r="E5762" s="630">
        <v>2.29</v>
      </c>
    </row>
    <row r="5763" spans="1:5" ht="13">
      <c r="A5763" s="629">
        <v>89277</v>
      </c>
      <c r="B5763" s="629" t="s">
        <v>14465</v>
      </c>
      <c r="C5763" s="629" t="s">
        <v>1230</v>
      </c>
      <c r="D5763" s="629" t="s">
        <v>1239</v>
      </c>
      <c r="E5763" s="630">
        <v>8.26</v>
      </c>
    </row>
    <row r="5764" spans="1:5" ht="13">
      <c r="A5764" s="629">
        <v>89280</v>
      </c>
      <c r="B5764" s="629" t="s">
        <v>1310</v>
      </c>
      <c r="C5764" s="629" t="s">
        <v>1230</v>
      </c>
      <c r="D5764" s="629" t="s">
        <v>1236</v>
      </c>
      <c r="E5764" s="630">
        <v>40.409999999999997</v>
      </c>
    </row>
    <row r="5765" spans="1:5" ht="13">
      <c r="A5765" s="629">
        <v>89281</v>
      </c>
      <c r="B5765" s="629" t="s">
        <v>1311</v>
      </c>
      <c r="C5765" s="629" t="s">
        <v>1230</v>
      </c>
      <c r="D5765" s="629" t="s">
        <v>1236</v>
      </c>
      <c r="E5765" s="630">
        <v>10.84</v>
      </c>
    </row>
    <row r="5766" spans="1:5" ht="13">
      <c r="A5766" s="629">
        <v>89870</v>
      </c>
      <c r="B5766" s="629" t="s">
        <v>1464</v>
      </c>
      <c r="C5766" s="629" t="s">
        <v>1230</v>
      </c>
      <c r="D5766" s="629" t="s">
        <v>1236</v>
      </c>
      <c r="E5766" s="630">
        <v>37.85</v>
      </c>
    </row>
    <row r="5767" spans="1:5" ht="13">
      <c r="A5767" s="629">
        <v>89871</v>
      </c>
      <c r="B5767" s="629" t="s">
        <v>1465</v>
      </c>
      <c r="C5767" s="629" t="s">
        <v>1230</v>
      </c>
      <c r="D5767" s="629" t="s">
        <v>1236</v>
      </c>
      <c r="E5767" s="630">
        <v>13.41</v>
      </c>
    </row>
    <row r="5768" spans="1:5" ht="13">
      <c r="A5768" s="629">
        <v>89872</v>
      </c>
      <c r="B5768" s="629" t="s">
        <v>1466</v>
      </c>
      <c r="C5768" s="629" t="s">
        <v>1230</v>
      </c>
      <c r="D5768" s="629" t="s">
        <v>1236</v>
      </c>
      <c r="E5768" s="630">
        <v>5.41</v>
      </c>
    </row>
    <row r="5769" spans="1:5" ht="13">
      <c r="A5769" s="629">
        <v>89873</v>
      </c>
      <c r="B5769" s="629" t="s">
        <v>1467</v>
      </c>
      <c r="C5769" s="629" t="s">
        <v>1230</v>
      </c>
      <c r="D5769" s="629" t="s">
        <v>1236</v>
      </c>
      <c r="E5769" s="630">
        <v>65.03</v>
      </c>
    </row>
    <row r="5770" spans="1:5" ht="13">
      <c r="A5770" s="629">
        <v>89874</v>
      </c>
      <c r="B5770" s="629" t="s">
        <v>1468</v>
      </c>
      <c r="C5770" s="629" t="s">
        <v>1230</v>
      </c>
      <c r="D5770" s="629" t="s">
        <v>1239</v>
      </c>
      <c r="E5770" s="630">
        <v>171.81</v>
      </c>
    </row>
    <row r="5771" spans="1:5" ht="13">
      <c r="A5771" s="629">
        <v>89878</v>
      </c>
      <c r="B5771" s="629" t="s">
        <v>1469</v>
      </c>
      <c r="C5771" s="629" t="s">
        <v>1230</v>
      </c>
      <c r="D5771" s="629" t="s">
        <v>1236</v>
      </c>
      <c r="E5771" s="630">
        <v>40.42</v>
      </c>
    </row>
    <row r="5772" spans="1:5" ht="13">
      <c r="A5772" s="629">
        <v>89879</v>
      </c>
      <c r="B5772" s="629" t="s">
        <v>1470</v>
      </c>
      <c r="C5772" s="629" t="s">
        <v>1230</v>
      </c>
      <c r="D5772" s="629" t="s">
        <v>1236</v>
      </c>
      <c r="E5772" s="630">
        <v>14.09</v>
      </c>
    </row>
    <row r="5773" spans="1:5" ht="13">
      <c r="A5773" s="629">
        <v>89880</v>
      </c>
      <c r="B5773" s="629" t="s">
        <v>1471</v>
      </c>
      <c r="C5773" s="629" t="s">
        <v>1230</v>
      </c>
      <c r="D5773" s="629" t="s">
        <v>1236</v>
      </c>
      <c r="E5773" s="630">
        <v>5.69</v>
      </c>
    </row>
    <row r="5774" spans="1:5" ht="13">
      <c r="A5774" s="629">
        <v>89881</v>
      </c>
      <c r="B5774" s="629" t="s">
        <v>1472</v>
      </c>
      <c r="C5774" s="629" t="s">
        <v>1230</v>
      </c>
      <c r="D5774" s="629" t="s">
        <v>1236</v>
      </c>
      <c r="E5774" s="630">
        <v>68.790000000000006</v>
      </c>
    </row>
    <row r="5775" spans="1:5" ht="13">
      <c r="A5775" s="629">
        <v>89882</v>
      </c>
      <c r="B5775" s="629" t="s">
        <v>1473</v>
      </c>
      <c r="C5775" s="629" t="s">
        <v>1230</v>
      </c>
      <c r="D5775" s="629" t="s">
        <v>1239</v>
      </c>
      <c r="E5775" s="630">
        <v>198.22</v>
      </c>
    </row>
    <row r="5776" spans="1:5" ht="13">
      <c r="A5776" s="629">
        <v>90582</v>
      </c>
      <c r="B5776" s="629" t="s">
        <v>1474</v>
      </c>
      <c r="C5776" s="629" t="s">
        <v>1230</v>
      </c>
      <c r="D5776" s="629" t="s">
        <v>1236</v>
      </c>
      <c r="E5776" s="630">
        <v>0.4</v>
      </c>
    </row>
    <row r="5777" spans="1:5" ht="13">
      <c r="A5777" s="629">
        <v>90583</v>
      </c>
      <c r="B5777" s="629" t="s">
        <v>1475</v>
      </c>
      <c r="C5777" s="629" t="s">
        <v>1230</v>
      </c>
      <c r="D5777" s="629" t="s">
        <v>1236</v>
      </c>
      <c r="E5777" s="630">
        <v>0.09</v>
      </c>
    </row>
    <row r="5778" spans="1:5" ht="13">
      <c r="A5778" s="629">
        <v>90584</v>
      </c>
      <c r="B5778" s="629" t="s">
        <v>1476</v>
      </c>
      <c r="C5778" s="629" t="s">
        <v>1230</v>
      </c>
      <c r="D5778" s="629" t="s">
        <v>1236</v>
      </c>
      <c r="E5778" s="630">
        <v>0.32</v>
      </c>
    </row>
    <row r="5779" spans="1:5" ht="13">
      <c r="A5779" s="629">
        <v>90585</v>
      </c>
      <c r="B5779" s="629" t="s">
        <v>1477</v>
      </c>
      <c r="C5779" s="629" t="s">
        <v>1230</v>
      </c>
      <c r="D5779" s="629" t="s">
        <v>1237</v>
      </c>
      <c r="E5779" s="630">
        <v>0.38</v>
      </c>
    </row>
    <row r="5780" spans="1:5" ht="13">
      <c r="A5780" s="629">
        <v>90621</v>
      </c>
      <c r="B5780" s="629" t="s">
        <v>1478</v>
      </c>
      <c r="C5780" s="629" t="s">
        <v>1230</v>
      </c>
      <c r="D5780" s="629" t="s">
        <v>1236</v>
      </c>
      <c r="E5780" s="630">
        <v>2.13</v>
      </c>
    </row>
    <row r="5781" spans="1:5" ht="13">
      <c r="A5781" s="629">
        <v>90622</v>
      </c>
      <c r="B5781" s="629" t="s">
        <v>1479</v>
      </c>
      <c r="C5781" s="629" t="s">
        <v>1230</v>
      </c>
      <c r="D5781" s="629" t="s">
        <v>1236</v>
      </c>
      <c r="E5781" s="630">
        <v>0.49</v>
      </c>
    </row>
    <row r="5782" spans="1:5" ht="13">
      <c r="A5782" s="629">
        <v>90623</v>
      </c>
      <c r="B5782" s="629" t="s">
        <v>1480</v>
      </c>
      <c r="C5782" s="629" t="s">
        <v>1230</v>
      </c>
      <c r="D5782" s="629" t="s">
        <v>1236</v>
      </c>
      <c r="E5782" s="630">
        <v>2.66</v>
      </c>
    </row>
    <row r="5783" spans="1:5" ht="13">
      <c r="A5783" s="629">
        <v>90624</v>
      </c>
      <c r="B5783" s="629" t="s">
        <v>1481</v>
      </c>
      <c r="C5783" s="629" t="s">
        <v>1230</v>
      </c>
      <c r="D5783" s="629" t="s">
        <v>1237</v>
      </c>
      <c r="E5783" s="630">
        <v>2.31</v>
      </c>
    </row>
    <row r="5784" spans="1:5" ht="13">
      <c r="A5784" s="629">
        <v>90627</v>
      </c>
      <c r="B5784" s="629" t="s">
        <v>1483</v>
      </c>
      <c r="C5784" s="629" t="s">
        <v>1230</v>
      </c>
      <c r="D5784" s="629" t="s">
        <v>1236</v>
      </c>
      <c r="E5784" s="630">
        <v>45.6</v>
      </c>
    </row>
    <row r="5785" spans="1:5" ht="13">
      <c r="A5785" s="629">
        <v>90628</v>
      </c>
      <c r="B5785" s="629" t="s">
        <v>1484</v>
      </c>
      <c r="C5785" s="629" t="s">
        <v>1230</v>
      </c>
      <c r="D5785" s="629" t="s">
        <v>1236</v>
      </c>
      <c r="E5785" s="630">
        <v>12.23</v>
      </c>
    </row>
    <row r="5786" spans="1:5" ht="13">
      <c r="A5786" s="629">
        <v>90629</v>
      </c>
      <c r="B5786" s="629" t="s">
        <v>1485</v>
      </c>
      <c r="C5786" s="629" t="s">
        <v>1230</v>
      </c>
      <c r="D5786" s="629" t="s">
        <v>1236</v>
      </c>
      <c r="E5786" s="630">
        <v>57.06</v>
      </c>
    </row>
    <row r="5787" spans="1:5" ht="13">
      <c r="A5787" s="629">
        <v>90630</v>
      </c>
      <c r="B5787" s="629" t="s">
        <v>1486</v>
      </c>
      <c r="C5787" s="629" t="s">
        <v>1230</v>
      </c>
      <c r="D5787" s="629" t="s">
        <v>1237</v>
      </c>
      <c r="E5787" s="630">
        <v>1.1000000000000001</v>
      </c>
    </row>
    <row r="5788" spans="1:5" ht="13">
      <c r="A5788" s="629">
        <v>90633</v>
      </c>
      <c r="B5788" s="629" t="s">
        <v>1487</v>
      </c>
      <c r="C5788" s="629" t="s">
        <v>1230</v>
      </c>
      <c r="D5788" s="629" t="s">
        <v>1237</v>
      </c>
      <c r="E5788" s="630">
        <v>4.6500000000000004</v>
      </c>
    </row>
    <row r="5789" spans="1:5" ht="13">
      <c r="A5789" s="629">
        <v>90634</v>
      </c>
      <c r="B5789" s="629" t="s">
        <v>1488</v>
      </c>
      <c r="C5789" s="629" t="s">
        <v>1230</v>
      </c>
      <c r="D5789" s="629" t="s">
        <v>1237</v>
      </c>
      <c r="E5789" s="630">
        <v>1.07</v>
      </c>
    </row>
    <row r="5790" spans="1:5" ht="13">
      <c r="A5790" s="629">
        <v>90635</v>
      </c>
      <c r="B5790" s="629" t="s">
        <v>1489</v>
      </c>
      <c r="C5790" s="629" t="s">
        <v>1230</v>
      </c>
      <c r="D5790" s="629" t="s">
        <v>1237</v>
      </c>
      <c r="E5790" s="630">
        <v>5.09</v>
      </c>
    </row>
    <row r="5791" spans="1:5" ht="13">
      <c r="A5791" s="629">
        <v>90636</v>
      </c>
      <c r="B5791" s="629" t="s">
        <v>1490</v>
      </c>
      <c r="C5791" s="629" t="s">
        <v>1230</v>
      </c>
      <c r="D5791" s="629" t="s">
        <v>1237</v>
      </c>
      <c r="E5791" s="630">
        <v>4.63</v>
      </c>
    </row>
    <row r="5792" spans="1:5" ht="13">
      <c r="A5792" s="629">
        <v>90639</v>
      </c>
      <c r="B5792" s="629" t="s">
        <v>1491</v>
      </c>
      <c r="C5792" s="629" t="s">
        <v>1230</v>
      </c>
      <c r="D5792" s="629" t="s">
        <v>1237</v>
      </c>
      <c r="E5792" s="630">
        <v>6.95</v>
      </c>
    </row>
    <row r="5793" spans="1:5" ht="13">
      <c r="A5793" s="629">
        <v>90640</v>
      </c>
      <c r="B5793" s="629" t="s">
        <v>1492</v>
      </c>
      <c r="C5793" s="629" t="s">
        <v>1230</v>
      </c>
      <c r="D5793" s="629" t="s">
        <v>1237</v>
      </c>
      <c r="E5793" s="630">
        <v>1.6</v>
      </c>
    </row>
    <row r="5794" spans="1:5" ht="13">
      <c r="A5794" s="629">
        <v>90641</v>
      </c>
      <c r="B5794" s="629" t="s">
        <v>1493</v>
      </c>
      <c r="C5794" s="629" t="s">
        <v>1230</v>
      </c>
      <c r="D5794" s="629" t="s">
        <v>1237</v>
      </c>
      <c r="E5794" s="630">
        <v>7.6</v>
      </c>
    </row>
    <row r="5795" spans="1:5" ht="13">
      <c r="A5795" s="629">
        <v>90642</v>
      </c>
      <c r="B5795" s="629" t="s">
        <v>1494</v>
      </c>
      <c r="C5795" s="629" t="s">
        <v>1230</v>
      </c>
      <c r="D5795" s="629" t="s">
        <v>1239</v>
      </c>
      <c r="E5795" s="630">
        <v>12.24</v>
      </c>
    </row>
    <row r="5796" spans="1:5" ht="13">
      <c r="A5796" s="629">
        <v>90646</v>
      </c>
      <c r="B5796" s="629" t="s">
        <v>1495</v>
      </c>
      <c r="C5796" s="629" t="s">
        <v>1230</v>
      </c>
      <c r="D5796" s="629" t="s">
        <v>1237</v>
      </c>
      <c r="E5796" s="630">
        <v>1.01</v>
      </c>
    </row>
    <row r="5797" spans="1:5" ht="13">
      <c r="A5797" s="629">
        <v>90647</v>
      </c>
      <c r="B5797" s="629" t="s">
        <v>1496</v>
      </c>
      <c r="C5797" s="629" t="s">
        <v>1230</v>
      </c>
      <c r="D5797" s="629" t="s">
        <v>1237</v>
      </c>
      <c r="E5797" s="630">
        <v>0.23</v>
      </c>
    </row>
    <row r="5798" spans="1:5" ht="13">
      <c r="A5798" s="629">
        <v>90648</v>
      </c>
      <c r="B5798" s="629" t="s">
        <v>1497</v>
      </c>
      <c r="C5798" s="629" t="s">
        <v>1230</v>
      </c>
      <c r="D5798" s="629" t="s">
        <v>1237</v>
      </c>
      <c r="E5798" s="630">
        <v>1.1000000000000001</v>
      </c>
    </row>
    <row r="5799" spans="1:5" ht="13">
      <c r="A5799" s="629">
        <v>90649</v>
      </c>
      <c r="B5799" s="629" t="s">
        <v>1498</v>
      </c>
      <c r="C5799" s="629" t="s">
        <v>1230</v>
      </c>
      <c r="D5799" s="629" t="s">
        <v>1239</v>
      </c>
      <c r="E5799" s="630">
        <v>7.22</v>
      </c>
    </row>
    <row r="5800" spans="1:5" ht="13">
      <c r="A5800" s="629">
        <v>90652</v>
      </c>
      <c r="B5800" s="629" t="s">
        <v>1499</v>
      </c>
      <c r="C5800" s="629" t="s">
        <v>1230</v>
      </c>
      <c r="D5800" s="629" t="s">
        <v>1237</v>
      </c>
      <c r="E5800" s="630">
        <v>4.5199999999999996</v>
      </c>
    </row>
    <row r="5801" spans="1:5" ht="13">
      <c r="A5801" s="629">
        <v>90653</v>
      </c>
      <c r="B5801" s="629" t="s">
        <v>1500</v>
      </c>
      <c r="C5801" s="629" t="s">
        <v>1230</v>
      </c>
      <c r="D5801" s="629" t="s">
        <v>1237</v>
      </c>
      <c r="E5801" s="630">
        <v>1.04</v>
      </c>
    </row>
    <row r="5802" spans="1:5" ht="13">
      <c r="A5802" s="629">
        <v>90654</v>
      </c>
      <c r="B5802" s="629" t="s">
        <v>1501</v>
      </c>
      <c r="C5802" s="629" t="s">
        <v>1230</v>
      </c>
      <c r="D5802" s="629" t="s">
        <v>1237</v>
      </c>
      <c r="E5802" s="630">
        <v>4.9400000000000004</v>
      </c>
    </row>
    <row r="5803" spans="1:5" ht="13">
      <c r="A5803" s="629">
        <v>90655</v>
      </c>
      <c r="B5803" s="629" t="s">
        <v>1502</v>
      </c>
      <c r="C5803" s="629" t="s">
        <v>1230</v>
      </c>
      <c r="D5803" s="629" t="s">
        <v>1239</v>
      </c>
      <c r="E5803" s="630">
        <v>4.75</v>
      </c>
    </row>
    <row r="5804" spans="1:5" ht="13">
      <c r="A5804" s="629">
        <v>90658</v>
      </c>
      <c r="B5804" s="629" t="s">
        <v>1503</v>
      </c>
      <c r="C5804" s="629" t="s">
        <v>1230</v>
      </c>
      <c r="D5804" s="629" t="s">
        <v>1237</v>
      </c>
      <c r="E5804" s="630">
        <v>4.84</v>
      </c>
    </row>
    <row r="5805" spans="1:5" ht="13">
      <c r="A5805" s="629">
        <v>90659</v>
      </c>
      <c r="B5805" s="629" t="s">
        <v>1504</v>
      </c>
      <c r="C5805" s="629" t="s">
        <v>1230</v>
      </c>
      <c r="D5805" s="629" t="s">
        <v>1237</v>
      </c>
      <c r="E5805" s="630">
        <v>1.1200000000000001</v>
      </c>
    </row>
    <row r="5806" spans="1:5" ht="13">
      <c r="A5806" s="629">
        <v>90660</v>
      </c>
      <c r="B5806" s="629" t="s">
        <v>1505</v>
      </c>
      <c r="C5806" s="629" t="s">
        <v>1230</v>
      </c>
      <c r="D5806" s="629" t="s">
        <v>1237</v>
      </c>
      <c r="E5806" s="630">
        <v>5.3</v>
      </c>
    </row>
    <row r="5807" spans="1:5" ht="13">
      <c r="A5807" s="629">
        <v>90661</v>
      </c>
      <c r="B5807" s="629" t="s">
        <v>1506</v>
      </c>
      <c r="C5807" s="629" t="s">
        <v>1230</v>
      </c>
      <c r="D5807" s="629" t="s">
        <v>1239</v>
      </c>
      <c r="E5807" s="630">
        <v>4.75</v>
      </c>
    </row>
    <row r="5808" spans="1:5" ht="13">
      <c r="A5808" s="629">
        <v>90664</v>
      </c>
      <c r="B5808" s="629" t="s">
        <v>14466</v>
      </c>
      <c r="C5808" s="629" t="s">
        <v>1230</v>
      </c>
      <c r="D5808" s="629" t="s">
        <v>1236</v>
      </c>
      <c r="E5808" s="630">
        <v>6.9</v>
      </c>
    </row>
    <row r="5809" spans="1:5" ht="13">
      <c r="A5809" s="629">
        <v>90665</v>
      </c>
      <c r="B5809" s="629" t="s">
        <v>14467</v>
      </c>
      <c r="C5809" s="629" t="s">
        <v>1230</v>
      </c>
      <c r="D5809" s="629" t="s">
        <v>1236</v>
      </c>
      <c r="E5809" s="630">
        <v>1.84</v>
      </c>
    </row>
    <row r="5810" spans="1:5" ht="13">
      <c r="A5810" s="629">
        <v>90666</v>
      </c>
      <c r="B5810" s="629" t="s">
        <v>14468</v>
      </c>
      <c r="C5810" s="629" t="s">
        <v>1230</v>
      </c>
      <c r="D5810" s="629" t="s">
        <v>1236</v>
      </c>
      <c r="E5810" s="630">
        <v>9.06</v>
      </c>
    </row>
    <row r="5811" spans="1:5" ht="13">
      <c r="A5811" s="629">
        <v>90667</v>
      </c>
      <c r="B5811" s="629" t="s">
        <v>14469</v>
      </c>
      <c r="C5811" s="629" t="s">
        <v>1230</v>
      </c>
      <c r="D5811" s="629" t="s">
        <v>1239</v>
      </c>
      <c r="E5811" s="630">
        <v>14.58</v>
      </c>
    </row>
    <row r="5812" spans="1:5" ht="13">
      <c r="A5812" s="629">
        <v>90670</v>
      </c>
      <c r="B5812" s="629" t="s">
        <v>1507</v>
      </c>
      <c r="C5812" s="629" t="s">
        <v>1230</v>
      </c>
      <c r="D5812" s="629" t="s">
        <v>1236</v>
      </c>
      <c r="E5812" s="630">
        <v>209.27</v>
      </c>
    </row>
    <row r="5813" spans="1:5" ht="13">
      <c r="A5813" s="629">
        <v>90671</v>
      </c>
      <c r="B5813" s="629" t="s">
        <v>1508</v>
      </c>
      <c r="C5813" s="629" t="s">
        <v>1230</v>
      </c>
      <c r="D5813" s="629" t="s">
        <v>1236</v>
      </c>
      <c r="E5813" s="630">
        <v>56.14</v>
      </c>
    </row>
    <row r="5814" spans="1:5" ht="13">
      <c r="A5814" s="629">
        <v>90672</v>
      </c>
      <c r="B5814" s="629" t="s">
        <v>1509</v>
      </c>
      <c r="C5814" s="629" t="s">
        <v>1230</v>
      </c>
      <c r="D5814" s="629" t="s">
        <v>1236</v>
      </c>
      <c r="E5814" s="630">
        <v>261.88</v>
      </c>
    </row>
    <row r="5815" spans="1:5" ht="13">
      <c r="A5815" s="629">
        <v>90673</v>
      </c>
      <c r="B5815" s="629" t="s">
        <v>1510</v>
      </c>
      <c r="C5815" s="629" t="s">
        <v>1230</v>
      </c>
      <c r="D5815" s="629" t="s">
        <v>1239</v>
      </c>
      <c r="E5815" s="630">
        <v>116.54</v>
      </c>
    </row>
    <row r="5816" spans="1:5" ht="13">
      <c r="A5816" s="629">
        <v>90676</v>
      </c>
      <c r="B5816" s="629" t="s">
        <v>1511</v>
      </c>
      <c r="C5816" s="629" t="s">
        <v>1230</v>
      </c>
      <c r="D5816" s="629" t="s">
        <v>1236</v>
      </c>
      <c r="E5816" s="630">
        <v>102.48</v>
      </c>
    </row>
    <row r="5817" spans="1:5" ht="13">
      <c r="A5817" s="629">
        <v>90677</v>
      </c>
      <c r="B5817" s="629" t="s">
        <v>1512</v>
      </c>
      <c r="C5817" s="629" t="s">
        <v>1230</v>
      </c>
      <c r="D5817" s="629" t="s">
        <v>1236</v>
      </c>
      <c r="E5817" s="630">
        <v>30.78</v>
      </c>
    </row>
    <row r="5818" spans="1:5" ht="13">
      <c r="A5818" s="629">
        <v>90678</v>
      </c>
      <c r="B5818" s="629" t="s">
        <v>1513</v>
      </c>
      <c r="C5818" s="629" t="s">
        <v>1230</v>
      </c>
      <c r="D5818" s="629" t="s">
        <v>1236</v>
      </c>
      <c r="E5818" s="630">
        <v>142.54</v>
      </c>
    </row>
    <row r="5819" spans="1:5" ht="13">
      <c r="A5819" s="629">
        <v>90679</v>
      </c>
      <c r="B5819" s="629" t="s">
        <v>1514</v>
      </c>
      <c r="C5819" s="629" t="s">
        <v>1230</v>
      </c>
      <c r="D5819" s="629" t="s">
        <v>1239</v>
      </c>
      <c r="E5819" s="630">
        <v>89.37</v>
      </c>
    </row>
    <row r="5820" spans="1:5" ht="13">
      <c r="A5820" s="629">
        <v>90682</v>
      </c>
      <c r="B5820" s="629" t="s">
        <v>14470</v>
      </c>
      <c r="C5820" s="629" t="s">
        <v>1230</v>
      </c>
      <c r="D5820" s="629" t="s">
        <v>1236</v>
      </c>
      <c r="E5820" s="630">
        <v>30.9</v>
      </c>
    </row>
    <row r="5821" spans="1:5" ht="13">
      <c r="A5821" s="629">
        <v>90683</v>
      </c>
      <c r="B5821" s="629" t="s">
        <v>14471</v>
      </c>
      <c r="C5821" s="629" t="s">
        <v>1230</v>
      </c>
      <c r="D5821" s="629" t="s">
        <v>1236</v>
      </c>
      <c r="E5821" s="630">
        <v>7.62</v>
      </c>
    </row>
    <row r="5822" spans="1:5" ht="13">
      <c r="A5822" s="629">
        <v>90684</v>
      </c>
      <c r="B5822" s="629" t="s">
        <v>14472</v>
      </c>
      <c r="C5822" s="629" t="s">
        <v>1230</v>
      </c>
      <c r="D5822" s="629" t="s">
        <v>1236</v>
      </c>
      <c r="E5822" s="630">
        <v>36.049999999999997</v>
      </c>
    </row>
    <row r="5823" spans="1:5" ht="13">
      <c r="A5823" s="629">
        <v>90685</v>
      </c>
      <c r="B5823" s="629" t="s">
        <v>14473</v>
      </c>
      <c r="C5823" s="629" t="s">
        <v>1230</v>
      </c>
      <c r="D5823" s="629" t="s">
        <v>1239</v>
      </c>
      <c r="E5823" s="630">
        <v>55.45</v>
      </c>
    </row>
    <row r="5824" spans="1:5" ht="13">
      <c r="A5824" s="629">
        <v>90688</v>
      </c>
      <c r="B5824" s="629" t="s">
        <v>1516</v>
      </c>
      <c r="C5824" s="629" t="s">
        <v>1230</v>
      </c>
      <c r="D5824" s="629" t="s">
        <v>1236</v>
      </c>
      <c r="E5824" s="630">
        <v>26.56</v>
      </c>
    </row>
    <row r="5825" spans="1:5" ht="13">
      <c r="A5825" s="629">
        <v>90689</v>
      </c>
      <c r="B5825" s="629" t="s">
        <v>1517</v>
      </c>
      <c r="C5825" s="629" t="s">
        <v>1230</v>
      </c>
      <c r="D5825" s="629" t="s">
        <v>1236</v>
      </c>
      <c r="E5825" s="630">
        <v>5.24</v>
      </c>
    </row>
    <row r="5826" spans="1:5" ht="13">
      <c r="A5826" s="629">
        <v>90690</v>
      </c>
      <c r="B5826" s="629" t="s">
        <v>1518</v>
      </c>
      <c r="C5826" s="629" t="s">
        <v>1230</v>
      </c>
      <c r="D5826" s="629" t="s">
        <v>1236</v>
      </c>
      <c r="E5826" s="630">
        <v>33.200000000000003</v>
      </c>
    </row>
    <row r="5827" spans="1:5" ht="13">
      <c r="A5827" s="629">
        <v>90691</v>
      </c>
      <c r="B5827" s="629" t="s">
        <v>1519</v>
      </c>
      <c r="C5827" s="629" t="s">
        <v>1230</v>
      </c>
      <c r="D5827" s="629" t="s">
        <v>1239</v>
      </c>
      <c r="E5827" s="630">
        <v>38.82</v>
      </c>
    </row>
    <row r="5828" spans="1:5" ht="13">
      <c r="A5828" s="629">
        <v>90957</v>
      </c>
      <c r="B5828" s="629" t="s">
        <v>1368</v>
      </c>
      <c r="C5828" s="629" t="s">
        <v>1230</v>
      </c>
      <c r="D5828" s="629" t="s">
        <v>1236</v>
      </c>
      <c r="E5828" s="630">
        <v>5.13</v>
      </c>
    </row>
    <row r="5829" spans="1:5" ht="13">
      <c r="A5829" s="629">
        <v>90958</v>
      </c>
      <c r="B5829" s="629" t="s">
        <v>1369</v>
      </c>
      <c r="C5829" s="629" t="s">
        <v>1230</v>
      </c>
      <c r="D5829" s="629" t="s">
        <v>1236</v>
      </c>
      <c r="E5829" s="630">
        <v>1.37</v>
      </c>
    </row>
    <row r="5830" spans="1:5" ht="13">
      <c r="A5830" s="629">
        <v>90960</v>
      </c>
      <c r="B5830" s="629" t="s">
        <v>1520</v>
      </c>
      <c r="C5830" s="629" t="s">
        <v>1230</v>
      </c>
      <c r="D5830" s="629" t="s">
        <v>1236</v>
      </c>
      <c r="E5830" s="630">
        <v>6.85</v>
      </c>
    </row>
    <row r="5831" spans="1:5" ht="13">
      <c r="A5831" s="629">
        <v>90961</v>
      </c>
      <c r="B5831" s="629" t="s">
        <v>1521</v>
      </c>
      <c r="C5831" s="629" t="s">
        <v>1230</v>
      </c>
      <c r="D5831" s="629" t="s">
        <v>1236</v>
      </c>
      <c r="E5831" s="630">
        <v>1.84</v>
      </c>
    </row>
    <row r="5832" spans="1:5" ht="13">
      <c r="A5832" s="629">
        <v>90962</v>
      </c>
      <c r="B5832" s="629" t="s">
        <v>1522</v>
      </c>
      <c r="C5832" s="629" t="s">
        <v>1230</v>
      </c>
      <c r="D5832" s="629" t="s">
        <v>1236</v>
      </c>
      <c r="E5832" s="630">
        <v>8.58</v>
      </c>
    </row>
    <row r="5833" spans="1:5" ht="13">
      <c r="A5833" s="629">
        <v>90963</v>
      </c>
      <c r="B5833" s="629" t="s">
        <v>1523</v>
      </c>
      <c r="C5833" s="629" t="s">
        <v>1230</v>
      </c>
      <c r="D5833" s="629" t="s">
        <v>1239</v>
      </c>
      <c r="E5833" s="630">
        <v>14.57</v>
      </c>
    </row>
    <row r="5834" spans="1:5" ht="13">
      <c r="A5834" s="629">
        <v>90968</v>
      </c>
      <c r="B5834" s="629" t="s">
        <v>1524</v>
      </c>
      <c r="C5834" s="629" t="s">
        <v>1230</v>
      </c>
      <c r="D5834" s="629" t="s">
        <v>1236</v>
      </c>
      <c r="E5834" s="630">
        <v>6.87</v>
      </c>
    </row>
    <row r="5835" spans="1:5" ht="13">
      <c r="A5835" s="629">
        <v>90969</v>
      </c>
      <c r="B5835" s="629" t="s">
        <v>1525</v>
      </c>
      <c r="C5835" s="629" t="s">
        <v>1230</v>
      </c>
      <c r="D5835" s="629" t="s">
        <v>1236</v>
      </c>
      <c r="E5835" s="630">
        <v>1.84</v>
      </c>
    </row>
    <row r="5836" spans="1:5" ht="13">
      <c r="A5836" s="629">
        <v>90970</v>
      </c>
      <c r="B5836" s="629" t="s">
        <v>1526</v>
      </c>
      <c r="C5836" s="629" t="s">
        <v>1230</v>
      </c>
      <c r="D5836" s="629" t="s">
        <v>1236</v>
      </c>
      <c r="E5836" s="630">
        <v>8.6</v>
      </c>
    </row>
    <row r="5837" spans="1:5" ht="13">
      <c r="A5837" s="629">
        <v>90971</v>
      </c>
      <c r="B5837" s="629" t="s">
        <v>1527</v>
      </c>
      <c r="C5837" s="629" t="s">
        <v>1230</v>
      </c>
      <c r="D5837" s="629" t="s">
        <v>1239</v>
      </c>
      <c r="E5837" s="630">
        <v>59.05</v>
      </c>
    </row>
    <row r="5838" spans="1:5" ht="13">
      <c r="A5838" s="629">
        <v>90975</v>
      </c>
      <c r="B5838" s="629" t="s">
        <v>1528</v>
      </c>
      <c r="C5838" s="629" t="s">
        <v>1230</v>
      </c>
      <c r="D5838" s="629" t="s">
        <v>1236</v>
      </c>
      <c r="E5838" s="630">
        <v>17.46</v>
      </c>
    </row>
    <row r="5839" spans="1:5" ht="13">
      <c r="A5839" s="629">
        <v>90976</v>
      </c>
      <c r="B5839" s="629" t="s">
        <v>1529</v>
      </c>
      <c r="C5839" s="629" t="s">
        <v>1230</v>
      </c>
      <c r="D5839" s="629" t="s">
        <v>1236</v>
      </c>
      <c r="E5839" s="630">
        <v>4.68</v>
      </c>
    </row>
    <row r="5840" spans="1:5" ht="13">
      <c r="A5840" s="629">
        <v>90977</v>
      </c>
      <c r="B5840" s="629" t="s">
        <v>1530</v>
      </c>
      <c r="C5840" s="629" t="s">
        <v>1230</v>
      </c>
      <c r="D5840" s="629" t="s">
        <v>1236</v>
      </c>
      <c r="E5840" s="630">
        <v>21.85</v>
      </c>
    </row>
    <row r="5841" spans="1:5" ht="13">
      <c r="A5841" s="629">
        <v>90978</v>
      </c>
      <c r="B5841" s="629" t="s">
        <v>1531</v>
      </c>
      <c r="C5841" s="629" t="s">
        <v>1230</v>
      </c>
      <c r="D5841" s="629" t="s">
        <v>1239</v>
      </c>
      <c r="E5841" s="630">
        <v>153.21</v>
      </c>
    </row>
    <row r="5842" spans="1:5" ht="13">
      <c r="A5842" s="629">
        <v>90992</v>
      </c>
      <c r="B5842" s="629" t="s">
        <v>1536</v>
      </c>
      <c r="C5842" s="629" t="s">
        <v>1230</v>
      </c>
      <c r="D5842" s="629" t="s">
        <v>1236</v>
      </c>
      <c r="E5842" s="630">
        <v>8.15</v>
      </c>
    </row>
    <row r="5843" spans="1:5" ht="13">
      <c r="A5843" s="629">
        <v>90993</v>
      </c>
      <c r="B5843" s="629" t="s">
        <v>1537</v>
      </c>
      <c r="C5843" s="629" t="s">
        <v>1230</v>
      </c>
      <c r="D5843" s="629" t="s">
        <v>1236</v>
      </c>
      <c r="E5843" s="630">
        <v>2.1800000000000002</v>
      </c>
    </row>
    <row r="5844" spans="1:5" ht="13">
      <c r="A5844" s="629">
        <v>90994</v>
      </c>
      <c r="B5844" s="629" t="s">
        <v>1538</v>
      </c>
      <c r="C5844" s="629" t="s">
        <v>1230</v>
      </c>
      <c r="D5844" s="629" t="s">
        <v>1236</v>
      </c>
      <c r="E5844" s="630">
        <v>10.199999999999999</v>
      </c>
    </row>
    <row r="5845" spans="1:5" ht="13">
      <c r="A5845" s="629">
        <v>90995</v>
      </c>
      <c r="B5845" s="629" t="s">
        <v>1539</v>
      </c>
      <c r="C5845" s="629" t="s">
        <v>1230</v>
      </c>
      <c r="D5845" s="629" t="s">
        <v>1239</v>
      </c>
      <c r="E5845" s="630">
        <v>80.22</v>
      </c>
    </row>
    <row r="5846" spans="1:5" ht="13">
      <c r="A5846" s="629">
        <v>91021</v>
      </c>
      <c r="B5846" s="629" t="s">
        <v>1515</v>
      </c>
      <c r="C5846" s="629" t="s">
        <v>1230</v>
      </c>
      <c r="D5846" s="629" t="s">
        <v>1236</v>
      </c>
      <c r="E5846" s="630">
        <v>12.46</v>
      </c>
    </row>
    <row r="5847" spans="1:5" ht="13">
      <c r="A5847" s="629">
        <v>91026</v>
      </c>
      <c r="B5847" s="629" t="s">
        <v>1540</v>
      </c>
      <c r="C5847" s="629" t="s">
        <v>1230</v>
      </c>
      <c r="D5847" s="629" t="s">
        <v>1236</v>
      </c>
      <c r="E5847" s="630">
        <v>24.37</v>
      </c>
    </row>
    <row r="5848" spans="1:5" ht="13">
      <c r="A5848" s="629">
        <v>91027</v>
      </c>
      <c r="B5848" s="629" t="s">
        <v>1541</v>
      </c>
      <c r="C5848" s="629" t="s">
        <v>1230</v>
      </c>
      <c r="D5848" s="629" t="s">
        <v>1236</v>
      </c>
      <c r="E5848" s="630">
        <v>9.7899999999999991</v>
      </c>
    </row>
    <row r="5849" spans="1:5" ht="13">
      <c r="A5849" s="629">
        <v>91028</v>
      </c>
      <c r="B5849" s="629" t="s">
        <v>1542</v>
      </c>
      <c r="C5849" s="629" t="s">
        <v>1230</v>
      </c>
      <c r="D5849" s="629" t="s">
        <v>1236</v>
      </c>
      <c r="E5849" s="630">
        <v>3.95</v>
      </c>
    </row>
    <row r="5850" spans="1:5" ht="13">
      <c r="A5850" s="629">
        <v>91029</v>
      </c>
      <c r="B5850" s="629" t="s">
        <v>1543</v>
      </c>
      <c r="C5850" s="629" t="s">
        <v>1230</v>
      </c>
      <c r="D5850" s="629" t="s">
        <v>1236</v>
      </c>
      <c r="E5850" s="630">
        <v>44.78</v>
      </c>
    </row>
    <row r="5851" spans="1:5" ht="13">
      <c r="A5851" s="629">
        <v>91030</v>
      </c>
      <c r="B5851" s="629" t="s">
        <v>1544</v>
      </c>
      <c r="C5851" s="629" t="s">
        <v>1230</v>
      </c>
      <c r="D5851" s="629" t="s">
        <v>1239</v>
      </c>
      <c r="E5851" s="630">
        <v>142.94999999999999</v>
      </c>
    </row>
    <row r="5852" spans="1:5" ht="13">
      <c r="A5852" s="629">
        <v>91273</v>
      </c>
      <c r="B5852" s="629" t="s">
        <v>1545</v>
      </c>
      <c r="C5852" s="629" t="s">
        <v>1230</v>
      </c>
      <c r="D5852" s="629" t="s">
        <v>1236</v>
      </c>
      <c r="E5852" s="630">
        <v>0.51</v>
      </c>
    </row>
    <row r="5853" spans="1:5" ht="13">
      <c r="A5853" s="629">
        <v>91274</v>
      </c>
      <c r="B5853" s="629" t="s">
        <v>1546</v>
      </c>
      <c r="C5853" s="629" t="s">
        <v>1230</v>
      </c>
      <c r="D5853" s="629" t="s">
        <v>1236</v>
      </c>
      <c r="E5853" s="630">
        <v>0.13</v>
      </c>
    </row>
    <row r="5854" spans="1:5" ht="13">
      <c r="A5854" s="629">
        <v>91275</v>
      </c>
      <c r="B5854" s="629" t="s">
        <v>1547</v>
      </c>
      <c r="C5854" s="629" t="s">
        <v>1230</v>
      </c>
      <c r="D5854" s="629" t="s">
        <v>1236</v>
      </c>
      <c r="E5854" s="630">
        <v>0.64</v>
      </c>
    </row>
    <row r="5855" spans="1:5" ht="13">
      <c r="A5855" s="629">
        <v>91276</v>
      </c>
      <c r="B5855" s="629" t="s">
        <v>1548</v>
      </c>
      <c r="C5855" s="629" t="s">
        <v>1230</v>
      </c>
      <c r="D5855" s="629" t="s">
        <v>1239</v>
      </c>
      <c r="E5855" s="630">
        <v>8.25</v>
      </c>
    </row>
    <row r="5856" spans="1:5" ht="13">
      <c r="A5856" s="629">
        <v>91279</v>
      </c>
      <c r="B5856" s="629" t="s">
        <v>1549</v>
      </c>
      <c r="C5856" s="629" t="s">
        <v>1230</v>
      </c>
      <c r="D5856" s="629" t="s">
        <v>1237</v>
      </c>
      <c r="E5856" s="630">
        <v>0.86</v>
      </c>
    </row>
    <row r="5857" spans="1:5" ht="13">
      <c r="A5857" s="629">
        <v>91280</v>
      </c>
      <c r="B5857" s="629" t="s">
        <v>1550</v>
      </c>
      <c r="C5857" s="629" t="s">
        <v>1230</v>
      </c>
      <c r="D5857" s="629" t="s">
        <v>1237</v>
      </c>
      <c r="E5857" s="630">
        <v>0.19</v>
      </c>
    </row>
    <row r="5858" spans="1:5" ht="13">
      <c r="A5858" s="629">
        <v>91281</v>
      </c>
      <c r="B5858" s="629" t="s">
        <v>1551</v>
      </c>
      <c r="C5858" s="629" t="s">
        <v>1230</v>
      </c>
      <c r="D5858" s="629" t="s">
        <v>1237</v>
      </c>
      <c r="E5858" s="630">
        <v>1.08</v>
      </c>
    </row>
    <row r="5859" spans="1:5" ht="13">
      <c r="A5859" s="629">
        <v>91282</v>
      </c>
      <c r="B5859" s="629" t="s">
        <v>1552</v>
      </c>
      <c r="C5859" s="629" t="s">
        <v>1230</v>
      </c>
      <c r="D5859" s="629" t="s">
        <v>1239</v>
      </c>
      <c r="E5859" s="630">
        <v>8.3000000000000007</v>
      </c>
    </row>
    <row r="5860" spans="1:5" ht="13">
      <c r="A5860" s="629">
        <v>91354</v>
      </c>
      <c r="B5860" s="629" t="s">
        <v>1326</v>
      </c>
      <c r="C5860" s="629" t="s">
        <v>1230</v>
      </c>
      <c r="D5860" s="629" t="s">
        <v>1236</v>
      </c>
      <c r="E5860" s="630">
        <v>17.440000000000001</v>
      </c>
    </row>
    <row r="5861" spans="1:5" ht="13">
      <c r="A5861" s="629">
        <v>91355</v>
      </c>
      <c r="B5861" s="629" t="s">
        <v>1327</v>
      </c>
      <c r="C5861" s="629" t="s">
        <v>1230</v>
      </c>
      <c r="D5861" s="629" t="s">
        <v>1236</v>
      </c>
      <c r="E5861" s="630">
        <v>7.17</v>
      </c>
    </row>
    <row r="5862" spans="1:5" ht="13">
      <c r="A5862" s="629">
        <v>91356</v>
      </c>
      <c r="B5862" s="629" t="s">
        <v>1328</v>
      </c>
      <c r="C5862" s="629" t="s">
        <v>1230</v>
      </c>
      <c r="D5862" s="629" t="s">
        <v>1236</v>
      </c>
      <c r="E5862" s="630">
        <v>2.89</v>
      </c>
    </row>
    <row r="5863" spans="1:5" ht="13">
      <c r="A5863" s="629">
        <v>91359</v>
      </c>
      <c r="B5863" s="629" t="s">
        <v>1372</v>
      </c>
      <c r="C5863" s="629" t="s">
        <v>1230</v>
      </c>
      <c r="D5863" s="629" t="s">
        <v>1236</v>
      </c>
      <c r="E5863" s="630">
        <v>20.7</v>
      </c>
    </row>
    <row r="5864" spans="1:5" ht="13">
      <c r="A5864" s="629">
        <v>91360</v>
      </c>
      <c r="B5864" s="629" t="s">
        <v>1373</v>
      </c>
      <c r="C5864" s="629" t="s">
        <v>1230</v>
      </c>
      <c r="D5864" s="629" t="s">
        <v>1236</v>
      </c>
      <c r="E5864" s="630">
        <v>7.93</v>
      </c>
    </row>
    <row r="5865" spans="1:5" ht="13">
      <c r="A5865" s="629">
        <v>91361</v>
      </c>
      <c r="B5865" s="629" t="s">
        <v>1374</v>
      </c>
      <c r="C5865" s="629" t="s">
        <v>1230</v>
      </c>
      <c r="D5865" s="629" t="s">
        <v>1236</v>
      </c>
      <c r="E5865" s="630">
        <v>3.2</v>
      </c>
    </row>
    <row r="5866" spans="1:5" ht="13">
      <c r="A5866" s="629">
        <v>91367</v>
      </c>
      <c r="B5866" s="629" t="s">
        <v>1266</v>
      </c>
      <c r="C5866" s="629" t="s">
        <v>1230</v>
      </c>
      <c r="D5866" s="629" t="s">
        <v>1236</v>
      </c>
      <c r="E5866" s="630">
        <v>21.65</v>
      </c>
    </row>
    <row r="5867" spans="1:5" ht="13">
      <c r="A5867" s="629">
        <v>91368</v>
      </c>
      <c r="B5867" s="629" t="s">
        <v>1267</v>
      </c>
      <c r="C5867" s="629" t="s">
        <v>1230</v>
      </c>
      <c r="D5867" s="629" t="s">
        <v>1236</v>
      </c>
      <c r="E5867" s="630">
        <v>8.36</v>
      </c>
    </row>
    <row r="5868" spans="1:5" ht="13">
      <c r="A5868" s="629">
        <v>91369</v>
      </c>
      <c r="B5868" s="629" t="s">
        <v>1268</v>
      </c>
      <c r="C5868" s="629" t="s">
        <v>1230</v>
      </c>
      <c r="D5868" s="629" t="s">
        <v>1236</v>
      </c>
      <c r="E5868" s="630">
        <v>3.37</v>
      </c>
    </row>
    <row r="5869" spans="1:5" ht="13">
      <c r="A5869" s="629">
        <v>91375</v>
      </c>
      <c r="B5869" s="629" t="s">
        <v>1331</v>
      </c>
      <c r="C5869" s="629" t="s">
        <v>1230</v>
      </c>
      <c r="D5869" s="629" t="s">
        <v>1236</v>
      </c>
      <c r="E5869" s="630">
        <v>19.149999999999999</v>
      </c>
    </row>
    <row r="5870" spans="1:5" ht="13">
      <c r="A5870" s="629">
        <v>91376</v>
      </c>
      <c r="B5870" s="629" t="s">
        <v>1332</v>
      </c>
      <c r="C5870" s="629" t="s">
        <v>1230</v>
      </c>
      <c r="D5870" s="629" t="s">
        <v>1236</v>
      </c>
      <c r="E5870" s="630">
        <v>7.87</v>
      </c>
    </row>
    <row r="5871" spans="1:5" ht="13">
      <c r="A5871" s="629">
        <v>91377</v>
      </c>
      <c r="B5871" s="629" t="s">
        <v>1333</v>
      </c>
      <c r="C5871" s="629" t="s">
        <v>1230</v>
      </c>
      <c r="D5871" s="629" t="s">
        <v>1236</v>
      </c>
      <c r="E5871" s="630">
        <v>3.18</v>
      </c>
    </row>
    <row r="5872" spans="1:5" ht="13">
      <c r="A5872" s="629">
        <v>91380</v>
      </c>
      <c r="B5872" s="629" t="s">
        <v>1553</v>
      </c>
      <c r="C5872" s="629" t="s">
        <v>1230</v>
      </c>
      <c r="D5872" s="629" t="s">
        <v>1236</v>
      </c>
      <c r="E5872" s="630">
        <v>28.48</v>
      </c>
    </row>
    <row r="5873" spans="1:5" ht="13">
      <c r="A5873" s="629">
        <v>91381</v>
      </c>
      <c r="B5873" s="629" t="s">
        <v>1554</v>
      </c>
      <c r="C5873" s="629" t="s">
        <v>1230</v>
      </c>
      <c r="D5873" s="629" t="s">
        <v>1236</v>
      </c>
      <c r="E5873" s="630">
        <v>10.99</v>
      </c>
    </row>
    <row r="5874" spans="1:5" ht="13">
      <c r="A5874" s="629">
        <v>91382</v>
      </c>
      <c r="B5874" s="629" t="s">
        <v>1555</v>
      </c>
      <c r="C5874" s="629" t="s">
        <v>1230</v>
      </c>
      <c r="D5874" s="629" t="s">
        <v>1236</v>
      </c>
      <c r="E5874" s="630">
        <v>4.4400000000000004</v>
      </c>
    </row>
    <row r="5875" spans="1:5" ht="13">
      <c r="A5875" s="629">
        <v>91383</v>
      </c>
      <c r="B5875" s="629" t="s">
        <v>1556</v>
      </c>
      <c r="C5875" s="629" t="s">
        <v>1230</v>
      </c>
      <c r="D5875" s="629" t="s">
        <v>1236</v>
      </c>
      <c r="E5875" s="630">
        <v>51.4</v>
      </c>
    </row>
    <row r="5876" spans="1:5" ht="13">
      <c r="A5876" s="629">
        <v>91384</v>
      </c>
      <c r="B5876" s="629" t="s">
        <v>1557</v>
      </c>
      <c r="C5876" s="629" t="s">
        <v>1230</v>
      </c>
      <c r="D5876" s="629" t="s">
        <v>1239</v>
      </c>
      <c r="E5876" s="630">
        <v>138.16999999999999</v>
      </c>
    </row>
    <row r="5877" spans="1:5" ht="13">
      <c r="A5877" s="629">
        <v>91390</v>
      </c>
      <c r="B5877" s="629" t="s">
        <v>1401</v>
      </c>
      <c r="C5877" s="629" t="s">
        <v>1230</v>
      </c>
      <c r="D5877" s="629" t="s">
        <v>1236</v>
      </c>
      <c r="E5877" s="630">
        <v>18.920000000000002</v>
      </c>
    </row>
    <row r="5878" spans="1:5" ht="13">
      <c r="A5878" s="629">
        <v>91391</v>
      </c>
      <c r="B5878" s="629" t="s">
        <v>1402</v>
      </c>
      <c r="C5878" s="629" t="s">
        <v>1230</v>
      </c>
      <c r="D5878" s="629" t="s">
        <v>1236</v>
      </c>
      <c r="E5878" s="630">
        <v>7.55</v>
      </c>
    </row>
    <row r="5879" spans="1:5" ht="13">
      <c r="A5879" s="629">
        <v>91392</v>
      </c>
      <c r="B5879" s="629" t="s">
        <v>1403</v>
      </c>
      <c r="C5879" s="629" t="s">
        <v>1230</v>
      </c>
      <c r="D5879" s="629" t="s">
        <v>1236</v>
      </c>
      <c r="E5879" s="630">
        <v>3.04</v>
      </c>
    </row>
    <row r="5880" spans="1:5" ht="13">
      <c r="A5880" s="629">
        <v>91396</v>
      </c>
      <c r="B5880" s="629" t="s">
        <v>1336</v>
      </c>
      <c r="C5880" s="629" t="s">
        <v>1230</v>
      </c>
      <c r="D5880" s="629" t="s">
        <v>1236</v>
      </c>
      <c r="E5880" s="630">
        <v>28.73</v>
      </c>
    </row>
    <row r="5881" spans="1:5" ht="13">
      <c r="A5881" s="629">
        <v>91397</v>
      </c>
      <c r="B5881" s="629" t="s">
        <v>1337</v>
      </c>
      <c r="C5881" s="629" t="s">
        <v>1230</v>
      </c>
      <c r="D5881" s="629" t="s">
        <v>1236</v>
      </c>
      <c r="E5881" s="630">
        <v>11.12</v>
      </c>
    </row>
    <row r="5882" spans="1:5" ht="13">
      <c r="A5882" s="629">
        <v>91398</v>
      </c>
      <c r="B5882" s="629" t="s">
        <v>1338</v>
      </c>
      <c r="C5882" s="629" t="s">
        <v>1230</v>
      </c>
      <c r="D5882" s="629" t="s">
        <v>1236</v>
      </c>
      <c r="E5882" s="630">
        <v>4.49</v>
      </c>
    </row>
    <row r="5883" spans="1:5" ht="13">
      <c r="A5883" s="629">
        <v>91402</v>
      </c>
      <c r="B5883" s="629" t="s">
        <v>1391</v>
      </c>
      <c r="C5883" s="629" t="s">
        <v>1230</v>
      </c>
      <c r="D5883" s="629" t="s">
        <v>1236</v>
      </c>
      <c r="E5883" s="630">
        <v>3.5</v>
      </c>
    </row>
    <row r="5884" spans="1:5" ht="13">
      <c r="A5884" s="629">
        <v>91466</v>
      </c>
      <c r="B5884" s="629" t="s">
        <v>1350</v>
      </c>
      <c r="C5884" s="629" t="s">
        <v>1230</v>
      </c>
      <c r="D5884" s="629" t="s">
        <v>1236</v>
      </c>
      <c r="E5884" s="630">
        <v>3.98</v>
      </c>
    </row>
    <row r="5885" spans="1:5" ht="13">
      <c r="A5885" s="629">
        <v>91467</v>
      </c>
      <c r="B5885" s="629" t="s">
        <v>1351</v>
      </c>
      <c r="C5885" s="629" t="s">
        <v>1230</v>
      </c>
      <c r="D5885" s="629" t="s">
        <v>1239</v>
      </c>
      <c r="E5885" s="630">
        <v>154.08000000000001</v>
      </c>
    </row>
    <row r="5886" spans="1:5" ht="13">
      <c r="A5886" s="629">
        <v>91468</v>
      </c>
      <c r="B5886" s="629" t="s">
        <v>14474</v>
      </c>
      <c r="C5886" s="629" t="s">
        <v>1230</v>
      </c>
      <c r="D5886" s="629" t="s">
        <v>1236</v>
      </c>
      <c r="E5886" s="630">
        <v>22.64</v>
      </c>
    </row>
    <row r="5887" spans="1:5" ht="13">
      <c r="A5887" s="629">
        <v>91469</v>
      </c>
      <c r="B5887" s="629" t="s">
        <v>14475</v>
      </c>
      <c r="C5887" s="629" t="s">
        <v>1230</v>
      </c>
      <c r="D5887" s="629" t="s">
        <v>1236</v>
      </c>
      <c r="E5887" s="630">
        <v>9.9</v>
      </c>
    </row>
    <row r="5888" spans="1:5" ht="13">
      <c r="A5888" s="629">
        <v>91484</v>
      </c>
      <c r="B5888" s="629" t="s">
        <v>14476</v>
      </c>
      <c r="C5888" s="629" t="s">
        <v>1230</v>
      </c>
      <c r="D5888" s="629" t="s">
        <v>1236</v>
      </c>
      <c r="E5888" s="630">
        <v>7.54</v>
      </c>
    </row>
    <row r="5889" spans="1:5" ht="13">
      <c r="A5889" s="629">
        <v>91485</v>
      </c>
      <c r="B5889" s="629" t="s">
        <v>14477</v>
      </c>
      <c r="C5889" s="629" t="s">
        <v>1230</v>
      </c>
      <c r="D5889" s="629" t="s">
        <v>1239</v>
      </c>
      <c r="E5889" s="630">
        <v>158.97999999999999</v>
      </c>
    </row>
    <row r="5890" spans="1:5" ht="13">
      <c r="A5890" s="629">
        <v>91529</v>
      </c>
      <c r="B5890" s="629" t="s">
        <v>1558</v>
      </c>
      <c r="C5890" s="629" t="s">
        <v>1230</v>
      </c>
      <c r="D5890" s="629" t="s">
        <v>1236</v>
      </c>
      <c r="E5890" s="630">
        <v>0.75</v>
      </c>
    </row>
    <row r="5891" spans="1:5" ht="13">
      <c r="A5891" s="629">
        <v>91530</v>
      </c>
      <c r="B5891" s="629" t="s">
        <v>1559</v>
      </c>
      <c r="C5891" s="629" t="s">
        <v>1230</v>
      </c>
      <c r="D5891" s="629" t="s">
        <v>1236</v>
      </c>
      <c r="E5891" s="630">
        <v>0.2</v>
      </c>
    </row>
    <row r="5892" spans="1:5" ht="13">
      <c r="A5892" s="629">
        <v>91531</v>
      </c>
      <c r="B5892" s="629" t="s">
        <v>1560</v>
      </c>
      <c r="C5892" s="629" t="s">
        <v>1230</v>
      </c>
      <c r="D5892" s="629" t="s">
        <v>1236</v>
      </c>
      <c r="E5892" s="630">
        <v>0.94</v>
      </c>
    </row>
    <row r="5893" spans="1:5" ht="13">
      <c r="A5893" s="629">
        <v>91532</v>
      </c>
      <c r="B5893" s="629" t="s">
        <v>1561</v>
      </c>
      <c r="C5893" s="629" t="s">
        <v>1230</v>
      </c>
      <c r="D5893" s="629" t="s">
        <v>1239</v>
      </c>
      <c r="E5893" s="630">
        <v>5.9</v>
      </c>
    </row>
    <row r="5894" spans="1:5" ht="13">
      <c r="A5894" s="629">
        <v>91629</v>
      </c>
      <c r="B5894" s="629" t="s">
        <v>1562</v>
      </c>
      <c r="C5894" s="629" t="s">
        <v>1230</v>
      </c>
      <c r="D5894" s="629" t="s">
        <v>1236</v>
      </c>
      <c r="E5894" s="630">
        <v>21.27</v>
      </c>
    </row>
    <row r="5895" spans="1:5" ht="13">
      <c r="A5895" s="629">
        <v>91630</v>
      </c>
      <c r="B5895" s="629" t="s">
        <v>1563</v>
      </c>
      <c r="C5895" s="629" t="s">
        <v>1230</v>
      </c>
      <c r="D5895" s="629" t="s">
        <v>1236</v>
      </c>
      <c r="E5895" s="630">
        <v>7.91</v>
      </c>
    </row>
    <row r="5896" spans="1:5" ht="13">
      <c r="A5896" s="629">
        <v>91631</v>
      </c>
      <c r="B5896" s="629" t="s">
        <v>1564</v>
      </c>
      <c r="C5896" s="629" t="s">
        <v>1230</v>
      </c>
      <c r="D5896" s="629" t="s">
        <v>1236</v>
      </c>
      <c r="E5896" s="630">
        <v>3.19</v>
      </c>
    </row>
    <row r="5897" spans="1:5" ht="13">
      <c r="A5897" s="629">
        <v>91632</v>
      </c>
      <c r="B5897" s="629" t="s">
        <v>1565</v>
      </c>
      <c r="C5897" s="629" t="s">
        <v>1230</v>
      </c>
      <c r="D5897" s="629" t="s">
        <v>1236</v>
      </c>
      <c r="E5897" s="630">
        <v>36.47</v>
      </c>
    </row>
    <row r="5898" spans="1:5" ht="13">
      <c r="A5898" s="629">
        <v>91633</v>
      </c>
      <c r="B5898" s="629" t="s">
        <v>1566</v>
      </c>
      <c r="C5898" s="629" t="s">
        <v>1230</v>
      </c>
      <c r="D5898" s="629" t="s">
        <v>1239</v>
      </c>
      <c r="E5898" s="630">
        <v>130.41</v>
      </c>
    </row>
    <row r="5899" spans="1:5" ht="13">
      <c r="A5899" s="629">
        <v>91640</v>
      </c>
      <c r="B5899" s="629" t="s">
        <v>1568</v>
      </c>
      <c r="C5899" s="629" t="s">
        <v>1230</v>
      </c>
      <c r="D5899" s="629" t="s">
        <v>1236</v>
      </c>
      <c r="E5899" s="630">
        <v>39.93</v>
      </c>
    </row>
    <row r="5900" spans="1:5" ht="13">
      <c r="A5900" s="629">
        <v>91641</v>
      </c>
      <c r="B5900" s="629" t="s">
        <v>1569</v>
      </c>
      <c r="C5900" s="629" t="s">
        <v>1230</v>
      </c>
      <c r="D5900" s="629" t="s">
        <v>1236</v>
      </c>
      <c r="E5900" s="630">
        <v>16.12</v>
      </c>
    </row>
    <row r="5901" spans="1:5" ht="13">
      <c r="A5901" s="629">
        <v>91642</v>
      </c>
      <c r="B5901" s="629" t="s">
        <v>1570</v>
      </c>
      <c r="C5901" s="629" t="s">
        <v>1230</v>
      </c>
      <c r="D5901" s="629" t="s">
        <v>1236</v>
      </c>
      <c r="E5901" s="630">
        <v>6.51</v>
      </c>
    </row>
    <row r="5902" spans="1:5" ht="13">
      <c r="A5902" s="629">
        <v>91643</v>
      </c>
      <c r="B5902" s="629" t="s">
        <v>1571</v>
      </c>
      <c r="C5902" s="629" t="s">
        <v>1230</v>
      </c>
      <c r="D5902" s="629" t="s">
        <v>1236</v>
      </c>
      <c r="E5902" s="630">
        <v>72.02</v>
      </c>
    </row>
    <row r="5903" spans="1:5" ht="13">
      <c r="A5903" s="629">
        <v>91644</v>
      </c>
      <c r="B5903" s="629" t="s">
        <v>1572</v>
      </c>
      <c r="C5903" s="629" t="s">
        <v>1230</v>
      </c>
      <c r="D5903" s="629" t="s">
        <v>1239</v>
      </c>
      <c r="E5903" s="630">
        <v>293.48</v>
      </c>
    </row>
    <row r="5904" spans="1:5" ht="13">
      <c r="A5904" s="629">
        <v>91688</v>
      </c>
      <c r="B5904" s="629" t="s">
        <v>1573</v>
      </c>
      <c r="C5904" s="629" t="s">
        <v>1230</v>
      </c>
      <c r="D5904" s="629" t="s">
        <v>1237</v>
      </c>
      <c r="E5904" s="630">
        <v>0.1</v>
      </c>
    </row>
    <row r="5905" spans="1:5" ht="13">
      <c r="A5905" s="629">
        <v>91689</v>
      </c>
      <c r="B5905" s="629" t="s">
        <v>1574</v>
      </c>
      <c r="C5905" s="629" t="s">
        <v>1230</v>
      </c>
      <c r="D5905" s="629" t="s">
        <v>1237</v>
      </c>
      <c r="E5905" s="630">
        <v>0.02</v>
      </c>
    </row>
    <row r="5906" spans="1:5" ht="13">
      <c r="A5906" s="629">
        <v>91690</v>
      </c>
      <c r="B5906" s="629" t="s">
        <v>1575</v>
      </c>
      <c r="C5906" s="629" t="s">
        <v>1230</v>
      </c>
      <c r="D5906" s="629" t="s">
        <v>1237</v>
      </c>
      <c r="E5906" s="630">
        <v>7.0000000000000007E-2</v>
      </c>
    </row>
    <row r="5907" spans="1:5" ht="13">
      <c r="A5907" s="629">
        <v>91691</v>
      </c>
      <c r="B5907" s="629" t="s">
        <v>1576</v>
      </c>
      <c r="C5907" s="629" t="s">
        <v>1230</v>
      </c>
      <c r="D5907" s="629" t="s">
        <v>1237</v>
      </c>
      <c r="E5907" s="630">
        <v>1</v>
      </c>
    </row>
    <row r="5908" spans="1:5" ht="13">
      <c r="A5908" s="629">
        <v>92040</v>
      </c>
      <c r="B5908" s="629" t="s">
        <v>1577</v>
      </c>
      <c r="C5908" s="629" t="s">
        <v>1230</v>
      </c>
      <c r="D5908" s="629" t="s">
        <v>1236</v>
      </c>
      <c r="E5908" s="630">
        <v>6.47</v>
      </c>
    </row>
    <row r="5909" spans="1:5" ht="13">
      <c r="A5909" s="629">
        <v>92041</v>
      </c>
      <c r="B5909" s="629" t="s">
        <v>1578</v>
      </c>
      <c r="C5909" s="629" t="s">
        <v>1230</v>
      </c>
      <c r="D5909" s="629" t="s">
        <v>1236</v>
      </c>
      <c r="E5909" s="630">
        <v>1.33</v>
      </c>
    </row>
    <row r="5910" spans="1:5" ht="13">
      <c r="A5910" s="629">
        <v>92042</v>
      </c>
      <c r="B5910" s="629" t="s">
        <v>1579</v>
      </c>
      <c r="C5910" s="629" t="s">
        <v>1230</v>
      </c>
      <c r="D5910" s="629" t="s">
        <v>1236</v>
      </c>
      <c r="E5910" s="630">
        <v>5.39</v>
      </c>
    </row>
    <row r="5911" spans="1:5" ht="13">
      <c r="A5911" s="629">
        <v>92101</v>
      </c>
      <c r="B5911" s="629" t="s">
        <v>14478</v>
      </c>
      <c r="C5911" s="629" t="s">
        <v>1230</v>
      </c>
      <c r="D5911" s="629" t="s">
        <v>1236</v>
      </c>
      <c r="E5911" s="630">
        <v>41.07</v>
      </c>
    </row>
    <row r="5912" spans="1:5" ht="13">
      <c r="A5912" s="629">
        <v>92102</v>
      </c>
      <c r="B5912" s="629" t="s">
        <v>14479</v>
      </c>
      <c r="C5912" s="629" t="s">
        <v>1230</v>
      </c>
      <c r="D5912" s="629" t="s">
        <v>1236</v>
      </c>
      <c r="E5912" s="630">
        <v>13.95</v>
      </c>
    </row>
    <row r="5913" spans="1:5" ht="13">
      <c r="A5913" s="629">
        <v>92103</v>
      </c>
      <c r="B5913" s="629" t="s">
        <v>14480</v>
      </c>
      <c r="C5913" s="629" t="s">
        <v>1230</v>
      </c>
      <c r="D5913" s="629" t="s">
        <v>1236</v>
      </c>
      <c r="E5913" s="630">
        <v>9.75</v>
      </c>
    </row>
    <row r="5914" spans="1:5" ht="13">
      <c r="A5914" s="629">
        <v>92104</v>
      </c>
      <c r="B5914" s="629" t="s">
        <v>14481</v>
      </c>
      <c r="C5914" s="629" t="s">
        <v>1230</v>
      </c>
      <c r="D5914" s="629" t="s">
        <v>1236</v>
      </c>
      <c r="E5914" s="630">
        <v>67.39</v>
      </c>
    </row>
    <row r="5915" spans="1:5" ht="13">
      <c r="A5915" s="629">
        <v>92105</v>
      </c>
      <c r="B5915" s="629" t="s">
        <v>14482</v>
      </c>
      <c r="C5915" s="629" t="s">
        <v>1230</v>
      </c>
      <c r="D5915" s="629" t="s">
        <v>1239</v>
      </c>
      <c r="E5915" s="630">
        <v>171.8</v>
      </c>
    </row>
    <row r="5916" spans="1:5" ht="13">
      <c r="A5916" s="629">
        <v>92108</v>
      </c>
      <c r="B5916" s="629" t="s">
        <v>14483</v>
      </c>
      <c r="C5916" s="629" t="s">
        <v>1230</v>
      </c>
      <c r="D5916" s="629" t="s">
        <v>1237</v>
      </c>
      <c r="E5916" s="630">
        <v>1.02</v>
      </c>
    </row>
    <row r="5917" spans="1:5" ht="13">
      <c r="A5917" s="629">
        <v>92109</v>
      </c>
      <c r="B5917" s="629" t="s">
        <v>14484</v>
      </c>
      <c r="C5917" s="629" t="s">
        <v>1230</v>
      </c>
      <c r="D5917" s="629" t="s">
        <v>1237</v>
      </c>
      <c r="E5917" s="630">
        <v>0.25</v>
      </c>
    </row>
    <row r="5918" spans="1:5" ht="13">
      <c r="A5918" s="629">
        <v>92110</v>
      </c>
      <c r="B5918" s="629" t="s">
        <v>14485</v>
      </c>
      <c r="C5918" s="629" t="s">
        <v>1230</v>
      </c>
      <c r="D5918" s="629" t="s">
        <v>1237</v>
      </c>
      <c r="E5918" s="630">
        <v>1.36</v>
      </c>
    </row>
    <row r="5919" spans="1:5" ht="13">
      <c r="A5919" s="629">
        <v>92111</v>
      </c>
      <c r="B5919" s="629" t="s">
        <v>14486</v>
      </c>
      <c r="C5919" s="629" t="s">
        <v>1230</v>
      </c>
      <c r="D5919" s="629" t="s">
        <v>1237</v>
      </c>
      <c r="E5919" s="630">
        <v>0.92</v>
      </c>
    </row>
    <row r="5920" spans="1:5" ht="13">
      <c r="A5920" s="629">
        <v>92114</v>
      </c>
      <c r="B5920" s="629" t="s">
        <v>14487</v>
      </c>
      <c r="C5920" s="629" t="s">
        <v>1230</v>
      </c>
      <c r="D5920" s="629" t="s">
        <v>1237</v>
      </c>
      <c r="E5920" s="630">
        <v>0.26</v>
      </c>
    </row>
    <row r="5921" spans="1:5" ht="13">
      <c r="A5921" s="629">
        <v>92115</v>
      </c>
      <c r="B5921" s="629" t="s">
        <v>14488</v>
      </c>
      <c r="C5921" s="629" t="s">
        <v>1230</v>
      </c>
      <c r="D5921" s="629" t="s">
        <v>1237</v>
      </c>
      <c r="E5921" s="630">
        <v>0.05</v>
      </c>
    </row>
    <row r="5922" spans="1:5" ht="13">
      <c r="A5922" s="629">
        <v>92116</v>
      </c>
      <c r="B5922" s="629" t="s">
        <v>14489</v>
      </c>
      <c r="C5922" s="629" t="s">
        <v>1230</v>
      </c>
      <c r="D5922" s="629" t="s">
        <v>1237</v>
      </c>
      <c r="E5922" s="630">
        <v>0.19</v>
      </c>
    </row>
    <row r="5923" spans="1:5" ht="13">
      <c r="A5923" s="629">
        <v>92133</v>
      </c>
      <c r="B5923" s="629" t="s">
        <v>1580</v>
      </c>
      <c r="C5923" s="629" t="s">
        <v>1230</v>
      </c>
      <c r="D5923" s="629" t="s">
        <v>1239</v>
      </c>
      <c r="E5923" s="630">
        <v>12.93</v>
      </c>
    </row>
    <row r="5924" spans="1:5" ht="13">
      <c r="A5924" s="629">
        <v>92134</v>
      </c>
      <c r="B5924" s="629" t="s">
        <v>1581</v>
      </c>
      <c r="C5924" s="629" t="s">
        <v>1230</v>
      </c>
      <c r="D5924" s="629" t="s">
        <v>1239</v>
      </c>
      <c r="E5924" s="630">
        <v>3.98</v>
      </c>
    </row>
    <row r="5925" spans="1:5" ht="13">
      <c r="A5925" s="629">
        <v>92135</v>
      </c>
      <c r="B5925" s="629" t="s">
        <v>1582</v>
      </c>
      <c r="C5925" s="629" t="s">
        <v>1230</v>
      </c>
      <c r="D5925" s="629" t="s">
        <v>1239</v>
      </c>
      <c r="E5925" s="630">
        <v>1.61</v>
      </c>
    </row>
    <row r="5926" spans="1:5" ht="13">
      <c r="A5926" s="629">
        <v>92136</v>
      </c>
      <c r="B5926" s="629" t="s">
        <v>1583</v>
      </c>
      <c r="C5926" s="629" t="s">
        <v>1230</v>
      </c>
      <c r="D5926" s="629" t="s">
        <v>1239</v>
      </c>
      <c r="E5926" s="630">
        <v>16.16</v>
      </c>
    </row>
    <row r="5927" spans="1:5" ht="13">
      <c r="A5927" s="629">
        <v>92137</v>
      </c>
      <c r="B5927" s="629" t="s">
        <v>1584</v>
      </c>
      <c r="C5927" s="629" t="s">
        <v>1230</v>
      </c>
      <c r="D5927" s="629" t="s">
        <v>1239</v>
      </c>
      <c r="E5927" s="630">
        <v>34.33</v>
      </c>
    </row>
    <row r="5928" spans="1:5" ht="13">
      <c r="A5928" s="629">
        <v>92140</v>
      </c>
      <c r="B5928" s="629" t="s">
        <v>1585</v>
      </c>
      <c r="C5928" s="629" t="s">
        <v>1230</v>
      </c>
      <c r="D5928" s="629" t="s">
        <v>1237</v>
      </c>
      <c r="E5928" s="630">
        <v>4.7300000000000004</v>
      </c>
    </row>
    <row r="5929" spans="1:5" ht="13">
      <c r="A5929" s="629">
        <v>92141</v>
      </c>
      <c r="B5929" s="629" t="s">
        <v>1586</v>
      </c>
      <c r="C5929" s="629" t="s">
        <v>1230</v>
      </c>
      <c r="D5929" s="629" t="s">
        <v>1237</v>
      </c>
      <c r="E5929" s="630">
        <v>1.46</v>
      </c>
    </row>
    <row r="5930" spans="1:5" ht="13">
      <c r="A5930" s="629">
        <v>92142</v>
      </c>
      <c r="B5930" s="629" t="s">
        <v>1587</v>
      </c>
      <c r="C5930" s="629" t="s">
        <v>1230</v>
      </c>
      <c r="D5930" s="629" t="s">
        <v>1237</v>
      </c>
      <c r="E5930" s="630">
        <v>0.59</v>
      </c>
    </row>
    <row r="5931" spans="1:5" ht="13">
      <c r="A5931" s="629">
        <v>92143</v>
      </c>
      <c r="B5931" s="629" t="s">
        <v>1588</v>
      </c>
      <c r="C5931" s="629" t="s">
        <v>1230</v>
      </c>
      <c r="D5931" s="629" t="s">
        <v>1237</v>
      </c>
      <c r="E5931" s="630">
        <v>5.92</v>
      </c>
    </row>
    <row r="5932" spans="1:5" ht="13">
      <c r="A5932" s="629">
        <v>92144</v>
      </c>
      <c r="B5932" s="629" t="s">
        <v>1589</v>
      </c>
      <c r="C5932" s="629" t="s">
        <v>1230</v>
      </c>
      <c r="D5932" s="629" t="s">
        <v>1239</v>
      </c>
      <c r="E5932" s="630">
        <v>38.33</v>
      </c>
    </row>
    <row r="5933" spans="1:5" ht="13">
      <c r="A5933" s="629">
        <v>92237</v>
      </c>
      <c r="B5933" s="629" t="s">
        <v>1590</v>
      </c>
      <c r="C5933" s="629" t="s">
        <v>1230</v>
      </c>
      <c r="D5933" s="629" t="s">
        <v>1236</v>
      </c>
      <c r="E5933" s="630">
        <v>29.08</v>
      </c>
    </row>
    <row r="5934" spans="1:5" ht="13">
      <c r="A5934" s="629">
        <v>92238</v>
      </c>
      <c r="B5934" s="629" t="s">
        <v>1591</v>
      </c>
      <c r="C5934" s="629" t="s">
        <v>1230</v>
      </c>
      <c r="D5934" s="629" t="s">
        <v>1236</v>
      </c>
      <c r="E5934" s="630">
        <v>11.71</v>
      </c>
    </row>
    <row r="5935" spans="1:5" ht="13">
      <c r="A5935" s="629">
        <v>92239</v>
      </c>
      <c r="B5935" s="629" t="s">
        <v>1592</v>
      </c>
      <c r="C5935" s="629" t="s">
        <v>1230</v>
      </c>
      <c r="D5935" s="629" t="s">
        <v>1236</v>
      </c>
      <c r="E5935" s="630">
        <v>4.7300000000000004</v>
      </c>
    </row>
    <row r="5936" spans="1:5" ht="13">
      <c r="A5936" s="629">
        <v>92240</v>
      </c>
      <c r="B5936" s="629" t="s">
        <v>1593</v>
      </c>
      <c r="C5936" s="629" t="s">
        <v>1230</v>
      </c>
      <c r="D5936" s="629" t="s">
        <v>1236</v>
      </c>
      <c r="E5936" s="630">
        <v>52.21</v>
      </c>
    </row>
    <row r="5937" spans="1:5" ht="13">
      <c r="A5937" s="629">
        <v>92241</v>
      </c>
      <c r="B5937" s="629" t="s">
        <v>1594</v>
      </c>
      <c r="C5937" s="629" t="s">
        <v>1230</v>
      </c>
      <c r="D5937" s="629" t="s">
        <v>1239</v>
      </c>
      <c r="E5937" s="630">
        <v>269.05</v>
      </c>
    </row>
    <row r="5938" spans="1:5" ht="13">
      <c r="A5938" s="629">
        <v>92712</v>
      </c>
      <c r="B5938" s="629" t="s">
        <v>14490</v>
      </c>
      <c r="C5938" s="629" t="s">
        <v>1230</v>
      </c>
      <c r="D5938" s="629" t="s">
        <v>1237</v>
      </c>
      <c r="E5938" s="630">
        <v>0.13</v>
      </c>
    </row>
    <row r="5939" spans="1:5" ht="13">
      <c r="A5939" s="629">
        <v>92713</v>
      </c>
      <c r="B5939" s="629" t="s">
        <v>14491</v>
      </c>
      <c r="C5939" s="629" t="s">
        <v>1230</v>
      </c>
      <c r="D5939" s="629" t="s">
        <v>1237</v>
      </c>
      <c r="E5939" s="630">
        <v>0.03</v>
      </c>
    </row>
    <row r="5940" spans="1:5" ht="13">
      <c r="A5940" s="629">
        <v>92714</v>
      </c>
      <c r="B5940" s="629" t="s">
        <v>14492</v>
      </c>
      <c r="C5940" s="629" t="s">
        <v>1230</v>
      </c>
      <c r="D5940" s="629" t="s">
        <v>1237</v>
      </c>
      <c r="E5940" s="630">
        <v>0.17</v>
      </c>
    </row>
    <row r="5941" spans="1:5" ht="13">
      <c r="A5941" s="629">
        <v>92715</v>
      </c>
      <c r="B5941" s="629" t="s">
        <v>14493</v>
      </c>
      <c r="C5941" s="629" t="s">
        <v>1230</v>
      </c>
      <c r="D5941" s="629" t="s">
        <v>1236</v>
      </c>
      <c r="E5941" s="630">
        <v>90.73</v>
      </c>
    </row>
    <row r="5942" spans="1:5" ht="13">
      <c r="A5942" s="629">
        <v>92956</v>
      </c>
      <c r="B5942" s="629" t="s">
        <v>1595</v>
      </c>
      <c r="C5942" s="629" t="s">
        <v>1230</v>
      </c>
      <c r="D5942" s="629" t="s">
        <v>1236</v>
      </c>
      <c r="E5942" s="630">
        <v>4.3</v>
      </c>
    </row>
    <row r="5943" spans="1:5" ht="13">
      <c r="A5943" s="629">
        <v>92957</v>
      </c>
      <c r="B5943" s="629" t="s">
        <v>1596</v>
      </c>
      <c r="C5943" s="629" t="s">
        <v>1230</v>
      </c>
      <c r="D5943" s="629" t="s">
        <v>1236</v>
      </c>
      <c r="E5943" s="630">
        <v>0.99</v>
      </c>
    </row>
    <row r="5944" spans="1:5" ht="13">
      <c r="A5944" s="629">
        <v>92958</v>
      </c>
      <c r="B5944" s="629" t="s">
        <v>1597</v>
      </c>
      <c r="C5944" s="629" t="s">
        <v>1230</v>
      </c>
      <c r="D5944" s="629" t="s">
        <v>1236</v>
      </c>
      <c r="E5944" s="630">
        <v>4.71</v>
      </c>
    </row>
    <row r="5945" spans="1:5" ht="13">
      <c r="A5945" s="629">
        <v>92959</v>
      </c>
      <c r="B5945" s="629" t="s">
        <v>1598</v>
      </c>
      <c r="C5945" s="629" t="s">
        <v>1230</v>
      </c>
      <c r="D5945" s="629" t="s">
        <v>1239</v>
      </c>
      <c r="E5945" s="630">
        <v>9.0299999999999994</v>
      </c>
    </row>
    <row r="5946" spans="1:5" ht="13">
      <c r="A5946" s="629">
        <v>92963</v>
      </c>
      <c r="B5946" s="629" t="s">
        <v>1599</v>
      </c>
      <c r="C5946" s="629" t="s">
        <v>1230</v>
      </c>
      <c r="D5946" s="629" t="s">
        <v>1236</v>
      </c>
      <c r="E5946" s="630">
        <v>1.64</v>
      </c>
    </row>
    <row r="5947" spans="1:5" ht="13">
      <c r="A5947" s="629">
        <v>92964</v>
      </c>
      <c r="B5947" s="629" t="s">
        <v>1600</v>
      </c>
      <c r="C5947" s="629" t="s">
        <v>1230</v>
      </c>
      <c r="D5947" s="629" t="s">
        <v>1236</v>
      </c>
      <c r="E5947" s="630">
        <v>0.38</v>
      </c>
    </row>
    <row r="5948" spans="1:5" ht="13">
      <c r="A5948" s="629">
        <v>92965</v>
      </c>
      <c r="B5948" s="629" t="s">
        <v>1601</v>
      </c>
      <c r="C5948" s="629" t="s">
        <v>1230</v>
      </c>
      <c r="D5948" s="629" t="s">
        <v>1236</v>
      </c>
      <c r="E5948" s="630">
        <v>2.0499999999999998</v>
      </c>
    </row>
    <row r="5949" spans="1:5" ht="13">
      <c r="A5949" s="629">
        <v>93220</v>
      </c>
      <c r="B5949" s="629" t="s">
        <v>1602</v>
      </c>
      <c r="C5949" s="629" t="s">
        <v>1230</v>
      </c>
      <c r="D5949" s="629" t="s">
        <v>1236</v>
      </c>
      <c r="E5949" s="630">
        <v>325.41000000000003</v>
      </c>
    </row>
    <row r="5950" spans="1:5" ht="13">
      <c r="A5950" s="629">
        <v>93221</v>
      </c>
      <c r="B5950" s="629" t="s">
        <v>1603</v>
      </c>
      <c r="C5950" s="629" t="s">
        <v>1230</v>
      </c>
      <c r="D5950" s="629" t="s">
        <v>1236</v>
      </c>
      <c r="E5950" s="630">
        <v>87.3</v>
      </c>
    </row>
    <row r="5951" spans="1:5" ht="13">
      <c r="A5951" s="629">
        <v>93222</v>
      </c>
      <c r="B5951" s="629" t="s">
        <v>1604</v>
      </c>
      <c r="C5951" s="629" t="s">
        <v>1230</v>
      </c>
      <c r="D5951" s="629" t="s">
        <v>1236</v>
      </c>
      <c r="E5951" s="630">
        <v>407.22</v>
      </c>
    </row>
    <row r="5952" spans="1:5" ht="13">
      <c r="A5952" s="629">
        <v>93223</v>
      </c>
      <c r="B5952" s="629" t="s">
        <v>23335</v>
      </c>
      <c r="C5952" s="629" t="s">
        <v>1230</v>
      </c>
      <c r="D5952" s="629" t="s">
        <v>1239</v>
      </c>
      <c r="E5952" s="630">
        <v>152.22</v>
      </c>
    </row>
    <row r="5953" spans="1:5" ht="13">
      <c r="A5953" s="629">
        <v>93229</v>
      </c>
      <c r="B5953" s="629" t="s">
        <v>6506</v>
      </c>
      <c r="C5953" s="629" t="s">
        <v>1230</v>
      </c>
      <c r="D5953" s="629" t="s">
        <v>1237</v>
      </c>
      <c r="E5953" s="630">
        <v>0.46</v>
      </c>
    </row>
    <row r="5954" spans="1:5" ht="13">
      <c r="A5954" s="629">
        <v>93230</v>
      </c>
      <c r="B5954" s="629" t="s">
        <v>6507</v>
      </c>
      <c r="C5954" s="629" t="s">
        <v>1230</v>
      </c>
      <c r="D5954" s="629" t="s">
        <v>1237</v>
      </c>
      <c r="E5954" s="630">
        <v>0.1</v>
      </c>
    </row>
    <row r="5955" spans="1:5" ht="13">
      <c r="A5955" s="629">
        <v>93231</v>
      </c>
      <c r="B5955" s="629" t="s">
        <v>6508</v>
      </c>
      <c r="C5955" s="629" t="s">
        <v>1230</v>
      </c>
      <c r="D5955" s="629" t="s">
        <v>1237</v>
      </c>
      <c r="E5955" s="630">
        <v>0.57999999999999996</v>
      </c>
    </row>
    <row r="5956" spans="1:5" ht="13">
      <c r="A5956" s="629">
        <v>93232</v>
      </c>
      <c r="B5956" s="629" t="s">
        <v>6509</v>
      </c>
      <c r="C5956" s="629" t="s">
        <v>1230</v>
      </c>
      <c r="D5956" s="629" t="s">
        <v>1239</v>
      </c>
      <c r="E5956" s="630">
        <v>4.41</v>
      </c>
    </row>
    <row r="5957" spans="1:5" ht="13">
      <c r="A5957" s="629">
        <v>93235</v>
      </c>
      <c r="B5957" s="629" t="s">
        <v>1718</v>
      </c>
      <c r="C5957" s="629" t="s">
        <v>1230</v>
      </c>
      <c r="D5957" s="629" t="s">
        <v>1236</v>
      </c>
      <c r="E5957" s="630">
        <v>2.52</v>
      </c>
    </row>
    <row r="5958" spans="1:5" ht="13">
      <c r="A5958" s="629">
        <v>93238</v>
      </c>
      <c r="B5958" s="629" t="s">
        <v>1307</v>
      </c>
      <c r="C5958" s="629" t="s">
        <v>1230</v>
      </c>
      <c r="D5958" s="629" t="s">
        <v>1236</v>
      </c>
      <c r="E5958" s="630">
        <v>2.66</v>
      </c>
    </row>
    <row r="5959" spans="1:5" ht="13">
      <c r="A5959" s="629">
        <v>93239</v>
      </c>
      <c r="B5959" s="629" t="s">
        <v>1318</v>
      </c>
      <c r="C5959" s="629" t="s">
        <v>1230</v>
      </c>
      <c r="D5959" s="629" t="s">
        <v>1236</v>
      </c>
      <c r="E5959" s="630">
        <v>12.06</v>
      </c>
    </row>
    <row r="5960" spans="1:5" ht="13">
      <c r="A5960" s="629">
        <v>93240</v>
      </c>
      <c r="B5960" s="629" t="s">
        <v>1319</v>
      </c>
      <c r="C5960" s="629" t="s">
        <v>1230</v>
      </c>
      <c r="D5960" s="629" t="s">
        <v>1239</v>
      </c>
      <c r="E5960" s="630">
        <v>11.66</v>
      </c>
    </row>
    <row r="5961" spans="1:5" ht="13">
      <c r="A5961" s="629">
        <v>93267</v>
      </c>
      <c r="B5961" s="629" t="s">
        <v>14494</v>
      </c>
      <c r="C5961" s="629" t="s">
        <v>1230</v>
      </c>
      <c r="D5961" s="629" t="s">
        <v>1236</v>
      </c>
      <c r="E5961" s="630">
        <v>28.78</v>
      </c>
    </row>
    <row r="5962" spans="1:5" ht="13">
      <c r="A5962" s="629">
        <v>93269</v>
      </c>
      <c r="B5962" s="629" t="s">
        <v>14495</v>
      </c>
      <c r="C5962" s="629" t="s">
        <v>1230</v>
      </c>
      <c r="D5962" s="629" t="s">
        <v>1236</v>
      </c>
      <c r="E5962" s="630">
        <v>9.7100000000000009</v>
      </c>
    </row>
    <row r="5963" spans="1:5" ht="13">
      <c r="A5963" s="629">
        <v>93270</v>
      </c>
      <c r="B5963" s="629" t="s">
        <v>14496</v>
      </c>
      <c r="C5963" s="629" t="s">
        <v>1230</v>
      </c>
      <c r="D5963" s="629" t="s">
        <v>1236</v>
      </c>
      <c r="E5963" s="630">
        <v>28.78</v>
      </c>
    </row>
    <row r="5964" spans="1:5" ht="13">
      <c r="A5964" s="629">
        <v>93271</v>
      </c>
      <c r="B5964" s="629" t="s">
        <v>14497</v>
      </c>
      <c r="C5964" s="629" t="s">
        <v>1230</v>
      </c>
      <c r="D5964" s="629" t="s">
        <v>1237</v>
      </c>
      <c r="E5964" s="630">
        <v>6.91</v>
      </c>
    </row>
    <row r="5965" spans="1:5" ht="13">
      <c r="A5965" s="629">
        <v>93277</v>
      </c>
      <c r="B5965" s="629" t="s">
        <v>1606</v>
      </c>
      <c r="C5965" s="629" t="s">
        <v>1230</v>
      </c>
      <c r="D5965" s="629" t="s">
        <v>1236</v>
      </c>
      <c r="E5965" s="630">
        <v>0.28000000000000003</v>
      </c>
    </row>
    <row r="5966" spans="1:5" ht="13">
      <c r="A5966" s="629">
        <v>93278</v>
      </c>
      <c r="B5966" s="629" t="s">
        <v>1607</v>
      </c>
      <c r="C5966" s="629" t="s">
        <v>1230</v>
      </c>
      <c r="D5966" s="629" t="s">
        <v>1236</v>
      </c>
      <c r="E5966" s="630">
        <v>0.06</v>
      </c>
    </row>
    <row r="5967" spans="1:5" ht="13">
      <c r="A5967" s="629">
        <v>93279</v>
      </c>
      <c r="B5967" s="629" t="s">
        <v>1608</v>
      </c>
      <c r="C5967" s="629" t="s">
        <v>1230</v>
      </c>
      <c r="D5967" s="629" t="s">
        <v>1236</v>
      </c>
      <c r="E5967" s="630">
        <v>0.26</v>
      </c>
    </row>
    <row r="5968" spans="1:5" ht="13">
      <c r="A5968" s="629">
        <v>93280</v>
      </c>
      <c r="B5968" s="629" t="s">
        <v>1609</v>
      </c>
      <c r="C5968" s="629" t="s">
        <v>1230</v>
      </c>
      <c r="D5968" s="629" t="s">
        <v>1237</v>
      </c>
      <c r="E5968" s="630">
        <v>0.56999999999999995</v>
      </c>
    </row>
    <row r="5969" spans="1:5" ht="13">
      <c r="A5969" s="629">
        <v>93283</v>
      </c>
      <c r="B5969" s="629" t="s">
        <v>1610</v>
      </c>
      <c r="C5969" s="629" t="s">
        <v>1230</v>
      </c>
      <c r="D5969" s="629" t="s">
        <v>1236</v>
      </c>
      <c r="E5969" s="630">
        <v>96.78</v>
      </c>
    </row>
    <row r="5970" spans="1:5" ht="13">
      <c r="A5970" s="629">
        <v>93284</v>
      </c>
      <c r="B5970" s="629" t="s">
        <v>1611</v>
      </c>
      <c r="C5970" s="629" t="s">
        <v>1230</v>
      </c>
      <c r="D5970" s="629" t="s">
        <v>1236</v>
      </c>
      <c r="E5970" s="630">
        <v>34.11</v>
      </c>
    </row>
    <row r="5971" spans="1:5" ht="13">
      <c r="A5971" s="629">
        <v>93285</v>
      </c>
      <c r="B5971" s="629" t="s">
        <v>1612</v>
      </c>
      <c r="C5971" s="629" t="s">
        <v>1230</v>
      </c>
      <c r="D5971" s="629" t="s">
        <v>1236</v>
      </c>
      <c r="E5971" s="630">
        <v>155.57</v>
      </c>
    </row>
    <row r="5972" spans="1:5" ht="13">
      <c r="A5972" s="629">
        <v>93286</v>
      </c>
      <c r="B5972" s="629" t="s">
        <v>1613</v>
      </c>
      <c r="C5972" s="629" t="s">
        <v>1230</v>
      </c>
      <c r="D5972" s="629" t="s">
        <v>1237</v>
      </c>
      <c r="E5972" s="630">
        <v>9.6199999999999992</v>
      </c>
    </row>
    <row r="5973" spans="1:5" ht="13">
      <c r="A5973" s="629">
        <v>93296</v>
      </c>
      <c r="B5973" s="629" t="s">
        <v>1614</v>
      </c>
      <c r="C5973" s="629" t="s">
        <v>1230</v>
      </c>
      <c r="D5973" s="629" t="s">
        <v>1236</v>
      </c>
      <c r="E5973" s="630">
        <v>13.79</v>
      </c>
    </row>
    <row r="5974" spans="1:5" ht="13">
      <c r="A5974" s="629">
        <v>93397</v>
      </c>
      <c r="B5974" s="629" t="s">
        <v>1615</v>
      </c>
      <c r="C5974" s="629" t="s">
        <v>1230</v>
      </c>
      <c r="D5974" s="629" t="s">
        <v>1236</v>
      </c>
      <c r="E5974" s="630">
        <v>24.61</v>
      </c>
    </row>
    <row r="5975" spans="1:5" ht="13">
      <c r="A5975" s="629">
        <v>93398</v>
      </c>
      <c r="B5975" s="629" t="s">
        <v>1616</v>
      </c>
      <c r="C5975" s="629" t="s">
        <v>1230</v>
      </c>
      <c r="D5975" s="629" t="s">
        <v>1236</v>
      </c>
      <c r="E5975" s="630">
        <v>9.2899999999999991</v>
      </c>
    </row>
    <row r="5976" spans="1:5" ht="13">
      <c r="A5976" s="629">
        <v>93399</v>
      </c>
      <c r="B5976" s="629" t="s">
        <v>23336</v>
      </c>
      <c r="C5976" s="629" t="s">
        <v>1230</v>
      </c>
      <c r="D5976" s="629" t="s">
        <v>1236</v>
      </c>
      <c r="E5976" s="630">
        <v>3.75</v>
      </c>
    </row>
    <row r="5977" spans="1:5" ht="13">
      <c r="A5977" s="629">
        <v>93400</v>
      </c>
      <c r="B5977" s="629" t="s">
        <v>1617</v>
      </c>
      <c r="C5977" s="629" t="s">
        <v>1230</v>
      </c>
      <c r="D5977" s="629" t="s">
        <v>1236</v>
      </c>
      <c r="E5977" s="630">
        <v>42.74</v>
      </c>
    </row>
    <row r="5978" spans="1:5" ht="13">
      <c r="A5978" s="629">
        <v>93401</v>
      </c>
      <c r="B5978" s="629" t="s">
        <v>1618</v>
      </c>
      <c r="C5978" s="629" t="s">
        <v>1230</v>
      </c>
      <c r="D5978" s="629" t="s">
        <v>1239</v>
      </c>
      <c r="E5978" s="630">
        <v>154.08000000000001</v>
      </c>
    </row>
    <row r="5979" spans="1:5" ht="13">
      <c r="A5979" s="629">
        <v>93404</v>
      </c>
      <c r="B5979" s="629" t="s">
        <v>23337</v>
      </c>
      <c r="C5979" s="629" t="s">
        <v>1230</v>
      </c>
      <c r="D5979" s="629" t="s">
        <v>1236</v>
      </c>
      <c r="E5979" s="630">
        <v>7.09</v>
      </c>
    </row>
    <row r="5980" spans="1:5" ht="13">
      <c r="A5980" s="629">
        <v>93405</v>
      </c>
      <c r="B5980" s="629" t="s">
        <v>23338</v>
      </c>
      <c r="C5980" s="629" t="s">
        <v>1230</v>
      </c>
      <c r="D5980" s="629" t="s">
        <v>1236</v>
      </c>
      <c r="E5980" s="630">
        <v>1.93</v>
      </c>
    </row>
    <row r="5981" spans="1:5" ht="13">
      <c r="A5981" s="629">
        <v>93406</v>
      </c>
      <c r="B5981" s="629" t="s">
        <v>23339</v>
      </c>
      <c r="C5981" s="629" t="s">
        <v>1230</v>
      </c>
      <c r="D5981" s="629" t="s">
        <v>1236</v>
      </c>
      <c r="E5981" s="630">
        <v>9.4</v>
      </c>
    </row>
    <row r="5982" spans="1:5" ht="13">
      <c r="A5982" s="629">
        <v>93407</v>
      </c>
      <c r="B5982" s="629" t="s">
        <v>23340</v>
      </c>
      <c r="C5982" s="629" t="s">
        <v>1230</v>
      </c>
      <c r="D5982" s="629" t="s">
        <v>1239</v>
      </c>
      <c r="E5982" s="630">
        <v>45.95</v>
      </c>
    </row>
    <row r="5983" spans="1:5" ht="13">
      <c r="A5983" s="629">
        <v>93411</v>
      </c>
      <c r="B5983" s="629" t="s">
        <v>1620</v>
      </c>
      <c r="C5983" s="629" t="s">
        <v>1230</v>
      </c>
      <c r="D5983" s="629" t="s">
        <v>1236</v>
      </c>
      <c r="E5983" s="630">
        <v>0.34</v>
      </c>
    </row>
    <row r="5984" spans="1:5" ht="13">
      <c r="A5984" s="629">
        <v>93412</v>
      </c>
      <c r="B5984" s="629" t="s">
        <v>1621</v>
      </c>
      <c r="C5984" s="629" t="s">
        <v>1230</v>
      </c>
      <c r="D5984" s="629" t="s">
        <v>1236</v>
      </c>
      <c r="E5984" s="630">
        <v>0.12</v>
      </c>
    </row>
    <row r="5985" spans="1:5" ht="13">
      <c r="A5985" s="629">
        <v>93413</v>
      </c>
      <c r="B5985" s="629" t="s">
        <v>1622</v>
      </c>
      <c r="C5985" s="629" t="s">
        <v>1230</v>
      </c>
      <c r="D5985" s="629" t="s">
        <v>1236</v>
      </c>
      <c r="E5985" s="630">
        <v>0.3</v>
      </c>
    </row>
    <row r="5986" spans="1:5" ht="13">
      <c r="A5986" s="629">
        <v>93414</v>
      </c>
      <c r="B5986" s="629" t="s">
        <v>1623</v>
      </c>
      <c r="C5986" s="629" t="s">
        <v>1230</v>
      </c>
      <c r="D5986" s="629" t="s">
        <v>1239</v>
      </c>
      <c r="E5986" s="630">
        <v>14.26</v>
      </c>
    </row>
    <row r="5987" spans="1:5" ht="13">
      <c r="A5987" s="629">
        <v>93417</v>
      </c>
      <c r="B5987" s="629" t="s">
        <v>1624</v>
      </c>
      <c r="C5987" s="629" t="s">
        <v>1230</v>
      </c>
      <c r="D5987" s="629" t="s">
        <v>1236</v>
      </c>
      <c r="E5987" s="630">
        <v>4.49</v>
      </c>
    </row>
    <row r="5988" spans="1:5" ht="13">
      <c r="A5988" s="629">
        <v>93418</v>
      </c>
      <c r="B5988" s="629" t="s">
        <v>1625</v>
      </c>
      <c r="C5988" s="629" t="s">
        <v>1230</v>
      </c>
      <c r="D5988" s="629" t="s">
        <v>1236</v>
      </c>
      <c r="E5988" s="630">
        <v>1.58</v>
      </c>
    </row>
    <row r="5989" spans="1:5" ht="13">
      <c r="A5989" s="629">
        <v>93419</v>
      </c>
      <c r="B5989" s="629" t="s">
        <v>1626</v>
      </c>
      <c r="C5989" s="629" t="s">
        <v>1230</v>
      </c>
      <c r="D5989" s="629" t="s">
        <v>1236</v>
      </c>
      <c r="E5989" s="630">
        <v>4.01</v>
      </c>
    </row>
    <row r="5990" spans="1:5" ht="13">
      <c r="A5990" s="629">
        <v>93420</v>
      </c>
      <c r="B5990" s="629" t="s">
        <v>1627</v>
      </c>
      <c r="C5990" s="629" t="s">
        <v>1230</v>
      </c>
      <c r="D5990" s="629" t="s">
        <v>1239</v>
      </c>
      <c r="E5990" s="630">
        <v>65.349999999999994</v>
      </c>
    </row>
    <row r="5991" spans="1:5" ht="13">
      <c r="A5991" s="629">
        <v>93423</v>
      </c>
      <c r="B5991" s="629" t="s">
        <v>1628</v>
      </c>
      <c r="C5991" s="629" t="s">
        <v>1230</v>
      </c>
      <c r="D5991" s="629" t="s">
        <v>1236</v>
      </c>
      <c r="E5991" s="630">
        <v>6.36</v>
      </c>
    </row>
    <row r="5992" spans="1:5" ht="13">
      <c r="A5992" s="629">
        <v>93424</v>
      </c>
      <c r="B5992" s="629" t="s">
        <v>1629</v>
      </c>
      <c r="C5992" s="629" t="s">
        <v>1230</v>
      </c>
      <c r="D5992" s="629" t="s">
        <v>1236</v>
      </c>
      <c r="E5992" s="630">
        <v>2.2400000000000002</v>
      </c>
    </row>
    <row r="5993" spans="1:5" ht="13">
      <c r="A5993" s="629">
        <v>93425</v>
      </c>
      <c r="B5993" s="629" t="s">
        <v>1630</v>
      </c>
      <c r="C5993" s="629" t="s">
        <v>1230</v>
      </c>
      <c r="D5993" s="629" t="s">
        <v>1236</v>
      </c>
      <c r="E5993" s="630">
        <v>5.68</v>
      </c>
    </row>
    <row r="5994" spans="1:5" ht="13">
      <c r="A5994" s="629">
        <v>93426</v>
      </c>
      <c r="B5994" s="629" t="s">
        <v>1631</v>
      </c>
      <c r="C5994" s="629" t="s">
        <v>1230</v>
      </c>
      <c r="D5994" s="629" t="s">
        <v>1239</v>
      </c>
      <c r="E5994" s="630">
        <v>156.18</v>
      </c>
    </row>
    <row r="5995" spans="1:5" ht="13">
      <c r="A5995" s="629">
        <v>93429</v>
      </c>
      <c r="B5995" s="629" t="s">
        <v>14498</v>
      </c>
      <c r="C5995" s="629" t="s">
        <v>1230</v>
      </c>
      <c r="D5995" s="629" t="s">
        <v>1236</v>
      </c>
      <c r="E5995" s="630">
        <v>147.84</v>
      </c>
    </row>
    <row r="5996" spans="1:5" ht="13">
      <c r="A5996" s="629">
        <v>93430</v>
      </c>
      <c r="B5996" s="629" t="s">
        <v>14499</v>
      </c>
      <c r="C5996" s="629" t="s">
        <v>1230</v>
      </c>
      <c r="D5996" s="629" t="s">
        <v>1236</v>
      </c>
      <c r="E5996" s="630">
        <v>46.71</v>
      </c>
    </row>
    <row r="5997" spans="1:5" ht="13">
      <c r="A5997" s="629">
        <v>93431</v>
      </c>
      <c r="B5997" s="629" t="s">
        <v>14500</v>
      </c>
      <c r="C5997" s="629" t="s">
        <v>1230</v>
      </c>
      <c r="D5997" s="629" t="s">
        <v>1236</v>
      </c>
      <c r="E5997" s="630">
        <v>177.41</v>
      </c>
    </row>
    <row r="5998" spans="1:5" ht="13">
      <c r="A5998" s="629">
        <v>93432</v>
      </c>
      <c r="B5998" s="629" t="s">
        <v>14501</v>
      </c>
      <c r="C5998" s="629" t="s">
        <v>1230</v>
      </c>
      <c r="D5998" s="629" t="s">
        <v>1239</v>
      </c>
      <c r="E5998" s="631">
        <v>2098.8000000000002</v>
      </c>
    </row>
    <row r="5999" spans="1:5" ht="13">
      <c r="A5999" s="629">
        <v>93435</v>
      </c>
      <c r="B5999" s="629" t="s">
        <v>14502</v>
      </c>
      <c r="C5999" s="629" t="s">
        <v>1230</v>
      </c>
      <c r="D5999" s="629" t="s">
        <v>1236</v>
      </c>
      <c r="E5999" s="630">
        <v>9.33</v>
      </c>
    </row>
    <row r="6000" spans="1:5" ht="13">
      <c r="A6000" s="629">
        <v>93436</v>
      </c>
      <c r="B6000" s="629" t="s">
        <v>14503</v>
      </c>
      <c r="C6000" s="629" t="s">
        <v>1230</v>
      </c>
      <c r="D6000" s="629" t="s">
        <v>1236</v>
      </c>
      <c r="E6000" s="630">
        <v>2.63</v>
      </c>
    </row>
    <row r="6001" spans="1:5" ht="13">
      <c r="A6001" s="629">
        <v>93437</v>
      </c>
      <c r="B6001" s="629" t="s">
        <v>14504</v>
      </c>
      <c r="C6001" s="629" t="s">
        <v>1230</v>
      </c>
      <c r="D6001" s="629" t="s">
        <v>1236</v>
      </c>
      <c r="E6001" s="630">
        <v>9.33</v>
      </c>
    </row>
    <row r="6002" spans="1:5" ht="13">
      <c r="A6002" s="629">
        <v>93438</v>
      </c>
      <c r="B6002" s="629" t="s">
        <v>14505</v>
      </c>
      <c r="C6002" s="629" t="s">
        <v>1230</v>
      </c>
      <c r="D6002" s="629" t="s">
        <v>1239</v>
      </c>
      <c r="E6002" s="630">
        <v>109.42</v>
      </c>
    </row>
    <row r="6003" spans="1:5" ht="13">
      <c r="A6003" s="629">
        <v>95114</v>
      </c>
      <c r="B6003" s="629" t="s">
        <v>1261</v>
      </c>
      <c r="C6003" s="629" t="s">
        <v>1230</v>
      </c>
      <c r="D6003" s="629" t="s">
        <v>1236</v>
      </c>
      <c r="E6003" s="630">
        <v>1.6</v>
      </c>
    </row>
    <row r="6004" spans="1:5" ht="13">
      <c r="A6004" s="629">
        <v>95115</v>
      </c>
      <c r="B6004" s="629" t="s">
        <v>1262</v>
      </c>
      <c r="C6004" s="629" t="s">
        <v>1230</v>
      </c>
      <c r="D6004" s="629" t="s">
        <v>1236</v>
      </c>
      <c r="E6004" s="630">
        <v>0.37</v>
      </c>
    </row>
    <row r="6005" spans="1:5" ht="13">
      <c r="A6005" s="629">
        <v>95116</v>
      </c>
      <c r="B6005" s="629" t="s">
        <v>1272</v>
      </c>
      <c r="C6005" s="629" t="s">
        <v>1230</v>
      </c>
      <c r="D6005" s="629" t="s">
        <v>1236</v>
      </c>
      <c r="E6005" s="630">
        <v>32.549999999999997</v>
      </c>
    </row>
    <row r="6006" spans="1:5" ht="13">
      <c r="A6006" s="629">
        <v>95117</v>
      </c>
      <c r="B6006" s="629" t="s">
        <v>1273</v>
      </c>
      <c r="C6006" s="629" t="s">
        <v>1230</v>
      </c>
      <c r="D6006" s="629" t="s">
        <v>1236</v>
      </c>
      <c r="E6006" s="630">
        <v>10.039999999999999</v>
      </c>
    </row>
    <row r="6007" spans="1:5" ht="13">
      <c r="A6007" s="629">
        <v>95118</v>
      </c>
      <c r="B6007" s="629" t="s">
        <v>1633</v>
      </c>
      <c r="C6007" s="629" t="s">
        <v>1230</v>
      </c>
      <c r="D6007" s="629" t="s">
        <v>1236</v>
      </c>
      <c r="E6007" s="630">
        <v>69.7</v>
      </c>
    </row>
    <row r="6008" spans="1:5" ht="13">
      <c r="A6008" s="629">
        <v>95119</v>
      </c>
      <c r="B6008" s="629" t="s">
        <v>1634</v>
      </c>
      <c r="C6008" s="629" t="s">
        <v>1230</v>
      </c>
      <c r="D6008" s="629" t="s">
        <v>1236</v>
      </c>
      <c r="E6008" s="630">
        <v>21.5</v>
      </c>
    </row>
    <row r="6009" spans="1:5" ht="13">
      <c r="A6009" s="629">
        <v>95120</v>
      </c>
      <c r="B6009" s="629" t="s">
        <v>1635</v>
      </c>
      <c r="C6009" s="629" t="s">
        <v>1230</v>
      </c>
      <c r="D6009" s="629" t="s">
        <v>1237</v>
      </c>
      <c r="E6009" s="630">
        <v>47.17</v>
      </c>
    </row>
    <row r="6010" spans="1:5" ht="13">
      <c r="A6010" s="629">
        <v>95123</v>
      </c>
      <c r="B6010" s="629" t="s">
        <v>1636</v>
      </c>
      <c r="C6010" s="629" t="s">
        <v>1230</v>
      </c>
      <c r="D6010" s="629" t="s">
        <v>1236</v>
      </c>
      <c r="E6010" s="630">
        <v>17.87</v>
      </c>
    </row>
    <row r="6011" spans="1:5" ht="13">
      <c r="A6011" s="629">
        <v>95124</v>
      </c>
      <c r="B6011" s="629" t="s">
        <v>1637</v>
      </c>
      <c r="C6011" s="629" t="s">
        <v>1230</v>
      </c>
      <c r="D6011" s="629" t="s">
        <v>1236</v>
      </c>
      <c r="E6011" s="630">
        <v>5.51</v>
      </c>
    </row>
    <row r="6012" spans="1:5" ht="13">
      <c r="A6012" s="629">
        <v>95125</v>
      </c>
      <c r="B6012" s="629" t="s">
        <v>1638</v>
      </c>
      <c r="C6012" s="629" t="s">
        <v>1230</v>
      </c>
      <c r="D6012" s="629" t="s">
        <v>1236</v>
      </c>
      <c r="E6012" s="630">
        <v>19.559999999999999</v>
      </c>
    </row>
    <row r="6013" spans="1:5" ht="13">
      <c r="A6013" s="629">
        <v>95126</v>
      </c>
      <c r="B6013" s="629" t="s">
        <v>23341</v>
      </c>
      <c r="C6013" s="629" t="s">
        <v>1230</v>
      </c>
      <c r="D6013" s="629" t="s">
        <v>1239</v>
      </c>
      <c r="E6013" s="630">
        <v>143.47</v>
      </c>
    </row>
    <row r="6014" spans="1:5" ht="13">
      <c r="A6014" s="629">
        <v>95129</v>
      </c>
      <c r="B6014" s="629" t="s">
        <v>1640</v>
      </c>
      <c r="C6014" s="629" t="s">
        <v>1230</v>
      </c>
      <c r="D6014" s="629" t="s">
        <v>1236</v>
      </c>
      <c r="E6014" s="630">
        <v>47.9</v>
      </c>
    </row>
    <row r="6015" spans="1:5" ht="13">
      <c r="A6015" s="629">
        <v>95130</v>
      </c>
      <c r="B6015" s="629" t="s">
        <v>1641</v>
      </c>
      <c r="C6015" s="629" t="s">
        <v>1230</v>
      </c>
      <c r="D6015" s="629" t="s">
        <v>1236</v>
      </c>
      <c r="E6015" s="630">
        <v>17.36</v>
      </c>
    </row>
    <row r="6016" spans="1:5" ht="13">
      <c r="A6016" s="629">
        <v>95131</v>
      </c>
      <c r="B6016" s="629" t="s">
        <v>1642</v>
      </c>
      <c r="C6016" s="629" t="s">
        <v>1230</v>
      </c>
      <c r="D6016" s="629" t="s">
        <v>1236</v>
      </c>
      <c r="E6016" s="630">
        <v>56.38</v>
      </c>
    </row>
    <row r="6017" spans="1:5" ht="13">
      <c r="A6017" s="629">
        <v>95132</v>
      </c>
      <c r="B6017" s="629" t="s">
        <v>1643</v>
      </c>
      <c r="C6017" s="629" t="s">
        <v>1230</v>
      </c>
      <c r="D6017" s="629" t="s">
        <v>1239</v>
      </c>
      <c r="E6017" s="630">
        <v>31.42</v>
      </c>
    </row>
    <row r="6018" spans="1:5" ht="13">
      <c r="A6018" s="629">
        <v>95136</v>
      </c>
      <c r="B6018" s="629" t="s">
        <v>1644</v>
      </c>
      <c r="C6018" s="629" t="s">
        <v>1230</v>
      </c>
      <c r="D6018" s="629" t="s">
        <v>1236</v>
      </c>
      <c r="E6018" s="630">
        <v>0.03</v>
      </c>
    </row>
    <row r="6019" spans="1:5" ht="13">
      <c r="A6019" s="629">
        <v>95137</v>
      </c>
      <c r="B6019" s="629" t="s">
        <v>1645</v>
      </c>
      <c r="C6019" s="629" t="s">
        <v>1230</v>
      </c>
      <c r="D6019" s="629" t="s">
        <v>1236</v>
      </c>
      <c r="E6019" s="630">
        <v>0.01</v>
      </c>
    </row>
    <row r="6020" spans="1:5" ht="13">
      <c r="A6020" s="629">
        <v>95138</v>
      </c>
      <c r="B6020" s="629" t="s">
        <v>1646</v>
      </c>
      <c r="C6020" s="629" t="s">
        <v>1230</v>
      </c>
      <c r="D6020" s="629" t="s">
        <v>1236</v>
      </c>
      <c r="E6020" s="630">
        <v>0.02</v>
      </c>
    </row>
    <row r="6021" spans="1:5" ht="13">
      <c r="A6021" s="629">
        <v>95208</v>
      </c>
      <c r="B6021" s="629" t="s">
        <v>14506</v>
      </c>
      <c r="C6021" s="629" t="s">
        <v>1230</v>
      </c>
      <c r="D6021" s="629" t="s">
        <v>1236</v>
      </c>
      <c r="E6021" s="630">
        <v>32.6</v>
      </c>
    </row>
    <row r="6022" spans="1:5" ht="13">
      <c r="A6022" s="629">
        <v>95209</v>
      </c>
      <c r="B6022" s="629" t="s">
        <v>14507</v>
      </c>
      <c r="C6022" s="629" t="s">
        <v>1230</v>
      </c>
      <c r="D6022" s="629" t="s">
        <v>1236</v>
      </c>
      <c r="E6022" s="630">
        <v>12.06</v>
      </c>
    </row>
    <row r="6023" spans="1:5" ht="13">
      <c r="A6023" s="629">
        <v>95210</v>
      </c>
      <c r="B6023" s="629" t="s">
        <v>14508</v>
      </c>
      <c r="C6023" s="629" t="s">
        <v>1230</v>
      </c>
      <c r="D6023" s="629" t="s">
        <v>1236</v>
      </c>
      <c r="E6023" s="630">
        <v>32.6</v>
      </c>
    </row>
    <row r="6024" spans="1:5" ht="13">
      <c r="A6024" s="629">
        <v>95211</v>
      </c>
      <c r="B6024" s="629" t="s">
        <v>14509</v>
      </c>
      <c r="C6024" s="629" t="s">
        <v>1230</v>
      </c>
      <c r="D6024" s="629" t="s">
        <v>1237</v>
      </c>
      <c r="E6024" s="630">
        <v>6.91</v>
      </c>
    </row>
    <row r="6025" spans="1:5" ht="13">
      <c r="A6025" s="629">
        <v>95217</v>
      </c>
      <c r="B6025" s="629" t="s">
        <v>14510</v>
      </c>
      <c r="C6025" s="629" t="s">
        <v>1230</v>
      </c>
      <c r="D6025" s="629" t="s">
        <v>1237</v>
      </c>
      <c r="E6025" s="630">
        <v>0.56000000000000005</v>
      </c>
    </row>
    <row r="6026" spans="1:5" ht="13">
      <c r="A6026" s="629">
        <v>95255</v>
      </c>
      <c r="B6026" s="629" t="s">
        <v>1647</v>
      </c>
      <c r="C6026" s="629" t="s">
        <v>1230</v>
      </c>
      <c r="D6026" s="629" t="s">
        <v>1236</v>
      </c>
      <c r="E6026" s="630">
        <v>1.42</v>
      </c>
    </row>
    <row r="6027" spans="1:5" ht="13">
      <c r="A6027" s="629">
        <v>95256</v>
      </c>
      <c r="B6027" s="629" t="s">
        <v>1648</v>
      </c>
      <c r="C6027" s="629" t="s">
        <v>1230</v>
      </c>
      <c r="D6027" s="629" t="s">
        <v>1236</v>
      </c>
      <c r="E6027" s="630">
        <v>0.32</v>
      </c>
    </row>
    <row r="6028" spans="1:5" ht="13">
      <c r="A6028" s="629">
        <v>95257</v>
      </c>
      <c r="B6028" s="629" t="s">
        <v>1649</v>
      </c>
      <c r="C6028" s="629" t="s">
        <v>1230</v>
      </c>
      <c r="D6028" s="629" t="s">
        <v>1236</v>
      </c>
      <c r="E6028" s="630">
        <v>1.77</v>
      </c>
    </row>
    <row r="6029" spans="1:5" ht="13">
      <c r="A6029" s="629">
        <v>95260</v>
      </c>
      <c r="B6029" s="629" t="s">
        <v>1650</v>
      </c>
      <c r="C6029" s="629" t="s">
        <v>1230</v>
      </c>
      <c r="D6029" s="629" t="s">
        <v>1236</v>
      </c>
      <c r="E6029" s="630">
        <v>0.61</v>
      </c>
    </row>
    <row r="6030" spans="1:5" ht="13">
      <c r="A6030" s="629">
        <v>95261</v>
      </c>
      <c r="B6030" s="629" t="s">
        <v>1651</v>
      </c>
      <c r="C6030" s="629" t="s">
        <v>1230</v>
      </c>
      <c r="D6030" s="629" t="s">
        <v>1236</v>
      </c>
      <c r="E6030" s="630">
        <v>0.16</v>
      </c>
    </row>
    <row r="6031" spans="1:5" ht="13">
      <c r="A6031" s="629">
        <v>95262</v>
      </c>
      <c r="B6031" s="629" t="s">
        <v>1652</v>
      </c>
      <c r="C6031" s="629" t="s">
        <v>1230</v>
      </c>
      <c r="D6031" s="629" t="s">
        <v>1236</v>
      </c>
      <c r="E6031" s="630">
        <v>0.76</v>
      </c>
    </row>
    <row r="6032" spans="1:5" ht="13">
      <c r="A6032" s="629">
        <v>95263</v>
      </c>
      <c r="B6032" s="629" t="s">
        <v>1653</v>
      </c>
      <c r="C6032" s="629" t="s">
        <v>1230</v>
      </c>
      <c r="D6032" s="629" t="s">
        <v>1239</v>
      </c>
      <c r="E6032" s="630">
        <v>4.46</v>
      </c>
    </row>
    <row r="6033" spans="1:5" ht="13">
      <c r="A6033" s="629">
        <v>95266</v>
      </c>
      <c r="B6033" s="629" t="s">
        <v>1654</v>
      </c>
      <c r="C6033" s="629" t="s">
        <v>1230</v>
      </c>
      <c r="D6033" s="629" t="s">
        <v>1236</v>
      </c>
      <c r="E6033" s="630">
        <v>0.44</v>
      </c>
    </row>
    <row r="6034" spans="1:5" ht="13">
      <c r="A6034" s="629">
        <v>95267</v>
      </c>
      <c r="B6034" s="629" t="s">
        <v>1655</v>
      </c>
      <c r="C6034" s="629" t="s">
        <v>1230</v>
      </c>
      <c r="D6034" s="629" t="s">
        <v>1236</v>
      </c>
      <c r="E6034" s="630">
        <v>0.09</v>
      </c>
    </row>
    <row r="6035" spans="1:5" ht="13">
      <c r="A6035" s="629">
        <v>95268</v>
      </c>
      <c r="B6035" s="629" t="s">
        <v>1656</v>
      </c>
      <c r="C6035" s="629" t="s">
        <v>1230</v>
      </c>
      <c r="D6035" s="629" t="s">
        <v>1236</v>
      </c>
      <c r="E6035" s="630">
        <v>0.43</v>
      </c>
    </row>
    <row r="6036" spans="1:5" ht="13">
      <c r="A6036" s="629">
        <v>95269</v>
      </c>
      <c r="B6036" s="629" t="s">
        <v>23342</v>
      </c>
      <c r="C6036" s="629" t="s">
        <v>1230</v>
      </c>
      <c r="D6036" s="629" t="s">
        <v>1239</v>
      </c>
      <c r="E6036" s="630">
        <v>8.25</v>
      </c>
    </row>
    <row r="6037" spans="1:5" ht="13">
      <c r="A6037" s="629">
        <v>95272</v>
      </c>
      <c r="B6037" s="629" t="s">
        <v>14511</v>
      </c>
      <c r="C6037" s="629" t="s">
        <v>1230</v>
      </c>
      <c r="D6037" s="629" t="s">
        <v>1236</v>
      </c>
      <c r="E6037" s="630">
        <v>0.4</v>
      </c>
    </row>
    <row r="6038" spans="1:5" ht="13">
      <c r="A6038" s="629">
        <v>95273</v>
      </c>
      <c r="B6038" s="629" t="s">
        <v>14512</v>
      </c>
      <c r="C6038" s="629" t="s">
        <v>1230</v>
      </c>
      <c r="D6038" s="629" t="s">
        <v>1236</v>
      </c>
      <c r="E6038" s="630">
        <v>0.1</v>
      </c>
    </row>
    <row r="6039" spans="1:5" ht="13">
      <c r="A6039" s="629">
        <v>95274</v>
      </c>
      <c r="B6039" s="629" t="s">
        <v>14513</v>
      </c>
      <c r="C6039" s="629" t="s">
        <v>1230</v>
      </c>
      <c r="D6039" s="629" t="s">
        <v>1236</v>
      </c>
      <c r="E6039" s="630">
        <v>0.33</v>
      </c>
    </row>
    <row r="6040" spans="1:5" ht="13">
      <c r="A6040" s="629">
        <v>95275</v>
      </c>
      <c r="B6040" s="629" t="s">
        <v>14514</v>
      </c>
      <c r="C6040" s="629" t="s">
        <v>1230</v>
      </c>
      <c r="D6040" s="629" t="s">
        <v>1237</v>
      </c>
      <c r="E6040" s="630">
        <v>1.87</v>
      </c>
    </row>
    <row r="6041" spans="1:5" ht="13">
      <c r="A6041" s="629">
        <v>95278</v>
      </c>
      <c r="B6041" s="629" t="s">
        <v>14515</v>
      </c>
      <c r="C6041" s="629" t="s">
        <v>1230</v>
      </c>
      <c r="D6041" s="629" t="s">
        <v>1236</v>
      </c>
      <c r="E6041" s="630">
        <v>0.51</v>
      </c>
    </row>
    <row r="6042" spans="1:5" ht="13">
      <c r="A6042" s="629">
        <v>95279</v>
      </c>
      <c r="B6042" s="629" t="s">
        <v>14516</v>
      </c>
      <c r="C6042" s="629" t="s">
        <v>1230</v>
      </c>
      <c r="D6042" s="629" t="s">
        <v>1236</v>
      </c>
      <c r="E6042" s="630">
        <v>0.1</v>
      </c>
    </row>
    <row r="6043" spans="1:5" ht="13">
      <c r="A6043" s="629">
        <v>95280</v>
      </c>
      <c r="B6043" s="629" t="s">
        <v>14517</v>
      </c>
      <c r="C6043" s="629" t="s">
        <v>1230</v>
      </c>
      <c r="D6043" s="629" t="s">
        <v>1236</v>
      </c>
      <c r="E6043" s="630">
        <v>0.51</v>
      </c>
    </row>
    <row r="6044" spans="1:5" ht="13">
      <c r="A6044" s="629">
        <v>95281</v>
      </c>
      <c r="B6044" s="629" t="s">
        <v>14518</v>
      </c>
      <c r="C6044" s="629" t="s">
        <v>1230</v>
      </c>
      <c r="D6044" s="629" t="s">
        <v>1239</v>
      </c>
      <c r="E6044" s="630">
        <v>8.2200000000000006</v>
      </c>
    </row>
    <row r="6045" spans="1:5" ht="13">
      <c r="A6045" s="629">
        <v>95617</v>
      </c>
      <c r="B6045" s="629" t="s">
        <v>1657</v>
      </c>
      <c r="C6045" s="629" t="s">
        <v>1230</v>
      </c>
      <c r="D6045" s="629" t="s">
        <v>1236</v>
      </c>
      <c r="E6045" s="630">
        <v>1.1599999999999999</v>
      </c>
    </row>
    <row r="6046" spans="1:5" ht="13">
      <c r="A6046" s="629">
        <v>95618</v>
      </c>
      <c r="B6046" s="629" t="s">
        <v>1658</v>
      </c>
      <c r="C6046" s="629" t="s">
        <v>1230</v>
      </c>
      <c r="D6046" s="629" t="s">
        <v>1236</v>
      </c>
      <c r="E6046" s="630">
        <v>0.26</v>
      </c>
    </row>
    <row r="6047" spans="1:5" ht="13">
      <c r="A6047" s="629">
        <v>95619</v>
      </c>
      <c r="B6047" s="629" t="s">
        <v>1659</v>
      </c>
      <c r="C6047" s="629" t="s">
        <v>1230</v>
      </c>
      <c r="D6047" s="629" t="s">
        <v>1236</v>
      </c>
      <c r="E6047" s="630">
        <v>1.45</v>
      </c>
    </row>
    <row r="6048" spans="1:5" ht="13">
      <c r="A6048" s="629">
        <v>95627</v>
      </c>
      <c r="B6048" s="629" t="s">
        <v>1660</v>
      </c>
      <c r="C6048" s="629" t="s">
        <v>1230</v>
      </c>
      <c r="D6048" s="629" t="s">
        <v>1236</v>
      </c>
      <c r="E6048" s="630">
        <v>49.22</v>
      </c>
    </row>
    <row r="6049" spans="1:5" ht="13">
      <c r="A6049" s="629">
        <v>95628</v>
      </c>
      <c r="B6049" s="629" t="s">
        <v>1661</v>
      </c>
      <c r="C6049" s="629" t="s">
        <v>1230</v>
      </c>
      <c r="D6049" s="629" t="s">
        <v>1236</v>
      </c>
      <c r="E6049" s="630">
        <v>13.2</v>
      </c>
    </row>
    <row r="6050" spans="1:5" ht="13">
      <c r="A6050" s="629">
        <v>95629</v>
      </c>
      <c r="B6050" s="629" t="s">
        <v>1662</v>
      </c>
      <c r="C6050" s="629" t="s">
        <v>1230</v>
      </c>
      <c r="D6050" s="629" t="s">
        <v>1236</v>
      </c>
      <c r="E6050" s="630">
        <v>61.6</v>
      </c>
    </row>
    <row r="6051" spans="1:5" ht="13">
      <c r="A6051" s="629">
        <v>95630</v>
      </c>
      <c r="B6051" s="629" t="s">
        <v>1663</v>
      </c>
      <c r="C6051" s="629" t="s">
        <v>1230</v>
      </c>
      <c r="D6051" s="629" t="s">
        <v>1239</v>
      </c>
      <c r="E6051" s="630">
        <v>86.98</v>
      </c>
    </row>
    <row r="6052" spans="1:5" ht="13">
      <c r="A6052" s="629">
        <v>95698</v>
      </c>
      <c r="B6052" s="629" t="s">
        <v>1664</v>
      </c>
      <c r="C6052" s="629" t="s">
        <v>1230</v>
      </c>
      <c r="D6052" s="629" t="s">
        <v>1236</v>
      </c>
      <c r="E6052" s="630">
        <v>4.72</v>
      </c>
    </row>
    <row r="6053" spans="1:5" ht="13">
      <c r="A6053" s="629">
        <v>95699</v>
      </c>
      <c r="B6053" s="629" t="s">
        <v>1665</v>
      </c>
      <c r="C6053" s="629" t="s">
        <v>1230</v>
      </c>
      <c r="D6053" s="629" t="s">
        <v>1236</v>
      </c>
      <c r="E6053" s="630">
        <v>1.0900000000000001</v>
      </c>
    </row>
    <row r="6054" spans="1:5" ht="13">
      <c r="A6054" s="629">
        <v>95700</v>
      </c>
      <c r="B6054" s="629" t="s">
        <v>1666</v>
      </c>
      <c r="C6054" s="629" t="s">
        <v>1230</v>
      </c>
      <c r="D6054" s="629" t="s">
        <v>1236</v>
      </c>
      <c r="E6054" s="630">
        <v>5.9</v>
      </c>
    </row>
    <row r="6055" spans="1:5" ht="13">
      <c r="A6055" s="629">
        <v>95701</v>
      </c>
      <c r="B6055" s="629" t="s">
        <v>1667</v>
      </c>
      <c r="C6055" s="629" t="s">
        <v>1230</v>
      </c>
      <c r="D6055" s="629" t="s">
        <v>1237</v>
      </c>
      <c r="E6055" s="630">
        <v>2.31</v>
      </c>
    </row>
    <row r="6056" spans="1:5" ht="13">
      <c r="A6056" s="629">
        <v>95704</v>
      </c>
      <c r="B6056" s="629" t="s">
        <v>23343</v>
      </c>
      <c r="C6056" s="629" t="s">
        <v>1230</v>
      </c>
      <c r="D6056" s="629" t="s">
        <v>1236</v>
      </c>
      <c r="E6056" s="630">
        <v>43.7</v>
      </c>
    </row>
    <row r="6057" spans="1:5" ht="13">
      <c r="A6057" s="629">
        <v>95705</v>
      </c>
      <c r="B6057" s="629" t="s">
        <v>23344</v>
      </c>
      <c r="C6057" s="629" t="s">
        <v>1230</v>
      </c>
      <c r="D6057" s="629" t="s">
        <v>1236</v>
      </c>
      <c r="E6057" s="630">
        <v>11.72</v>
      </c>
    </row>
    <row r="6058" spans="1:5" ht="13">
      <c r="A6058" s="629">
        <v>95706</v>
      </c>
      <c r="B6058" s="629" t="s">
        <v>23345</v>
      </c>
      <c r="C6058" s="629" t="s">
        <v>1230</v>
      </c>
      <c r="D6058" s="629" t="s">
        <v>1236</v>
      </c>
      <c r="E6058" s="630">
        <v>54.69</v>
      </c>
    </row>
    <row r="6059" spans="1:5" ht="13">
      <c r="A6059" s="629">
        <v>95707</v>
      </c>
      <c r="B6059" s="629" t="s">
        <v>23346</v>
      </c>
      <c r="C6059" s="629" t="s">
        <v>1230</v>
      </c>
      <c r="D6059" s="629" t="s">
        <v>1237</v>
      </c>
      <c r="E6059" s="630">
        <v>3.03</v>
      </c>
    </row>
    <row r="6060" spans="1:5" ht="13">
      <c r="A6060" s="629">
        <v>95710</v>
      </c>
      <c r="B6060" s="629" t="s">
        <v>1668</v>
      </c>
      <c r="C6060" s="629" t="s">
        <v>1230</v>
      </c>
      <c r="D6060" s="629" t="s">
        <v>1236</v>
      </c>
      <c r="E6060" s="630">
        <v>52.52</v>
      </c>
    </row>
    <row r="6061" spans="1:5" ht="13">
      <c r="A6061" s="629">
        <v>95711</v>
      </c>
      <c r="B6061" s="629" t="s">
        <v>1669</v>
      </c>
      <c r="C6061" s="629" t="s">
        <v>1230</v>
      </c>
      <c r="D6061" s="629" t="s">
        <v>1236</v>
      </c>
      <c r="E6061" s="630">
        <v>13.88</v>
      </c>
    </row>
    <row r="6062" spans="1:5" ht="13">
      <c r="A6062" s="629">
        <v>95712</v>
      </c>
      <c r="B6062" s="629" t="s">
        <v>1670</v>
      </c>
      <c r="C6062" s="629" t="s">
        <v>1230</v>
      </c>
      <c r="D6062" s="629" t="s">
        <v>1236</v>
      </c>
      <c r="E6062" s="630">
        <v>65.66</v>
      </c>
    </row>
    <row r="6063" spans="1:5" ht="13">
      <c r="A6063" s="629">
        <v>95713</v>
      </c>
      <c r="B6063" s="629" t="s">
        <v>1671</v>
      </c>
      <c r="C6063" s="629" t="s">
        <v>1230</v>
      </c>
      <c r="D6063" s="629" t="s">
        <v>1239</v>
      </c>
      <c r="E6063" s="630">
        <v>87.62</v>
      </c>
    </row>
    <row r="6064" spans="1:5" ht="13">
      <c r="A6064" s="629">
        <v>95716</v>
      </c>
      <c r="B6064" s="629" t="s">
        <v>1672</v>
      </c>
      <c r="C6064" s="629" t="s">
        <v>1230</v>
      </c>
      <c r="D6064" s="629" t="s">
        <v>1236</v>
      </c>
      <c r="E6064" s="630">
        <v>50.56</v>
      </c>
    </row>
    <row r="6065" spans="1:5" ht="13">
      <c r="A6065" s="629">
        <v>95717</v>
      </c>
      <c r="B6065" s="629" t="s">
        <v>1673</v>
      </c>
      <c r="C6065" s="629" t="s">
        <v>1230</v>
      </c>
      <c r="D6065" s="629" t="s">
        <v>1236</v>
      </c>
      <c r="E6065" s="630">
        <v>13.36</v>
      </c>
    </row>
    <row r="6066" spans="1:5" ht="13">
      <c r="A6066" s="629">
        <v>95718</v>
      </c>
      <c r="B6066" s="629" t="s">
        <v>1674</v>
      </c>
      <c r="C6066" s="629" t="s">
        <v>1230</v>
      </c>
      <c r="D6066" s="629" t="s">
        <v>1236</v>
      </c>
      <c r="E6066" s="630">
        <v>63.21</v>
      </c>
    </row>
    <row r="6067" spans="1:5" ht="13">
      <c r="A6067" s="629">
        <v>95719</v>
      </c>
      <c r="B6067" s="629" t="s">
        <v>1675</v>
      </c>
      <c r="C6067" s="629" t="s">
        <v>1230</v>
      </c>
      <c r="D6067" s="629" t="s">
        <v>1239</v>
      </c>
      <c r="E6067" s="630">
        <v>87.62</v>
      </c>
    </row>
    <row r="6068" spans="1:5" ht="13">
      <c r="A6068" s="629">
        <v>95869</v>
      </c>
      <c r="B6068" s="629" t="s">
        <v>1676</v>
      </c>
      <c r="C6068" s="629" t="s">
        <v>1230</v>
      </c>
      <c r="D6068" s="629" t="s">
        <v>1236</v>
      </c>
      <c r="E6068" s="630">
        <v>3.58</v>
      </c>
    </row>
    <row r="6069" spans="1:5" ht="13">
      <c r="A6069" s="629">
        <v>95870</v>
      </c>
      <c r="B6069" s="629" t="s">
        <v>1677</v>
      </c>
      <c r="C6069" s="629" t="s">
        <v>1230</v>
      </c>
      <c r="D6069" s="629" t="s">
        <v>1236</v>
      </c>
      <c r="E6069" s="630">
        <v>9.08</v>
      </c>
    </row>
    <row r="6070" spans="1:5" ht="13">
      <c r="A6070" s="629">
        <v>95871</v>
      </c>
      <c r="B6070" s="629" t="s">
        <v>1678</v>
      </c>
      <c r="C6070" s="629" t="s">
        <v>1230</v>
      </c>
      <c r="D6070" s="629" t="s">
        <v>1239</v>
      </c>
      <c r="E6070" s="630">
        <v>266.08</v>
      </c>
    </row>
    <row r="6071" spans="1:5" ht="13">
      <c r="A6071" s="629">
        <v>95874</v>
      </c>
      <c r="B6071" s="629" t="s">
        <v>1679</v>
      </c>
      <c r="C6071" s="629" t="s">
        <v>1230</v>
      </c>
      <c r="D6071" s="629" t="s">
        <v>1236</v>
      </c>
      <c r="E6071" s="630">
        <v>10.17</v>
      </c>
    </row>
    <row r="6072" spans="1:5" ht="13">
      <c r="A6072" s="629">
        <v>96008</v>
      </c>
      <c r="B6072" s="629" t="s">
        <v>1680</v>
      </c>
      <c r="C6072" s="629" t="s">
        <v>1230</v>
      </c>
      <c r="D6072" s="629" t="s">
        <v>1236</v>
      </c>
      <c r="E6072" s="630">
        <v>21.58</v>
      </c>
    </row>
    <row r="6073" spans="1:5" ht="13">
      <c r="A6073" s="629">
        <v>96009</v>
      </c>
      <c r="B6073" s="629" t="s">
        <v>1681</v>
      </c>
      <c r="C6073" s="629" t="s">
        <v>1230</v>
      </c>
      <c r="D6073" s="629" t="s">
        <v>1236</v>
      </c>
      <c r="E6073" s="630">
        <v>5.78</v>
      </c>
    </row>
    <row r="6074" spans="1:5" ht="13">
      <c r="A6074" s="629">
        <v>96011</v>
      </c>
      <c r="B6074" s="629" t="s">
        <v>1682</v>
      </c>
      <c r="C6074" s="629" t="s">
        <v>1230</v>
      </c>
      <c r="D6074" s="629" t="s">
        <v>1236</v>
      </c>
      <c r="E6074" s="630">
        <v>23.6</v>
      </c>
    </row>
    <row r="6075" spans="1:5" ht="13">
      <c r="A6075" s="629">
        <v>96012</v>
      </c>
      <c r="B6075" s="629" t="s">
        <v>1683</v>
      </c>
      <c r="C6075" s="629" t="s">
        <v>1230</v>
      </c>
      <c r="D6075" s="629" t="s">
        <v>1239</v>
      </c>
      <c r="E6075" s="630">
        <v>94.21</v>
      </c>
    </row>
    <row r="6076" spans="1:5" ht="13">
      <c r="A6076" s="629">
        <v>96015</v>
      </c>
      <c r="B6076" s="629" t="s">
        <v>1684</v>
      </c>
      <c r="C6076" s="629" t="s">
        <v>1230</v>
      </c>
      <c r="D6076" s="629" t="s">
        <v>1236</v>
      </c>
      <c r="E6076" s="630">
        <v>21.38</v>
      </c>
    </row>
    <row r="6077" spans="1:5" ht="13">
      <c r="A6077" s="629">
        <v>96016</v>
      </c>
      <c r="B6077" s="629" t="s">
        <v>1685</v>
      </c>
      <c r="C6077" s="629" t="s">
        <v>1230</v>
      </c>
      <c r="D6077" s="629" t="s">
        <v>1236</v>
      </c>
      <c r="E6077" s="630">
        <v>5.73</v>
      </c>
    </row>
    <row r="6078" spans="1:5" ht="13">
      <c r="A6078" s="629">
        <v>96018</v>
      </c>
      <c r="B6078" s="629" t="s">
        <v>1686</v>
      </c>
      <c r="C6078" s="629" t="s">
        <v>1230</v>
      </c>
      <c r="D6078" s="629" t="s">
        <v>1236</v>
      </c>
      <c r="E6078" s="630">
        <v>23.38</v>
      </c>
    </row>
    <row r="6079" spans="1:5" ht="13">
      <c r="A6079" s="629">
        <v>96019</v>
      </c>
      <c r="B6079" s="629" t="s">
        <v>1687</v>
      </c>
      <c r="C6079" s="629" t="s">
        <v>1230</v>
      </c>
      <c r="D6079" s="629" t="s">
        <v>1239</v>
      </c>
      <c r="E6079" s="630">
        <v>94.21</v>
      </c>
    </row>
    <row r="6080" spans="1:5" ht="13">
      <c r="A6080" s="629">
        <v>96023</v>
      </c>
      <c r="B6080" s="629" t="s">
        <v>1688</v>
      </c>
      <c r="C6080" s="629" t="s">
        <v>1230</v>
      </c>
      <c r="D6080" s="629" t="s">
        <v>1236</v>
      </c>
      <c r="E6080" s="630">
        <v>16.55</v>
      </c>
    </row>
    <row r="6081" spans="1:5" ht="13">
      <c r="A6081" s="629">
        <v>96024</v>
      </c>
      <c r="B6081" s="629" t="s">
        <v>1689</v>
      </c>
      <c r="C6081" s="629" t="s">
        <v>1230</v>
      </c>
      <c r="D6081" s="629" t="s">
        <v>1236</v>
      </c>
      <c r="E6081" s="630">
        <v>4.43</v>
      </c>
    </row>
    <row r="6082" spans="1:5" ht="13">
      <c r="A6082" s="629">
        <v>96026</v>
      </c>
      <c r="B6082" s="629" t="s">
        <v>1690</v>
      </c>
      <c r="C6082" s="629" t="s">
        <v>1230</v>
      </c>
      <c r="D6082" s="629" t="s">
        <v>1236</v>
      </c>
      <c r="E6082" s="630">
        <v>18.100000000000001</v>
      </c>
    </row>
    <row r="6083" spans="1:5" ht="13">
      <c r="A6083" s="629">
        <v>96027</v>
      </c>
      <c r="B6083" s="629" t="s">
        <v>1691</v>
      </c>
      <c r="C6083" s="629" t="s">
        <v>1230</v>
      </c>
      <c r="D6083" s="629" t="s">
        <v>1239</v>
      </c>
      <c r="E6083" s="630">
        <v>65.64</v>
      </c>
    </row>
    <row r="6084" spans="1:5" ht="13">
      <c r="A6084" s="629">
        <v>96030</v>
      </c>
      <c r="B6084" s="629" t="s">
        <v>1692</v>
      </c>
      <c r="C6084" s="629" t="s">
        <v>1230</v>
      </c>
      <c r="D6084" s="629" t="s">
        <v>1236</v>
      </c>
      <c r="E6084" s="630">
        <v>32.590000000000003</v>
      </c>
    </row>
    <row r="6085" spans="1:5" ht="13">
      <c r="A6085" s="629">
        <v>96031</v>
      </c>
      <c r="B6085" s="629" t="s">
        <v>1693</v>
      </c>
      <c r="C6085" s="629" t="s">
        <v>1230</v>
      </c>
      <c r="D6085" s="629" t="s">
        <v>1236</v>
      </c>
      <c r="E6085" s="630">
        <v>12.32</v>
      </c>
    </row>
    <row r="6086" spans="1:5" ht="13">
      <c r="A6086" s="629">
        <v>96032</v>
      </c>
      <c r="B6086" s="629" t="s">
        <v>1694</v>
      </c>
      <c r="C6086" s="629" t="s">
        <v>1230</v>
      </c>
      <c r="D6086" s="629" t="s">
        <v>1236</v>
      </c>
      <c r="E6086" s="630">
        <v>4.95</v>
      </c>
    </row>
    <row r="6087" spans="1:5" ht="13">
      <c r="A6087" s="629">
        <v>96033</v>
      </c>
      <c r="B6087" s="629" t="s">
        <v>1695</v>
      </c>
      <c r="C6087" s="629" t="s">
        <v>1230</v>
      </c>
      <c r="D6087" s="629" t="s">
        <v>1236</v>
      </c>
      <c r="E6087" s="630">
        <v>55.89</v>
      </c>
    </row>
    <row r="6088" spans="1:5" ht="13">
      <c r="A6088" s="629">
        <v>96034</v>
      </c>
      <c r="B6088" s="629" t="s">
        <v>1696</v>
      </c>
      <c r="C6088" s="629" t="s">
        <v>1230</v>
      </c>
      <c r="D6088" s="629" t="s">
        <v>1239</v>
      </c>
      <c r="E6088" s="630">
        <v>138.16999999999999</v>
      </c>
    </row>
    <row r="6089" spans="1:5" ht="13">
      <c r="A6089" s="629">
        <v>96053</v>
      </c>
      <c r="B6089" s="629" t="s">
        <v>1697</v>
      </c>
      <c r="C6089" s="629" t="s">
        <v>1230</v>
      </c>
      <c r="D6089" s="629" t="s">
        <v>1236</v>
      </c>
      <c r="E6089" s="630">
        <v>16.75</v>
      </c>
    </row>
    <row r="6090" spans="1:5" ht="13">
      <c r="A6090" s="629">
        <v>96054</v>
      </c>
      <c r="B6090" s="629" t="s">
        <v>1701</v>
      </c>
      <c r="C6090" s="629" t="s">
        <v>1230</v>
      </c>
      <c r="D6090" s="629" t="s">
        <v>1236</v>
      </c>
      <c r="E6090" s="630">
        <v>31.85</v>
      </c>
    </row>
    <row r="6091" spans="1:5" ht="13">
      <c r="A6091" s="629">
        <v>96055</v>
      </c>
      <c r="B6091" s="629" t="s">
        <v>1698</v>
      </c>
      <c r="C6091" s="629" t="s">
        <v>1230</v>
      </c>
      <c r="D6091" s="629" t="s">
        <v>1236</v>
      </c>
      <c r="E6091" s="630">
        <v>4.4800000000000004</v>
      </c>
    </row>
    <row r="6092" spans="1:5" ht="13">
      <c r="A6092" s="629">
        <v>96056</v>
      </c>
      <c r="B6092" s="629" t="s">
        <v>1699</v>
      </c>
      <c r="C6092" s="629" t="s">
        <v>1230</v>
      </c>
      <c r="D6092" s="629" t="s">
        <v>1236</v>
      </c>
      <c r="E6092" s="630">
        <v>18.32</v>
      </c>
    </row>
    <row r="6093" spans="1:5" ht="13">
      <c r="A6093" s="629">
        <v>96057</v>
      </c>
      <c r="B6093" s="629" t="s">
        <v>1700</v>
      </c>
      <c r="C6093" s="629" t="s">
        <v>1230</v>
      </c>
      <c r="D6093" s="629" t="s">
        <v>1239</v>
      </c>
      <c r="E6093" s="630">
        <v>65.64</v>
      </c>
    </row>
    <row r="6094" spans="1:5" ht="13">
      <c r="A6094" s="629">
        <v>96060</v>
      </c>
      <c r="B6094" s="629" t="s">
        <v>1702</v>
      </c>
      <c r="C6094" s="629" t="s">
        <v>1230</v>
      </c>
      <c r="D6094" s="629" t="s">
        <v>1236</v>
      </c>
      <c r="E6094" s="630">
        <v>6.22</v>
      </c>
    </row>
    <row r="6095" spans="1:5" ht="13">
      <c r="A6095" s="629">
        <v>96061</v>
      </c>
      <c r="B6095" s="629" t="s">
        <v>1703</v>
      </c>
      <c r="C6095" s="629" t="s">
        <v>1230</v>
      </c>
      <c r="D6095" s="629" t="s">
        <v>1236</v>
      </c>
      <c r="E6095" s="630">
        <v>39.82</v>
      </c>
    </row>
    <row r="6096" spans="1:5" ht="13">
      <c r="A6096" s="629">
        <v>96062</v>
      </c>
      <c r="B6096" s="629" t="s">
        <v>1704</v>
      </c>
      <c r="C6096" s="629" t="s">
        <v>1230</v>
      </c>
      <c r="D6096" s="629" t="s">
        <v>1239</v>
      </c>
      <c r="E6096" s="630">
        <v>38.82</v>
      </c>
    </row>
    <row r="6097" spans="1:5" ht="13">
      <c r="A6097" s="629">
        <v>96241</v>
      </c>
      <c r="B6097" s="629" t="s">
        <v>1705</v>
      </c>
      <c r="C6097" s="629" t="s">
        <v>1230</v>
      </c>
      <c r="D6097" s="629" t="s">
        <v>1236</v>
      </c>
      <c r="E6097" s="630">
        <v>28.22</v>
      </c>
    </row>
    <row r="6098" spans="1:5" ht="13">
      <c r="A6098" s="629">
        <v>96242</v>
      </c>
      <c r="B6098" s="629" t="s">
        <v>1706</v>
      </c>
      <c r="C6098" s="629" t="s">
        <v>1230</v>
      </c>
      <c r="D6098" s="629" t="s">
        <v>1236</v>
      </c>
      <c r="E6098" s="630">
        <v>7.45</v>
      </c>
    </row>
    <row r="6099" spans="1:5" ht="13">
      <c r="A6099" s="629">
        <v>96243</v>
      </c>
      <c r="B6099" s="629" t="s">
        <v>1707</v>
      </c>
      <c r="C6099" s="629" t="s">
        <v>1230</v>
      </c>
      <c r="D6099" s="629" t="s">
        <v>1236</v>
      </c>
      <c r="E6099" s="630">
        <v>35.270000000000003</v>
      </c>
    </row>
    <row r="6100" spans="1:5" ht="13">
      <c r="A6100" s="629">
        <v>96244</v>
      </c>
      <c r="B6100" s="629" t="s">
        <v>1708</v>
      </c>
      <c r="C6100" s="629" t="s">
        <v>1230</v>
      </c>
      <c r="D6100" s="629" t="s">
        <v>1239</v>
      </c>
      <c r="E6100" s="630">
        <v>16.96</v>
      </c>
    </row>
    <row r="6101" spans="1:5" ht="13">
      <c r="A6101" s="629">
        <v>96301</v>
      </c>
      <c r="B6101" s="629" t="s">
        <v>1709</v>
      </c>
      <c r="C6101" s="629" t="s">
        <v>1230</v>
      </c>
      <c r="D6101" s="629" t="s">
        <v>1239</v>
      </c>
      <c r="E6101" s="630">
        <v>47.86</v>
      </c>
    </row>
    <row r="6102" spans="1:5" ht="13">
      <c r="A6102" s="629">
        <v>96457</v>
      </c>
      <c r="B6102" s="629" t="s">
        <v>1710</v>
      </c>
      <c r="C6102" s="629" t="s">
        <v>1230</v>
      </c>
      <c r="D6102" s="629" t="s">
        <v>1239</v>
      </c>
      <c r="E6102" s="630">
        <v>62.2</v>
      </c>
    </row>
    <row r="6103" spans="1:5" ht="13">
      <c r="A6103" s="629">
        <v>96458</v>
      </c>
      <c r="B6103" s="629" t="s">
        <v>1711</v>
      </c>
      <c r="C6103" s="629" t="s">
        <v>1230</v>
      </c>
      <c r="D6103" s="629" t="s">
        <v>1236</v>
      </c>
      <c r="E6103" s="630">
        <v>68.319999999999993</v>
      </c>
    </row>
    <row r="6104" spans="1:5" ht="13">
      <c r="A6104" s="629">
        <v>96459</v>
      </c>
      <c r="B6104" s="629" t="s">
        <v>1712</v>
      </c>
      <c r="C6104" s="629" t="s">
        <v>1230</v>
      </c>
      <c r="D6104" s="629" t="s">
        <v>1236</v>
      </c>
      <c r="E6104" s="630">
        <v>14.64</v>
      </c>
    </row>
    <row r="6105" spans="1:5" ht="13">
      <c r="A6105" s="629">
        <v>96460</v>
      </c>
      <c r="B6105" s="629" t="s">
        <v>1713</v>
      </c>
      <c r="C6105" s="629" t="s">
        <v>1230</v>
      </c>
      <c r="D6105" s="629" t="s">
        <v>1236</v>
      </c>
      <c r="E6105" s="630">
        <v>54.59</v>
      </c>
    </row>
    <row r="6106" spans="1:5" ht="13">
      <c r="A6106" s="629">
        <v>98760</v>
      </c>
      <c r="B6106" s="629" t="s">
        <v>1714</v>
      </c>
      <c r="C6106" s="629" t="s">
        <v>1230</v>
      </c>
      <c r="D6106" s="629" t="s">
        <v>1239</v>
      </c>
      <c r="E6106" s="630">
        <v>0.05</v>
      </c>
    </row>
    <row r="6107" spans="1:5" ht="13">
      <c r="A6107" s="629">
        <v>98761</v>
      </c>
      <c r="B6107" s="629" t="s">
        <v>1715</v>
      </c>
      <c r="C6107" s="629" t="s">
        <v>1230</v>
      </c>
      <c r="D6107" s="629" t="s">
        <v>1239</v>
      </c>
      <c r="E6107" s="630">
        <v>0.01</v>
      </c>
    </row>
    <row r="6108" spans="1:5" ht="13">
      <c r="A6108" s="629">
        <v>98762</v>
      </c>
      <c r="B6108" s="629" t="s">
        <v>1716</v>
      </c>
      <c r="C6108" s="629" t="s">
        <v>1230</v>
      </c>
      <c r="D6108" s="629" t="s">
        <v>1239</v>
      </c>
      <c r="E6108" s="630">
        <v>0.06</v>
      </c>
    </row>
    <row r="6109" spans="1:5" ht="13">
      <c r="A6109" s="629">
        <v>98763</v>
      </c>
      <c r="B6109" s="629" t="s">
        <v>1717</v>
      </c>
      <c r="C6109" s="629" t="s">
        <v>1230</v>
      </c>
      <c r="D6109" s="629" t="s">
        <v>1237</v>
      </c>
      <c r="E6109" s="630">
        <v>3.39</v>
      </c>
    </row>
    <row r="6110" spans="1:5" ht="13">
      <c r="A6110" s="629">
        <v>99829</v>
      </c>
      <c r="B6110" s="629" t="s">
        <v>14519</v>
      </c>
      <c r="C6110" s="629" t="s">
        <v>1230</v>
      </c>
      <c r="D6110" s="629" t="s">
        <v>1236</v>
      </c>
      <c r="E6110" s="630">
        <v>0.2</v>
      </c>
    </row>
    <row r="6111" spans="1:5" ht="13">
      <c r="A6111" s="629">
        <v>99830</v>
      </c>
      <c r="B6111" s="629" t="s">
        <v>14520</v>
      </c>
      <c r="C6111" s="629" t="s">
        <v>1230</v>
      </c>
      <c r="D6111" s="629" t="s">
        <v>1236</v>
      </c>
      <c r="E6111" s="630">
        <v>0.04</v>
      </c>
    </row>
    <row r="6112" spans="1:5" ht="13">
      <c r="A6112" s="629">
        <v>99831</v>
      </c>
      <c r="B6112" s="629" t="s">
        <v>14521</v>
      </c>
      <c r="C6112" s="629" t="s">
        <v>1230</v>
      </c>
      <c r="D6112" s="629" t="s">
        <v>1236</v>
      </c>
      <c r="E6112" s="630">
        <v>0.14000000000000001</v>
      </c>
    </row>
    <row r="6113" spans="1:5" ht="13">
      <c r="A6113" s="629">
        <v>99832</v>
      </c>
      <c r="B6113" s="629" t="s">
        <v>14522</v>
      </c>
      <c r="C6113" s="629" t="s">
        <v>1230</v>
      </c>
      <c r="D6113" s="629" t="s">
        <v>1237</v>
      </c>
      <c r="E6113" s="630">
        <v>1.38</v>
      </c>
    </row>
    <row r="6114" spans="1:5" ht="13">
      <c r="A6114" s="629">
        <v>100637</v>
      </c>
      <c r="B6114" s="629" t="s">
        <v>4611</v>
      </c>
      <c r="C6114" s="629" t="s">
        <v>1230</v>
      </c>
      <c r="D6114" s="629" t="s">
        <v>1236</v>
      </c>
      <c r="E6114" s="630">
        <v>186.68</v>
      </c>
    </row>
    <row r="6115" spans="1:5" ht="13">
      <c r="A6115" s="629">
        <v>100638</v>
      </c>
      <c r="B6115" s="629" t="s">
        <v>4612</v>
      </c>
      <c r="C6115" s="629" t="s">
        <v>1230</v>
      </c>
      <c r="D6115" s="629" t="s">
        <v>1236</v>
      </c>
      <c r="E6115" s="630">
        <v>57.38</v>
      </c>
    </row>
    <row r="6116" spans="1:5" ht="13">
      <c r="A6116" s="629">
        <v>100639</v>
      </c>
      <c r="B6116" s="629" t="s">
        <v>4613</v>
      </c>
      <c r="C6116" s="629" t="s">
        <v>1230</v>
      </c>
      <c r="D6116" s="629" t="s">
        <v>1236</v>
      </c>
      <c r="E6116" s="630">
        <v>233.54</v>
      </c>
    </row>
    <row r="6117" spans="1:5" ht="13">
      <c r="A6117" s="629">
        <v>100640</v>
      </c>
      <c r="B6117" s="629" t="s">
        <v>4614</v>
      </c>
      <c r="C6117" s="629" t="s">
        <v>1230</v>
      </c>
      <c r="D6117" s="629" t="s">
        <v>1239</v>
      </c>
      <c r="E6117" s="631">
        <v>4197.6000000000004</v>
      </c>
    </row>
    <row r="6118" spans="1:5" ht="13">
      <c r="A6118" s="629">
        <v>100643</v>
      </c>
      <c r="B6118" s="629" t="s">
        <v>4615</v>
      </c>
      <c r="C6118" s="629" t="s">
        <v>1230</v>
      </c>
      <c r="D6118" s="629" t="s">
        <v>1236</v>
      </c>
      <c r="E6118" s="630">
        <v>382.52</v>
      </c>
    </row>
    <row r="6119" spans="1:5" ht="13">
      <c r="A6119" s="629">
        <v>100644</v>
      </c>
      <c r="B6119" s="629" t="s">
        <v>4616</v>
      </c>
      <c r="C6119" s="629" t="s">
        <v>1230</v>
      </c>
      <c r="D6119" s="629" t="s">
        <v>1236</v>
      </c>
      <c r="E6119" s="630">
        <v>134.84</v>
      </c>
    </row>
    <row r="6120" spans="1:5" ht="13">
      <c r="A6120" s="629">
        <v>100645</v>
      </c>
      <c r="B6120" s="629" t="s">
        <v>4617</v>
      </c>
      <c r="C6120" s="629" t="s">
        <v>1230</v>
      </c>
      <c r="D6120" s="629" t="s">
        <v>1236</v>
      </c>
      <c r="E6120" s="630">
        <v>614.9</v>
      </c>
    </row>
    <row r="6121" spans="1:5" ht="13">
      <c r="A6121" s="629">
        <v>100646</v>
      </c>
      <c r="B6121" s="629" t="s">
        <v>4618</v>
      </c>
      <c r="C6121" s="629" t="s">
        <v>1230</v>
      </c>
      <c r="D6121" s="629" t="s">
        <v>1239</v>
      </c>
      <c r="E6121" s="631">
        <v>5247</v>
      </c>
    </row>
    <row r="6122" spans="1:5" ht="13">
      <c r="A6122" s="629">
        <v>102270</v>
      </c>
      <c r="B6122" s="629" t="s">
        <v>6510</v>
      </c>
      <c r="C6122" s="629" t="s">
        <v>1230</v>
      </c>
      <c r="D6122" s="629" t="s">
        <v>1236</v>
      </c>
      <c r="E6122" s="630">
        <v>0.7</v>
      </c>
    </row>
    <row r="6123" spans="1:5" ht="13">
      <c r="A6123" s="629">
        <v>102271</v>
      </c>
      <c r="B6123" s="629" t="s">
        <v>6511</v>
      </c>
      <c r="C6123" s="629" t="s">
        <v>1230</v>
      </c>
      <c r="D6123" s="629" t="s">
        <v>1236</v>
      </c>
      <c r="E6123" s="630">
        <v>0.16</v>
      </c>
    </row>
    <row r="6124" spans="1:5" ht="13">
      <c r="A6124" s="629">
        <v>102272</v>
      </c>
      <c r="B6124" s="629" t="s">
        <v>6512</v>
      </c>
      <c r="C6124" s="629" t="s">
        <v>1230</v>
      </c>
      <c r="D6124" s="629" t="s">
        <v>1236</v>
      </c>
      <c r="E6124" s="630">
        <v>0.87</v>
      </c>
    </row>
    <row r="6125" spans="1:5" ht="13">
      <c r="A6125" s="629">
        <v>102273</v>
      </c>
      <c r="B6125" s="629" t="s">
        <v>6513</v>
      </c>
      <c r="C6125" s="629" t="s">
        <v>1230</v>
      </c>
      <c r="D6125" s="629" t="s">
        <v>1237</v>
      </c>
      <c r="E6125" s="630">
        <v>1.25</v>
      </c>
    </row>
    <row r="6126" spans="1:5" ht="13">
      <c r="A6126" s="629">
        <v>102809</v>
      </c>
      <c r="B6126" s="629" t="s">
        <v>14523</v>
      </c>
      <c r="C6126" s="629" t="s">
        <v>1230</v>
      </c>
      <c r="D6126" s="629" t="s">
        <v>1239</v>
      </c>
      <c r="E6126" s="630">
        <v>15.66</v>
      </c>
    </row>
    <row r="6127" spans="1:5" ht="13">
      <c r="A6127" s="629">
        <v>102815</v>
      </c>
      <c r="B6127" s="629" t="s">
        <v>6514</v>
      </c>
      <c r="C6127" s="629" t="s">
        <v>1230</v>
      </c>
      <c r="D6127" s="629" t="s">
        <v>1237</v>
      </c>
      <c r="E6127" s="630">
        <v>2.5099999999999998</v>
      </c>
    </row>
    <row r="6128" spans="1:5" ht="13">
      <c r="A6128" s="629">
        <v>102826</v>
      </c>
      <c r="B6128" s="629" t="s">
        <v>14524</v>
      </c>
      <c r="C6128" s="629" t="s">
        <v>1230</v>
      </c>
      <c r="D6128" s="629" t="s">
        <v>1237</v>
      </c>
      <c r="E6128" s="630">
        <v>4.72</v>
      </c>
    </row>
    <row r="6129" spans="1:5" ht="13">
      <c r="A6129" s="629">
        <v>102832</v>
      </c>
      <c r="B6129" s="629" t="s">
        <v>14525</v>
      </c>
      <c r="C6129" s="629" t="s">
        <v>1230</v>
      </c>
      <c r="D6129" s="629" t="s">
        <v>1237</v>
      </c>
      <c r="E6129" s="630">
        <v>6.29</v>
      </c>
    </row>
    <row r="6130" spans="1:5" ht="13">
      <c r="A6130" s="629">
        <v>102843</v>
      </c>
      <c r="B6130" s="629" t="s">
        <v>6515</v>
      </c>
      <c r="C6130" s="629" t="s">
        <v>1230</v>
      </c>
      <c r="D6130" s="629" t="s">
        <v>1239</v>
      </c>
      <c r="E6130" s="630">
        <v>131.16999999999999</v>
      </c>
    </row>
    <row r="6131" spans="1:5" ht="13">
      <c r="A6131" s="629">
        <v>102849</v>
      </c>
      <c r="B6131" s="629" t="s">
        <v>6516</v>
      </c>
      <c r="C6131" s="629" t="s">
        <v>1230</v>
      </c>
      <c r="D6131" s="629" t="s">
        <v>1239</v>
      </c>
      <c r="E6131" s="630">
        <v>64.13</v>
      </c>
    </row>
    <row r="6132" spans="1:5" ht="13">
      <c r="A6132" s="629">
        <v>102855</v>
      </c>
      <c r="B6132" s="629" t="s">
        <v>6517</v>
      </c>
      <c r="C6132" s="629" t="s">
        <v>1230</v>
      </c>
      <c r="D6132" s="629" t="s">
        <v>1239</v>
      </c>
      <c r="E6132" s="630">
        <v>64.13</v>
      </c>
    </row>
    <row r="6133" spans="1:5" ht="13">
      <c r="A6133" s="629">
        <v>102861</v>
      </c>
      <c r="B6133" s="629" t="s">
        <v>14526</v>
      </c>
      <c r="C6133" s="629" t="s">
        <v>1230</v>
      </c>
      <c r="D6133" s="629" t="s">
        <v>1237</v>
      </c>
      <c r="E6133" s="630">
        <v>0.92</v>
      </c>
    </row>
    <row r="6134" spans="1:5" ht="13">
      <c r="A6134" s="629">
        <v>102867</v>
      </c>
      <c r="B6134" s="629" t="s">
        <v>14527</v>
      </c>
      <c r="C6134" s="629" t="s">
        <v>1230</v>
      </c>
      <c r="D6134" s="629" t="s">
        <v>1237</v>
      </c>
      <c r="E6134" s="630">
        <v>0.5</v>
      </c>
    </row>
    <row r="6135" spans="1:5" ht="13">
      <c r="A6135" s="629">
        <v>102873</v>
      </c>
      <c r="B6135" s="629" t="s">
        <v>6518</v>
      </c>
      <c r="C6135" s="629" t="s">
        <v>1230</v>
      </c>
      <c r="D6135" s="629" t="s">
        <v>1239</v>
      </c>
      <c r="E6135" s="630">
        <v>116.54</v>
      </c>
    </row>
    <row r="6136" spans="1:5" ht="13">
      <c r="A6136" s="629">
        <v>102879</v>
      </c>
      <c r="B6136" s="629" t="s">
        <v>6519</v>
      </c>
      <c r="C6136" s="629" t="s">
        <v>1230</v>
      </c>
      <c r="D6136" s="629" t="s">
        <v>1239</v>
      </c>
      <c r="E6136" s="630">
        <v>174.9</v>
      </c>
    </row>
    <row r="6137" spans="1:5" ht="13">
      <c r="A6137" s="629">
        <v>102885</v>
      </c>
      <c r="B6137" s="629" t="s">
        <v>6520</v>
      </c>
      <c r="C6137" s="629" t="s">
        <v>1230</v>
      </c>
      <c r="D6137" s="629" t="s">
        <v>1237</v>
      </c>
      <c r="E6137" s="630">
        <v>0.94</v>
      </c>
    </row>
    <row r="6138" spans="1:5" ht="13">
      <c r="A6138" s="629">
        <v>102891</v>
      </c>
      <c r="B6138" s="629" t="s">
        <v>6521</v>
      </c>
      <c r="C6138" s="629" t="s">
        <v>1230</v>
      </c>
      <c r="D6138" s="629" t="s">
        <v>1237</v>
      </c>
      <c r="E6138" s="630">
        <v>0.94</v>
      </c>
    </row>
    <row r="6139" spans="1:5" ht="13">
      <c r="A6139" s="629">
        <v>102897</v>
      </c>
      <c r="B6139" s="629" t="s">
        <v>6522</v>
      </c>
      <c r="C6139" s="629" t="s">
        <v>1230</v>
      </c>
      <c r="D6139" s="629" t="s">
        <v>1239</v>
      </c>
      <c r="E6139" s="630">
        <v>87.62</v>
      </c>
    </row>
    <row r="6140" spans="1:5" ht="13">
      <c r="A6140" s="629">
        <v>102903</v>
      </c>
      <c r="B6140" s="629" t="s">
        <v>14528</v>
      </c>
      <c r="C6140" s="629" t="s">
        <v>1230</v>
      </c>
      <c r="D6140" s="629" t="s">
        <v>1239</v>
      </c>
      <c r="E6140" s="630">
        <v>11.36</v>
      </c>
    </row>
    <row r="6141" spans="1:5" ht="13">
      <c r="A6141" s="629">
        <v>102909</v>
      </c>
      <c r="B6141" s="629" t="s">
        <v>14529</v>
      </c>
      <c r="C6141" s="629" t="s">
        <v>1230</v>
      </c>
      <c r="D6141" s="629" t="s">
        <v>1237</v>
      </c>
      <c r="E6141" s="630">
        <v>3.01</v>
      </c>
    </row>
    <row r="6142" spans="1:5" ht="13">
      <c r="A6142" s="629">
        <v>102915</v>
      </c>
      <c r="B6142" s="629" t="s">
        <v>14530</v>
      </c>
      <c r="C6142" s="629" t="s">
        <v>1230</v>
      </c>
      <c r="D6142" s="629" t="s">
        <v>1237</v>
      </c>
      <c r="E6142" s="630">
        <v>0.46</v>
      </c>
    </row>
    <row r="6143" spans="1:5" ht="13">
      <c r="A6143" s="629">
        <v>102927</v>
      </c>
      <c r="B6143" s="629" t="s">
        <v>14531</v>
      </c>
      <c r="C6143" s="629" t="s">
        <v>1230</v>
      </c>
      <c r="D6143" s="629" t="s">
        <v>1237</v>
      </c>
      <c r="E6143" s="630">
        <v>0.69</v>
      </c>
    </row>
    <row r="6144" spans="1:5" ht="13">
      <c r="A6144" s="629">
        <v>102933</v>
      </c>
      <c r="B6144" s="629" t="s">
        <v>6523</v>
      </c>
      <c r="C6144" s="629" t="s">
        <v>1230</v>
      </c>
      <c r="D6144" s="629" t="s">
        <v>1237</v>
      </c>
      <c r="E6144" s="630">
        <v>0.69</v>
      </c>
    </row>
    <row r="6145" spans="1:5" ht="13">
      <c r="A6145" s="629">
        <v>102939</v>
      </c>
      <c r="B6145" s="629" t="s">
        <v>14532</v>
      </c>
      <c r="C6145" s="629" t="s">
        <v>1230</v>
      </c>
      <c r="D6145" s="629" t="s">
        <v>1237</v>
      </c>
      <c r="E6145" s="630">
        <v>6.91</v>
      </c>
    </row>
    <row r="6146" spans="1:5" ht="13">
      <c r="A6146" s="629">
        <v>102945</v>
      </c>
      <c r="B6146" s="629" t="s">
        <v>14533</v>
      </c>
      <c r="C6146" s="629" t="s">
        <v>1230</v>
      </c>
      <c r="D6146" s="629" t="s">
        <v>1237</v>
      </c>
      <c r="E6146" s="630">
        <v>0.02</v>
      </c>
    </row>
    <row r="6147" spans="1:5" ht="13">
      <c r="A6147" s="629">
        <v>102951</v>
      </c>
      <c r="B6147" s="629" t="s">
        <v>14534</v>
      </c>
      <c r="C6147" s="629" t="s">
        <v>1230</v>
      </c>
      <c r="D6147" s="629" t="s">
        <v>1237</v>
      </c>
      <c r="E6147" s="630">
        <v>0.46</v>
      </c>
    </row>
    <row r="6148" spans="1:5" ht="13">
      <c r="A6148" s="629">
        <v>102957</v>
      </c>
      <c r="B6148" s="629" t="s">
        <v>6524</v>
      </c>
      <c r="C6148" s="629" t="s">
        <v>1230</v>
      </c>
      <c r="D6148" s="629" t="s">
        <v>1239</v>
      </c>
      <c r="E6148" s="630">
        <v>49.72</v>
      </c>
    </row>
    <row r="6149" spans="1:5" ht="13">
      <c r="A6149" s="629">
        <v>102963</v>
      </c>
      <c r="B6149" s="629" t="s">
        <v>6525</v>
      </c>
      <c r="C6149" s="629" t="s">
        <v>1230</v>
      </c>
      <c r="D6149" s="629" t="s">
        <v>1239</v>
      </c>
      <c r="E6149" s="630">
        <v>82.61</v>
      </c>
    </row>
    <row r="6150" spans="1:5" ht="13">
      <c r="A6150" s="629">
        <v>102969</v>
      </c>
      <c r="B6150" s="629" t="s">
        <v>14535</v>
      </c>
      <c r="C6150" s="629" t="s">
        <v>1230</v>
      </c>
      <c r="D6150" s="629" t="s">
        <v>1237</v>
      </c>
      <c r="E6150" s="630">
        <v>0.93</v>
      </c>
    </row>
    <row r="6151" spans="1:5" ht="13">
      <c r="A6151" s="629">
        <v>102985</v>
      </c>
      <c r="B6151" s="629" t="s">
        <v>6526</v>
      </c>
      <c r="C6151" s="629" t="s">
        <v>1230</v>
      </c>
      <c r="D6151" s="629" t="s">
        <v>1239</v>
      </c>
      <c r="E6151" s="630">
        <v>2.91</v>
      </c>
    </row>
    <row r="6152" spans="1:5" ht="13">
      <c r="A6152" s="629">
        <v>103156</v>
      </c>
      <c r="B6152" s="629" t="s">
        <v>14536</v>
      </c>
      <c r="C6152" s="629" t="s">
        <v>1230</v>
      </c>
      <c r="D6152" s="629" t="s">
        <v>1237</v>
      </c>
      <c r="E6152" s="630">
        <v>1.8</v>
      </c>
    </row>
    <row r="6153" spans="1:5" ht="13">
      <c r="A6153" s="629">
        <v>103162</v>
      </c>
      <c r="B6153" s="629" t="s">
        <v>14537</v>
      </c>
      <c r="C6153" s="629" t="s">
        <v>1230</v>
      </c>
      <c r="D6153" s="629" t="s">
        <v>1237</v>
      </c>
      <c r="E6153" s="630">
        <v>2.2000000000000002</v>
      </c>
    </row>
    <row r="6154" spans="1:5" ht="13">
      <c r="A6154" s="629">
        <v>103168</v>
      </c>
      <c r="B6154" s="629" t="s">
        <v>14538</v>
      </c>
      <c r="C6154" s="629" t="s">
        <v>1230</v>
      </c>
      <c r="D6154" s="629" t="s">
        <v>1237</v>
      </c>
      <c r="E6154" s="630">
        <v>2.46</v>
      </c>
    </row>
    <row r="6155" spans="1:5" ht="13">
      <c r="A6155" s="629">
        <v>103174</v>
      </c>
      <c r="B6155" s="629" t="s">
        <v>14539</v>
      </c>
      <c r="C6155" s="629" t="s">
        <v>1230</v>
      </c>
      <c r="D6155" s="629" t="s">
        <v>1237</v>
      </c>
      <c r="E6155" s="630">
        <v>6.4</v>
      </c>
    </row>
    <row r="6156" spans="1:5" ht="13">
      <c r="A6156" s="629">
        <v>103180</v>
      </c>
      <c r="B6156" s="629" t="s">
        <v>14540</v>
      </c>
      <c r="C6156" s="629" t="s">
        <v>1230</v>
      </c>
      <c r="D6156" s="629" t="s">
        <v>1237</v>
      </c>
      <c r="E6156" s="630">
        <v>14.3</v>
      </c>
    </row>
    <row r="6157" spans="1:5" ht="13">
      <c r="A6157" s="629">
        <v>103223</v>
      </c>
      <c r="B6157" s="629" t="s">
        <v>14541</v>
      </c>
      <c r="C6157" s="629" t="s">
        <v>1230</v>
      </c>
      <c r="D6157" s="629" t="s">
        <v>1239</v>
      </c>
      <c r="E6157" s="630">
        <v>34.18</v>
      </c>
    </row>
    <row r="6158" spans="1:5" ht="13">
      <c r="A6158" s="629">
        <v>103229</v>
      </c>
      <c r="B6158" s="629" t="s">
        <v>14542</v>
      </c>
      <c r="C6158" s="629" t="s">
        <v>1230</v>
      </c>
      <c r="D6158" s="629" t="s">
        <v>1239</v>
      </c>
      <c r="E6158" s="630">
        <v>94.59</v>
      </c>
    </row>
    <row r="6159" spans="1:5" ht="13">
      <c r="A6159" s="629">
        <v>103235</v>
      </c>
      <c r="B6159" s="629" t="s">
        <v>14543</v>
      </c>
      <c r="C6159" s="629" t="s">
        <v>1230</v>
      </c>
      <c r="D6159" s="629" t="s">
        <v>1239</v>
      </c>
      <c r="E6159" s="630">
        <v>100.03</v>
      </c>
    </row>
    <row r="6160" spans="1:5" ht="13">
      <c r="A6160" s="629">
        <v>103241</v>
      </c>
      <c r="B6160" s="629" t="s">
        <v>14544</v>
      </c>
      <c r="C6160" s="629" t="s">
        <v>1230</v>
      </c>
      <c r="D6160" s="629" t="s">
        <v>1237</v>
      </c>
      <c r="E6160" s="630">
        <v>6.7</v>
      </c>
    </row>
    <row r="6161" spans="1:5" ht="13">
      <c r="A6161" s="629">
        <v>103660</v>
      </c>
      <c r="B6161" s="629" t="s">
        <v>14545</v>
      </c>
      <c r="C6161" s="629" t="s">
        <v>1230</v>
      </c>
      <c r="D6161" s="629" t="s">
        <v>1239</v>
      </c>
      <c r="E6161" s="630">
        <v>11.13</v>
      </c>
    </row>
    <row r="6162" spans="1:5" ht="13">
      <c r="A6162" s="629">
        <v>103666</v>
      </c>
      <c r="B6162" s="629" t="s">
        <v>14546</v>
      </c>
      <c r="C6162" s="629" t="s">
        <v>1230</v>
      </c>
      <c r="D6162" s="629" t="s">
        <v>1239</v>
      </c>
      <c r="E6162" s="630">
        <v>156.93</v>
      </c>
    </row>
    <row r="6163" spans="1:5" ht="13">
      <c r="A6163" s="629">
        <v>103792</v>
      </c>
      <c r="B6163" s="629" t="s">
        <v>23347</v>
      </c>
      <c r="C6163" s="629" t="s">
        <v>1230</v>
      </c>
      <c r="D6163" s="629" t="s">
        <v>1237</v>
      </c>
      <c r="E6163" s="630">
        <v>0.2</v>
      </c>
    </row>
    <row r="6164" spans="1:5" ht="13">
      <c r="A6164" s="629">
        <v>103937</v>
      </c>
      <c r="B6164" s="629" t="s">
        <v>14547</v>
      </c>
      <c r="C6164" s="629" t="s">
        <v>1230</v>
      </c>
      <c r="D6164" s="629" t="s">
        <v>1237</v>
      </c>
      <c r="E6164" s="630">
        <v>1.1299999999999999</v>
      </c>
    </row>
    <row r="6165" spans="1:5" ht="13">
      <c r="A6165" s="629">
        <v>103943</v>
      </c>
      <c r="B6165" s="629" t="s">
        <v>14548</v>
      </c>
      <c r="C6165" s="629" t="s">
        <v>1230</v>
      </c>
      <c r="D6165" s="629" t="s">
        <v>1237</v>
      </c>
      <c r="E6165" s="630">
        <v>1.1299999999999999</v>
      </c>
    </row>
    <row r="6166" spans="1:5" ht="13">
      <c r="A6166" s="629">
        <v>104087</v>
      </c>
      <c r="B6166" s="629" t="s">
        <v>14549</v>
      </c>
      <c r="C6166" s="629" t="s">
        <v>1230</v>
      </c>
      <c r="D6166" s="629" t="s">
        <v>1237</v>
      </c>
      <c r="E6166" s="630">
        <v>0.06</v>
      </c>
    </row>
    <row r="6167" spans="1:5" ht="13">
      <c r="A6167" s="629">
        <v>104088</v>
      </c>
      <c r="B6167" s="629" t="s">
        <v>14550</v>
      </c>
      <c r="C6167" s="629" t="s">
        <v>1230</v>
      </c>
      <c r="D6167" s="629" t="s">
        <v>1237</v>
      </c>
      <c r="E6167" s="630">
        <v>0.01</v>
      </c>
    </row>
    <row r="6168" spans="1:5" ht="13">
      <c r="A6168" s="629">
        <v>104089</v>
      </c>
      <c r="B6168" s="629" t="s">
        <v>14551</v>
      </c>
      <c r="C6168" s="629" t="s">
        <v>1230</v>
      </c>
      <c r="D6168" s="629" t="s">
        <v>1237</v>
      </c>
      <c r="E6168" s="630">
        <v>0.08</v>
      </c>
    </row>
    <row r="6169" spans="1:5" ht="13">
      <c r="A6169" s="629">
        <v>104090</v>
      </c>
      <c r="B6169" s="629" t="s">
        <v>14552</v>
      </c>
      <c r="C6169" s="629" t="s">
        <v>1230</v>
      </c>
      <c r="D6169" s="629" t="s">
        <v>1237</v>
      </c>
      <c r="E6169" s="630">
        <v>0.5</v>
      </c>
    </row>
    <row r="6170" spans="1:5" ht="13">
      <c r="A6170" s="629">
        <v>104093</v>
      </c>
      <c r="B6170" s="629" t="s">
        <v>14553</v>
      </c>
      <c r="C6170" s="629" t="s">
        <v>1230</v>
      </c>
      <c r="D6170" s="629" t="s">
        <v>1237</v>
      </c>
      <c r="E6170" s="630">
        <v>0.09</v>
      </c>
    </row>
    <row r="6171" spans="1:5" ht="13">
      <c r="A6171" s="629">
        <v>104094</v>
      </c>
      <c r="B6171" s="629" t="s">
        <v>14554</v>
      </c>
      <c r="C6171" s="629" t="s">
        <v>1230</v>
      </c>
      <c r="D6171" s="629" t="s">
        <v>1237</v>
      </c>
      <c r="E6171" s="630">
        <v>0.02</v>
      </c>
    </row>
    <row r="6172" spans="1:5" ht="13">
      <c r="A6172" s="629">
        <v>104095</v>
      </c>
      <c r="B6172" s="629" t="s">
        <v>14555</v>
      </c>
      <c r="C6172" s="629" t="s">
        <v>1230</v>
      </c>
      <c r="D6172" s="629" t="s">
        <v>1237</v>
      </c>
      <c r="E6172" s="630">
        <v>0.12</v>
      </c>
    </row>
    <row r="6173" spans="1:5" ht="13">
      <c r="A6173" s="629">
        <v>104096</v>
      </c>
      <c r="B6173" s="629" t="s">
        <v>14556</v>
      </c>
      <c r="C6173" s="629" t="s">
        <v>1230</v>
      </c>
      <c r="D6173" s="629" t="s">
        <v>1237</v>
      </c>
      <c r="E6173" s="630">
        <v>0.69</v>
      </c>
    </row>
    <row r="6174" spans="1:5" ht="13">
      <c r="A6174" s="629">
        <v>104519</v>
      </c>
      <c r="B6174" s="629" t="s">
        <v>14557</v>
      </c>
      <c r="C6174" s="629" t="s">
        <v>1230</v>
      </c>
      <c r="D6174" s="629" t="s">
        <v>1237</v>
      </c>
      <c r="E6174" s="630">
        <v>0.47</v>
      </c>
    </row>
    <row r="6175" spans="1:5" ht="13">
      <c r="A6175" s="629">
        <v>104655</v>
      </c>
      <c r="B6175" s="629" t="s">
        <v>14558</v>
      </c>
      <c r="C6175" s="629" t="s">
        <v>1230</v>
      </c>
      <c r="D6175" s="629" t="s">
        <v>1237</v>
      </c>
      <c r="E6175" s="630">
        <v>0.5</v>
      </c>
    </row>
    <row r="6176" spans="1:5" ht="13">
      <c r="A6176" s="629">
        <v>104687</v>
      </c>
      <c r="B6176" s="629" t="s">
        <v>14559</v>
      </c>
      <c r="C6176" s="629" t="s">
        <v>1230</v>
      </c>
      <c r="D6176" s="629" t="s">
        <v>1239</v>
      </c>
      <c r="E6176" s="630">
        <v>437.94</v>
      </c>
    </row>
    <row r="6177" spans="1:5" ht="13">
      <c r="A6177" s="629">
        <v>104694</v>
      </c>
      <c r="B6177" s="629" t="s">
        <v>14560</v>
      </c>
      <c r="C6177" s="629" t="s">
        <v>1230</v>
      </c>
      <c r="D6177" s="629" t="s">
        <v>1237</v>
      </c>
      <c r="E6177" s="630">
        <v>1.57</v>
      </c>
    </row>
    <row r="6178" spans="1:5" ht="13">
      <c r="A6178" s="629">
        <v>104703</v>
      </c>
      <c r="B6178" s="629" t="s">
        <v>14561</v>
      </c>
      <c r="C6178" s="629" t="s">
        <v>1230</v>
      </c>
      <c r="D6178" s="629" t="s">
        <v>1239</v>
      </c>
      <c r="E6178" s="630">
        <v>90.13</v>
      </c>
    </row>
    <row r="6179" spans="1:5" ht="13">
      <c r="A6179" s="629">
        <v>104709</v>
      </c>
      <c r="B6179" s="629" t="s">
        <v>14562</v>
      </c>
      <c r="C6179" s="629" t="s">
        <v>1230</v>
      </c>
      <c r="D6179" s="629" t="s">
        <v>1239</v>
      </c>
      <c r="E6179" s="631">
        <v>1139.76</v>
      </c>
    </row>
    <row r="6180" spans="1:5" ht="13">
      <c r="A6180" s="629">
        <v>104715</v>
      </c>
      <c r="B6180" s="629" t="s">
        <v>14563</v>
      </c>
      <c r="C6180" s="629" t="s">
        <v>1230</v>
      </c>
      <c r="D6180" s="629" t="s">
        <v>1239</v>
      </c>
      <c r="E6180" s="630">
        <v>87.62</v>
      </c>
    </row>
    <row r="6181" spans="1:5" ht="13">
      <c r="A6181" s="629">
        <v>104906</v>
      </c>
      <c r="B6181" s="629" t="s">
        <v>23348</v>
      </c>
      <c r="C6181" s="629" t="s">
        <v>1230</v>
      </c>
      <c r="D6181" s="629" t="s">
        <v>1239</v>
      </c>
      <c r="E6181" s="630">
        <v>96.19</v>
      </c>
    </row>
    <row r="6182" spans="1:5" ht="13">
      <c r="A6182" s="629">
        <v>104912</v>
      </c>
      <c r="B6182" s="629" t="s">
        <v>23349</v>
      </c>
      <c r="C6182" s="629" t="s">
        <v>1230</v>
      </c>
      <c r="D6182" s="629" t="s">
        <v>1237</v>
      </c>
      <c r="E6182" s="630">
        <v>28.3</v>
      </c>
    </row>
    <row r="6183" spans="1:5" ht="13">
      <c r="A6183" s="629">
        <v>92259</v>
      </c>
      <c r="B6183" s="629" t="s">
        <v>4619</v>
      </c>
      <c r="C6183" s="629" t="s">
        <v>1226</v>
      </c>
      <c r="D6183" s="629" t="s">
        <v>1236</v>
      </c>
      <c r="E6183" s="630">
        <v>491.13</v>
      </c>
    </row>
    <row r="6184" spans="1:5" ht="13">
      <c r="A6184" s="629">
        <v>92260</v>
      </c>
      <c r="B6184" s="629" t="s">
        <v>4620</v>
      </c>
      <c r="C6184" s="629" t="s">
        <v>1226</v>
      </c>
      <c r="D6184" s="629" t="s">
        <v>1236</v>
      </c>
      <c r="E6184" s="630">
        <v>561.63</v>
      </c>
    </row>
    <row r="6185" spans="1:5" ht="13">
      <c r="A6185" s="629">
        <v>92261</v>
      </c>
      <c r="B6185" s="629" t="s">
        <v>4621</v>
      </c>
      <c r="C6185" s="629" t="s">
        <v>1226</v>
      </c>
      <c r="D6185" s="629" t="s">
        <v>1236</v>
      </c>
      <c r="E6185" s="630">
        <v>629.99</v>
      </c>
    </row>
    <row r="6186" spans="1:5" ht="13">
      <c r="A6186" s="629">
        <v>92262</v>
      </c>
      <c r="B6186" s="629" t="s">
        <v>4622</v>
      </c>
      <c r="C6186" s="629" t="s">
        <v>1226</v>
      </c>
      <c r="D6186" s="629" t="s">
        <v>1236</v>
      </c>
      <c r="E6186" s="630">
        <v>740.06</v>
      </c>
    </row>
    <row r="6187" spans="1:5" ht="13">
      <c r="A6187" s="629">
        <v>92539</v>
      </c>
      <c r="B6187" s="629" t="s">
        <v>4623</v>
      </c>
      <c r="C6187" s="629" t="s">
        <v>1232</v>
      </c>
      <c r="D6187" s="629" t="s">
        <v>1236</v>
      </c>
      <c r="E6187" s="630">
        <v>81.59</v>
      </c>
    </row>
    <row r="6188" spans="1:5" ht="13">
      <c r="A6188" s="629">
        <v>92540</v>
      </c>
      <c r="B6188" s="629" t="s">
        <v>4624</v>
      </c>
      <c r="C6188" s="629" t="s">
        <v>1232</v>
      </c>
      <c r="D6188" s="629" t="s">
        <v>1236</v>
      </c>
      <c r="E6188" s="630">
        <v>92.08</v>
      </c>
    </row>
    <row r="6189" spans="1:5" ht="13">
      <c r="A6189" s="629">
        <v>92541</v>
      </c>
      <c r="B6189" s="629" t="s">
        <v>4625</v>
      </c>
      <c r="C6189" s="629" t="s">
        <v>1232</v>
      </c>
      <c r="D6189" s="629" t="s">
        <v>1236</v>
      </c>
      <c r="E6189" s="630">
        <v>88</v>
      </c>
    </row>
    <row r="6190" spans="1:5" ht="13">
      <c r="A6190" s="629">
        <v>92542</v>
      </c>
      <c r="B6190" s="629" t="s">
        <v>4626</v>
      </c>
      <c r="C6190" s="629" t="s">
        <v>1232</v>
      </c>
      <c r="D6190" s="629" t="s">
        <v>1236</v>
      </c>
      <c r="E6190" s="630">
        <v>107.24</v>
      </c>
    </row>
    <row r="6191" spans="1:5" ht="13">
      <c r="A6191" s="629">
        <v>92543</v>
      </c>
      <c r="B6191" s="629" t="s">
        <v>4627</v>
      </c>
      <c r="C6191" s="629" t="s">
        <v>1232</v>
      </c>
      <c r="D6191" s="629" t="s">
        <v>1236</v>
      </c>
      <c r="E6191" s="630">
        <v>24.59</v>
      </c>
    </row>
    <row r="6192" spans="1:5" ht="13">
      <c r="A6192" s="629">
        <v>92544</v>
      </c>
      <c r="B6192" s="629" t="s">
        <v>4628</v>
      </c>
      <c r="C6192" s="629" t="s">
        <v>1232</v>
      </c>
      <c r="D6192" s="629" t="s">
        <v>1236</v>
      </c>
      <c r="E6192" s="630">
        <v>19.579999999999998</v>
      </c>
    </row>
    <row r="6193" spans="1:5" ht="13">
      <c r="A6193" s="629">
        <v>92545</v>
      </c>
      <c r="B6193" s="629" t="s">
        <v>4629</v>
      </c>
      <c r="C6193" s="629" t="s">
        <v>1226</v>
      </c>
      <c r="D6193" s="629" t="s">
        <v>1236</v>
      </c>
      <c r="E6193" s="631">
        <v>1089.69</v>
      </c>
    </row>
    <row r="6194" spans="1:5" ht="13">
      <c r="A6194" s="629">
        <v>92546</v>
      </c>
      <c r="B6194" s="629" t="s">
        <v>4630</v>
      </c>
      <c r="C6194" s="629" t="s">
        <v>1226</v>
      </c>
      <c r="D6194" s="629" t="s">
        <v>1236</v>
      </c>
      <c r="E6194" s="631">
        <v>1341.71</v>
      </c>
    </row>
    <row r="6195" spans="1:5" ht="13">
      <c r="A6195" s="629">
        <v>92547</v>
      </c>
      <c r="B6195" s="629" t="s">
        <v>4631</v>
      </c>
      <c r="C6195" s="629" t="s">
        <v>1226</v>
      </c>
      <c r="D6195" s="629" t="s">
        <v>1236</v>
      </c>
      <c r="E6195" s="631">
        <v>1417.2</v>
      </c>
    </row>
    <row r="6196" spans="1:5" ht="13">
      <c r="A6196" s="629">
        <v>92548</v>
      </c>
      <c r="B6196" s="629" t="s">
        <v>4632</v>
      </c>
      <c r="C6196" s="629" t="s">
        <v>1226</v>
      </c>
      <c r="D6196" s="629" t="s">
        <v>1236</v>
      </c>
      <c r="E6196" s="631">
        <v>1577.93</v>
      </c>
    </row>
    <row r="6197" spans="1:5" ht="13">
      <c r="A6197" s="629">
        <v>92549</v>
      </c>
      <c r="B6197" s="629" t="s">
        <v>4633</v>
      </c>
      <c r="C6197" s="629" t="s">
        <v>1226</v>
      </c>
      <c r="D6197" s="629" t="s">
        <v>1236</v>
      </c>
      <c r="E6197" s="631">
        <v>1980.56</v>
      </c>
    </row>
    <row r="6198" spans="1:5" ht="13">
      <c r="A6198" s="629">
        <v>92550</v>
      </c>
      <c r="B6198" s="629" t="s">
        <v>4634</v>
      </c>
      <c r="C6198" s="629" t="s">
        <v>1226</v>
      </c>
      <c r="D6198" s="629" t="s">
        <v>1236</v>
      </c>
      <c r="E6198" s="631">
        <v>2386.9</v>
      </c>
    </row>
    <row r="6199" spans="1:5" ht="13">
      <c r="A6199" s="629">
        <v>92551</v>
      </c>
      <c r="B6199" s="629" t="s">
        <v>4635</v>
      </c>
      <c r="C6199" s="629" t="s">
        <v>1226</v>
      </c>
      <c r="D6199" s="629" t="s">
        <v>1236</v>
      </c>
      <c r="E6199" s="631">
        <v>2483.9499999999998</v>
      </c>
    </row>
    <row r="6200" spans="1:5" ht="13">
      <c r="A6200" s="629">
        <v>92552</v>
      </c>
      <c r="B6200" s="629" t="s">
        <v>4636</v>
      </c>
      <c r="C6200" s="629" t="s">
        <v>1226</v>
      </c>
      <c r="D6200" s="629" t="s">
        <v>1236</v>
      </c>
      <c r="E6200" s="631">
        <v>2705.83</v>
      </c>
    </row>
    <row r="6201" spans="1:5" ht="13">
      <c r="A6201" s="629">
        <v>92553</v>
      </c>
      <c r="B6201" s="629" t="s">
        <v>4637</v>
      </c>
      <c r="C6201" s="629" t="s">
        <v>1226</v>
      </c>
      <c r="D6201" s="629" t="s">
        <v>1236</v>
      </c>
      <c r="E6201" s="631">
        <v>3118.57</v>
      </c>
    </row>
    <row r="6202" spans="1:5" ht="13">
      <c r="A6202" s="629">
        <v>92554</v>
      </c>
      <c r="B6202" s="629" t="s">
        <v>4638</v>
      </c>
      <c r="C6202" s="629" t="s">
        <v>1226</v>
      </c>
      <c r="D6202" s="629" t="s">
        <v>1236</v>
      </c>
      <c r="E6202" s="631">
        <v>3229.85</v>
      </c>
    </row>
    <row r="6203" spans="1:5" ht="13">
      <c r="A6203" s="629">
        <v>92555</v>
      </c>
      <c r="B6203" s="629" t="s">
        <v>4639</v>
      </c>
      <c r="C6203" s="629" t="s">
        <v>1226</v>
      </c>
      <c r="D6203" s="629" t="s">
        <v>1236</v>
      </c>
      <c r="E6203" s="631">
        <v>1074.95</v>
      </c>
    </row>
    <row r="6204" spans="1:5" ht="13">
      <c r="A6204" s="629">
        <v>92556</v>
      </c>
      <c r="B6204" s="629" t="s">
        <v>4640</v>
      </c>
      <c r="C6204" s="629" t="s">
        <v>1226</v>
      </c>
      <c r="D6204" s="629" t="s">
        <v>1236</v>
      </c>
      <c r="E6204" s="631">
        <v>1315.88</v>
      </c>
    </row>
    <row r="6205" spans="1:5" ht="13">
      <c r="A6205" s="629">
        <v>92557</v>
      </c>
      <c r="B6205" s="629" t="s">
        <v>4641</v>
      </c>
      <c r="C6205" s="629" t="s">
        <v>1226</v>
      </c>
      <c r="D6205" s="629" t="s">
        <v>1236</v>
      </c>
      <c r="E6205" s="631">
        <v>1391.37</v>
      </c>
    </row>
    <row r="6206" spans="1:5" ht="13">
      <c r="A6206" s="629">
        <v>92558</v>
      </c>
      <c r="B6206" s="629" t="s">
        <v>4642</v>
      </c>
      <c r="C6206" s="629" t="s">
        <v>1226</v>
      </c>
      <c r="D6206" s="629" t="s">
        <v>1236</v>
      </c>
      <c r="E6206" s="631">
        <v>1563.19</v>
      </c>
    </row>
    <row r="6207" spans="1:5" ht="13">
      <c r="A6207" s="629">
        <v>92559</v>
      </c>
      <c r="B6207" s="629" t="s">
        <v>4643</v>
      </c>
      <c r="C6207" s="629" t="s">
        <v>1226</v>
      </c>
      <c r="D6207" s="629" t="s">
        <v>1236</v>
      </c>
      <c r="E6207" s="631">
        <v>1953.11</v>
      </c>
    </row>
    <row r="6208" spans="1:5" ht="13">
      <c r="A6208" s="629">
        <v>92560</v>
      </c>
      <c r="B6208" s="629" t="s">
        <v>4644</v>
      </c>
      <c r="C6208" s="629" t="s">
        <v>1226</v>
      </c>
      <c r="D6208" s="629" t="s">
        <v>1236</v>
      </c>
      <c r="E6208" s="631">
        <v>2349.5100000000002</v>
      </c>
    </row>
    <row r="6209" spans="1:5" ht="13">
      <c r="A6209" s="629">
        <v>92561</v>
      </c>
      <c r="B6209" s="629" t="s">
        <v>4645</v>
      </c>
      <c r="C6209" s="629" t="s">
        <v>1226</v>
      </c>
      <c r="D6209" s="629" t="s">
        <v>1236</v>
      </c>
      <c r="E6209" s="631">
        <v>2447.58</v>
      </c>
    </row>
    <row r="6210" spans="1:5" ht="13">
      <c r="A6210" s="629">
        <v>92562</v>
      </c>
      <c r="B6210" s="629" t="s">
        <v>4646</v>
      </c>
      <c r="C6210" s="629" t="s">
        <v>1226</v>
      </c>
      <c r="D6210" s="629" t="s">
        <v>1236</v>
      </c>
      <c r="E6210" s="631">
        <v>2643.63</v>
      </c>
    </row>
    <row r="6211" spans="1:5" ht="13">
      <c r="A6211" s="629">
        <v>92563</v>
      </c>
      <c r="B6211" s="629" t="s">
        <v>4647</v>
      </c>
      <c r="C6211" s="629" t="s">
        <v>1226</v>
      </c>
      <c r="D6211" s="629" t="s">
        <v>1236</v>
      </c>
      <c r="E6211" s="631">
        <v>3045.83</v>
      </c>
    </row>
    <row r="6212" spans="1:5" ht="13">
      <c r="A6212" s="629">
        <v>92564</v>
      </c>
      <c r="B6212" s="629" t="s">
        <v>4648</v>
      </c>
      <c r="C6212" s="629" t="s">
        <v>1226</v>
      </c>
      <c r="D6212" s="629" t="s">
        <v>1236</v>
      </c>
      <c r="E6212" s="631">
        <v>3140.75</v>
      </c>
    </row>
    <row r="6213" spans="1:5" ht="13">
      <c r="A6213" s="629">
        <v>100379</v>
      </c>
      <c r="B6213" s="629" t="s">
        <v>4649</v>
      </c>
      <c r="C6213" s="629" t="s">
        <v>1232</v>
      </c>
      <c r="D6213" s="629" t="s">
        <v>1236</v>
      </c>
      <c r="E6213" s="630">
        <v>40.64</v>
      </c>
    </row>
    <row r="6214" spans="1:5" ht="13">
      <c r="A6214" s="629">
        <v>100380</v>
      </c>
      <c r="B6214" s="629" t="s">
        <v>4650</v>
      </c>
      <c r="C6214" s="629" t="s">
        <v>1232</v>
      </c>
      <c r="D6214" s="629" t="s">
        <v>1236</v>
      </c>
      <c r="E6214" s="630">
        <v>53.88</v>
      </c>
    </row>
    <row r="6215" spans="1:5" ht="13">
      <c r="A6215" s="629">
        <v>100381</v>
      </c>
      <c r="B6215" s="629" t="s">
        <v>4651</v>
      </c>
      <c r="C6215" s="629" t="s">
        <v>1232</v>
      </c>
      <c r="D6215" s="629" t="s">
        <v>1236</v>
      </c>
      <c r="E6215" s="630">
        <v>60.67</v>
      </c>
    </row>
    <row r="6216" spans="1:5" ht="13">
      <c r="A6216" s="629">
        <v>100383</v>
      </c>
      <c r="B6216" s="629" t="s">
        <v>4652</v>
      </c>
      <c r="C6216" s="629" t="s">
        <v>1232</v>
      </c>
      <c r="D6216" s="629" t="s">
        <v>1236</v>
      </c>
      <c r="E6216" s="630">
        <v>27.01</v>
      </c>
    </row>
    <row r="6217" spans="1:5" ht="13">
      <c r="A6217" s="629">
        <v>100384</v>
      </c>
      <c r="B6217" s="629" t="s">
        <v>4653</v>
      </c>
      <c r="C6217" s="629" t="s">
        <v>1232</v>
      </c>
      <c r="D6217" s="629" t="s">
        <v>1236</v>
      </c>
      <c r="E6217" s="630">
        <v>28.53</v>
      </c>
    </row>
    <row r="6218" spans="1:5" ht="13">
      <c r="A6218" s="629">
        <v>100385</v>
      </c>
      <c r="B6218" s="629" t="s">
        <v>4654</v>
      </c>
      <c r="C6218" s="629" t="s">
        <v>1232</v>
      </c>
      <c r="D6218" s="629" t="s">
        <v>1236</v>
      </c>
      <c r="E6218" s="630">
        <v>36.299999999999997</v>
      </c>
    </row>
    <row r="6219" spans="1:5" ht="13">
      <c r="A6219" s="629">
        <v>100386</v>
      </c>
      <c r="B6219" s="629" t="s">
        <v>4655</v>
      </c>
      <c r="C6219" s="629" t="s">
        <v>1232</v>
      </c>
      <c r="D6219" s="629" t="s">
        <v>1236</v>
      </c>
      <c r="E6219" s="630">
        <v>46.66</v>
      </c>
    </row>
    <row r="6220" spans="1:5" ht="13">
      <c r="A6220" s="629">
        <v>100387</v>
      </c>
      <c r="B6220" s="629" t="s">
        <v>4656</v>
      </c>
      <c r="C6220" s="629" t="s">
        <v>1232</v>
      </c>
      <c r="D6220" s="629" t="s">
        <v>1236</v>
      </c>
      <c r="E6220" s="630">
        <v>57.23</v>
      </c>
    </row>
    <row r="6221" spans="1:5" ht="13">
      <c r="A6221" s="629">
        <v>100388</v>
      </c>
      <c r="B6221" s="629" t="s">
        <v>4657</v>
      </c>
      <c r="C6221" s="629" t="s">
        <v>1232</v>
      </c>
      <c r="D6221" s="629" t="s">
        <v>1236</v>
      </c>
      <c r="E6221" s="630">
        <v>20.55</v>
      </c>
    </row>
    <row r="6222" spans="1:5" ht="13">
      <c r="A6222" s="629">
        <v>100389</v>
      </c>
      <c r="B6222" s="629" t="s">
        <v>4658</v>
      </c>
      <c r="C6222" s="629" t="s">
        <v>1232</v>
      </c>
      <c r="D6222" s="629" t="s">
        <v>1236</v>
      </c>
      <c r="E6222" s="630">
        <v>18.579999999999998</v>
      </c>
    </row>
    <row r="6223" spans="1:5" ht="13">
      <c r="A6223" s="629">
        <v>100390</v>
      </c>
      <c r="B6223" s="629" t="s">
        <v>4659</v>
      </c>
      <c r="C6223" s="629" t="s">
        <v>1232</v>
      </c>
      <c r="D6223" s="629" t="s">
        <v>1236</v>
      </c>
      <c r="E6223" s="630">
        <v>24.71</v>
      </c>
    </row>
    <row r="6224" spans="1:5" ht="13">
      <c r="A6224" s="629">
        <v>100391</v>
      </c>
      <c r="B6224" s="629" t="s">
        <v>4660</v>
      </c>
      <c r="C6224" s="629" t="s">
        <v>1232</v>
      </c>
      <c r="D6224" s="629" t="s">
        <v>1236</v>
      </c>
      <c r="E6224" s="630">
        <v>21.39</v>
      </c>
    </row>
    <row r="6225" spans="1:5" ht="13">
      <c r="A6225" s="629">
        <v>100392</v>
      </c>
      <c r="B6225" s="629" t="s">
        <v>4661</v>
      </c>
      <c r="C6225" s="629" t="s">
        <v>1232</v>
      </c>
      <c r="D6225" s="629" t="s">
        <v>1236</v>
      </c>
      <c r="E6225" s="630">
        <v>16.18</v>
      </c>
    </row>
    <row r="6226" spans="1:5" ht="13">
      <c r="A6226" s="629">
        <v>100393</v>
      </c>
      <c r="B6226" s="629" t="s">
        <v>4662</v>
      </c>
      <c r="C6226" s="629" t="s">
        <v>1232</v>
      </c>
      <c r="D6226" s="629" t="s">
        <v>1236</v>
      </c>
      <c r="E6226" s="630">
        <v>21.31</v>
      </c>
    </row>
    <row r="6227" spans="1:5" ht="13">
      <c r="A6227" s="629">
        <v>100394</v>
      </c>
      <c r="B6227" s="629" t="s">
        <v>4663</v>
      </c>
      <c r="C6227" s="629" t="s">
        <v>1232</v>
      </c>
      <c r="D6227" s="629" t="s">
        <v>1236</v>
      </c>
      <c r="E6227" s="630">
        <v>19.440000000000001</v>
      </c>
    </row>
    <row r="6228" spans="1:5" ht="13">
      <c r="A6228" s="629">
        <v>100395</v>
      </c>
      <c r="B6228" s="629" t="s">
        <v>4664</v>
      </c>
      <c r="C6228" s="629" t="s">
        <v>1232</v>
      </c>
      <c r="D6228" s="629" t="s">
        <v>1236</v>
      </c>
      <c r="E6228" s="630">
        <v>25.49</v>
      </c>
    </row>
    <row r="6229" spans="1:5" ht="13">
      <c r="A6229" s="629">
        <v>94189</v>
      </c>
      <c r="B6229" s="629" t="s">
        <v>4665</v>
      </c>
      <c r="C6229" s="629" t="s">
        <v>1232</v>
      </c>
      <c r="D6229" s="629" t="s">
        <v>1236</v>
      </c>
      <c r="E6229" s="630">
        <v>45.04</v>
      </c>
    </row>
    <row r="6230" spans="1:5" ht="13">
      <c r="A6230" s="629">
        <v>94192</v>
      </c>
      <c r="B6230" s="629" t="s">
        <v>4666</v>
      </c>
      <c r="C6230" s="629" t="s">
        <v>1232</v>
      </c>
      <c r="D6230" s="629" t="s">
        <v>1236</v>
      </c>
      <c r="E6230" s="630">
        <v>47.86</v>
      </c>
    </row>
    <row r="6231" spans="1:5" ht="13">
      <c r="A6231" s="629">
        <v>94195</v>
      </c>
      <c r="B6231" s="629" t="s">
        <v>4667</v>
      </c>
      <c r="C6231" s="629" t="s">
        <v>1232</v>
      </c>
      <c r="D6231" s="629" t="s">
        <v>1236</v>
      </c>
      <c r="E6231" s="630">
        <v>37.85</v>
      </c>
    </row>
    <row r="6232" spans="1:5" ht="13">
      <c r="A6232" s="629">
        <v>94198</v>
      </c>
      <c r="B6232" s="629" t="s">
        <v>4668</v>
      </c>
      <c r="C6232" s="629" t="s">
        <v>1232</v>
      </c>
      <c r="D6232" s="629" t="s">
        <v>1236</v>
      </c>
      <c r="E6232" s="630">
        <v>41.59</v>
      </c>
    </row>
    <row r="6233" spans="1:5" ht="13">
      <c r="A6233" s="629">
        <v>94201</v>
      </c>
      <c r="B6233" s="629" t="s">
        <v>4669</v>
      </c>
      <c r="C6233" s="629" t="s">
        <v>1232</v>
      </c>
      <c r="D6233" s="629" t="s">
        <v>1236</v>
      </c>
      <c r="E6233" s="630">
        <v>54.08</v>
      </c>
    </row>
    <row r="6234" spans="1:5" ht="13">
      <c r="A6234" s="629">
        <v>94204</v>
      </c>
      <c r="B6234" s="629" t="s">
        <v>4670</v>
      </c>
      <c r="C6234" s="629" t="s">
        <v>1232</v>
      </c>
      <c r="D6234" s="629" t="s">
        <v>1236</v>
      </c>
      <c r="E6234" s="630">
        <v>60.43</v>
      </c>
    </row>
    <row r="6235" spans="1:5" ht="13">
      <c r="A6235" s="629">
        <v>94224</v>
      </c>
      <c r="B6235" s="629" t="s">
        <v>4671</v>
      </c>
      <c r="C6235" s="629" t="s">
        <v>1227</v>
      </c>
      <c r="D6235" s="629" t="s">
        <v>1237</v>
      </c>
      <c r="E6235" s="630">
        <v>29.3</v>
      </c>
    </row>
    <row r="6236" spans="1:5" ht="13">
      <c r="A6236" s="629">
        <v>94226</v>
      </c>
      <c r="B6236" s="629" t="s">
        <v>4672</v>
      </c>
      <c r="C6236" s="629" t="s">
        <v>1232</v>
      </c>
      <c r="D6236" s="629" t="s">
        <v>1236</v>
      </c>
      <c r="E6236" s="630">
        <v>21.87</v>
      </c>
    </row>
    <row r="6237" spans="1:5" ht="13">
      <c r="A6237" s="629">
        <v>94232</v>
      </c>
      <c r="B6237" s="629" t="s">
        <v>4673</v>
      </c>
      <c r="C6237" s="629" t="s">
        <v>1226</v>
      </c>
      <c r="D6237" s="629" t="s">
        <v>1237</v>
      </c>
      <c r="E6237" s="630">
        <v>3.14</v>
      </c>
    </row>
    <row r="6238" spans="1:5" ht="13">
      <c r="A6238" s="629">
        <v>94440</v>
      </c>
      <c r="B6238" s="629" t="s">
        <v>4674</v>
      </c>
      <c r="C6238" s="629" t="s">
        <v>1232</v>
      </c>
      <c r="D6238" s="629" t="s">
        <v>1236</v>
      </c>
      <c r="E6238" s="630">
        <v>37.85</v>
      </c>
    </row>
    <row r="6239" spans="1:5" ht="13">
      <c r="A6239" s="629">
        <v>94441</v>
      </c>
      <c r="B6239" s="629" t="s">
        <v>4675</v>
      </c>
      <c r="C6239" s="629" t="s">
        <v>1232</v>
      </c>
      <c r="D6239" s="629" t="s">
        <v>1236</v>
      </c>
      <c r="E6239" s="630">
        <v>41.59</v>
      </c>
    </row>
    <row r="6240" spans="1:5" ht="13">
      <c r="A6240" s="629">
        <v>94442</v>
      </c>
      <c r="B6240" s="629" t="s">
        <v>4676</v>
      </c>
      <c r="C6240" s="629" t="s">
        <v>1232</v>
      </c>
      <c r="D6240" s="629" t="s">
        <v>1236</v>
      </c>
      <c r="E6240" s="630">
        <v>37.85</v>
      </c>
    </row>
    <row r="6241" spans="1:5" ht="13">
      <c r="A6241" s="629">
        <v>94443</v>
      </c>
      <c r="B6241" s="629" t="s">
        <v>4677</v>
      </c>
      <c r="C6241" s="629" t="s">
        <v>1232</v>
      </c>
      <c r="D6241" s="629" t="s">
        <v>1236</v>
      </c>
      <c r="E6241" s="630">
        <v>41.59</v>
      </c>
    </row>
    <row r="6242" spans="1:5" ht="13">
      <c r="A6242" s="629">
        <v>94445</v>
      </c>
      <c r="B6242" s="629" t="s">
        <v>4678</v>
      </c>
      <c r="C6242" s="629" t="s">
        <v>1232</v>
      </c>
      <c r="D6242" s="629" t="s">
        <v>1236</v>
      </c>
      <c r="E6242" s="630">
        <v>54.08</v>
      </c>
    </row>
    <row r="6243" spans="1:5" ht="13">
      <c r="A6243" s="629">
        <v>94446</v>
      </c>
      <c r="B6243" s="629" t="s">
        <v>4679</v>
      </c>
      <c r="C6243" s="629" t="s">
        <v>1232</v>
      </c>
      <c r="D6243" s="629" t="s">
        <v>1236</v>
      </c>
      <c r="E6243" s="630">
        <v>60.43</v>
      </c>
    </row>
    <row r="6244" spans="1:5" ht="13">
      <c r="A6244" s="629">
        <v>94447</v>
      </c>
      <c r="B6244" s="629" t="s">
        <v>4680</v>
      </c>
      <c r="C6244" s="629" t="s">
        <v>1232</v>
      </c>
      <c r="D6244" s="629" t="s">
        <v>1236</v>
      </c>
      <c r="E6244" s="630">
        <v>54.08</v>
      </c>
    </row>
    <row r="6245" spans="1:5" ht="13">
      <c r="A6245" s="629">
        <v>94448</v>
      </c>
      <c r="B6245" s="629" t="s">
        <v>4681</v>
      </c>
      <c r="C6245" s="629" t="s">
        <v>1232</v>
      </c>
      <c r="D6245" s="629" t="s">
        <v>1236</v>
      </c>
      <c r="E6245" s="630">
        <v>60.43</v>
      </c>
    </row>
    <row r="6246" spans="1:5" ht="13">
      <c r="A6246" s="629">
        <v>94207</v>
      </c>
      <c r="B6246" s="629" t="s">
        <v>4682</v>
      </c>
      <c r="C6246" s="629" t="s">
        <v>1232</v>
      </c>
      <c r="D6246" s="629" t="s">
        <v>1236</v>
      </c>
      <c r="E6246" s="630">
        <v>50.28</v>
      </c>
    </row>
    <row r="6247" spans="1:5" ht="13">
      <c r="A6247" s="629">
        <v>94210</v>
      </c>
      <c r="B6247" s="629" t="s">
        <v>4683</v>
      </c>
      <c r="C6247" s="629" t="s">
        <v>1232</v>
      </c>
      <c r="D6247" s="629" t="s">
        <v>1236</v>
      </c>
      <c r="E6247" s="630">
        <v>53.36</v>
      </c>
    </row>
    <row r="6248" spans="1:5" ht="13">
      <c r="A6248" s="629">
        <v>94218</v>
      </c>
      <c r="B6248" s="629" t="s">
        <v>14564</v>
      </c>
      <c r="C6248" s="629" t="s">
        <v>1232</v>
      </c>
      <c r="D6248" s="629" t="s">
        <v>1236</v>
      </c>
      <c r="E6248" s="630">
        <v>128.22999999999999</v>
      </c>
    </row>
    <row r="6249" spans="1:5" ht="13">
      <c r="A6249" s="629">
        <v>94213</v>
      </c>
      <c r="B6249" s="629" t="s">
        <v>4684</v>
      </c>
      <c r="C6249" s="629" t="s">
        <v>1232</v>
      </c>
      <c r="D6249" s="629" t="s">
        <v>1236</v>
      </c>
      <c r="E6249" s="630">
        <v>68.400000000000006</v>
      </c>
    </row>
    <row r="6250" spans="1:5" ht="13">
      <c r="A6250" s="629">
        <v>94216</v>
      </c>
      <c r="B6250" s="629" t="s">
        <v>4685</v>
      </c>
      <c r="C6250" s="629" t="s">
        <v>1232</v>
      </c>
      <c r="D6250" s="629" t="s">
        <v>1236</v>
      </c>
      <c r="E6250" s="630">
        <v>190.28</v>
      </c>
    </row>
    <row r="6251" spans="1:5" ht="13">
      <c r="A6251" s="629">
        <v>94219</v>
      </c>
      <c r="B6251" s="629" t="s">
        <v>4686</v>
      </c>
      <c r="C6251" s="629" t="s">
        <v>1227</v>
      </c>
      <c r="D6251" s="629" t="s">
        <v>1236</v>
      </c>
      <c r="E6251" s="630">
        <v>36.51</v>
      </c>
    </row>
    <row r="6252" spans="1:5" ht="13">
      <c r="A6252" s="629">
        <v>94220</v>
      </c>
      <c r="B6252" s="629" t="s">
        <v>4687</v>
      </c>
      <c r="C6252" s="629" t="s">
        <v>1227</v>
      </c>
      <c r="D6252" s="629" t="s">
        <v>1236</v>
      </c>
      <c r="E6252" s="630">
        <v>62.7</v>
      </c>
    </row>
    <row r="6253" spans="1:5" ht="13">
      <c r="A6253" s="629">
        <v>94221</v>
      </c>
      <c r="B6253" s="629" t="s">
        <v>4688</v>
      </c>
      <c r="C6253" s="629" t="s">
        <v>1227</v>
      </c>
      <c r="D6253" s="629" t="s">
        <v>1236</v>
      </c>
      <c r="E6253" s="630">
        <v>29.13</v>
      </c>
    </row>
    <row r="6254" spans="1:5" ht="13">
      <c r="A6254" s="629">
        <v>94222</v>
      </c>
      <c r="B6254" s="629" t="s">
        <v>4689</v>
      </c>
      <c r="C6254" s="629" t="s">
        <v>1227</v>
      </c>
      <c r="D6254" s="629" t="s">
        <v>1236</v>
      </c>
      <c r="E6254" s="630">
        <v>55.32</v>
      </c>
    </row>
    <row r="6255" spans="1:5" ht="13">
      <c r="A6255" s="629">
        <v>94223</v>
      </c>
      <c r="B6255" s="629" t="s">
        <v>4690</v>
      </c>
      <c r="C6255" s="629" t="s">
        <v>1227</v>
      </c>
      <c r="D6255" s="629" t="s">
        <v>1236</v>
      </c>
      <c r="E6255" s="630">
        <v>87.14</v>
      </c>
    </row>
    <row r="6256" spans="1:5" ht="13">
      <c r="A6256" s="629">
        <v>94451</v>
      </c>
      <c r="B6256" s="629" t="s">
        <v>4691</v>
      </c>
      <c r="C6256" s="629" t="s">
        <v>1227</v>
      </c>
      <c r="D6256" s="629" t="s">
        <v>1236</v>
      </c>
      <c r="E6256" s="630">
        <v>96.97</v>
      </c>
    </row>
    <row r="6257" spans="1:5" ht="13">
      <c r="A6257" s="629">
        <v>100325</v>
      </c>
      <c r="B6257" s="629" t="s">
        <v>4692</v>
      </c>
      <c r="C6257" s="629" t="s">
        <v>1227</v>
      </c>
      <c r="D6257" s="629" t="s">
        <v>1236</v>
      </c>
      <c r="E6257" s="630">
        <v>94.21</v>
      </c>
    </row>
    <row r="6258" spans="1:5" ht="13">
      <c r="A6258" s="629">
        <v>100327</v>
      </c>
      <c r="B6258" s="629" t="s">
        <v>4693</v>
      </c>
      <c r="C6258" s="629" t="s">
        <v>1227</v>
      </c>
      <c r="D6258" s="629" t="s">
        <v>1236</v>
      </c>
      <c r="E6258" s="630">
        <v>53.56</v>
      </c>
    </row>
    <row r="6259" spans="1:5" ht="13">
      <c r="A6259" s="629">
        <v>100328</v>
      </c>
      <c r="B6259" s="629" t="s">
        <v>4694</v>
      </c>
      <c r="C6259" s="629" t="s">
        <v>1232</v>
      </c>
      <c r="D6259" s="629" t="s">
        <v>1236</v>
      </c>
      <c r="E6259" s="630">
        <v>14.81</v>
      </c>
    </row>
    <row r="6260" spans="1:5" ht="13">
      <c r="A6260" s="629">
        <v>100329</v>
      </c>
      <c r="B6260" s="629" t="s">
        <v>4695</v>
      </c>
      <c r="C6260" s="629" t="s">
        <v>1232</v>
      </c>
      <c r="D6260" s="629" t="s">
        <v>1236</v>
      </c>
      <c r="E6260" s="630">
        <v>18.55</v>
      </c>
    </row>
    <row r="6261" spans="1:5" ht="13">
      <c r="A6261" s="629">
        <v>100330</v>
      </c>
      <c r="B6261" s="629" t="s">
        <v>4696</v>
      </c>
      <c r="C6261" s="629" t="s">
        <v>1232</v>
      </c>
      <c r="D6261" s="629" t="s">
        <v>1236</v>
      </c>
      <c r="E6261" s="630">
        <v>20.09</v>
      </c>
    </row>
    <row r="6262" spans="1:5" ht="13">
      <c r="A6262" s="629">
        <v>100331</v>
      </c>
      <c r="B6262" s="629" t="s">
        <v>4697</v>
      </c>
      <c r="C6262" s="629" t="s">
        <v>1232</v>
      </c>
      <c r="D6262" s="629" t="s">
        <v>1236</v>
      </c>
      <c r="E6262" s="630">
        <v>26.47</v>
      </c>
    </row>
    <row r="6263" spans="1:5" ht="13">
      <c r="A6263" s="629">
        <v>100434</v>
      </c>
      <c r="B6263" s="629" t="s">
        <v>4698</v>
      </c>
      <c r="C6263" s="629" t="s">
        <v>1227</v>
      </c>
      <c r="D6263" s="629" t="s">
        <v>1236</v>
      </c>
      <c r="E6263" s="630">
        <v>137.46</v>
      </c>
    </row>
    <row r="6264" spans="1:5" ht="13">
      <c r="A6264" s="629">
        <v>100435</v>
      </c>
      <c r="B6264" s="629" t="s">
        <v>4699</v>
      </c>
      <c r="C6264" s="629" t="s">
        <v>1227</v>
      </c>
      <c r="D6264" s="629" t="s">
        <v>1236</v>
      </c>
      <c r="E6264" s="630">
        <v>65.2</v>
      </c>
    </row>
    <row r="6265" spans="1:5" ht="13">
      <c r="A6265" s="629">
        <v>94227</v>
      </c>
      <c r="B6265" s="629" t="s">
        <v>4700</v>
      </c>
      <c r="C6265" s="629" t="s">
        <v>1227</v>
      </c>
      <c r="D6265" s="629" t="s">
        <v>1236</v>
      </c>
      <c r="E6265" s="630">
        <v>57.29</v>
      </c>
    </row>
    <row r="6266" spans="1:5" ht="13">
      <c r="A6266" s="629">
        <v>94228</v>
      </c>
      <c r="B6266" s="629" t="s">
        <v>4701</v>
      </c>
      <c r="C6266" s="629" t="s">
        <v>1227</v>
      </c>
      <c r="D6266" s="629" t="s">
        <v>1236</v>
      </c>
      <c r="E6266" s="630">
        <v>78.48</v>
      </c>
    </row>
    <row r="6267" spans="1:5" ht="13">
      <c r="A6267" s="629">
        <v>94229</v>
      </c>
      <c r="B6267" s="629" t="s">
        <v>4702</v>
      </c>
      <c r="C6267" s="629" t="s">
        <v>1227</v>
      </c>
      <c r="D6267" s="629" t="s">
        <v>1236</v>
      </c>
      <c r="E6267" s="630">
        <v>151.47999999999999</v>
      </c>
    </row>
    <row r="6268" spans="1:5" ht="13">
      <c r="A6268" s="629">
        <v>94231</v>
      </c>
      <c r="B6268" s="629" t="s">
        <v>4703</v>
      </c>
      <c r="C6268" s="629" t="s">
        <v>1227</v>
      </c>
      <c r="D6268" s="629" t="s">
        <v>1236</v>
      </c>
      <c r="E6268" s="630">
        <v>46.98</v>
      </c>
    </row>
    <row r="6269" spans="1:5" ht="13">
      <c r="A6269" s="629">
        <v>94449</v>
      </c>
      <c r="B6269" s="629" t="s">
        <v>4704</v>
      </c>
      <c r="C6269" s="629" t="s">
        <v>1232</v>
      </c>
      <c r="D6269" s="629" t="s">
        <v>1236</v>
      </c>
      <c r="E6269" s="630">
        <v>80.260000000000005</v>
      </c>
    </row>
    <row r="6270" spans="1:5" ht="13">
      <c r="A6270" s="629">
        <v>92255</v>
      </c>
      <c r="B6270" s="629" t="s">
        <v>4705</v>
      </c>
      <c r="C6270" s="629" t="s">
        <v>1226</v>
      </c>
      <c r="D6270" s="629" t="s">
        <v>1236</v>
      </c>
      <c r="E6270" s="630">
        <v>191.18</v>
      </c>
    </row>
    <row r="6271" spans="1:5" ht="13">
      <c r="A6271" s="629">
        <v>92256</v>
      </c>
      <c r="B6271" s="629" t="s">
        <v>4706</v>
      </c>
      <c r="C6271" s="629" t="s">
        <v>1226</v>
      </c>
      <c r="D6271" s="629" t="s">
        <v>1236</v>
      </c>
      <c r="E6271" s="630">
        <v>235.96</v>
      </c>
    </row>
    <row r="6272" spans="1:5" ht="13">
      <c r="A6272" s="629">
        <v>92257</v>
      </c>
      <c r="B6272" s="629" t="s">
        <v>4707</v>
      </c>
      <c r="C6272" s="629" t="s">
        <v>1226</v>
      </c>
      <c r="D6272" s="629" t="s">
        <v>1236</v>
      </c>
      <c r="E6272" s="630">
        <v>280.27</v>
      </c>
    </row>
    <row r="6273" spans="1:5" ht="13">
      <c r="A6273" s="629">
        <v>92258</v>
      </c>
      <c r="B6273" s="629" t="s">
        <v>4708</v>
      </c>
      <c r="C6273" s="629" t="s">
        <v>1226</v>
      </c>
      <c r="D6273" s="629" t="s">
        <v>1236</v>
      </c>
      <c r="E6273" s="630">
        <v>351.53</v>
      </c>
    </row>
    <row r="6274" spans="1:5" ht="13">
      <c r="A6274" s="629">
        <v>92568</v>
      </c>
      <c r="B6274" s="629" t="s">
        <v>4709</v>
      </c>
      <c r="C6274" s="629" t="s">
        <v>1232</v>
      </c>
      <c r="D6274" s="629" t="s">
        <v>1236</v>
      </c>
      <c r="E6274" s="630">
        <v>122.97</v>
      </c>
    </row>
    <row r="6275" spans="1:5" ht="13">
      <c r="A6275" s="629">
        <v>92569</v>
      </c>
      <c r="B6275" s="629" t="s">
        <v>4710</v>
      </c>
      <c r="C6275" s="629" t="s">
        <v>1232</v>
      </c>
      <c r="D6275" s="629" t="s">
        <v>1236</v>
      </c>
      <c r="E6275" s="630">
        <v>68.67</v>
      </c>
    </row>
    <row r="6276" spans="1:5" ht="13">
      <c r="A6276" s="629">
        <v>92570</v>
      </c>
      <c r="B6276" s="629" t="s">
        <v>4711</v>
      </c>
      <c r="C6276" s="629" t="s">
        <v>1232</v>
      </c>
      <c r="D6276" s="629" t="s">
        <v>1236</v>
      </c>
      <c r="E6276" s="630">
        <v>43.7</v>
      </c>
    </row>
    <row r="6277" spans="1:5" ht="13">
      <c r="A6277" s="629">
        <v>92571</v>
      </c>
      <c r="B6277" s="629" t="s">
        <v>4712</v>
      </c>
      <c r="C6277" s="629" t="s">
        <v>1232</v>
      </c>
      <c r="D6277" s="629" t="s">
        <v>1236</v>
      </c>
      <c r="E6277" s="630">
        <v>131.59</v>
      </c>
    </row>
    <row r="6278" spans="1:5" ht="13">
      <c r="A6278" s="629">
        <v>92572</v>
      </c>
      <c r="B6278" s="629" t="s">
        <v>4713</v>
      </c>
      <c r="C6278" s="629" t="s">
        <v>1232</v>
      </c>
      <c r="D6278" s="629" t="s">
        <v>1236</v>
      </c>
      <c r="E6278" s="630">
        <v>79.11</v>
      </c>
    </row>
    <row r="6279" spans="1:5" ht="13">
      <c r="A6279" s="629">
        <v>92573</v>
      </c>
      <c r="B6279" s="629" t="s">
        <v>4714</v>
      </c>
      <c r="C6279" s="629" t="s">
        <v>1232</v>
      </c>
      <c r="D6279" s="629" t="s">
        <v>1236</v>
      </c>
      <c r="E6279" s="630">
        <v>47.4</v>
      </c>
    </row>
    <row r="6280" spans="1:5" ht="13">
      <c r="A6280" s="629">
        <v>92574</v>
      </c>
      <c r="B6280" s="629" t="s">
        <v>4715</v>
      </c>
      <c r="C6280" s="629" t="s">
        <v>1232</v>
      </c>
      <c r="D6280" s="629" t="s">
        <v>1236</v>
      </c>
      <c r="E6280" s="630">
        <v>125.1</v>
      </c>
    </row>
    <row r="6281" spans="1:5" ht="13">
      <c r="A6281" s="629">
        <v>92575</v>
      </c>
      <c r="B6281" s="629" t="s">
        <v>4716</v>
      </c>
      <c r="C6281" s="629" t="s">
        <v>1232</v>
      </c>
      <c r="D6281" s="629" t="s">
        <v>1236</v>
      </c>
      <c r="E6281" s="630">
        <v>62.88</v>
      </c>
    </row>
    <row r="6282" spans="1:5" ht="13">
      <c r="A6282" s="629">
        <v>92576</v>
      </c>
      <c r="B6282" s="629" t="s">
        <v>4717</v>
      </c>
      <c r="C6282" s="629" t="s">
        <v>1232</v>
      </c>
      <c r="D6282" s="629" t="s">
        <v>1236</v>
      </c>
      <c r="E6282" s="630">
        <v>34.57</v>
      </c>
    </row>
    <row r="6283" spans="1:5" ht="13">
      <c r="A6283" s="629">
        <v>92577</v>
      </c>
      <c r="B6283" s="629" t="s">
        <v>4718</v>
      </c>
      <c r="C6283" s="629" t="s">
        <v>1232</v>
      </c>
      <c r="D6283" s="629" t="s">
        <v>1236</v>
      </c>
      <c r="E6283" s="630">
        <v>134.13999999999999</v>
      </c>
    </row>
    <row r="6284" spans="1:5" ht="13">
      <c r="A6284" s="629">
        <v>92578</v>
      </c>
      <c r="B6284" s="629" t="s">
        <v>4719</v>
      </c>
      <c r="C6284" s="629" t="s">
        <v>1232</v>
      </c>
      <c r="D6284" s="629" t="s">
        <v>1236</v>
      </c>
      <c r="E6284" s="630">
        <v>67.94</v>
      </c>
    </row>
    <row r="6285" spans="1:5" ht="13">
      <c r="A6285" s="629">
        <v>92579</v>
      </c>
      <c r="B6285" s="629" t="s">
        <v>4720</v>
      </c>
      <c r="C6285" s="629" t="s">
        <v>1232</v>
      </c>
      <c r="D6285" s="629" t="s">
        <v>1236</v>
      </c>
      <c r="E6285" s="630">
        <v>37.51</v>
      </c>
    </row>
    <row r="6286" spans="1:5" ht="13">
      <c r="A6286" s="629">
        <v>92580</v>
      </c>
      <c r="B6286" s="629" t="s">
        <v>4721</v>
      </c>
      <c r="C6286" s="629" t="s">
        <v>1232</v>
      </c>
      <c r="D6286" s="629" t="s">
        <v>1236</v>
      </c>
      <c r="E6286" s="630">
        <v>46.97</v>
      </c>
    </row>
    <row r="6287" spans="1:5" ht="13">
      <c r="A6287" s="629">
        <v>92581</v>
      </c>
      <c r="B6287" s="629" t="s">
        <v>4722</v>
      </c>
      <c r="C6287" s="629" t="s">
        <v>1232</v>
      </c>
      <c r="D6287" s="629" t="s">
        <v>1236</v>
      </c>
      <c r="E6287" s="630">
        <v>48.87</v>
      </c>
    </row>
    <row r="6288" spans="1:5" ht="13">
      <c r="A6288" s="629">
        <v>92582</v>
      </c>
      <c r="B6288" s="629" t="s">
        <v>4723</v>
      </c>
      <c r="C6288" s="629" t="s">
        <v>1226</v>
      </c>
      <c r="D6288" s="629" t="s">
        <v>1236</v>
      </c>
      <c r="E6288" s="630">
        <v>693.97</v>
      </c>
    </row>
    <row r="6289" spans="1:5" ht="13">
      <c r="A6289" s="629">
        <v>92584</v>
      </c>
      <c r="B6289" s="629" t="s">
        <v>4724</v>
      </c>
      <c r="C6289" s="629" t="s">
        <v>1226</v>
      </c>
      <c r="D6289" s="629" t="s">
        <v>1236</v>
      </c>
      <c r="E6289" s="630">
        <v>810.03</v>
      </c>
    </row>
    <row r="6290" spans="1:5" ht="13">
      <c r="A6290" s="629">
        <v>92586</v>
      </c>
      <c r="B6290" s="629" t="s">
        <v>4725</v>
      </c>
      <c r="C6290" s="629" t="s">
        <v>1226</v>
      </c>
      <c r="D6290" s="629" t="s">
        <v>1236</v>
      </c>
      <c r="E6290" s="630">
        <v>926.08</v>
      </c>
    </row>
    <row r="6291" spans="1:5" ht="13">
      <c r="A6291" s="629">
        <v>92588</v>
      </c>
      <c r="B6291" s="629" t="s">
        <v>4726</v>
      </c>
      <c r="C6291" s="629" t="s">
        <v>1226</v>
      </c>
      <c r="D6291" s="629" t="s">
        <v>1236</v>
      </c>
      <c r="E6291" s="631">
        <v>1172.6500000000001</v>
      </c>
    </row>
    <row r="6292" spans="1:5" ht="13">
      <c r="A6292" s="629">
        <v>92590</v>
      </c>
      <c r="B6292" s="629" t="s">
        <v>4727</v>
      </c>
      <c r="C6292" s="629" t="s">
        <v>1226</v>
      </c>
      <c r="D6292" s="629" t="s">
        <v>1236</v>
      </c>
      <c r="E6292" s="631">
        <v>1288.7</v>
      </c>
    </row>
    <row r="6293" spans="1:5" ht="13">
      <c r="A6293" s="629">
        <v>92592</v>
      </c>
      <c r="B6293" s="629" t="s">
        <v>4728</v>
      </c>
      <c r="C6293" s="629" t="s">
        <v>1226</v>
      </c>
      <c r="D6293" s="629" t="s">
        <v>1236</v>
      </c>
      <c r="E6293" s="631">
        <v>1449.07</v>
      </c>
    </row>
    <row r="6294" spans="1:5" ht="13">
      <c r="A6294" s="629">
        <v>92594</v>
      </c>
      <c r="B6294" s="629" t="s">
        <v>4729</v>
      </c>
      <c r="C6294" s="629" t="s">
        <v>1226</v>
      </c>
      <c r="D6294" s="629" t="s">
        <v>1236</v>
      </c>
      <c r="E6294" s="631">
        <v>1680.22</v>
      </c>
    </row>
    <row r="6295" spans="1:5" ht="13">
      <c r="A6295" s="629">
        <v>92596</v>
      </c>
      <c r="B6295" s="629" t="s">
        <v>4730</v>
      </c>
      <c r="C6295" s="629" t="s">
        <v>1226</v>
      </c>
      <c r="D6295" s="629" t="s">
        <v>1236</v>
      </c>
      <c r="E6295" s="631">
        <v>1872.5</v>
      </c>
    </row>
    <row r="6296" spans="1:5" ht="13">
      <c r="A6296" s="629">
        <v>92598</v>
      </c>
      <c r="B6296" s="629" t="s">
        <v>4731</v>
      </c>
      <c r="C6296" s="629" t="s">
        <v>1226</v>
      </c>
      <c r="D6296" s="629" t="s">
        <v>1236</v>
      </c>
      <c r="E6296" s="631">
        <v>1988.55</v>
      </c>
    </row>
    <row r="6297" spans="1:5" ht="13">
      <c r="A6297" s="629">
        <v>92600</v>
      </c>
      <c r="B6297" s="629" t="s">
        <v>4732</v>
      </c>
      <c r="C6297" s="629" t="s">
        <v>1226</v>
      </c>
      <c r="D6297" s="629" t="s">
        <v>1236</v>
      </c>
      <c r="E6297" s="631">
        <v>2133.96</v>
      </c>
    </row>
    <row r="6298" spans="1:5" ht="13">
      <c r="A6298" s="629">
        <v>92602</v>
      </c>
      <c r="B6298" s="629" t="s">
        <v>14565</v>
      </c>
      <c r="C6298" s="629" t="s">
        <v>1226</v>
      </c>
      <c r="D6298" s="629" t="s">
        <v>1236</v>
      </c>
      <c r="E6298" s="630">
        <v>693.97</v>
      </c>
    </row>
    <row r="6299" spans="1:5" ht="13">
      <c r="A6299" s="629">
        <v>92604</v>
      </c>
      <c r="B6299" s="629" t="s">
        <v>4733</v>
      </c>
      <c r="C6299" s="629" t="s">
        <v>1226</v>
      </c>
      <c r="D6299" s="629" t="s">
        <v>1236</v>
      </c>
      <c r="E6299" s="630">
        <v>780.67</v>
      </c>
    </row>
    <row r="6300" spans="1:5" ht="13">
      <c r="A6300" s="629">
        <v>92606</v>
      </c>
      <c r="B6300" s="629" t="s">
        <v>4734</v>
      </c>
      <c r="C6300" s="629" t="s">
        <v>1226</v>
      </c>
      <c r="D6300" s="629" t="s">
        <v>1236</v>
      </c>
      <c r="E6300" s="630">
        <v>896.73</v>
      </c>
    </row>
    <row r="6301" spans="1:5" ht="13">
      <c r="A6301" s="629">
        <v>92608</v>
      </c>
      <c r="B6301" s="629" t="s">
        <v>4735</v>
      </c>
      <c r="C6301" s="629" t="s">
        <v>1226</v>
      </c>
      <c r="D6301" s="629" t="s">
        <v>1236</v>
      </c>
      <c r="E6301" s="631">
        <v>1113.94</v>
      </c>
    </row>
    <row r="6302" spans="1:5" ht="13">
      <c r="A6302" s="629">
        <v>92610</v>
      </c>
      <c r="B6302" s="629" t="s">
        <v>4736</v>
      </c>
      <c r="C6302" s="629" t="s">
        <v>1226</v>
      </c>
      <c r="D6302" s="629" t="s">
        <v>1236</v>
      </c>
      <c r="E6302" s="631">
        <v>1230</v>
      </c>
    </row>
    <row r="6303" spans="1:5" ht="13">
      <c r="A6303" s="629">
        <v>92612</v>
      </c>
      <c r="B6303" s="629" t="s">
        <v>4737</v>
      </c>
      <c r="C6303" s="629" t="s">
        <v>1226</v>
      </c>
      <c r="D6303" s="629" t="s">
        <v>1236</v>
      </c>
      <c r="E6303" s="631">
        <v>1390.36</v>
      </c>
    </row>
    <row r="6304" spans="1:5" ht="13">
      <c r="A6304" s="629">
        <v>92614</v>
      </c>
      <c r="B6304" s="629" t="s">
        <v>4738</v>
      </c>
      <c r="C6304" s="629" t="s">
        <v>1226</v>
      </c>
      <c r="D6304" s="629" t="s">
        <v>1236</v>
      </c>
      <c r="E6304" s="631">
        <v>1562.81</v>
      </c>
    </row>
    <row r="6305" spans="1:5" ht="13">
      <c r="A6305" s="629">
        <v>92616</v>
      </c>
      <c r="B6305" s="629" t="s">
        <v>4739</v>
      </c>
      <c r="C6305" s="629" t="s">
        <v>1226</v>
      </c>
      <c r="D6305" s="629" t="s">
        <v>1236</v>
      </c>
      <c r="E6305" s="631">
        <v>1784.44</v>
      </c>
    </row>
    <row r="6306" spans="1:5" ht="13">
      <c r="A6306" s="629">
        <v>92618</v>
      </c>
      <c r="B6306" s="629" t="s">
        <v>4740</v>
      </c>
      <c r="C6306" s="629" t="s">
        <v>1226</v>
      </c>
      <c r="D6306" s="629" t="s">
        <v>1236</v>
      </c>
      <c r="E6306" s="631">
        <v>1900.49</v>
      </c>
    </row>
    <row r="6307" spans="1:5" ht="13">
      <c r="A6307" s="629">
        <v>92620</v>
      </c>
      <c r="B6307" s="629" t="s">
        <v>4741</v>
      </c>
      <c r="C6307" s="629" t="s">
        <v>1226</v>
      </c>
      <c r="D6307" s="629" t="s">
        <v>1236</v>
      </c>
      <c r="E6307" s="631">
        <v>2016.54</v>
      </c>
    </row>
    <row r="6308" spans="1:5" ht="13">
      <c r="A6308" s="629">
        <v>100357</v>
      </c>
      <c r="B6308" s="629" t="s">
        <v>4742</v>
      </c>
      <c r="C6308" s="629" t="s">
        <v>1226</v>
      </c>
      <c r="D6308" s="629" t="s">
        <v>1236</v>
      </c>
      <c r="E6308" s="631">
        <v>1131.08</v>
      </c>
    </row>
    <row r="6309" spans="1:5" ht="13">
      <c r="A6309" s="629">
        <v>100358</v>
      </c>
      <c r="B6309" s="629" t="s">
        <v>4743</v>
      </c>
      <c r="C6309" s="629" t="s">
        <v>1226</v>
      </c>
      <c r="D6309" s="629" t="s">
        <v>1236</v>
      </c>
      <c r="E6309" s="631">
        <v>1539.04</v>
      </c>
    </row>
    <row r="6310" spans="1:5" ht="13">
      <c r="A6310" s="629">
        <v>100359</v>
      </c>
      <c r="B6310" s="629" t="s">
        <v>4744</v>
      </c>
      <c r="C6310" s="629" t="s">
        <v>1226</v>
      </c>
      <c r="D6310" s="629" t="s">
        <v>1236</v>
      </c>
      <c r="E6310" s="631">
        <v>1616.17</v>
      </c>
    </row>
    <row r="6311" spans="1:5" ht="13">
      <c r="A6311" s="629">
        <v>100360</v>
      </c>
      <c r="B6311" s="629" t="s">
        <v>4745</v>
      </c>
      <c r="C6311" s="629" t="s">
        <v>1226</v>
      </c>
      <c r="D6311" s="629" t="s">
        <v>1236</v>
      </c>
      <c r="E6311" s="631">
        <v>1792.26</v>
      </c>
    </row>
    <row r="6312" spans="1:5" ht="13">
      <c r="A6312" s="629">
        <v>100361</v>
      </c>
      <c r="B6312" s="629" t="s">
        <v>4746</v>
      </c>
      <c r="C6312" s="629" t="s">
        <v>1226</v>
      </c>
      <c r="D6312" s="629" t="s">
        <v>1236</v>
      </c>
      <c r="E6312" s="631">
        <v>2232.91</v>
      </c>
    </row>
    <row r="6313" spans="1:5" ht="13">
      <c r="A6313" s="629">
        <v>100362</v>
      </c>
      <c r="B6313" s="629" t="s">
        <v>4747</v>
      </c>
      <c r="C6313" s="629" t="s">
        <v>1226</v>
      </c>
      <c r="D6313" s="629" t="s">
        <v>1236</v>
      </c>
      <c r="E6313" s="631">
        <v>2874.11</v>
      </c>
    </row>
    <row r="6314" spans="1:5" ht="13">
      <c r="A6314" s="629">
        <v>100363</v>
      </c>
      <c r="B6314" s="629" t="s">
        <v>4748</v>
      </c>
      <c r="C6314" s="629" t="s">
        <v>1226</v>
      </c>
      <c r="D6314" s="629" t="s">
        <v>1236</v>
      </c>
      <c r="E6314" s="631">
        <v>2968.66</v>
      </c>
    </row>
    <row r="6315" spans="1:5" ht="13">
      <c r="A6315" s="629">
        <v>100364</v>
      </c>
      <c r="B6315" s="629" t="s">
        <v>4749</v>
      </c>
      <c r="C6315" s="629" t="s">
        <v>1226</v>
      </c>
      <c r="D6315" s="629" t="s">
        <v>1236</v>
      </c>
      <c r="E6315" s="631">
        <v>3230.73</v>
      </c>
    </row>
    <row r="6316" spans="1:5" ht="13">
      <c r="A6316" s="629">
        <v>100365</v>
      </c>
      <c r="B6316" s="629" t="s">
        <v>4750</v>
      </c>
      <c r="C6316" s="629" t="s">
        <v>1226</v>
      </c>
      <c r="D6316" s="629" t="s">
        <v>1236</v>
      </c>
      <c r="E6316" s="631">
        <v>3728.68</v>
      </c>
    </row>
    <row r="6317" spans="1:5" ht="13">
      <c r="A6317" s="629">
        <v>100366</v>
      </c>
      <c r="B6317" s="629" t="s">
        <v>4751</v>
      </c>
      <c r="C6317" s="629" t="s">
        <v>1226</v>
      </c>
      <c r="D6317" s="629" t="s">
        <v>1236</v>
      </c>
      <c r="E6317" s="631">
        <v>3981.75</v>
      </c>
    </row>
    <row r="6318" spans="1:5" ht="13">
      <c r="A6318" s="629">
        <v>100367</v>
      </c>
      <c r="B6318" s="629" t="s">
        <v>4752</v>
      </c>
      <c r="C6318" s="629" t="s">
        <v>1226</v>
      </c>
      <c r="D6318" s="629" t="s">
        <v>1236</v>
      </c>
      <c r="E6318" s="631">
        <v>1101.5999999999999</v>
      </c>
    </row>
    <row r="6319" spans="1:5" ht="13">
      <c r="A6319" s="629">
        <v>100368</v>
      </c>
      <c r="B6319" s="629" t="s">
        <v>4753</v>
      </c>
      <c r="C6319" s="629" t="s">
        <v>1226</v>
      </c>
      <c r="D6319" s="629" t="s">
        <v>1236</v>
      </c>
      <c r="E6319" s="631">
        <v>1502.67</v>
      </c>
    </row>
    <row r="6320" spans="1:5" ht="13">
      <c r="A6320" s="629">
        <v>100369</v>
      </c>
      <c r="B6320" s="629" t="s">
        <v>4754</v>
      </c>
      <c r="C6320" s="629" t="s">
        <v>1226</v>
      </c>
      <c r="D6320" s="629" t="s">
        <v>1236</v>
      </c>
      <c r="E6320" s="631">
        <v>1579.8</v>
      </c>
    </row>
    <row r="6321" spans="1:5" ht="13">
      <c r="A6321" s="629">
        <v>100370</v>
      </c>
      <c r="B6321" s="629" t="s">
        <v>4755</v>
      </c>
      <c r="C6321" s="629" t="s">
        <v>1226</v>
      </c>
      <c r="D6321" s="629" t="s">
        <v>1236</v>
      </c>
      <c r="E6321" s="631">
        <v>1868.54</v>
      </c>
    </row>
    <row r="6322" spans="1:5" ht="13">
      <c r="A6322" s="629">
        <v>100371</v>
      </c>
      <c r="B6322" s="629" t="s">
        <v>4756</v>
      </c>
      <c r="C6322" s="629" t="s">
        <v>1226</v>
      </c>
      <c r="D6322" s="629" t="s">
        <v>1236</v>
      </c>
      <c r="E6322" s="631">
        <v>2135.91</v>
      </c>
    </row>
    <row r="6323" spans="1:5" ht="13">
      <c r="A6323" s="629">
        <v>100372</v>
      </c>
      <c r="B6323" s="629" t="s">
        <v>4757</v>
      </c>
      <c r="C6323" s="629" t="s">
        <v>1226</v>
      </c>
      <c r="D6323" s="629" t="s">
        <v>1236</v>
      </c>
      <c r="E6323" s="631">
        <v>2707.93</v>
      </c>
    </row>
    <row r="6324" spans="1:5" ht="13">
      <c r="A6324" s="629">
        <v>100373</v>
      </c>
      <c r="B6324" s="629" t="s">
        <v>4758</v>
      </c>
      <c r="C6324" s="629" t="s">
        <v>1226</v>
      </c>
      <c r="D6324" s="629" t="s">
        <v>1236</v>
      </c>
      <c r="E6324" s="631">
        <v>2801.36</v>
      </c>
    </row>
    <row r="6325" spans="1:5" ht="13">
      <c r="A6325" s="629">
        <v>100374</v>
      </c>
      <c r="B6325" s="629" t="s">
        <v>4759</v>
      </c>
      <c r="C6325" s="629" t="s">
        <v>1226</v>
      </c>
      <c r="D6325" s="629" t="s">
        <v>1236</v>
      </c>
      <c r="E6325" s="631">
        <v>3010.13</v>
      </c>
    </row>
    <row r="6326" spans="1:5" ht="13">
      <c r="A6326" s="629">
        <v>100375</v>
      </c>
      <c r="B6326" s="629" t="s">
        <v>4760</v>
      </c>
      <c r="C6326" s="629" t="s">
        <v>1226</v>
      </c>
      <c r="D6326" s="629" t="s">
        <v>1236</v>
      </c>
      <c r="E6326" s="631">
        <v>3400.27</v>
      </c>
    </row>
    <row r="6327" spans="1:5" ht="13">
      <c r="A6327" s="629">
        <v>100376</v>
      </c>
      <c r="B6327" s="629" t="s">
        <v>4761</v>
      </c>
      <c r="C6327" s="629" t="s">
        <v>1226</v>
      </c>
      <c r="D6327" s="629" t="s">
        <v>1236</v>
      </c>
      <c r="E6327" s="631">
        <v>3329.15</v>
      </c>
    </row>
    <row r="6328" spans="1:5" ht="13">
      <c r="A6328" s="629">
        <v>100377</v>
      </c>
      <c r="B6328" s="629" t="s">
        <v>4762</v>
      </c>
      <c r="C6328" s="629" t="s">
        <v>1234</v>
      </c>
      <c r="D6328" s="629" t="s">
        <v>1236</v>
      </c>
      <c r="E6328" s="630">
        <v>11.48</v>
      </c>
    </row>
    <row r="6329" spans="1:5" ht="13">
      <c r="A6329" s="629">
        <v>100378</v>
      </c>
      <c r="B6329" s="629" t="s">
        <v>4763</v>
      </c>
      <c r="C6329" s="629" t="s">
        <v>1234</v>
      </c>
      <c r="D6329" s="629" t="s">
        <v>1236</v>
      </c>
      <c r="E6329" s="630">
        <v>10.64</v>
      </c>
    </row>
    <row r="6330" spans="1:5" ht="13">
      <c r="A6330" s="629">
        <v>100382</v>
      </c>
      <c r="B6330" s="629" t="s">
        <v>4764</v>
      </c>
      <c r="C6330" s="629" t="s">
        <v>1232</v>
      </c>
      <c r="D6330" s="629" t="s">
        <v>1236</v>
      </c>
      <c r="E6330" s="630">
        <v>24.93</v>
      </c>
    </row>
    <row r="6331" spans="1:5" ht="13">
      <c r="A6331" s="629">
        <v>104314</v>
      </c>
      <c r="B6331" s="629" t="s">
        <v>14566</v>
      </c>
      <c r="C6331" s="629" t="s">
        <v>1234</v>
      </c>
      <c r="D6331" s="629" t="s">
        <v>1236</v>
      </c>
      <c r="E6331" s="630">
        <v>10.82</v>
      </c>
    </row>
    <row r="6332" spans="1:5" ht="13">
      <c r="A6332" s="629">
        <v>94444</v>
      </c>
      <c r="B6332" s="629" t="s">
        <v>4765</v>
      </c>
      <c r="C6332" s="629" t="s">
        <v>1232</v>
      </c>
      <c r="D6332" s="629" t="s">
        <v>1236</v>
      </c>
      <c r="E6332" s="630">
        <v>789.87</v>
      </c>
    </row>
    <row r="6333" spans="1:5" ht="13">
      <c r="A6333" s="629">
        <v>104482</v>
      </c>
      <c r="B6333" s="629" t="s">
        <v>14567</v>
      </c>
      <c r="C6333" s="629" t="s">
        <v>1230</v>
      </c>
      <c r="D6333" s="629" t="s">
        <v>1237</v>
      </c>
      <c r="E6333" s="630">
        <v>31.58</v>
      </c>
    </row>
    <row r="6334" spans="1:5" ht="13">
      <c r="A6334" s="629">
        <v>104184</v>
      </c>
      <c r="B6334" s="629" t="s">
        <v>14568</v>
      </c>
      <c r="C6334" s="629" t="s">
        <v>1226</v>
      </c>
      <c r="D6334" s="629" t="s">
        <v>1237</v>
      </c>
      <c r="E6334" s="630">
        <v>40.19</v>
      </c>
    </row>
    <row r="6335" spans="1:5" ht="13">
      <c r="A6335" s="629">
        <v>104185</v>
      </c>
      <c r="B6335" s="629" t="s">
        <v>14569</v>
      </c>
      <c r="C6335" s="629" t="s">
        <v>1226</v>
      </c>
      <c r="D6335" s="629" t="s">
        <v>1237</v>
      </c>
      <c r="E6335" s="630">
        <v>26.57</v>
      </c>
    </row>
    <row r="6336" spans="1:5" ht="13">
      <c r="A6336" s="629">
        <v>104189</v>
      </c>
      <c r="B6336" s="629" t="s">
        <v>14570</v>
      </c>
      <c r="C6336" s="629" t="s">
        <v>1229</v>
      </c>
      <c r="D6336" s="629" t="s">
        <v>1237</v>
      </c>
      <c r="E6336" s="630">
        <v>258.70999999999998</v>
      </c>
    </row>
    <row r="6337" spans="1:5" ht="13">
      <c r="A6337" s="629">
        <v>104190</v>
      </c>
      <c r="B6337" s="629" t="s">
        <v>14571</v>
      </c>
      <c r="C6337" s="629" t="s">
        <v>1226</v>
      </c>
      <c r="D6337" s="629" t="s">
        <v>1237</v>
      </c>
      <c r="E6337" s="630">
        <v>698.41</v>
      </c>
    </row>
    <row r="6338" spans="1:5" ht="13">
      <c r="A6338" s="629">
        <v>102661</v>
      </c>
      <c r="B6338" s="629" t="s">
        <v>6527</v>
      </c>
      <c r="C6338" s="629" t="s">
        <v>1227</v>
      </c>
      <c r="D6338" s="629" t="s">
        <v>1236</v>
      </c>
      <c r="E6338" s="630">
        <v>53.78</v>
      </c>
    </row>
    <row r="6339" spans="1:5" ht="13">
      <c r="A6339" s="629">
        <v>102662</v>
      </c>
      <c r="B6339" s="629" t="s">
        <v>14572</v>
      </c>
      <c r="C6339" s="629" t="s">
        <v>1227</v>
      </c>
      <c r="D6339" s="629" t="s">
        <v>1236</v>
      </c>
      <c r="E6339" s="630">
        <v>95.75</v>
      </c>
    </row>
    <row r="6340" spans="1:5" ht="13">
      <c r="A6340" s="629">
        <v>102663</v>
      </c>
      <c r="B6340" s="629" t="s">
        <v>6528</v>
      </c>
      <c r="C6340" s="629" t="s">
        <v>1227</v>
      </c>
      <c r="D6340" s="629" t="s">
        <v>1236</v>
      </c>
      <c r="E6340" s="630">
        <v>73.739999999999995</v>
      </c>
    </row>
    <row r="6341" spans="1:5" ht="13">
      <c r="A6341" s="629">
        <v>102664</v>
      </c>
      <c r="B6341" s="629" t="s">
        <v>6529</v>
      </c>
      <c r="C6341" s="629" t="s">
        <v>1227</v>
      </c>
      <c r="D6341" s="629" t="s">
        <v>1236</v>
      </c>
      <c r="E6341" s="630">
        <v>61.8</v>
      </c>
    </row>
    <row r="6342" spans="1:5" ht="13">
      <c r="A6342" s="629">
        <v>102665</v>
      </c>
      <c r="B6342" s="629" t="s">
        <v>6530</v>
      </c>
      <c r="C6342" s="629" t="s">
        <v>1227</v>
      </c>
      <c r="D6342" s="629" t="s">
        <v>1236</v>
      </c>
      <c r="E6342" s="630">
        <v>40.619999999999997</v>
      </c>
    </row>
    <row r="6343" spans="1:5" ht="13">
      <c r="A6343" s="629">
        <v>102666</v>
      </c>
      <c r="B6343" s="629" t="s">
        <v>6531</v>
      </c>
      <c r="C6343" s="629" t="s">
        <v>1227</v>
      </c>
      <c r="D6343" s="629" t="s">
        <v>1236</v>
      </c>
      <c r="E6343" s="630">
        <v>73.72</v>
      </c>
    </row>
    <row r="6344" spans="1:5" ht="13">
      <c r="A6344" s="629">
        <v>102668</v>
      </c>
      <c r="B6344" s="629" t="s">
        <v>14573</v>
      </c>
      <c r="C6344" s="629" t="s">
        <v>1227</v>
      </c>
      <c r="D6344" s="629" t="s">
        <v>1236</v>
      </c>
      <c r="E6344" s="630">
        <v>115.7</v>
      </c>
    </row>
    <row r="6345" spans="1:5" ht="13">
      <c r="A6345" s="629">
        <v>102669</v>
      </c>
      <c r="B6345" s="629" t="s">
        <v>6532</v>
      </c>
      <c r="C6345" s="629" t="s">
        <v>1227</v>
      </c>
      <c r="D6345" s="629" t="s">
        <v>1236</v>
      </c>
      <c r="E6345" s="630">
        <v>93.88</v>
      </c>
    </row>
    <row r="6346" spans="1:5" ht="13">
      <c r="A6346" s="629">
        <v>102670</v>
      </c>
      <c r="B6346" s="629" t="s">
        <v>6533</v>
      </c>
      <c r="C6346" s="629" t="s">
        <v>1227</v>
      </c>
      <c r="D6346" s="629" t="s">
        <v>1236</v>
      </c>
      <c r="E6346" s="630">
        <v>174.92</v>
      </c>
    </row>
    <row r="6347" spans="1:5" ht="13">
      <c r="A6347" s="629">
        <v>102672</v>
      </c>
      <c r="B6347" s="629" t="s">
        <v>14574</v>
      </c>
      <c r="C6347" s="629" t="s">
        <v>1227</v>
      </c>
      <c r="D6347" s="629" t="s">
        <v>1236</v>
      </c>
      <c r="E6347" s="630">
        <v>230.56</v>
      </c>
    </row>
    <row r="6348" spans="1:5" ht="13">
      <c r="A6348" s="629">
        <v>102673</v>
      </c>
      <c r="B6348" s="629" t="s">
        <v>6534</v>
      </c>
      <c r="C6348" s="629" t="s">
        <v>1227</v>
      </c>
      <c r="D6348" s="629" t="s">
        <v>1236</v>
      </c>
      <c r="E6348" s="630">
        <v>221.25</v>
      </c>
    </row>
    <row r="6349" spans="1:5" ht="13">
      <c r="A6349" s="629">
        <v>102674</v>
      </c>
      <c r="B6349" s="629" t="s">
        <v>6535</v>
      </c>
      <c r="C6349" s="629" t="s">
        <v>1227</v>
      </c>
      <c r="D6349" s="629" t="s">
        <v>1236</v>
      </c>
      <c r="E6349" s="630">
        <v>196.01</v>
      </c>
    </row>
    <row r="6350" spans="1:5" ht="13">
      <c r="A6350" s="629">
        <v>102676</v>
      </c>
      <c r="B6350" s="629" t="s">
        <v>14575</v>
      </c>
      <c r="C6350" s="629" t="s">
        <v>1227</v>
      </c>
      <c r="D6350" s="629" t="s">
        <v>1236</v>
      </c>
      <c r="E6350" s="630">
        <v>241.33</v>
      </c>
    </row>
    <row r="6351" spans="1:5" ht="13">
      <c r="A6351" s="629">
        <v>102677</v>
      </c>
      <c r="B6351" s="629" t="s">
        <v>6536</v>
      </c>
      <c r="C6351" s="629" t="s">
        <v>1227</v>
      </c>
      <c r="D6351" s="629" t="s">
        <v>1236</v>
      </c>
      <c r="E6351" s="630">
        <v>221.79</v>
      </c>
    </row>
    <row r="6352" spans="1:5" ht="13">
      <c r="A6352" s="629">
        <v>102678</v>
      </c>
      <c r="B6352" s="629" t="s">
        <v>6537</v>
      </c>
      <c r="C6352" s="629" t="s">
        <v>1227</v>
      </c>
      <c r="D6352" s="629" t="s">
        <v>1236</v>
      </c>
      <c r="E6352" s="630">
        <v>194</v>
      </c>
    </row>
    <row r="6353" spans="1:5" ht="13">
      <c r="A6353" s="629">
        <v>102679</v>
      </c>
      <c r="B6353" s="629" t="s">
        <v>6538</v>
      </c>
      <c r="C6353" s="629" t="s">
        <v>1227</v>
      </c>
      <c r="D6353" s="629" t="s">
        <v>1236</v>
      </c>
      <c r="E6353" s="630">
        <v>219.35</v>
      </c>
    </row>
    <row r="6354" spans="1:5" ht="13">
      <c r="A6354" s="629">
        <v>102680</v>
      </c>
      <c r="B6354" s="629" t="s">
        <v>6539</v>
      </c>
      <c r="C6354" s="629" t="s">
        <v>1227</v>
      </c>
      <c r="D6354" s="629" t="s">
        <v>1236</v>
      </c>
      <c r="E6354" s="630">
        <v>207.12</v>
      </c>
    </row>
    <row r="6355" spans="1:5" ht="13">
      <c r="A6355" s="629">
        <v>102681</v>
      </c>
      <c r="B6355" s="629" t="s">
        <v>14576</v>
      </c>
      <c r="C6355" s="629" t="s">
        <v>1227</v>
      </c>
      <c r="D6355" s="629" t="s">
        <v>1236</v>
      </c>
      <c r="E6355" s="630">
        <v>252.43</v>
      </c>
    </row>
    <row r="6356" spans="1:5" ht="13">
      <c r="A6356" s="629">
        <v>102683</v>
      </c>
      <c r="B6356" s="629" t="s">
        <v>6540</v>
      </c>
      <c r="C6356" s="629" t="s">
        <v>1227</v>
      </c>
      <c r="D6356" s="629" t="s">
        <v>1236</v>
      </c>
      <c r="E6356" s="630">
        <v>238.22</v>
      </c>
    </row>
    <row r="6357" spans="1:5" ht="13">
      <c r="A6357" s="629">
        <v>102684</v>
      </c>
      <c r="B6357" s="629" t="s">
        <v>6541</v>
      </c>
      <c r="C6357" s="629" t="s">
        <v>1227</v>
      </c>
      <c r="D6357" s="629" t="s">
        <v>1236</v>
      </c>
      <c r="E6357" s="630">
        <v>232.45</v>
      </c>
    </row>
    <row r="6358" spans="1:5" ht="13">
      <c r="A6358" s="629">
        <v>102685</v>
      </c>
      <c r="B6358" s="629" t="s">
        <v>14577</v>
      </c>
      <c r="C6358" s="629" t="s">
        <v>1227</v>
      </c>
      <c r="D6358" s="629" t="s">
        <v>1236</v>
      </c>
      <c r="E6358" s="630">
        <v>277.77</v>
      </c>
    </row>
    <row r="6359" spans="1:5" ht="13">
      <c r="A6359" s="629">
        <v>102687</v>
      </c>
      <c r="B6359" s="629" t="s">
        <v>6542</v>
      </c>
      <c r="C6359" s="629" t="s">
        <v>1227</v>
      </c>
      <c r="D6359" s="629" t="s">
        <v>1236</v>
      </c>
      <c r="E6359" s="630">
        <v>258.43</v>
      </c>
    </row>
    <row r="6360" spans="1:5" ht="13">
      <c r="A6360" s="629">
        <v>102688</v>
      </c>
      <c r="B6360" s="629" t="s">
        <v>23350</v>
      </c>
      <c r="C6360" s="629" t="s">
        <v>1227</v>
      </c>
      <c r="D6360" s="629" t="s">
        <v>1236</v>
      </c>
      <c r="E6360" s="630">
        <v>59.57</v>
      </c>
    </row>
    <row r="6361" spans="1:5" ht="13">
      <c r="A6361" s="629">
        <v>102689</v>
      </c>
      <c r="B6361" s="629" t="s">
        <v>23351</v>
      </c>
      <c r="C6361" s="629" t="s">
        <v>1227</v>
      </c>
      <c r="D6361" s="629" t="s">
        <v>1236</v>
      </c>
      <c r="E6361" s="630">
        <v>99.04</v>
      </c>
    </row>
    <row r="6362" spans="1:5" ht="13">
      <c r="A6362" s="629">
        <v>102690</v>
      </c>
      <c r="B6362" s="629" t="s">
        <v>6543</v>
      </c>
      <c r="C6362" s="629" t="s">
        <v>1227</v>
      </c>
      <c r="D6362" s="629" t="s">
        <v>1236</v>
      </c>
      <c r="E6362" s="630">
        <v>79.52</v>
      </c>
    </row>
    <row r="6363" spans="1:5" ht="13">
      <c r="A6363" s="629">
        <v>102693</v>
      </c>
      <c r="B6363" s="629" t="s">
        <v>23352</v>
      </c>
      <c r="C6363" s="629" t="s">
        <v>1227</v>
      </c>
      <c r="D6363" s="629" t="s">
        <v>1236</v>
      </c>
      <c r="E6363" s="630">
        <v>118.99</v>
      </c>
    </row>
    <row r="6364" spans="1:5" ht="13">
      <c r="A6364" s="629">
        <v>102694</v>
      </c>
      <c r="B6364" s="629" t="s">
        <v>23353</v>
      </c>
      <c r="C6364" s="629" t="s">
        <v>1227</v>
      </c>
      <c r="D6364" s="629" t="s">
        <v>1236</v>
      </c>
      <c r="E6364" s="630">
        <v>120.84</v>
      </c>
    </row>
    <row r="6365" spans="1:5" ht="13">
      <c r="A6365" s="629">
        <v>102696</v>
      </c>
      <c r="B6365" s="629" t="s">
        <v>23354</v>
      </c>
      <c r="C6365" s="629" t="s">
        <v>1227</v>
      </c>
      <c r="D6365" s="629" t="s">
        <v>1236</v>
      </c>
      <c r="E6365" s="630">
        <v>160.4</v>
      </c>
    </row>
    <row r="6366" spans="1:5" ht="13">
      <c r="A6366" s="629">
        <v>102697</v>
      </c>
      <c r="B6366" s="629" t="s">
        <v>23355</v>
      </c>
      <c r="C6366" s="629" t="s">
        <v>1227</v>
      </c>
      <c r="D6366" s="629" t="s">
        <v>1236</v>
      </c>
      <c r="E6366" s="630">
        <v>146.71</v>
      </c>
    </row>
    <row r="6367" spans="1:5" ht="13">
      <c r="A6367" s="629">
        <v>102703</v>
      </c>
      <c r="B6367" s="629" t="s">
        <v>23356</v>
      </c>
      <c r="C6367" s="629" t="s">
        <v>1227</v>
      </c>
      <c r="D6367" s="629" t="s">
        <v>1236</v>
      </c>
      <c r="E6367" s="630">
        <v>186.27</v>
      </c>
    </row>
    <row r="6368" spans="1:5" ht="13">
      <c r="A6368" s="629">
        <v>102704</v>
      </c>
      <c r="B6368" s="629" t="s">
        <v>6544</v>
      </c>
      <c r="C6368" s="629" t="s">
        <v>1227</v>
      </c>
      <c r="D6368" s="629" t="s">
        <v>1236</v>
      </c>
      <c r="E6368" s="630">
        <v>13.46</v>
      </c>
    </row>
    <row r="6369" spans="1:5" ht="13">
      <c r="A6369" s="629">
        <v>102705</v>
      </c>
      <c r="B6369" s="629" t="s">
        <v>14578</v>
      </c>
      <c r="C6369" s="629" t="s">
        <v>1227</v>
      </c>
      <c r="D6369" s="629" t="s">
        <v>1237</v>
      </c>
      <c r="E6369" s="630">
        <v>51.77</v>
      </c>
    </row>
    <row r="6370" spans="1:5" ht="13">
      <c r="A6370" s="629">
        <v>102707</v>
      </c>
      <c r="B6370" s="629" t="s">
        <v>6545</v>
      </c>
      <c r="C6370" s="629" t="s">
        <v>1227</v>
      </c>
      <c r="D6370" s="629" t="s">
        <v>1237</v>
      </c>
      <c r="E6370" s="630">
        <v>39.83</v>
      </c>
    </row>
    <row r="6371" spans="1:5" ht="13">
      <c r="A6371" s="629">
        <v>102708</v>
      </c>
      <c r="B6371" s="629" t="s">
        <v>6546</v>
      </c>
      <c r="C6371" s="629" t="s">
        <v>1226</v>
      </c>
      <c r="D6371" s="629" t="s">
        <v>1237</v>
      </c>
      <c r="E6371" s="630">
        <v>24.27</v>
      </c>
    </row>
    <row r="6372" spans="1:5" ht="13">
      <c r="A6372" s="629">
        <v>102710</v>
      </c>
      <c r="B6372" s="629" t="s">
        <v>6547</v>
      </c>
      <c r="C6372" s="629" t="s">
        <v>1226</v>
      </c>
      <c r="D6372" s="629" t="s">
        <v>1237</v>
      </c>
      <c r="E6372" s="630">
        <v>57.68</v>
      </c>
    </row>
    <row r="6373" spans="1:5" ht="13">
      <c r="A6373" s="629">
        <v>102711</v>
      </c>
      <c r="B6373" s="629" t="s">
        <v>6548</v>
      </c>
      <c r="C6373" s="629" t="s">
        <v>1226</v>
      </c>
      <c r="D6373" s="629" t="s">
        <v>1237</v>
      </c>
      <c r="E6373" s="630">
        <v>72.64</v>
      </c>
    </row>
    <row r="6374" spans="1:5" ht="13">
      <c r="A6374" s="629">
        <v>102712</v>
      </c>
      <c r="B6374" s="629" t="s">
        <v>6549</v>
      </c>
      <c r="C6374" s="629" t="s">
        <v>1232</v>
      </c>
      <c r="D6374" s="629" t="s">
        <v>1237</v>
      </c>
      <c r="E6374" s="630">
        <v>8.2799999999999994</v>
      </c>
    </row>
    <row r="6375" spans="1:5" ht="13">
      <c r="A6375" s="629">
        <v>102713</v>
      </c>
      <c r="B6375" s="629" t="s">
        <v>6550</v>
      </c>
      <c r="C6375" s="629" t="s">
        <v>1232</v>
      </c>
      <c r="D6375" s="629" t="s">
        <v>1237</v>
      </c>
      <c r="E6375" s="630">
        <v>11.36</v>
      </c>
    </row>
    <row r="6376" spans="1:5" ht="13">
      <c r="A6376" s="629">
        <v>102715</v>
      </c>
      <c r="B6376" s="629" t="s">
        <v>6551</v>
      </c>
      <c r="C6376" s="629" t="s">
        <v>1232</v>
      </c>
      <c r="D6376" s="629" t="s">
        <v>1237</v>
      </c>
      <c r="E6376" s="630">
        <v>22.41</v>
      </c>
    </row>
    <row r="6377" spans="1:5" ht="13">
      <c r="A6377" s="629">
        <v>102716</v>
      </c>
      <c r="B6377" s="629" t="s">
        <v>6552</v>
      </c>
      <c r="C6377" s="629" t="s">
        <v>1229</v>
      </c>
      <c r="D6377" s="629" t="s">
        <v>1236</v>
      </c>
      <c r="E6377" s="630">
        <v>242.51</v>
      </c>
    </row>
    <row r="6378" spans="1:5" ht="13">
      <c r="A6378" s="629">
        <v>102717</v>
      </c>
      <c r="B6378" s="629" t="s">
        <v>6553</v>
      </c>
      <c r="C6378" s="629" t="s">
        <v>1229</v>
      </c>
      <c r="D6378" s="629" t="s">
        <v>1236</v>
      </c>
      <c r="E6378" s="630">
        <v>234.39</v>
      </c>
    </row>
    <row r="6379" spans="1:5" ht="13">
      <c r="A6379" s="629">
        <v>102718</v>
      </c>
      <c r="B6379" s="629" t="s">
        <v>6554</v>
      </c>
      <c r="C6379" s="629" t="s">
        <v>1229</v>
      </c>
      <c r="D6379" s="629" t="s">
        <v>1237</v>
      </c>
      <c r="E6379" s="630">
        <v>254.85</v>
      </c>
    </row>
    <row r="6380" spans="1:5" ht="13">
      <c r="A6380" s="629">
        <v>102719</v>
      </c>
      <c r="B6380" s="629" t="s">
        <v>6555</v>
      </c>
      <c r="C6380" s="629" t="s">
        <v>1229</v>
      </c>
      <c r="D6380" s="629" t="s">
        <v>1239</v>
      </c>
      <c r="E6380" s="630">
        <v>246.73</v>
      </c>
    </row>
    <row r="6381" spans="1:5" ht="13">
      <c r="A6381" s="629">
        <v>102722</v>
      </c>
      <c r="B6381" s="629" t="s">
        <v>6556</v>
      </c>
      <c r="C6381" s="629" t="s">
        <v>1227</v>
      </c>
      <c r="D6381" s="629" t="s">
        <v>1236</v>
      </c>
      <c r="E6381" s="630">
        <v>61.41</v>
      </c>
    </row>
    <row r="6382" spans="1:5" ht="13">
      <c r="A6382" s="629">
        <v>102723</v>
      </c>
      <c r="B6382" s="629" t="s">
        <v>23357</v>
      </c>
      <c r="C6382" s="629" t="s">
        <v>1227</v>
      </c>
      <c r="D6382" s="629" t="s">
        <v>1237</v>
      </c>
      <c r="E6382" s="630">
        <v>99.72</v>
      </c>
    </row>
    <row r="6383" spans="1:5" ht="13">
      <c r="A6383" s="629">
        <v>102724</v>
      </c>
      <c r="B6383" s="629" t="s">
        <v>6557</v>
      </c>
      <c r="C6383" s="629" t="s">
        <v>1226</v>
      </c>
      <c r="D6383" s="629" t="s">
        <v>1237</v>
      </c>
      <c r="E6383" s="630">
        <v>30.67</v>
      </c>
    </row>
    <row r="6384" spans="1:5" ht="13">
      <c r="A6384" s="629">
        <v>102725</v>
      </c>
      <c r="B6384" s="629" t="s">
        <v>6558</v>
      </c>
      <c r="C6384" s="629" t="s">
        <v>1226</v>
      </c>
      <c r="D6384" s="629" t="s">
        <v>1237</v>
      </c>
      <c r="E6384" s="630">
        <v>30.21</v>
      </c>
    </row>
    <row r="6385" spans="1:5" ht="13">
      <c r="A6385" s="629">
        <v>102726</v>
      </c>
      <c r="B6385" s="629" t="s">
        <v>6559</v>
      </c>
      <c r="C6385" s="629" t="s">
        <v>1226</v>
      </c>
      <c r="D6385" s="629" t="s">
        <v>1237</v>
      </c>
      <c r="E6385" s="630">
        <v>28.68</v>
      </c>
    </row>
    <row r="6386" spans="1:5" ht="13">
      <c r="A6386" s="629">
        <v>103653</v>
      </c>
      <c r="B6386" s="629" t="s">
        <v>6560</v>
      </c>
      <c r="C6386" s="629" t="s">
        <v>1232</v>
      </c>
      <c r="D6386" s="629" t="s">
        <v>1237</v>
      </c>
      <c r="E6386" s="630">
        <v>26.76</v>
      </c>
    </row>
    <row r="6387" spans="1:5" ht="13">
      <c r="A6387" s="629">
        <v>92743</v>
      </c>
      <c r="B6387" s="629" t="s">
        <v>23358</v>
      </c>
      <c r="C6387" s="629" t="s">
        <v>1229</v>
      </c>
      <c r="D6387" s="629" t="s">
        <v>1236</v>
      </c>
      <c r="E6387" s="630">
        <v>715.22</v>
      </c>
    </row>
    <row r="6388" spans="1:5" ht="13">
      <c r="A6388" s="629">
        <v>92744</v>
      </c>
      <c r="B6388" s="629" t="s">
        <v>23359</v>
      </c>
      <c r="C6388" s="629" t="s">
        <v>1229</v>
      </c>
      <c r="D6388" s="629" t="s">
        <v>1236</v>
      </c>
      <c r="E6388" s="630">
        <v>656.13</v>
      </c>
    </row>
    <row r="6389" spans="1:5" ht="13">
      <c r="A6389" s="629">
        <v>92745</v>
      </c>
      <c r="B6389" s="629" t="s">
        <v>23360</v>
      </c>
      <c r="C6389" s="629" t="s">
        <v>1229</v>
      </c>
      <c r="D6389" s="629" t="s">
        <v>1236</v>
      </c>
      <c r="E6389" s="630">
        <v>835.7</v>
      </c>
    </row>
    <row r="6390" spans="1:5" ht="13">
      <c r="A6390" s="629">
        <v>92746</v>
      </c>
      <c r="B6390" s="629" t="s">
        <v>23361</v>
      </c>
      <c r="C6390" s="629" t="s">
        <v>1229</v>
      </c>
      <c r="D6390" s="629" t="s">
        <v>1236</v>
      </c>
      <c r="E6390" s="630">
        <v>756.81</v>
      </c>
    </row>
    <row r="6391" spans="1:5" ht="13">
      <c r="A6391" s="629">
        <v>92747</v>
      </c>
      <c r="B6391" s="629" t="s">
        <v>23362</v>
      </c>
      <c r="C6391" s="629" t="s">
        <v>1229</v>
      </c>
      <c r="D6391" s="629" t="s">
        <v>1236</v>
      </c>
      <c r="E6391" s="630">
        <v>911.89</v>
      </c>
    </row>
    <row r="6392" spans="1:5" ht="13">
      <c r="A6392" s="629">
        <v>92748</v>
      </c>
      <c r="B6392" s="629" t="s">
        <v>23363</v>
      </c>
      <c r="C6392" s="629" t="s">
        <v>1229</v>
      </c>
      <c r="D6392" s="629" t="s">
        <v>1236</v>
      </c>
      <c r="E6392" s="630">
        <v>818.1</v>
      </c>
    </row>
    <row r="6393" spans="1:5" ht="13">
      <c r="A6393" s="629">
        <v>92749</v>
      </c>
      <c r="B6393" s="629" t="s">
        <v>23364</v>
      </c>
      <c r="C6393" s="629" t="s">
        <v>1229</v>
      </c>
      <c r="D6393" s="629" t="s">
        <v>1236</v>
      </c>
      <c r="E6393" s="630">
        <v>949.33</v>
      </c>
    </row>
    <row r="6394" spans="1:5" ht="13">
      <c r="A6394" s="629">
        <v>92750</v>
      </c>
      <c r="B6394" s="629" t="s">
        <v>23365</v>
      </c>
      <c r="C6394" s="629" t="s">
        <v>1229</v>
      </c>
      <c r="D6394" s="629" t="s">
        <v>1236</v>
      </c>
      <c r="E6394" s="631">
        <v>1473.1</v>
      </c>
    </row>
    <row r="6395" spans="1:5" ht="13">
      <c r="A6395" s="629">
        <v>92751</v>
      </c>
      <c r="B6395" s="629" t="s">
        <v>23366</v>
      </c>
      <c r="C6395" s="629" t="s">
        <v>1229</v>
      </c>
      <c r="D6395" s="629" t="s">
        <v>1236</v>
      </c>
      <c r="E6395" s="631">
        <v>1779.31</v>
      </c>
    </row>
    <row r="6396" spans="1:5" ht="13">
      <c r="A6396" s="629">
        <v>92752</v>
      </c>
      <c r="B6396" s="629" t="s">
        <v>23367</v>
      </c>
      <c r="C6396" s="629" t="s">
        <v>1229</v>
      </c>
      <c r="D6396" s="629" t="s">
        <v>1236</v>
      </c>
      <c r="E6396" s="631">
        <v>2083.0100000000002</v>
      </c>
    </row>
    <row r="6397" spans="1:5" ht="13">
      <c r="A6397" s="629">
        <v>92753</v>
      </c>
      <c r="B6397" s="629" t="s">
        <v>23368</v>
      </c>
      <c r="C6397" s="629" t="s">
        <v>1229</v>
      </c>
      <c r="D6397" s="629" t="s">
        <v>1236</v>
      </c>
      <c r="E6397" s="630">
        <v>555.04999999999995</v>
      </c>
    </row>
    <row r="6398" spans="1:5" ht="13">
      <c r="A6398" s="629">
        <v>92754</v>
      </c>
      <c r="B6398" s="629" t="s">
        <v>23369</v>
      </c>
      <c r="C6398" s="629" t="s">
        <v>1229</v>
      </c>
      <c r="D6398" s="629" t="s">
        <v>1236</v>
      </c>
      <c r="E6398" s="630">
        <v>546.6</v>
      </c>
    </row>
    <row r="6399" spans="1:5" ht="13">
      <c r="A6399" s="629">
        <v>92755</v>
      </c>
      <c r="B6399" s="629" t="s">
        <v>23370</v>
      </c>
      <c r="C6399" s="629" t="s">
        <v>1232</v>
      </c>
      <c r="D6399" s="629" t="s">
        <v>1236</v>
      </c>
      <c r="E6399" s="630">
        <v>235.38</v>
      </c>
    </row>
    <row r="6400" spans="1:5" ht="13">
      <c r="A6400" s="629">
        <v>92756</v>
      </c>
      <c r="B6400" s="629" t="s">
        <v>23371</v>
      </c>
      <c r="C6400" s="629" t="s">
        <v>1232</v>
      </c>
      <c r="D6400" s="629" t="s">
        <v>1236</v>
      </c>
      <c r="E6400" s="630">
        <v>275.67</v>
      </c>
    </row>
    <row r="6401" spans="1:5" ht="13">
      <c r="A6401" s="629">
        <v>92757</v>
      </c>
      <c r="B6401" s="629" t="s">
        <v>23372</v>
      </c>
      <c r="C6401" s="629" t="s">
        <v>1232</v>
      </c>
      <c r="D6401" s="629" t="s">
        <v>1236</v>
      </c>
      <c r="E6401" s="630">
        <v>323.58</v>
      </c>
    </row>
    <row r="6402" spans="1:5" ht="13">
      <c r="A6402" s="629">
        <v>92758</v>
      </c>
      <c r="B6402" s="629" t="s">
        <v>23373</v>
      </c>
      <c r="C6402" s="629" t="s">
        <v>1229</v>
      </c>
      <c r="D6402" s="629" t="s">
        <v>1236</v>
      </c>
      <c r="E6402" s="630">
        <v>699.34</v>
      </c>
    </row>
    <row r="6403" spans="1:5" ht="13">
      <c r="A6403" s="629">
        <v>91069</v>
      </c>
      <c r="B6403" s="629" t="s">
        <v>4766</v>
      </c>
      <c r="C6403" s="629" t="s">
        <v>1232</v>
      </c>
      <c r="D6403" s="629" t="s">
        <v>1236</v>
      </c>
      <c r="E6403" s="630">
        <v>126.79</v>
      </c>
    </row>
    <row r="6404" spans="1:5" ht="13">
      <c r="A6404" s="629">
        <v>91070</v>
      </c>
      <c r="B6404" s="629" t="s">
        <v>4767</v>
      </c>
      <c r="C6404" s="629" t="s">
        <v>1232</v>
      </c>
      <c r="D6404" s="629" t="s">
        <v>1236</v>
      </c>
      <c r="E6404" s="630">
        <v>142.59</v>
      </c>
    </row>
    <row r="6405" spans="1:5" ht="13">
      <c r="A6405" s="629">
        <v>91071</v>
      </c>
      <c r="B6405" s="629" t="s">
        <v>4768</v>
      </c>
      <c r="C6405" s="629" t="s">
        <v>1232</v>
      </c>
      <c r="D6405" s="629" t="s">
        <v>1236</v>
      </c>
      <c r="E6405" s="630">
        <v>175.39</v>
      </c>
    </row>
    <row r="6406" spans="1:5" ht="13">
      <c r="A6406" s="629">
        <v>91072</v>
      </c>
      <c r="B6406" s="629" t="s">
        <v>4769</v>
      </c>
      <c r="C6406" s="629" t="s">
        <v>1232</v>
      </c>
      <c r="D6406" s="629" t="s">
        <v>1236</v>
      </c>
      <c r="E6406" s="630">
        <v>191.14</v>
      </c>
    </row>
    <row r="6407" spans="1:5" ht="13">
      <c r="A6407" s="629">
        <v>91073</v>
      </c>
      <c r="B6407" s="629" t="s">
        <v>4770</v>
      </c>
      <c r="C6407" s="629" t="s">
        <v>1232</v>
      </c>
      <c r="D6407" s="629" t="s">
        <v>1236</v>
      </c>
      <c r="E6407" s="630">
        <v>142.55000000000001</v>
      </c>
    </row>
    <row r="6408" spans="1:5" ht="13">
      <c r="A6408" s="629">
        <v>91074</v>
      </c>
      <c r="B6408" s="629" t="s">
        <v>4771</v>
      </c>
      <c r="C6408" s="629" t="s">
        <v>1232</v>
      </c>
      <c r="D6408" s="629" t="s">
        <v>1236</v>
      </c>
      <c r="E6408" s="630">
        <v>159.97</v>
      </c>
    </row>
    <row r="6409" spans="1:5" ht="13">
      <c r="A6409" s="629">
        <v>91075</v>
      </c>
      <c r="B6409" s="629" t="s">
        <v>4772</v>
      </c>
      <c r="C6409" s="629" t="s">
        <v>1232</v>
      </c>
      <c r="D6409" s="629" t="s">
        <v>1236</v>
      </c>
      <c r="E6409" s="630">
        <v>193.51</v>
      </c>
    </row>
    <row r="6410" spans="1:5" ht="13">
      <c r="A6410" s="629">
        <v>91076</v>
      </c>
      <c r="B6410" s="629" t="s">
        <v>4773</v>
      </c>
      <c r="C6410" s="629" t="s">
        <v>1232</v>
      </c>
      <c r="D6410" s="629" t="s">
        <v>1236</v>
      </c>
      <c r="E6410" s="630">
        <v>211.01</v>
      </c>
    </row>
    <row r="6411" spans="1:5" ht="13">
      <c r="A6411" s="629">
        <v>91077</v>
      </c>
      <c r="B6411" s="629" t="s">
        <v>4774</v>
      </c>
      <c r="C6411" s="629" t="s">
        <v>1232</v>
      </c>
      <c r="D6411" s="629" t="s">
        <v>1236</v>
      </c>
      <c r="E6411" s="630">
        <v>135.57</v>
      </c>
    </row>
    <row r="6412" spans="1:5" ht="13">
      <c r="A6412" s="629">
        <v>91078</v>
      </c>
      <c r="B6412" s="629" t="s">
        <v>4775</v>
      </c>
      <c r="C6412" s="629" t="s">
        <v>1232</v>
      </c>
      <c r="D6412" s="629" t="s">
        <v>1236</v>
      </c>
      <c r="E6412" s="630">
        <v>159.13</v>
      </c>
    </row>
    <row r="6413" spans="1:5" ht="13">
      <c r="A6413" s="629">
        <v>91079</v>
      </c>
      <c r="B6413" s="629" t="s">
        <v>4776</v>
      </c>
      <c r="C6413" s="629" t="s">
        <v>1232</v>
      </c>
      <c r="D6413" s="629" t="s">
        <v>1236</v>
      </c>
      <c r="E6413" s="630">
        <v>142.57</v>
      </c>
    </row>
    <row r="6414" spans="1:5" ht="13">
      <c r="A6414" s="629">
        <v>91080</v>
      </c>
      <c r="B6414" s="629" t="s">
        <v>4777</v>
      </c>
      <c r="C6414" s="629" t="s">
        <v>1232</v>
      </c>
      <c r="D6414" s="629" t="s">
        <v>1236</v>
      </c>
      <c r="E6414" s="630">
        <v>165.86</v>
      </c>
    </row>
    <row r="6415" spans="1:5" ht="13">
      <c r="A6415" s="629">
        <v>91081</v>
      </c>
      <c r="B6415" s="629" t="s">
        <v>4778</v>
      </c>
      <c r="C6415" s="629" t="s">
        <v>1232</v>
      </c>
      <c r="D6415" s="629" t="s">
        <v>1236</v>
      </c>
      <c r="E6415" s="630">
        <v>153.44999999999999</v>
      </c>
    </row>
    <row r="6416" spans="1:5" ht="13">
      <c r="A6416" s="629">
        <v>91082</v>
      </c>
      <c r="B6416" s="629" t="s">
        <v>4779</v>
      </c>
      <c r="C6416" s="629" t="s">
        <v>1232</v>
      </c>
      <c r="D6416" s="629" t="s">
        <v>1236</v>
      </c>
      <c r="E6416" s="630">
        <v>178.43</v>
      </c>
    </row>
    <row r="6417" spans="1:5" ht="13">
      <c r="A6417" s="629">
        <v>91083</v>
      </c>
      <c r="B6417" s="629" t="s">
        <v>4780</v>
      </c>
      <c r="C6417" s="629" t="s">
        <v>1232</v>
      </c>
      <c r="D6417" s="629" t="s">
        <v>1236</v>
      </c>
      <c r="E6417" s="630">
        <v>165.68</v>
      </c>
    </row>
    <row r="6418" spans="1:5" ht="13">
      <c r="A6418" s="629">
        <v>91084</v>
      </c>
      <c r="B6418" s="629" t="s">
        <v>4781</v>
      </c>
      <c r="C6418" s="629" t="s">
        <v>1232</v>
      </c>
      <c r="D6418" s="629" t="s">
        <v>1236</v>
      </c>
      <c r="E6418" s="630">
        <v>190.42</v>
      </c>
    </row>
    <row r="6419" spans="1:5" ht="13">
      <c r="A6419" s="629">
        <v>91086</v>
      </c>
      <c r="B6419" s="629" t="s">
        <v>4782</v>
      </c>
      <c r="C6419" s="629" t="s">
        <v>1232</v>
      </c>
      <c r="D6419" s="629" t="s">
        <v>1236</v>
      </c>
      <c r="E6419" s="630">
        <v>139.16</v>
      </c>
    </row>
    <row r="6420" spans="1:5" ht="13">
      <c r="A6420" s="629">
        <v>91087</v>
      </c>
      <c r="B6420" s="629" t="s">
        <v>4783</v>
      </c>
      <c r="C6420" s="629" t="s">
        <v>1232</v>
      </c>
      <c r="D6420" s="629" t="s">
        <v>1236</v>
      </c>
      <c r="E6420" s="630">
        <v>155.32</v>
      </c>
    </row>
    <row r="6421" spans="1:5" ht="13">
      <c r="A6421" s="629">
        <v>91088</v>
      </c>
      <c r="B6421" s="629" t="s">
        <v>4784</v>
      </c>
      <c r="C6421" s="629" t="s">
        <v>1232</v>
      </c>
      <c r="D6421" s="629" t="s">
        <v>1236</v>
      </c>
      <c r="E6421" s="630">
        <v>189.49</v>
      </c>
    </row>
    <row r="6422" spans="1:5" ht="13">
      <c r="A6422" s="629">
        <v>91089</v>
      </c>
      <c r="B6422" s="629" t="s">
        <v>4785</v>
      </c>
      <c r="C6422" s="629" t="s">
        <v>1232</v>
      </c>
      <c r="D6422" s="629" t="s">
        <v>1236</v>
      </c>
      <c r="E6422" s="630">
        <v>205.86</v>
      </c>
    </row>
    <row r="6423" spans="1:5" ht="13">
      <c r="A6423" s="629">
        <v>91090</v>
      </c>
      <c r="B6423" s="629" t="s">
        <v>4786</v>
      </c>
      <c r="C6423" s="629" t="s">
        <v>1232</v>
      </c>
      <c r="D6423" s="629" t="s">
        <v>1236</v>
      </c>
      <c r="E6423" s="630">
        <v>152.34</v>
      </c>
    </row>
    <row r="6424" spans="1:5" ht="13">
      <c r="A6424" s="629">
        <v>91091</v>
      </c>
      <c r="B6424" s="629" t="s">
        <v>4787</v>
      </c>
      <c r="C6424" s="629" t="s">
        <v>1232</v>
      </c>
      <c r="D6424" s="629" t="s">
        <v>1236</v>
      </c>
      <c r="E6424" s="630">
        <v>170.36</v>
      </c>
    </row>
    <row r="6425" spans="1:5" ht="13">
      <c r="A6425" s="629">
        <v>91092</v>
      </c>
      <c r="B6425" s="629" t="s">
        <v>4788</v>
      </c>
      <c r="C6425" s="629" t="s">
        <v>1232</v>
      </c>
      <c r="D6425" s="629" t="s">
        <v>1236</v>
      </c>
      <c r="E6425" s="630">
        <v>204.5</v>
      </c>
    </row>
    <row r="6426" spans="1:5" ht="13">
      <c r="A6426" s="629">
        <v>91093</v>
      </c>
      <c r="B6426" s="629" t="s">
        <v>4789</v>
      </c>
      <c r="C6426" s="629" t="s">
        <v>1232</v>
      </c>
      <c r="D6426" s="629" t="s">
        <v>1236</v>
      </c>
      <c r="E6426" s="630">
        <v>223</v>
      </c>
    </row>
    <row r="6427" spans="1:5" ht="13">
      <c r="A6427" s="629">
        <v>91094</v>
      </c>
      <c r="B6427" s="629" t="s">
        <v>4790</v>
      </c>
      <c r="C6427" s="629" t="s">
        <v>1232</v>
      </c>
      <c r="D6427" s="629" t="s">
        <v>1236</v>
      </c>
      <c r="E6427" s="630">
        <v>143.18</v>
      </c>
    </row>
    <row r="6428" spans="1:5" ht="13">
      <c r="A6428" s="629">
        <v>91095</v>
      </c>
      <c r="B6428" s="629" t="s">
        <v>4791</v>
      </c>
      <c r="C6428" s="629" t="s">
        <v>1232</v>
      </c>
      <c r="D6428" s="629" t="s">
        <v>1236</v>
      </c>
      <c r="E6428" s="630">
        <v>167.2</v>
      </c>
    </row>
    <row r="6429" spans="1:5" ht="13">
      <c r="A6429" s="629">
        <v>91096</v>
      </c>
      <c r="B6429" s="629" t="s">
        <v>4792</v>
      </c>
      <c r="C6429" s="629" t="s">
        <v>1232</v>
      </c>
      <c r="D6429" s="629" t="s">
        <v>1236</v>
      </c>
      <c r="E6429" s="630">
        <v>146.71</v>
      </c>
    </row>
    <row r="6430" spans="1:5" ht="13">
      <c r="A6430" s="629">
        <v>91097</v>
      </c>
      <c r="B6430" s="629" t="s">
        <v>4793</v>
      </c>
      <c r="C6430" s="629" t="s">
        <v>1232</v>
      </c>
      <c r="D6430" s="629" t="s">
        <v>1236</v>
      </c>
      <c r="E6430" s="630">
        <v>170.55</v>
      </c>
    </row>
    <row r="6431" spans="1:5" ht="13">
      <c r="A6431" s="629">
        <v>91098</v>
      </c>
      <c r="B6431" s="629" t="s">
        <v>4794</v>
      </c>
      <c r="C6431" s="629" t="s">
        <v>1232</v>
      </c>
      <c r="D6431" s="629" t="s">
        <v>1236</v>
      </c>
      <c r="E6431" s="630">
        <v>160.72</v>
      </c>
    </row>
    <row r="6432" spans="1:5" ht="13">
      <c r="A6432" s="629">
        <v>91099</v>
      </c>
      <c r="B6432" s="629" t="s">
        <v>4795</v>
      </c>
      <c r="C6432" s="629" t="s">
        <v>1232</v>
      </c>
      <c r="D6432" s="629" t="s">
        <v>1236</v>
      </c>
      <c r="E6432" s="630">
        <v>186.29</v>
      </c>
    </row>
    <row r="6433" spans="1:5" ht="13">
      <c r="A6433" s="629">
        <v>91100</v>
      </c>
      <c r="B6433" s="629" t="s">
        <v>4796</v>
      </c>
      <c r="C6433" s="629" t="s">
        <v>1232</v>
      </c>
      <c r="D6433" s="629" t="s">
        <v>1236</v>
      </c>
      <c r="E6433" s="630">
        <v>170.53</v>
      </c>
    </row>
    <row r="6434" spans="1:5" ht="13">
      <c r="A6434" s="629">
        <v>91101</v>
      </c>
      <c r="B6434" s="629" t="s">
        <v>4797</v>
      </c>
      <c r="C6434" s="629" t="s">
        <v>1232</v>
      </c>
      <c r="D6434" s="629" t="s">
        <v>1236</v>
      </c>
      <c r="E6434" s="630">
        <v>196</v>
      </c>
    </row>
    <row r="6435" spans="1:5" ht="13">
      <c r="A6435" s="629">
        <v>93952</v>
      </c>
      <c r="B6435" s="629" t="s">
        <v>4798</v>
      </c>
      <c r="C6435" s="629" t="s">
        <v>1227</v>
      </c>
      <c r="D6435" s="629" t="s">
        <v>1236</v>
      </c>
      <c r="E6435" s="630">
        <v>227.61</v>
      </c>
    </row>
    <row r="6436" spans="1:5" ht="13">
      <c r="A6436" s="629">
        <v>93953</v>
      </c>
      <c r="B6436" s="629" t="s">
        <v>4799</v>
      </c>
      <c r="C6436" s="629" t="s">
        <v>1227</v>
      </c>
      <c r="D6436" s="629" t="s">
        <v>1236</v>
      </c>
      <c r="E6436" s="630">
        <v>210.58</v>
      </c>
    </row>
    <row r="6437" spans="1:5" ht="13">
      <c r="A6437" s="629">
        <v>93954</v>
      </c>
      <c r="B6437" s="629" t="s">
        <v>4800</v>
      </c>
      <c r="C6437" s="629" t="s">
        <v>1227</v>
      </c>
      <c r="D6437" s="629" t="s">
        <v>1236</v>
      </c>
      <c r="E6437" s="630">
        <v>200.37</v>
      </c>
    </row>
    <row r="6438" spans="1:5" ht="13">
      <c r="A6438" s="629">
        <v>93955</v>
      </c>
      <c r="B6438" s="629" t="s">
        <v>4801</v>
      </c>
      <c r="C6438" s="629" t="s">
        <v>1227</v>
      </c>
      <c r="D6438" s="629" t="s">
        <v>1236</v>
      </c>
      <c r="E6438" s="630">
        <v>193.14</v>
      </c>
    </row>
    <row r="6439" spans="1:5" ht="13">
      <c r="A6439" s="629">
        <v>93956</v>
      </c>
      <c r="B6439" s="629" t="s">
        <v>4802</v>
      </c>
      <c r="C6439" s="629" t="s">
        <v>1227</v>
      </c>
      <c r="D6439" s="629" t="s">
        <v>1236</v>
      </c>
      <c r="E6439" s="630">
        <v>187.43</v>
      </c>
    </row>
    <row r="6440" spans="1:5" ht="13">
      <c r="A6440" s="629">
        <v>93957</v>
      </c>
      <c r="B6440" s="629" t="s">
        <v>4803</v>
      </c>
      <c r="C6440" s="629" t="s">
        <v>1227</v>
      </c>
      <c r="D6440" s="629" t="s">
        <v>1236</v>
      </c>
      <c r="E6440" s="630">
        <v>240.58</v>
      </c>
    </row>
    <row r="6441" spans="1:5" ht="13">
      <c r="A6441" s="629">
        <v>93958</v>
      </c>
      <c r="B6441" s="629" t="s">
        <v>4804</v>
      </c>
      <c r="C6441" s="629" t="s">
        <v>1227</v>
      </c>
      <c r="D6441" s="629" t="s">
        <v>1236</v>
      </c>
      <c r="E6441" s="630">
        <v>222.57</v>
      </c>
    </row>
    <row r="6442" spans="1:5" ht="13">
      <c r="A6442" s="629">
        <v>93959</v>
      </c>
      <c r="B6442" s="629" t="s">
        <v>4805</v>
      </c>
      <c r="C6442" s="629" t="s">
        <v>1227</v>
      </c>
      <c r="D6442" s="629" t="s">
        <v>1236</v>
      </c>
      <c r="E6442" s="630">
        <v>211.89</v>
      </c>
    </row>
    <row r="6443" spans="1:5" ht="13">
      <c r="A6443" s="629">
        <v>93960</v>
      </c>
      <c r="B6443" s="629" t="s">
        <v>4806</v>
      </c>
      <c r="C6443" s="629" t="s">
        <v>1227</v>
      </c>
      <c r="D6443" s="629" t="s">
        <v>1236</v>
      </c>
      <c r="E6443" s="630">
        <v>204.34</v>
      </c>
    </row>
    <row r="6444" spans="1:5" ht="13">
      <c r="A6444" s="629">
        <v>93961</v>
      </c>
      <c r="B6444" s="629" t="s">
        <v>4807</v>
      </c>
      <c r="C6444" s="629" t="s">
        <v>1227</v>
      </c>
      <c r="D6444" s="629" t="s">
        <v>1236</v>
      </c>
      <c r="E6444" s="630">
        <v>198.46</v>
      </c>
    </row>
    <row r="6445" spans="1:5" ht="13">
      <c r="A6445" s="629">
        <v>93962</v>
      </c>
      <c r="B6445" s="629" t="s">
        <v>4808</v>
      </c>
      <c r="C6445" s="629" t="s">
        <v>1227</v>
      </c>
      <c r="D6445" s="629" t="s">
        <v>1236</v>
      </c>
      <c r="E6445" s="630">
        <v>214.79</v>
      </c>
    </row>
    <row r="6446" spans="1:5" ht="13">
      <c r="A6446" s="629">
        <v>93963</v>
      </c>
      <c r="B6446" s="629" t="s">
        <v>4809</v>
      </c>
      <c r="C6446" s="629" t="s">
        <v>1227</v>
      </c>
      <c r="D6446" s="629" t="s">
        <v>1236</v>
      </c>
      <c r="E6446" s="630">
        <v>197.78</v>
      </c>
    </row>
    <row r="6447" spans="1:5" ht="13">
      <c r="A6447" s="629">
        <v>93964</v>
      </c>
      <c r="B6447" s="629" t="s">
        <v>4810</v>
      </c>
      <c r="C6447" s="629" t="s">
        <v>1227</v>
      </c>
      <c r="D6447" s="629" t="s">
        <v>1236</v>
      </c>
      <c r="E6447" s="630">
        <v>187.62</v>
      </c>
    </row>
    <row r="6448" spans="1:5" ht="13">
      <c r="A6448" s="629">
        <v>93965</v>
      </c>
      <c r="B6448" s="629" t="s">
        <v>4811</v>
      </c>
      <c r="C6448" s="629" t="s">
        <v>1227</v>
      </c>
      <c r="D6448" s="629" t="s">
        <v>1236</v>
      </c>
      <c r="E6448" s="630">
        <v>177.94</v>
      </c>
    </row>
    <row r="6449" spans="1:5" ht="13">
      <c r="A6449" s="629">
        <v>93966</v>
      </c>
      <c r="B6449" s="629" t="s">
        <v>4812</v>
      </c>
      <c r="C6449" s="629" t="s">
        <v>1227</v>
      </c>
      <c r="D6449" s="629" t="s">
        <v>1236</v>
      </c>
      <c r="E6449" s="630">
        <v>174.75</v>
      </c>
    </row>
    <row r="6450" spans="1:5" ht="13">
      <c r="A6450" s="629">
        <v>93967</v>
      </c>
      <c r="B6450" s="629" t="s">
        <v>4813</v>
      </c>
      <c r="C6450" s="629" t="s">
        <v>1227</v>
      </c>
      <c r="D6450" s="629" t="s">
        <v>1236</v>
      </c>
      <c r="E6450" s="630">
        <v>227.76</v>
      </c>
    </row>
    <row r="6451" spans="1:5" ht="13">
      <c r="A6451" s="629">
        <v>93968</v>
      </c>
      <c r="B6451" s="629" t="s">
        <v>4814</v>
      </c>
      <c r="C6451" s="629" t="s">
        <v>1227</v>
      </c>
      <c r="D6451" s="629" t="s">
        <v>1236</v>
      </c>
      <c r="E6451" s="630">
        <v>209.78</v>
      </c>
    </row>
    <row r="6452" spans="1:5" ht="13">
      <c r="A6452" s="629">
        <v>93969</v>
      </c>
      <c r="B6452" s="629" t="s">
        <v>4815</v>
      </c>
      <c r="C6452" s="629" t="s">
        <v>1227</v>
      </c>
      <c r="D6452" s="629" t="s">
        <v>1236</v>
      </c>
      <c r="E6452" s="630">
        <v>199.14</v>
      </c>
    </row>
    <row r="6453" spans="1:5" ht="13">
      <c r="A6453" s="629">
        <v>93970</v>
      </c>
      <c r="B6453" s="629" t="s">
        <v>4816</v>
      </c>
      <c r="C6453" s="629" t="s">
        <v>1227</v>
      </c>
      <c r="D6453" s="629" t="s">
        <v>1236</v>
      </c>
      <c r="E6453" s="630">
        <v>191.65</v>
      </c>
    </row>
    <row r="6454" spans="1:5" ht="13">
      <c r="A6454" s="629">
        <v>93971</v>
      </c>
      <c r="B6454" s="629" t="s">
        <v>4817</v>
      </c>
      <c r="C6454" s="629" t="s">
        <v>1227</v>
      </c>
      <c r="D6454" s="629" t="s">
        <v>1236</v>
      </c>
      <c r="E6454" s="630">
        <v>179.53</v>
      </c>
    </row>
    <row r="6455" spans="1:5" ht="13">
      <c r="A6455" s="629">
        <v>95108</v>
      </c>
      <c r="B6455" s="629" t="s">
        <v>23374</v>
      </c>
      <c r="C6455" s="629" t="s">
        <v>1226</v>
      </c>
      <c r="D6455" s="629" t="s">
        <v>1236</v>
      </c>
      <c r="E6455" s="630">
        <v>40.07</v>
      </c>
    </row>
    <row r="6456" spans="1:5" ht="13">
      <c r="A6456" s="629">
        <v>100332</v>
      </c>
      <c r="B6456" s="629" t="s">
        <v>4818</v>
      </c>
      <c r="C6456" s="629" t="s">
        <v>1232</v>
      </c>
      <c r="D6456" s="629" t="s">
        <v>1236</v>
      </c>
      <c r="E6456" s="630">
        <v>827.44</v>
      </c>
    </row>
    <row r="6457" spans="1:5" ht="13">
      <c r="A6457" s="629">
        <v>100333</v>
      </c>
      <c r="B6457" s="629" t="s">
        <v>4819</v>
      </c>
      <c r="C6457" s="629" t="s">
        <v>1232</v>
      </c>
      <c r="D6457" s="629" t="s">
        <v>1236</v>
      </c>
      <c r="E6457" s="630">
        <v>511.04</v>
      </c>
    </row>
    <row r="6458" spans="1:5" ht="13">
      <c r="A6458" s="629">
        <v>100334</v>
      </c>
      <c r="B6458" s="629" t="s">
        <v>4820</v>
      </c>
      <c r="C6458" s="629" t="s">
        <v>1232</v>
      </c>
      <c r="D6458" s="629" t="s">
        <v>1236</v>
      </c>
      <c r="E6458" s="630">
        <v>655.61</v>
      </c>
    </row>
    <row r="6459" spans="1:5" ht="13">
      <c r="A6459" s="629">
        <v>100335</v>
      </c>
      <c r="B6459" s="629" t="s">
        <v>4821</v>
      </c>
      <c r="C6459" s="629" t="s">
        <v>1232</v>
      </c>
      <c r="D6459" s="629" t="s">
        <v>1236</v>
      </c>
      <c r="E6459" s="630">
        <v>418.32</v>
      </c>
    </row>
    <row r="6460" spans="1:5" ht="13">
      <c r="A6460" s="629">
        <v>100341</v>
      </c>
      <c r="B6460" s="629" t="s">
        <v>4822</v>
      </c>
      <c r="C6460" s="629" t="s">
        <v>1232</v>
      </c>
      <c r="D6460" s="629" t="s">
        <v>1237</v>
      </c>
      <c r="E6460" s="630">
        <v>37.18</v>
      </c>
    </row>
    <row r="6461" spans="1:5" ht="13">
      <c r="A6461" s="629">
        <v>100342</v>
      </c>
      <c r="B6461" s="629" t="s">
        <v>4823</v>
      </c>
      <c r="C6461" s="629" t="s">
        <v>1234</v>
      </c>
      <c r="D6461" s="629" t="s">
        <v>1236</v>
      </c>
      <c r="E6461" s="630">
        <v>14.3</v>
      </c>
    </row>
    <row r="6462" spans="1:5" ht="13">
      <c r="A6462" s="629">
        <v>100343</v>
      </c>
      <c r="B6462" s="629" t="s">
        <v>4824</v>
      </c>
      <c r="C6462" s="629" t="s">
        <v>1234</v>
      </c>
      <c r="D6462" s="629" t="s">
        <v>1236</v>
      </c>
      <c r="E6462" s="630">
        <v>13.21</v>
      </c>
    </row>
    <row r="6463" spans="1:5" ht="13">
      <c r="A6463" s="629">
        <v>100344</v>
      </c>
      <c r="B6463" s="629" t="s">
        <v>4825</v>
      </c>
      <c r="C6463" s="629" t="s">
        <v>1234</v>
      </c>
      <c r="D6463" s="629" t="s">
        <v>1236</v>
      </c>
      <c r="E6463" s="630">
        <v>11.69</v>
      </c>
    </row>
    <row r="6464" spans="1:5" ht="13">
      <c r="A6464" s="629">
        <v>100345</v>
      </c>
      <c r="B6464" s="629" t="s">
        <v>4826</v>
      </c>
      <c r="C6464" s="629" t="s">
        <v>1234</v>
      </c>
      <c r="D6464" s="629" t="s">
        <v>1236</v>
      </c>
      <c r="E6464" s="630">
        <v>9.81</v>
      </c>
    </row>
    <row r="6465" spans="1:5" ht="13">
      <c r="A6465" s="629">
        <v>100346</v>
      </c>
      <c r="B6465" s="629" t="s">
        <v>4827</v>
      </c>
      <c r="C6465" s="629" t="s">
        <v>1234</v>
      </c>
      <c r="D6465" s="629" t="s">
        <v>1236</v>
      </c>
      <c r="E6465" s="630">
        <v>9.19</v>
      </c>
    </row>
    <row r="6466" spans="1:5" ht="13">
      <c r="A6466" s="629">
        <v>100347</v>
      </c>
      <c r="B6466" s="629" t="s">
        <v>4828</v>
      </c>
      <c r="C6466" s="629" t="s">
        <v>1234</v>
      </c>
      <c r="D6466" s="629" t="s">
        <v>1236</v>
      </c>
      <c r="E6466" s="630">
        <v>10.199999999999999</v>
      </c>
    </row>
    <row r="6467" spans="1:5" ht="13">
      <c r="A6467" s="629">
        <v>100348</v>
      </c>
      <c r="B6467" s="629" t="s">
        <v>4829</v>
      </c>
      <c r="C6467" s="629" t="s">
        <v>1234</v>
      </c>
      <c r="D6467" s="629" t="s">
        <v>1236</v>
      </c>
      <c r="E6467" s="630">
        <v>9.92</v>
      </c>
    </row>
    <row r="6468" spans="1:5" ht="13">
      <c r="A6468" s="629">
        <v>100349</v>
      </c>
      <c r="B6468" s="629" t="s">
        <v>23375</v>
      </c>
      <c r="C6468" s="629" t="s">
        <v>1229</v>
      </c>
      <c r="D6468" s="629" t="s">
        <v>1236</v>
      </c>
      <c r="E6468" s="630">
        <v>602.89</v>
      </c>
    </row>
    <row r="6469" spans="1:5" ht="13">
      <c r="A6469" s="629">
        <v>104841</v>
      </c>
      <c r="B6469" s="629" t="s">
        <v>23376</v>
      </c>
      <c r="C6469" s="629" t="s">
        <v>1227</v>
      </c>
      <c r="D6469" s="629" t="s">
        <v>1236</v>
      </c>
      <c r="E6469" s="630">
        <v>76.53</v>
      </c>
    </row>
    <row r="6470" spans="1:5" ht="13">
      <c r="A6470" s="629">
        <v>104842</v>
      </c>
      <c r="B6470" s="629" t="s">
        <v>23377</v>
      </c>
      <c r="C6470" s="629" t="s">
        <v>1227</v>
      </c>
      <c r="D6470" s="629" t="s">
        <v>1236</v>
      </c>
      <c r="E6470" s="630">
        <v>65</v>
      </c>
    </row>
    <row r="6471" spans="1:5" ht="13">
      <c r="A6471" s="629">
        <v>104843</v>
      </c>
      <c r="B6471" s="629" t="s">
        <v>23378</v>
      </c>
      <c r="C6471" s="629" t="s">
        <v>1227</v>
      </c>
      <c r="D6471" s="629" t="s">
        <v>1236</v>
      </c>
      <c r="E6471" s="630">
        <v>106.1</v>
      </c>
    </row>
    <row r="6472" spans="1:5" ht="13">
      <c r="A6472" s="629">
        <v>104844</v>
      </c>
      <c r="B6472" s="629" t="s">
        <v>23379</v>
      </c>
      <c r="C6472" s="629" t="s">
        <v>1227</v>
      </c>
      <c r="D6472" s="629" t="s">
        <v>1236</v>
      </c>
      <c r="E6472" s="630">
        <v>84.78</v>
      </c>
    </row>
    <row r="6473" spans="1:5" ht="13">
      <c r="A6473" s="629">
        <v>104845</v>
      </c>
      <c r="B6473" s="629" t="s">
        <v>23380</v>
      </c>
      <c r="C6473" s="629" t="s">
        <v>1227</v>
      </c>
      <c r="D6473" s="629" t="s">
        <v>1236</v>
      </c>
      <c r="E6473" s="630">
        <v>121.37</v>
      </c>
    </row>
    <row r="6474" spans="1:5" ht="13">
      <c r="A6474" s="629">
        <v>104846</v>
      </c>
      <c r="B6474" s="629" t="s">
        <v>23381</v>
      </c>
      <c r="C6474" s="629" t="s">
        <v>1227</v>
      </c>
      <c r="D6474" s="629" t="s">
        <v>1236</v>
      </c>
      <c r="E6474" s="630">
        <v>97.03</v>
      </c>
    </row>
    <row r="6475" spans="1:5" ht="13">
      <c r="A6475" s="629">
        <v>104847</v>
      </c>
      <c r="B6475" s="629" t="s">
        <v>23382</v>
      </c>
      <c r="C6475" s="629" t="s">
        <v>1227</v>
      </c>
      <c r="D6475" s="629" t="s">
        <v>1236</v>
      </c>
      <c r="E6475" s="630">
        <v>82.07</v>
      </c>
    </row>
    <row r="6476" spans="1:5" ht="13">
      <c r="A6476" s="629">
        <v>104848</v>
      </c>
      <c r="B6476" s="629" t="s">
        <v>23383</v>
      </c>
      <c r="C6476" s="629" t="s">
        <v>1227</v>
      </c>
      <c r="D6476" s="629" t="s">
        <v>1236</v>
      </c>
      <c r="E6476" s="630">
        <v>61.71</v>
      </c>
    </row>
    <row r="6477" spans="1:5" ht="13">
      <c r="A6477" s="629">
        <v>104849</v>
      </c>
      <c r="B6477" s="629" t="s">
        <v>23384</v>
      </c>
      <c r="C6477" s="629" t="s">
        <v>1227</v>
      </c>
      <c r="D6477" s="629" t="s">
        <v>1236</v>
      </c>
      <c r="E6477" s="630">
        <v>52.6</v>
      </c>
    </row>
    <row r="6478" spans="1:5" ht="13">
      <c r="A6478" s="629">
        <v>104850</v>
      </c>
      <c r="B6478" s="629" t="s">
        <v>23385</v>
      </c>
      <c r="C6478" s="629" t="s">
        <v>1227</v>
      </c>
      <c r="D6478" s="629" t="s">
        <v>1236</v>
      </c>
      <c r="E6478" s="630">
        <v>46.48</v>
      </c>
    </row>
    <row r="6479" spans="1:5" ht="13">
      <c r="A6479" s="629">
        <v>104851</v>
      </c>
      <c r="B6479" s="629" t="s">
        <v>23386</v>
      </c>
      <c r="C6479" s="629" t="s">
        <v>1227</v>
      </c>
      <c r="D6479" s="629" t="s">
        <v>1236</v>
      </c>
      <c r="E6479" s="630">
        <v>68.8</v>
      </c>
    </row>
    <row r="6480" spans="1:5" ht="13">
      <c r="A6480" s="629">
        <v>104852</v>
      </c>
      <c r="B6480" s="629" t="s">
        <v>23387</v>
      </c>
      <c r="C6480" s="629" t="s">
        <v>1227</v>
      </c>
      <c r="D6480" s="629" t="s">
        <v>1236</v>
      </c>
      <c r="E6480" s="630">
        <v>58.24</v>
      </c>
    </row>
    <row r="6481" spans="1:5" ht="13">
      <c r="A6481" s="629">
        <v>104853</v>
      </c>
      <c r="B6481" s="629" t="s">
        <v>23388</v>
      </c>
      <c r="C6481" s="629" t="s">
        <v>1227</v>
      </c>
      <c r="D6481" s="629" t="s">
        <v>1236</v>
      </c>
      <c r="E6481" s="630">
        <v>51.22</v>
      </c>
    </row>
    <row r="6482" spans="1:5" ht="13">
      <c r="A6482" s="629">
        <v>104854</v>
      </c>
      <c r="B6482" s="629" t="s">
        <v>23389</v>
      </c>
      <c r="C6482" s="629" t="s">
        <v>1227</v>
      </c>
      <c r="D6482" s="629" t="s">
        <v>1236</v>
      </c>
      <c r="E6482" s="630">
        <v>66.66</v>
      </c>
    </row>
    <row r="6483" spans="1:5" ht="13">
      <c r="A6483" s="629">
        <v>104855</v>
      </c>
      <c r="B6483" s="629" t="s">
        <v>23390</v>
      </c>
      <c r="C6483" s="629" t="s">
        <v>1227</v>
      </c>
      <c r="D6483" s="629" t="s">
        <v>1236</v>
      </c>
      <c r="E6483" s="630">
        <v>58.21</v>
      </c>
    </row>
    <row r="6484" spans="1:5" ht="13">
      <c r="A6484" s="629">
        <v>104876</v>
      </c>
      <c r="B6484" s="629" t="s">
        <v>23391</v>
      </c>
      <c r="C6484" s="629" t="s">
        <v>1226</v>
      </c>
      <c r="D6484" s="629" t="s">
        <v>1236</v>
      </c>
      <c r="E6484" s="630">
        <v>25.39</v>
      </c>
    </row>
    <row r="6485" spans="1:5" ht="13">
      <c r="A6485" s="629">
        <v>104877</v>
      </c>
      <c r="B6485" s="629" t="s">
        <v>23392</v>
      </c>
      <c r="C6485" s="629" t="s">
        <v>1226</v>
      </c>
      <c r="D6485" s="629" t="s">
        <v>1236</v>
      </c>
      <c r="E6485" s="630">
        <v>616.92999999999995</v>
      </c>
    </row>
    <row r="6486" spans="1:5" ht="13">
      <c r="A6486" s="629">
        <v>104878</v>
      </c>
      <c r="B6486" s="629" t="s">
        <v>23393</v>
      </c>
      <c r="C6486" s="629" t="s">
        <v>1226</v>
      </c>
      <c r="D6486" s="629" t="s">
        <v>1236</v>
      </c>
      <c r="E6486" s="631">
        <v>2319.33</v>
      </c>
    </row>
    <row r="6487" spans="1:5" ht="13">
      <c r="A6487" s="629">
        <v>104879</v>
      </c>
      <c r="B6487" s="629" t="s">
        <v>23394</v>
      </c>
      <c r="C6487" s="629" t="s">
        <v>1227</v>
      </c>
      <c r="D6487" s="629" t="s">
        <v>1236</v>
      </c>
      <c r="E6487" s="630">
        <v>71.89</v>
      </c>
    </row>
    <row r="6488" spans="1:5" ht="13">
      <c r="A6488" s="629">
        <v>104880</v>
      </c>
      <c r="B6488" s="629" t="s">
        <v>23395</v>
      </c>
      <c r="C6488" s="629" t="s">
        <v>1227</v>
      </c>
      <c r="D6488" s="629" t="s">
        <v>1236</v>
      </c>
      <c r="E6488" s="630">
        <v>79.239999999999995</v>
      </c>
    </row>
    <row r="6489" spans="1:5" ht="13">
      <c r="A6489" s="629">
        <v>104886</v>
      </c>
      <c r="B6489" s="629" t="s">
        <v>23396</v>
      </c>
      <c r="C6489" s="629" t="s">
        <v>1227</v>
      </c>
      <c r="D6489" s="629" t="s">
        <v>1236</v>
      </c>
      <c r="E6489" s="630">
        <v>45.09</v>
      </c>
    </row>
    <row r="6490" spans="1:5" ht="13">
      <c r="A6490" s="629">
        <v>104887</v>
      </c>
      <c r="B6490" s="629" t="s">
        <v>23397</v>
      </c>
      <c r="C6490" s="629" t="s">
        <v>1227</v>
      </c>
      <c r="D6490" s="629" t="s">
        <v>1236</v>
      </c>
      <c r="E6490" s="630">
        <v>39.340000000000003</v>
      </c>
    </row>
    <row r="6491" spans="1:5" ht="13">
      <c r="A6491" s="629">
        <v>104888</v>
      </c>
      <c r="B6491" s="629" t="s">
        <v>23398</v>
      </c>
      <c r="C6491" s="629" t="s">
        <v>1227</v>
      </c>
      <c r="D6491" s="629" t="s">
        <v>1236</v>
      </c>
      <c r="E6491" s="630">
        <v>35.450000000000003</v>
      </c>
    </row>
    <row r="6492" spans="1:5" ht="13">
      <c r="A6492" s="629">
        <v>104889</v>
      </c>
      <c r="B6492" s="629" t="s">
        <v>23399</v>
      </c>
      <c r="C6492" s="629" t="s">
        <v>1227</v>
      </c>
      <c r="D6492" s="629" t="s">
        <v>1236</v>
      </c>
      <c r="E6492" s="630">
        <v>52.79</v>
      </c>
    </row>
    <row r="6493" spans="1:5" ht="13">
      <c r="A6493" s="629">
        <v>104890</v>
      </c>
      <c r="B6493" s="629" t="s">
        <v>23400</v>
      </c>
      <c r="C6493" s="629" t="s">
        <v>1227</v>
      </c>
      <c r="D6493" s="629" t="s">
        <v>1236</v>
      </c>
      <c r="E6493" s="630">
        <v>45.56</v>
      </c>
    </row>
    <row r="6494" spans="1:5" ht="13">
      <c r="A6494" s="629">
        <v>104891</v>
      </c>
      <c r="B6494" s="629" t="s">
        <v>23401</v>
      </c>
      <c r="C6494" s="629" t="s">
        <v>1227</v>
      </c>
      <c r="D6494" s="629" t="s">
        <v>1236</v>
      </c>
      <c r="E6494" s="630">
        <v>40.67</v>
      </c>
    </row>
    <row r="6495" spans="1:5" ht="13">
      <c r="A6495" s="629">
        <v>104892</v>
      </c>
      <c r="B6495" s="629" t="s">
        <v>23402</v>
      </c>
      <c r="C6495" s="629" t="s">
        <v>1227</v>
      </c>
      <c r="D6495" s="629" t="s">
        <v>1236</v>
      </c>
      <c r="E6495" s="630">
        <v>95.84</v>
      </c>
    </row>
    <row r="6496" spans="1:5" ht="13">
      <c r="A6496" s="629">
        <v>102989</v>
      </c>
      <c r="B6496" s="629" t="s">
        <v>6561</v>
      </c>
      <c r="C6496" s="629" t="s">
        <v>1227</v>
      </c>
      <c r="D6496" s="629" t="s">
        <v>1237</v>
      </c>
      <c r="E6496" s="630">
        <v>35.71</v>
      </c>
    </row>
    <row r="6497" spans="1:5" ht="13">
      <c r="A6497" s="629">
        <v>102990</v>
      </c>
      <c r="B6497" s="629" t="s">
        <v>6562</v>
      </c>
      <c r="C6497" s="629" t="s">
        <v>1227</v>
      </c>
      <c r="D6497" s="629" t="s">
        <v>1237</v>
      </c>
      <c r="E6497" s="630">
        <v>43.35</v>
      </c>
    </row>
    <row r="6498" spans="1:5" ht="13">
      <c r="A6498" s="629">
        <v>102991</v>
      </c>
      <c r="B6498" s="629" t="s">
        <v>6563</v>
      </c>
      <c r="C6498" s="629" t="s">
        <v>1227</v>
      </c>
      <c r="D6498" s="629" t="s">
        <v>1237</v>
      </c>
      <c r="E6498" s="630">
        <v>56.06</v>
      </c>
    </row>
    <row r="6499" spans="1:5" ht="13">
      <c r="A6499" s="629">
        <v>102992</v>
      </c>
      <c r="B6499" s="629" t="s">
        <v>6564</v>
      </c>
      <c r="C6499" s="629" t="s">
        <v>1227</v>
      </c>
      <c r="D6499" s="629" t="s">
        <v>1237</v>
      </c>
      <c r="E6499" s="630">
        <v>80.989999999999995</v>
      </c>
    </row>
    <row r="6500" spans="1:5" ht="13">
      <c r="A6500" s="629">
        <v>102993</v>
      </c>
      <c r="B6500" s="629" t="s">
        <v>6565</v>
      </c>
      <c r="C6500" s="629" t="s">
        <v>1227</v>
      </c>
      <c r="D6500" s="629" t="s">
        <v>1237</v>
      </c>
      <c r="E6500" s="630">
        <v>105.61</v>
      </c>
    </row>
    <row r="6501" spans="1:5" ht="13">
      <c r="A6501" s="629">
        <v>102994</v>
      </c>
      <c r="B6501" s="629" t="s">
        <v>6566</v>
      </c>
      <c r="C6501" s="629" t="s">
        <v>1227</v>
      </c>
      <c r="D6501" s="629" t="s">
        <v>1237</v>
      </c>
      <c r="E6501" s="630">
        <v>176.71</v>
      </c>
    </row>
    <row r="6502" spans="1:5" ht="13">
      <c r="A6502" s="629">
        <v>102995</v>
      </c>
      <c r="B6502" s="629" t="s">
        <v>6567</v>
      </c>
      <c r="C6502" s="629" t="s">
        <v>1227</v>
      </c>
      <c r="D6502" s="629" t="s">
        <v>1237</v>
      </c>
      <c r="E6502" s="630">
        <v>60.54</v>
      </c>
    </row>
    <row r="6503" spans="1:5" ht="13">
      <c r="A6503" s="629">
        <v>102996</v>
      </c>
      <c r="B6503" s="629" t="s">
        <v>6568</v>
      </c>
      <c r="C6503" s="629" t="s">
        <v>1227</v>
      </c>
      <c r="D6503" s="629" t="s">
        <v>1237</v>
      </c>
      <c r="E6503" s="630">
        <v>85.7</v>
      </c>
    </row>
    <row r="6504" spans="1:5" ht="13">
      <c r="A6504" s="629">
        <v>102997</v>
      </c>
      <c r="B6504" s="629" t="s">
        <v>6569</v>
      </c>
      <c r="C6504" s="629" t="s">
        <v>1227</v>
      </c>
      <c r="D6504" s="629" t="s">
        <v>1237</v>
      </c>
      <c r="E6504" s="630">
        <v>114.59</v>
      </c>
    </row>
    <row r="6505" spans="1:5" ht="13">
      <c r="A6505" s="629">
        <v>102998</v>
      </c>
      <c r="B6505" s="629" t="s">
        <v>6570</v>
      </c>
      <c r="C6505" s="629" t="s">
        <v>1227</v>
      </c>
      <c r="D6505" s="629" t="s">
        <v>1237</v>
      </c>
      <c r="E6505" s="630">
        <v>109.3</v>
      </c>
    </row>
    <row r="6506" spans="1:5" ht="13">
      <c r="A6506" s="629">
        <v>102999</v>
      </c>
      <c r="B6506" s="629" t="s">
        <v>6571</v>
      </c>
      <c r="C6506" s="629" t="s">
        <v>1227</v>
      </c>
      <c r="D6506" s="629" t="s">
        <v>1237</v>
      </c>
      <c r="E6506" s="630">
        <v>138.35</v>
      </c>
    </row>
    <row r="6507" spans="1:5" ht="13">
      <c r="A6507" s="629">
        <v>103000</v>
      </c>
      <c r="B6507" s="629" t="s">
        <v>6572</v>
      </c>
      <c r="C6507" s="629" t="s">
        <v>1227</v>
      </c>
      <c r="D6507" s="629" t="s">
        <v>1237</v>
      </c>
      <c r="E6507" s="630">
        <v>138.94</v>
      </c>
    </row>
    <row r="6508" spans="1:5" ht="13">
      <c r="A6508" s="629">
        <v>103001</v>
      </c>
      <c r="B6508" s="629" t="s">
        <v>6573</v>
      </c>
      <c r="C6508" s="629" t="s">
        <v>1226</v>
      </c>
      <c r="D6508" s="629" t="s">
        <v>1236</v>
      </c>
      <c r="E6508" s="630">
        <v>245.49</v>
      </c>
    </row>
    <row r="6509" spans="1:5" ht="13">
      <c r="A6509" s="629">
        <v>103002</v>
      </c>
      <c r="B6509" s="629" t="s">
        <v>6574</v>
      </c>
      <c r="C6509" s="629" t="s">
        <v>1226</v>
      </c>
      <c r="D6509" s="629" t="s">
        <v>1236</v>
      </c>
      <c r="E6509" s="630">
        <v>305.61</v>
      </c>
    </row>
    <row r="6510" spans="1:5" ht="13">
      <c r="A6510" s="629">
        <v>103003</v>
      </c>
      <c r="B6510" s="629" t="s">
        <v>6575</v>
      </c>
      <c r="C6510" s="629" t="s">
        <v>1226</v>
      </c>
      <c r="D6510" s="629" t="s">
        <v>1236</v>
      </c>
      <c r="E6510" s="630">
        <v>425.92</v>
      </c>
    </row>
    <row r="6511" spans="1:5" ht="13">
      <c r="A6511" s="629">
        <v>103005</v>
      </c>
      <c r="B6511" s="629" t="s">
        <v>6576</v>
      </c>
      <c r="C6511" s="629" t="s">
        <v>1226</v>
      </c>
      <c r="D6511" s="629" t="s">
        <v>1236</v>
      </c>
      <c r="E6511" s="630">
        <v>620.6</v>
      </c>
    </row>
    <row r="6512" spans="1:5" ht="13">
      <c r="A6512" s="629">
        <v>103006</v>
      </c>
      <c r="B6512" s="629" t="s">
        <v>6577</v>
      </c>
      <c r="C6512" s="629" t="s">
        <v>1226</v>
      </c>
      <c r="D6512" s="629" t="s">
        <v>1236</v>
      </c>
      <c r="E6512" s="630">
        <v>852.56</v>
      </c>
    </row>
    <row r="6513" spans="1:5" ht="13">
      <c r="A6513" s="629">
        <v>103007</v>
      </c>
      <c r="B6513" s="629" t="s">
        <v>6578</v>
      </c>
      <c r="C6513" s="629" t="s">
        <v>1226</v>
      </c>
      <c r="D6513" s="629" t="s">
        <v>1236</v>
      </c>
      <c r="E6513" s="631">
        <v>1127.5899999999999</v>
      </c>
    </row>
    <row r="6514" spans="1:5" ht="13">
      <c r="A6514" s="629">
        <v>97933</v>
      </c>
      <c r="B6514" s="629" t="s">
        <v>6579</v>
      </c>
      <c r="C6514" s="629" t="s">
        <v>1226</v>
      </c>
      <c r="D6514" s="629" t="s">
        <v>1236</v>
      </c>
      <c r="E6514" s="631">
        <v>1100.02</v>
      </c>
    </row>
    <row r="6515" spans="1:5" ht="13">
      <c r="A6515" s="629">
        <v>97934</v>
      </c>
      <c r="B6515" s="629" t="s">
        <v>14579</v>
      </c>
      <c r="C6515" s="629" t="s">
        <v>1226</v>
      </c>
      <c r="D6515" s="629" t="s">
        <v>1236</v>
      </c>
      <c r="E6515" s="631">
        <v>2471.34</v>
      </c>
    </row>
    <row r="6516" spans="1:5" ht="13">
      <c r="A6516" s="629">
        <v>97935</v>
      </c>
      <c r="B6516" s="629" t="s">
        <v>6580</v>
      </c>
      <c r="C6516" s="629" t="s">
        <v>1226</v>
      </c>
      <c r="D6516" s="629" t="s">
        <v>1236</v>
      </c>
      <c r="E6516" s="630">
        <v>901.6</v>
      </c>
    </row>
    <row r="6517" spans="1:5" ht="13">
      <c r="A6517" s="629">
        <v>97936</v>
      </c>
      <c r="B6517" s="629" t="s">
        <v>6581</v>
      </c>
      <c r="C6517" s="629" t="s">
        <v>1226</v>
      </c>
      <c r="D6517" s="629" t="s">
        <v>1236</v>
      </c>
      <c r="E6517" s="631">
        <v>2105.77</v>
      </c>
    </row>
    <row r="6518" spans="1:5" ht="13">
      <c r="A6518" s="629">
        <v>97947</v>
      </c>
      <c r="B6518" s="629" t="s">
        <v>6582</v>
      </c>
      <c r="C6518" s="629" t="s">
        <v>1226</v>
      </c>
      <c r="D6518" s="629" t="s">
        <v>1236</v>
      </c>
      <c r="E6518" s="631">
        <v>1856.15</v>
      </c>
    </row>
    <row r="6519" spans="1:5" ht="13">
      <c r="A6519" s="629">
        <v>97948</v>
      </c>
      <c r="B6519" s="629" t="s">
        <v>6583</v>
      </c>
      <c r="C6519" s="629" t="s">
        <v>1226</v>
      </c>
      <c r="D6519" s="629" t="s">
        <v>1236</v>
      </c>
      <c r="E6519" s="631">
        <v>3419.94</v>
      </c>
    </row>
    <row r="6520" spans="1:5" ht="13">
      <c r="A6520" s="629">
        <v>97949</v>
      </c>
      <c r="B6520" s="629" t="s">
        <v>6584</v>
      </c>
      <c r="C6520" s="629" t="s">
        <v>1226</v>
      </c>
      <c r="D6520" s="629" t="s">
        <v>1236</v>
      </c>
      <c r="E6520" s="631">
        <v>1867.22</v>
      </c>
    </row>
    <row r="6521" spans="1:5" ht="13">
      <c r="A6521" s="629">
        <v>97950</v>
      </c>
      <c r="B6521" s="629" t="s">
        <v>6585</v>
      </c>
      <c r="C6521" s="629" t="s">
        <v>1226</v>
      </c>
      <c r="D6521" s="629" t="s">
        <v>1236</v>
      </c>
      <c r="E6521" s="631">
        <v>3286.11</v>
      </c>
    </row>
    <row r="6522" spans="1:5" ht="13">
      <c r="A6522" s="629">
        <v>97951</v>
      </c>
      <c r="B6522" s="629" t="s">
        <v>6586</v>
      </c>
      <c r="C6522" s="629" t="s">
        <v>1226</v>
      </c>
      <c r="D6522" s="629" t="s">
        <v>1236</v>
      </c>
      <c r="E6522" s="631">
        <v>2994.93</v>
      </c>
    </row>
    <row r="6523" spans="1:5" ht="13">
      <c r="A6523" s="629">
        <v>97952</v>
      </c>
      <c r="B6523" s="629" t="s">
        <v>6587</v>
      </c>
      <c r="C6523" s="629" t="s">
        <v>1226</v>
      </c>
      <c r="D6523" s="629" t="s">
        <v>1236</v>
      </c>
      <c r="E6523" s="631">
        <v>5180.84</v>
      </c>
    </row>
    <row r="6524" spans="1:5" ht="13">
      <c r="A6524" s="629">
        <v>97953</v>
      </c>
      <c r="B6524" s="629" t="s">
        <v>6588</v>
      </c>
      <c r="C6524" s="629" t="s">
        <v>1226</v>
      </c>
      <c r="D6524" s="629" t="s">
        <v>1236</v>
      </c>
      <c r="E6524" s="631">
        <v>1470.53</v>
      </c>
    </row>
    <row r="6525" spans="1:5" ht="13">
      <c r="A6525" s="629">
        <v>97955</v>
      </c>
      <c r="B6525" s="629" t="s">
        <v>6589</v>
      </c>
      <c r="C6525" s="629" t="s">
        <v>1226</v>
      </c>
      <c r="D6525" s="629" t="s">
        <v>1236</v>
      </c>
      <c r="E6525" s="631">
        <v>3176.06</v>
      </c>
    </row>
    <row r="6526" spans="1:5" ht="13">
      <c r="A6526" s="629">
        <v>97956</v>
      </c>
      <c r="B6526" s="629" t="s">
        <v>6590</v>
      </c>
      <c r="C6526" s="629" t="s">
        <v>1226</v>
      </c>
      <c r="D6526" s="629" t="s">
        <v>1236</v>
      </c>
      <c r="E6526" s="631">
        <v>1592.74</v>
      </c>
    </row>
    <row r="6527" spans="1:5" ht="13">
      <c r="A6527" s="629">
        <v>97957</v>
      </c>
      <c r="B6527" s="629" t="s">
        <v>6591</v>
      </c>
      <c r="C6527" s="629" t="s">
        <v>1226</v>
      </c>
      <c r="D6527" s="629" t="s">
        <v>1236</v>
      </c>
      <c r="E6527" s="631">
        <v>2837.47</v>
      </c>
    </row>
    <row r="6528" spans="1:5" ht="13">
      <c r="A6528" s="629">
        <v>97961</v>
      </c>
      <c r="B6528" s="629" t="s">
        <v>6592</v>
      </c>
      <c r="C6528" s="629" t="s">
        <v>1226</v>
      </c>
      <c r="D6528" s="629" t="s">
        <v>1236</v>
      </c>
      <c r="E6528" s="631">
        <v>2573.1</v>
      </c>
    </row>
    <row r="6529" spans="1:5" ht="13">
      <c r="A6529" s="629">
        <v>97973</v>
      </c>
      <c r="B6529" s="629" t="s">
        <v>6593</v>
      </c>
      <c r="C6529" s="629" t="s">
        <v>1226</v>
      </c>
      <c r="D6529" s="629" t="s">
        <v>1236</v>
      </c>
      <c r="E6529" s="631">
        <v>4790.75</v>
      </c>
    </row>
    <row r="6530" spans="1:5" ht="13">
      <c r="A6530" s="629">
        <v>97974</v>
      </c>
      <c r="B6530" s="629" t="s">
        <v>14580</v>
      </c>
      <c r="C6530" s="629" t="s">
        <v>1226</v>
      </c>
      <c r="D6530" s="629" t="s">
        <v>1236</v>
      </c>
      <c r="E6530" s="630">
        <v>510.95</v>
      </c>
    </row>
    <row r="6531" spans="1:5" ht="13">
      <c r="A6531" s="629">
        <v>97975</v>
      </c>
      <c r="B6531" s="629" t="s">
        <v>14581</v>
      </c>
      <c r="C6531" s="629" t="s">
        <v>1226</v>
      </c>
      <c r="D6531" s="629" t="s">
        <v>1236</v>
      </c>
      <c r="E6531" s="630">
        <v>660.39</v>
      </c>
    </row>
    <row r="6532" spans="1:5" ht="13">
      <c r="A6532" s="629">
        <v>97976</v>
      </c>
      <c r="B6532" s="629" t="s">
        <v>14582</v>
      </c>
      <c r="C6532" s="629" t="s">
        <v>1226</v>
      </c>
      <c r="D6532" s="629" t="s">
        <v>1236</v>
      </c>
      <c r="E6532" s="631">
        <v>1209.94</v>
      </c>
    </row>
    <row r="6533" spans="1:5" ht="13">
      <c r="A6533" s="629">
        <v>97977</v>
      </c>
      <c r="B6533" s="629" t="s">
        <v>14583</v>
      </c>
      <c r="C6533" s="629" t="s">
        <v>1226</v>
      </c>
      <c r="D6533" s="629" t="s">
        <v>1236</v>
      </c>
      <c r="E6533" s="631">
        <v>1718.86</v>
      </c>
    </row>
    <row r="6534" spans="1:5" ht="13">
      <c r="A6534" s="629">
        <v>97978</v>
      </c>
      <c r="B6534" s="629" t="s">
        <v>14584</v>
      </c>
      <c r="C6534" s="629" t="s">
        <v>1226</v>
      </c>
      <c r="D6534" s="629" t="s">
        <v>1236</v>
      </c>
      <c r="E6534" s="631">
        <v>1012.88</v>
      </c>
    </row>
    <row r="6535" spans="1:5" ht="13">
      <c r="A6535" s="629">
        <v>97980</v>
      </c>
      <c r="B6535" s="629" t="s">
        <v>14585</v>
      </c>
      <c r="C6535" s="629" t="s">
        <v>1226</v>
      </c>
      <c r="D6535" s="629" t="s">
        <v>1236</v>
      </c>
      <c r="E6535" s="631">
        <v>2205.9299999999998</v>
      </c>
    </row>
    <row r="6536" spans="1:5" ht="13">
      <c r="A6536" s="629">
        <v>97981</v>
      </c>
      <c r="B6536" s="629" t="s">
        <v>6594</v>
      </c>
      <c r="C6536" s="629" t="s">
        <v>1227</v>
      </c>
      <c r="D6536" s="629" t="s">
        <v>1237</v>
      </c>
      <c r="E6536" s="631">
        <v>1253.5899999999999</v>
      </c>
    </row>
    <row r="6537" spans="1:5" ht="13">
      <c r="A6537" s="629">
        <v>97983</v>
      </c>
      <c r="B6537" s="629" t="s">
        <v>6595</v>
      </c>
      <c r="C6537" s="629" t="s">
        <v>1227</v>
      </c>
      <c r="D6537" s="629" t="s">
        <v>1236</v>
      </c>
      <c r="E6537" s="630">
        <v>526.59</v>
      </c>
    </row>
    <row r="6538" spans="1:5" ht="13">
      <c r="A6538" s="629">
        <v>97985</v>
      </c>
      <c r="B6538" s="629" t="s">
        <v>6596</v>
      </c>
      <c r="C6538" s="629" t="s">
        <v>1227</v>
      </c>
      <c r="D6538" s="629" t="s">
        <v>1237</v>
      </c>
      <c r="E6538" s="631">
        <v>1509.23</v>
      </c>
    </row>
    <row r="6539" spans="1:5" ht="13">
      <c r="A6539" s="629">
        <v>97987</v>
      </c>
      <c r="B6539" s="629" t="s">
        <v>6597</v>
      </c>
      <c r="C6539" s="629" t="s">
        <v>1227</v>
      </c>
      <c r="D6539" s="629" t="s">
        <v>1236</v>
      </c>
      <c r="E6539" s="630">
        <v>700.85</v>
      </c>
    </row>
    <row r="6540" spans="1:5" ht="13">
      <c r="A6540" s="629">
        <v>97988</v>
      </c>
      <c r="B6540" s="629" t="s">
        <v>14586</v>
      </c>
      <c r="C6540" s="629" t="s">
        <v>1226</v>
      </c>
      <c r="D6540" s="629" t="s">
        <v>1236</v>
      </c>
      <c r="E6540" s="631">
        <v>3229.29</v>
      </c>
    </row>
    <row r="6541" spans="1:5" ht="13">
      <c r="A6541" s="629">
        <v>97989</v>
      </c>
      <c r="B6541" s="629" t="s">
        <v>6598</v>
      </c>
      <c r="C6541" s="629" t="s">
        <v>1227</v>
      </c>
      <c r="D6541" s="629" t="s">
        <v>1237</v>
      </c>
      <c r="E6541" s="631">
        <v>1764.83</v>
      </c>
    </row>
    <row r="6542" spans="1:5" ht="13">
      <c r="A6542" s="629">
        <v>97991</v>
      </c>
      <c r="B6542" s="629" t="s">
        <v>6599</v>
      </c>
      <c r="C6542" s="629" t="s">
        <v>1227</v>
      </c>
      <c r="D6542" s="629" t="s">
        <v>1236</v>
      </c>
      <c r="E6542" s="630">
        <v>960.66</v>
      </c>
    </row>
    <row r="6543" spans="1:5" ht="13">
      <c r="A6543" s="629">
        <v>97992</v>
      </c>
      <c r="B6543" s="629" t="s">
        <v>14587</v>
      </c>
      <c r="C6543" s="629" t="s">
        <v>1226</v>
      </c>
      <c r="D6543" s="629" t="s">
        <v>1236</v>
      </c>
      <c r="E6543" s="631">
        <v>4133.28</v>
      </c>
    </row>
    <row r="6544" spans="1:5" ht="13">
      <c r="A6544" s="629">
        <v>97993</v>
      </c>
      <c r="B6544" s="629" t="s">
        <v>6600</v>
      </c>
      <c r="C6544" s="629" t="s">
        <v>1227</v>
      </c>
      <c r="D6544" s="629" t="s">
        <v>1237</v>
      </c>
      <c r="E6544" s="631">
        <v>2148.3200000000002</v>
      </c>
    </row>
    <row r="6545" spans="1:5" ht="13">
      <c r="A6545" s="629">
        <v>97994</v>
      </c>
      <c r="B6545" s="629" t="s">
        <v>14588</v>
      </c>
      <c r="C6545" s="629" t="s">
        <v>1226</v>
      </c>
      <c r="D6545" s="629" t="s">
        <v>1236</v>
      </c>
      <c r="E6545" s="631">
        <v>2867.78</v>
      </c>
    </row>
    <row r="6546" spans="1:5" ht="13">
      <c r="A6546" s="629">
        <v>97995</v>
      </c>
      <c r="B6546" s="629" t="s">
        <v>6601</v>
      </c>
      <c r="C6546" s="629" t="s">
        <v>1227</v>
      </c>
      <c r="D6546" s="629" t="s">
        <v>1237</v>
      </c>
      <c r="E6546" s="631">
        <v>1439.07</v>
      </c>
    </row>
    <row r="6547" spans="1:5" ht="13">
      <c r="A6547" s="629">
        <v>97996</v>
      </c>
      <c r="B6547" s="629" t="s">
        <v>14589</v>
      </c>
      <c r="C6547" s="629" t="s">
        <v>1226</v>
      </c>
      <c r="D6547" s="629" t="s">
        <v>1236</v>
      </c>
      <c r="E6547" s="631">
        <v>3631.26</v>
      </c>
    </row>
    <row r="6548" spans="1:5" ht="13">
      <c r="A6548" s="629">
        <v>97997</v>
      </c>
      <c r="B6548" s="629" t="s">
        <v>6602</v>
      </c>
      <c r="C6548" s="629" t="s">
        <v>1227</v>
      </c>
      <c r="D6548" s="629" t="s">
        <v>1237</v>
      </c>
      <c r="E6548" s="631">
        <v>1720.05</v>
      </c>
    </row>
    <row r="6549" spans="1:5" ht="13">
      <c r="A6549" s="629">
        <v>97999</v>
      </c>
      <c r="B6549" s="629" t="s">
        <v>6603</v>
      </c>
      <c r="C6549" s="629" t="s">
        <v>1227</v>
      </c>
      <c r="D6549" s="629" t="s">
        <v>1237</v>
      </c>
      <c r="E6549" s="631">
        <v>2001.11</v>
      </c>
    </row>
    <row r="6550" spans="1:5" ht="13">
      <c r="A6550" s="629">
        <v>98001</v>
      </c>
      <c r="B6550" s="629" t="s">
        <v>6604</v>
      </c>
      <c r="C6550" s="629" t="s">
        <v>1227</v>
      </c>
      <c r="D6550" s="629" t="s">
        <v>1237</v>
      </c>
      <c r="E6550" s="631">
        <v>2282.1</v>
      </c>
    </row>
    <row r="6551" spans="1:5" ht="13">
      <c r="A6551" s="629">
        <v>98002</v>
      </c>
      <c r="B6551" s="629" t="s">
        <v>14590</v>
      </c>
      <c r="C6551" s="629" t="s">
        <v>1226</v>
      </c>
      <c r="D6551" s="629" t="s">
        <v>1236</v>
      </c>
      <c r="E6551" s="631">
        <v>5955.56</v>
      </c>
    </row>
    <row r="6552" spans="1:5" ht="13">
      <c r="A6552" s="629">
        <v>98003</v>
      </c>
      <c r="B6552" s="629" t="s">
        <v>6605</v>
      </c>
      <c r="C6552" s="629" t="s">
        <v>1227</v>
      </c>
      <c r="D6552" s="629" t="s">
        <v>1237</v>
      </c>
      <c r="E6552" s="631">
        <v>2563.17</v>
      </c>
    </row>
    <row r="6553" spans="1:5" ht="13">
      <c r="A6553" s="629">
        <v>98005</v>
      </c>
      <c r="B6553" s="629" t="s">
        <v>6606</v>
      </c>
      <c r="C6553" s="629" t="s">
        <v>1227</v>
      </c>
      <c r="D6553" s="629" t="s">
        <v>1237</v>
      </c>
      <c r="E6553" s="631">
        <v>2844.22</v>
      </c>
    </row>
    <row r="6554" spans="1:5" ht="13">
      <c r="A6554" s="629">
        <v>98006</v>
      </c>
      <c r="B6554" s="629" t="s">
        <v>14591</v>
      </c>
      <c r="C6554" s="629" t="s">
        <v>1226</v>
      </c>
      <c r="D6554" s="629" t="s">
        <v>1236</v>
      </c>
      <c r="E6554" s="631">
        <v>7491.03</v>
      </c>
    </row>
    <row r="6555" spans="1:5" ht="13">
      <c r="A6555" s="629">
        <v>98007</v>
      </c>
      <c r="B6555" s="629" t="s">
        <v>6607</v>
      </c>
      <c r="C6555" s="629" t="s">
        <v>1227</v>
      </c>
      <c r="D6555" s="629" t="s">
        <v>1237</v>
      </c>
      <c r="E6555" s="631">
        <v>3125.21</v>
      </c>
    </row>
    <row r="6556" spans="1:5" ht="13">
      <c r="A6556" s="629">
        <v>98008</v>
      </c>
      <c r="B6556" s="629" t="s">
        <v>14592</v>
      </c>
      <c r="C6556" s="629" t="s">
        <v>1226</v>
      </c>
      <c r="D6556" s="629" t="s">
        <v>1236</v>
      </c>
      <c r="E6556" s="631">
        <v>4501.41</v>
      </c>
    </row>
    <row r="6557" spans="1:5" ht="13">
      <c r="A6557" s="629">
        <v>98009</v>
      </c>
      <c r="B6557" s="629" t="s">
        <v>6608</v>
      </c>
      <c r="C6557" s="629" t="s">
        <v>1227</v>
      </c>
      <c r="D6557" s="629" t="s">
        <v>1237</v>
      </c>
      <c r="E6557" s="631">
        <v>2001.11</v>
      </c>
    </row>
    <row r="6558" spans="1:5" ht="13">
      <c r="A6558" s="629">
        <v>98010</v>
      </c>
      <c r="B6558" s="629" t="s">
        <v>14593</v>
      </c>
      <c r="C6558" s="629" t="s">
        <v>1226</v>
      </c>
      <c r="D6558" s="629" t="s">
        <v>1236</v>
      </c>
      <c r="E6558" s="631">
        <v>5492.95</v>
      </c>
    </row>
    <row r="6559" spans="1:5" ht="13">
      <c r="A6559" s="629">
        <v>98011</v>
      </c>
      <c r="B6559" s="629" t="s">
        <v>6609</v>
      </c>
      <c r="C6559" s="629" t="s">
        <v>1227</v>
      </c>
      <c r="D6559" s="629" t="s">
        <v>1237</v>
      </c>
      <c r="E6559" s="631">
        <v>2282.1</v>
      </c>
    </row>
    <row r="6560" spans="1:5" ht="13">
      <c r="A6560" s="629">
        <v>98012</v>
      </c>
      <c r="B6560" s="629" t="s">
        <v>14594</v>
      </c>
      <c r="C6560" s="629" t="s">
        <v>1226</v>
      </c>
      <c r="D6560" s="629" t="s">
        <v>1236</v>
      </c>
      <c r="E6560" s="631">
        <v>6457.56</v>
      </c>
    </row>
    <row r="6561" spans="1:5" ht="13">
      <c r="A6561" s="629">
        <v>98013</v>
      </c>
      <c r="B6561" s="629" t="s">
        <v>6610</v>
      </c>
      <c r="C6561" s="629" t="s">
        <v>1227</v>
      </c>
      <c r="D6561" s="629" t="s">
        <v>1237</v>
      </c>
      <c r="E6561" s="631">
        <v>2563.17</v>
      </c>
    </row>
    <row r="6562" spans="1:5" ht="13">
      <c r="A6562" s="629">
        <v>98014</v>
      </c>
      <c r="B6562" s="629" t="s">
        <v>14595</v>
      </c>
      <c r="C6562" s="629" t="s">
        <v>1226</v>
      </c>
      <c r="D6562" s="629" t="s">
        <v>1236</v>
      </c>
      <c r="E6562" s="631">
        <v>7422.08</v>
      </c>
    </row>
    <row r="6563" spans="1:5" ht="13">
      <c r="A6563" s="629">
        <v>98015</v>
      </c>
      <c r="B6563" s="629" t="s">
        <v>6611</v>
      </c>
      <c r="C6563" s="629" t="s">
        <v>1227</v>
      </c>
      <c r="D6563" s="629" t="s">
        <v>1237</v>
      </c>
      <c r="E6563" s="631">
        <v>2844.22</v>
      </c>
    </row>
    <row r="6564" spans="1:5" ht="13">
      <c r="A6564" s="629">
        <v>98016</v>
      </c>
      <c r="B6564" s="629" t="s">
        <v>14596</v>
      </c>
      <c r="C6564" s="629" t="s">
        <v>1226</v>
      </c>
      <c r="D6564" s="629" t="s">
        <v>1236</v>
      </c>
      <c r="E6564" s="631">
        <v>8386.7199999999993</v>
      </c>
    </row>
    <row r="6565" spans="1:5" ht="13">
      <c r="A6565" s="629">
        <v>98017</v>
      </c>
      <c r="B6565" s="629" t="s">
        <v>6612</v>
      </c>
      <c r="C6565" s="629" t="s">
        <v>1227</v>
      </c>
      <c r="D6565" s="629" t="s">
        <v>1237</v>
      </c>
      <c r="E6565" s="631">
        <v>3125.21</v>
      </c>
    </row>
    <row r="6566" spans="1:5" ht="13">
      <c r="A6566" s="629">
        <v>98018</v>
      </c>
      <c r="B6566" s="629" t="s">
        <v>14597</v>
      </c>
      <c r="C6566" s="629" t="s">
        <v>1226</v>
      </c>
      <c r="D6566" s="629" t="s">
        <v>1236</v>
      </c>
      <c r="E6566" s="631">
        <v>9351.26</v>
      </c>
    </row>
    <row r="6567" spans="1:5" ht="13">
      <c r="A6567" s="629">
        <v>98019</v>
      </c>
      <c r="B6567" s="629" t="s">
        <v>6613</v>
      </c>
      <c r="C6567" s="629" t="s">
        <v>1227</v>
      </c>
      <c r="D6567" s="629" t="s">
        <v>1237</v>
      </c>
      <c r="E6567" s="631">
        <v>3431.65</v>
      </c>
    </row>
    <row r="6568" spans="1:5" ht="13">
      <c r="A6568" s="629">
        <v>98020</v>
      </c>
      <c r="B6568" s="629" t="s">
        <v>14598</v>
      </c>
      <c r="C6568" s="629" t="s">
        <v>1226</v>
      </c>
      <c r="D6568" s="629" t="s">
        <v>1236</v>
      </c>
      <c r="E6568" s="631">
        <v>6644.44</v>
      </c>
    </row>
    <row r="6569" spans="1:5" ht="13">
      <c r="A6569" s="629">
        <v>98021</v>
      </c>
      <c r="B6569" s="629" t="s">
        <v>6614</v>
      </c>
      <c r="C6569" s="629" t="s">
        <v>1227</v>
      </c>
      <c r="D6569" s="629" t="s">
        <v>1237</v>
      </c>
      <c r="E6569" s="631">
        <v>2588.6</v>
      </c>
    </row>
    <row r="6570" spans="1:5" ht="13">
      <c r="A6570" s="629">
        <v>98022</v>
      </c>
      <c r="B6570" s="629" t="s">
        <v>14599</v>
      </c>
      <c r="C6570" s="629" t="s">
        <v>1226</v>
      </c>
      <c r="D6570" s="629" t="s">
        <v>1236</v>
      </c>
      <c r="E6570" s="631">
        <v>7792.37</v>
      </c>
    </row>
    <row r="6571" spans="1:5" ht="13">
      <c r="A6571" s="629">
        <v>98023</v>
      </c>
      <c r="B6571" s="629" t="s">
        <v>6615</v>
      </c>
      <c r="C6571" s="629" t="s">
        <v>1227</v>
      </c>
      <c r="D6571" s="629" t="s">
        <v>1237</v>
      </c>
      <c r="E6571" s="631">
        <v>2869.58</v>
      </c>
    </row>
    <row r="6572" spans="1:5" ht="13">
      <c r="A6572" s="629">
        <v>98024</v>
      </c>
      <c r="B6572" s="629" t="s">
        <v>14600</v>
      </c>
      <c r="C6572" s="629" t="s">
        <v>1226</v>
      </c>
      <c r="D6572" s="629" t="s">
        <v>1236</v>
      </c>
      <c r="E6572" s="631">
        <v>9000</v>
      </c>
    </row>
    <row r="6573" spans="1:5" ht="13">
      <c r="A6573" s="629">
        <v>98025</v>
      </c>
      <c r="B6573" s="629" t="s">
        <v>6616</v>
      </c>
      <c r="C6573" s="629" t="s">
        <v>1227</v>
      </c>
      <c r="D6573" s="629" t="s">
        <v>1237</v>
      </c>
      <c r="E6573" s="631">
        <v>3150.66</v>
      </c>
    </row>
    <row r="6574" spans="1:5" ht="13">
      <c r="A6574" s="629">
        <v>98026</v>
      </c>
      <c r="B6574" s="629" t="s">
        <v>14601</v>
      </c>
      <c r="C6574" s="629" t="s">
        <v>1226</v>
      </c>
      <c r="D6574" s="629" t="s">
        <v>1236</v>
      </c>
      <c r="E6574" s="631">
        <v>10155.49</v>
      </c>
    </row>
    <row r="6575" spans="1:5" ht="13">
      <c r="A6575" s="629">
        <v>98027</v>
      </c>
      <c r="B6575" s="629" t="s">
        <v>6617</v>
      </c>
      <c r="C6575" s="629" t="s">
        <v>1227</v>
      </c>
      <c r="D6575" s="629" t="s">
        <v>1237</v>
      </c>
      <c r="E6575" s="631">
        <v>3431.65</v>
      </c>
    </row>
    <row r="6576" spans="1:5" ht="13">
      <c r="A6576" s="629">
        <v>98028</v>
      </c>
      <c r="B6576" s="629" t="s">
        <v>14602</v>
      </c>
      <c r="C6576" s="629" t="s">
        <v>1226</v>
      </c>
      <c r="D6576" s="629" t="s">
        <v>1236</v>
      </c>
      <c r="E6576" s="631">
        <v>11311</v>
      </c>
    </row>
    <row r="6577" spans="1:5" ht="13">
      <c r="A6577" s="629">
        <v>98029</v>
      </c>
      <c r="B6577" s="629" t="s">
        <v>6618</v>
      </c>
      <c r="C6577" s="629" t="s">
        <v>1227</v>
      </c>
      <c r="D6577" s="629" t="s">
        <v>1237</v>
      </c>
      <c r="E6577" s="631">
        <v>3717.89</v>
      </c>
    </row>
    <row r="6578" spans="1:5" ht="13">
      <c r="A6578" s="629">
        <v>98030</v>
      </c>
      <c r="B6578" s="629" t="s">
        <v>14603</v>
      </c>
      <c r="C6578" s="629" t="s">
        <v>1226</v>
      </c>
      <c r="D6578" s="629" t="s">
        <v>1236</v>
      </c>
      <c r="E6578" s="631">
        <v>9220.31</v>
      </c>
    </row>
    <row r="6579" spans="1:5" ht="13">
      <c r="A6579" s="629">
        <v>98031</v>
      </c>
      <c r="B6579" s="629" t="s">
        <v>6619</v>
      </c>
      <c r="C6579" s="629" t="s">
        <v>1227</v>
      </c>
      <c r="D6579" s="629" t="s">
        <v>1237</v>
      </c>
      <c r="E6579" s="631">
        <v>3155.96</v>
      </c>
    </row>
    <row r="6580" spans="1:5" ht="13">
      <c r="A6580" s="629">
        <v>98032</v>
      </c>
      <c r="B6580" s="629" t="s">
        <v>14604</v>
      </c>
      <c r="C6580" s="629" t="s">
        <v>1226</v>
      </c>
      <c r="D6580" s="629" t="s">
        <v>1236</v>
      </c>
      <c r="E6580" s="631">
        <v>10615.02</v>
      </c>
    </row>
    <row r="6581" spans="1:5" ht="13">
      <c r="A6581" s="629">
        <v>98033</v>
      </c>
      <c r="B6581" s="629" t="s">
        <v>6620</v>
      </c>
      <c r="C6581" s="629" t="s">
        <v>1227</v>
      </c>
      <c r="D6581" s="629" t="s">
        <v>1237</v>
      </c>
      <c r="E6581" s="631">
        <v>3436.94</v>
      </c>
    </row>
    <row r="6582" spans="1:5" ht="13">
      <c r="A6582" s="629">
        <v>98034</v>
      </c>
      <c r="B6582" s="629" t="s">
        <v>14605</v>
      </c>
      <c r="C6582" s="629" t="s">
        <v>1226</v>
      </c>
      <c r="D6582" s="629" t="s">
        <v>1236</v>
      </c>
      <c r="E6582" s="631">
        <v>12009.63</v>
      </c>
    </row>
    <row r="6583" spans="1:5" ht="13">
      <c r="A6583" s="629">
        <v>98035</v>
      </c>
      <c r="B6583" s="629" t="s">
        <v>6621</v>
      </c>
      <c r="C6583" s="629" t="s">
        <v>1227</v>
      </c>
      <c r="D6583" s="629" t="s">
        <v>1237</v>
      </c>
      <c r="E6583" s="631">
        <v>3717.89</v>
      </c>
    </row>
    <row r="6584" spans="1:5" ht="13">
      <c r="A6584" s="629">
        <v>98036</v>
      </c>
      <c r="B6584" s="629" t="s">
        <v>14606</v>
      </c>
      <c r="C6584" s="629" t="s">
        <v>1226</v>
      </c>
      <c r="D6584" s="629" t="s">
        <v>1236</v>
      </c>
      <c r="E6584" s="631">
        <v>13404.28</v>
      </c>
    </row>
    <row r="6585" spans="1:5" ht="13">
      <c r="A6585" s="629">
        <v>98037</v>
      </c>
      <c r="B6585" s="629" t="s">
        <v>6622</v>
      </c>
      <c r="C6585" s="629" t="s">
        <v>1227</v>
      </c>
      <c r="D6585" s="629" t="s">
        <v>1237</v>
      </c>
      <c r="E6585" s="631">
        <v>4004.18</v>
      </c>
    </row>
    <row r="6586" spans="1:5" ht="13">
      <c r="A6586" s="629">
        <v>98038</v>
      </c>
      <c r="B6586" s="629" t="s">
        <v>14607</v>
      </c>
      <c r="C6586" s="629" t="s">
        <v>1226</v>
      </c>
      <c r="D6586" s="629" t="s">
        <v>1236</v>
      </c>
      <c r="E6586" s="631">
        <v>12267.45</v>
      </c>
    </row>
    <row r="6587" spans="1:5" ht="13">
      <c r="A6587" s="629">
        <v>98039</v>
      </c>
      <c r="B6587" s="629" t="s">
        <v>6623</v>
      </c>
      <c r="C6587" s="629" t="s">
        <v>1227</v>
      </c>
      <c r="D6587" s="629" t="s">
        <v>1237</v>
      </c>
      <c r="E6587" s="631">
        <v>3723.19</v>
      </c>
    </row>
    <row r="6588" spans="1:5" ht="13">
      <c r="A6588" s="629">
        <v>98040</v>
      </c>
      <c r="B6588" s="629" t="s">
        <v>14608</v>
      </c>
      <c r="C6588" s="629" t="s">
        <v>1226</v>
      </c>
      <c r="D6588" s="629" t="s">
        <v>1236</v>
      </c>
      <c r="E6588" s="631">
        <v>13871.24</v>
      </c>
    </row>
    <row r="6589" spans="1:5" ht="13">
      <c r="A6589" s="629">
        <v>98041</v>
      </c>
      <c r="B6589" s="629" t="s">
        <v>6624</v>
      </c>
      <c r="C6589" s="629" t="s">
        <v>1227</v>
      </c>
      <c r="D6589" s="629" t="s">
        <v>1237</v>
      </c>
      <c r="E6589" s="631">
        <v>4004.18</v>
      </c>
    </row>
    <row r="6590" spans="1:5" ht="13">
      <c r="A6590" s="629">
        <v>98042</v>
      </c>
      <c r="B6590" s="629" t="s">
        <v>14609</v>
      </c>
      <c r="C6590" s="629" t="s">
        <v>1226</v>
      </c>
      <c r="D6590" s="629" t="s">
        <v>1236</v>
      </c>
      <c r="E6590" s="631">
        <v>15475.08</v>
      </c>
    </row>
    <row r="6591" spans="1:5" ht="13">
      <c r="A6591" s="629">
        <v>98043</v>
      </c>
      <c r="B6591" s="629" t="s">
        <v>6625</v>
      </c>
      <c r="C6591" s="629" t="s">
        <v>1227</v>
      </c>
      <c r="D6591" s="629" t="s">
        <v>1237</v>
      </c>
      <c r="E6591" s="631">
        <v>4290.54</v>
      </c>
    </row>
    <row r="6592" spans="1:5" ht="13">
      <c r="A6592" s="629">
        <v>98044</v>
      </c>
      <c r="B6592" s="629" t="s">
        <v>14610</v>
      </c>
      <c r="C6592" s="629" t="s">
        <v>1226</v>
      </c>
      <c r="D6592" s="629" t="s">
        <v>1236</v>
      </c>
      <c r="E6592" s="631">
        <v>15732.98</v>
      </c>
    </row>
    <row r="6593" spans="1:5" ht="13">
      <c r="A6593" s="629">
        <v>98045</v>
      </c>
      <c r="B6593" s="629" t="s">
        <v>6626</v>
      </c>
      <c r="C6593" s="629" t="s">
        <v>1227</v>
      </c>
      <c r="D6593" s="629" t="s">
        <v>1237</v>
      </c>
      <c r="E6593" s="631">
        <v>4290.54</v>
      </c>
    </row>
    <row r="6594" spans="1:5" ht="13">
      <c r="A6594" s="629">
        <v>98046</v>
      </c>
      <c r="B6594" s="629" t="s">
        <v>14611</v>
      </c>
      <c r="C6594" s="629" t="s">
        <v>1226</v>
      </c>
      <c r="D6594" s="629" t="s">
        <v>1236</v>
      </c>
      <c r="E6594" s="631">
        <v>17545.8</v>
      </c>
    </row>
    <row r="6595" spans="1:5" ht="13">
      <c r="A6595" s="629">
        <v>98047</v>
      </c>
      <c r="B6595" s="629" t="s">
        <v>6627</v>
      </c>
      <c r="C6595" s="629" t="s">
        <v>1227</v>
      </c>
      <c r="D6595" s="629" t="s">
        <v>1237</v>
      </c>
      <c r="E6595" s="631">
        <v>4576.84</v>
      </c>
    </row>
    <row r="6596" spans="1:5" ht="13">
      <c r="A6596" s="629">
        <v>98048</v>
      </c>
      <c r="B6596" s="629" t="s">
        <v>14612</v>
      </c>
      <c r="C6596" s="629" t="s">
        <v>1226</v>
      </c>
      <c r="D6596" s="629" t="s">
        <v>1236</v>
      </c>
      <c r="E6596" s="631">
        <v>19616.61</v>
      </c>
    </row>
    <row r="6597" spans="1:5" ht="13">
      <c r="A6597" s="629">
        <v>98049</v>
      </c>
      <c r="B6597" s="629" t="s">
        <v>6628</v>
      </c>
      <c r="C6597" s="629" t="s">
        <v>1227</v>
      </c>
      <c r="D6597" s="629" t="s">
        <v>1237</v>
      </c>
      <c r="E6597" s="631">
        <v>4811.32</v>
      </c>
    </row>
    <row r="6598" spans="1:5" ht="13">
      <c r="A6598" s="629">
        <v>98050</v>
      </c>
      <c r="B6598" s="629" t="s">
        <v>6629</v>
      </c>
      <c r="C6598" s="629" t="s">
        <v>1227</v>
      </c>
      <c r="D6598" s="629" t="s">
        <v>1236</v>
      </c>
      <c r="E6598" s="630">
        <v>291.38</v>
      </c>
    </row>
    <row r="6599" spans="1:5" ht="13">
      <c r="A6599" s="629">
        <v>98051</v>
      </c>
      <c r="B6599" s="629" t="s">
        <v>6630</v>
      </c>
      <c r="C6599" s="629" t="s">
        <v>1227</v>
      </c>
      <c r="D6599" s="629" t="s">
        <v>1237</v>
      </c>
      <c r="E6599" s="631">
        <v>1003.74</v>
      </c>
    </row>
    <row r="6600" spans="1:5" ht="13">
      <c r="A6600" s="629">
        <v>98405</v>
      </c>
      <c r="B6600" s="629" t="s">
        <v>14613</v>
      </c>
      <c r="C6600" s="629" t="s">
        <v>1226</v>
      </c>
      <c r="D6600" s="629" t="s">
        <v>1236</v>
      </c>
      <c r="E6600" s="631">
        <v>2717.3</v>
      </c>
    </row>
    <row r="6601" spans="1:5" ht="13">
      <c r="A6601" s="629">
        <v>98406</v>
      </c>
      <c r="B6601" s="629" t="s">
        <v>14614</v>
      </c>
      <c r="C6601" s="629" t="s">
        <v>1226</v>
      </c>
      <c r="D6601" s="629" t="s">
        <v>1236</v>
      </c>
      <c r="E6601" s="631">
        <v>6723.26</v>
      </c>
    </row>
    <row r="6602" spans="1:5" ht="13">
      <c r="A6602" s="629">
        <v>98407</v>
      </c>
      <c r="B6602" s="629" t="s">
        <v>14615</v>
      </c>
      <c r="C6602" s="629" t="s">
        <v>1226</v>
      </c>
      <c r="D6602" s="629" t="s">
        <v>1236</v>
      </c>
      <c r="E6602" s="631">
        <v>4394.66</v>
      </c>
    </row>
    <row r="6603" spans="1:5" ht="13">
      <c r="A6603" s="629">
        <v>98408</v>
      </c>
      <c r="B6603" s="629" t="s">
        <v>14616</v>
      </c>
      <c r="C6603" s="629" t="s">
        <v>1226</v>
      </c>
      <c r="D6603" s="629" t="s">
        <v>1236</v>
      </c>
      <c r="E6603" s="631">
        <v>5158.1000000000004</v>
      </c>
    </row>
    <row r="6604" spans="1:5" ht="13">
      <c r="A6604" s="629">
        <v>98409</v>
      </c>
      <c r="B6604" s="629" t="s">
        <v>6631</v>
      </c>
      <c r="C6604" s="629" t="s">
        <v>1227</v>
      </c>
      <c r="D6604" s="629" t="s">
        <v>1236</v>
      </c>
      <c r="E6604" s="630">
        <v>398.76</v>
      </c>
    </row>
    <row r="6605" spans="1:5" ht="13">
      <c r="A6605" s="629">
        <v>98410</v>
      </c>
      <c r="B6605" s="629" t="s">
        <v>14617</v>
      </c>
      <c r="C6605" s="629" t="s">
        <v>1226</v>
      </c>
      <c r="D6605" s="629" t="s">
        <v>1236</v>
      </c>
      <c r="E6605" s="631">
        <v>1295.28</v>
      </c>
    </row>
    <row r="6606" spans="1:5" ht="13">
      <c r="A6606" s="629">
        <v>99240</v>
      </c>
      <c r="B6606" s="629" t="s">
        <v>6632</v>
      </c>
      <c r="C6606" s="629" t="s">
        <v>1227</v>
      </c>
      <c r="D6606" s="629" t="s">
        <v>1236</v>
      </c>
      <c r="E6606" s="630">
        <v>697.39</v>
      </c>
    </row>
    <row r="6607" spans="1:5" ht="13">
      <c r="A6607" s="629">
        <v>99241</v>
      </c>
      <c r="B6607" s="629" t="s">
        <v>6633</v>
      </c>
      <c r="C6607" s="629" t="s">
        <v>1227</v>
      </c>
      <c r="D6607" s="629" t="s">
        <v>1237</v>
      </c>
      <c r="E6607" s="631">
        <v>1928.57</v>
      </c>
    </row>
    <row r="6608" spans="1:5" ht="13">
      <c r="A6608" s="629">
        <v>99242</v>
      </c>
      <c r="B6608" s="629" t="s">
        <v>14618</v>
      </c>
      <c r="C6608" s="629" t="s">
        <v>1226</v>
      </c>
      <c r="D6608" s="629" t="s">
        <v>1236</v>
      </c>
      <c r="E6608" s="631">
        <v>3130.65</v>
      </c>
    </row>
    <row r="6609" spans="1:5" ht="13">
      <c r="A6609" s="629">
        <v>99243</v>
      </c>
      <c r="B6609" s="629" t="s">
        <v>6634</v>
      </c>
      <c r="C6609" s="629" t="s">
        <v>1227</v>
      </c>
      <c r="D6609" s="629" t="s">
        <v>1237</v>
      </c>
      <c r="E6609" s="631">
        <v>1671.41</v>
      </c>
    </row>
    <row r="6610" spans="1:5" ht="13">
      <c r="A6610" s="629">
        <v>99244</v>
      </c>
      <c r="B6610" s="629" t="s">
        <v>14619</v>
      </c>
      <c r="C6610" s="629" t="s">
        <v>1226</v>
      </c>
      <c r="D6610" s="629" t="s">
        <v>1236</v>
      </c>
      <c r="E6610" s="631">
        <v>5374.44</v>
      </c>
    </row>
    <row r="6611" spans="1:5" ht="13">
      <c r="A6611" s="629">
        <v>99246</v>
      </c>
      <c r="B6611" s="629" t="s">
        <v>6635</v>
      </c>
      <c r="C6611" s="629" t="s">
        <v>1227</v>
      </c>
      <c r="D6611" s="629" t="s">
        <v>1236</v>
      </c>
      <c r="E6611" s="630">
        <v>955.94</v>
      </c>
    </row>
    <row r="6612" spans="1:5" ht="13">
      <c r="A6612" s="629">
        <v>99247</v>
      </c>
      <c r="B6612" s="629" t="s">
        <v>6636</v>
      </c>
      <c r="C6612" s="629" t="s">
        <v>1227</v>
      </c>
      <c r="D6612" s="629" t="s">
        <v>1237</v>
      </c>
      <c r="E6612" s="631">
        <v>2198.9</v>
      </c>
    </row>
    <row r="6613" spans="1:5" ht="13">
      <c r="A6613" s="629">
        <v>99248</v>
      </c>
      <c r="B6613" s="629" t="s">
        <v>14620</v>
      </c>
      <c r="C6613" s="629" t="s">
        <v>1226</v>
      </c>
      <c r="D6613" s="629" t="s">
        <v>1236</v>
      </c>
      <c r="E6613" s="631">
        <v>4014.24</v>
      </c>
    </row>
    <row r="6614" spans="1:5" ht="13">
      <c r="A6614" s="629">
        <v>99249</v>
      </c>
      <c r="B6614" s="629" t="s">
        <v>6637</v>
      </c>
      <c r="C6614" s="629" t="s">
        <v>1227</v>
      </c>
      <c r="D6614" s="629" t="s">
        <v>1237</v>
      </c>
      <c r="E6614" s="631">
        <v>2040.36</v>
      </c>
    </row>
    <row r="6615" spans="1:5" ht="13">
      <c r="A6615" s="629">
        <v>99252</v>
      </c>
      <c r="B6615" s="629" t="s">
        <v>14621</v>
      </c>
      <c r="C6615" s="629" t="s">
        <v>1226</v>
      </c>
      <c r="D6615" s="629" t="s">
        <v>1236</v>
      </c>
      <c r="E6615" s="631">
        <v>2806.01</v>
      </c>
    </row>
    <row r="6616" spans="1:5" ht="13">
      <c r="A6616" s="629">
        <v>99254</v>
      </c>
      <c r="B6616" s="629" t="s">
        <v>6638</v>
      </c>
      <c r="C6616" s="629" t="s">
        <v>1227</v>
      </c>
      <c r="D6616" s="629" t="s">
        <v>1237</v>
      </c>
      <c r="E6616" s="631">
        <v>1387.86</v>
      </c>
    </row>
    <row r="6617" spans="1:5" ht="13">
      <c r="A6617" s="629">
        <v>99256</v>
      </c>
      <c r="B6617" s="629" t="s">
        <v>14622</v>
      </c>
      <c r="C6617" s="629" t="s">
        <v>1226</v>
      </c>
      <c r="D6617" s="629" t="s">
        <v>1236</v>
      </c>
      <c r="E6617" s="631">
        <v>6317.68</v>
      </c>
    </row>
    <row r="6618" spans="1:5" ht="13">
      <c r="A6618" s="629">
        <v>99259</v>
      </c>
      <c r="B6618" s="629" t="s">
        <v>14623</v>
      </c>
      <c r="C6618" s="629" t="s">
        <v>1226</v>
      </c>
      <c r="D6618" s="629" t="s">
        <v>1236</v>
      </c>
      <c r="E6618" s="631">
        <v>3552.43</v>
      </c>
    </row>
    <row r="6619" spans="1:5" ht="13">
      <c r="A6619" s="629">
        <v>99261</v>
      </c>
      <c r="B6619" s="629" t="s">
        <v>6639</v>
      </c>
      <c r="C6619" s="629" t="s">
        <v>1227</v>
      </c>
      <c r="D6619" s="629" t="s">
        <v>1237</v>
      </c>
      <c r="E6619" s="631">
        <v>1658.18</v>
      </c>
    </row>
    <row r="6620" spans="1:5" ht="13">
      <c r="A6620" s="629">
        <v>99263</v>
      </c>
      <c r="B6620" s="629" t="s">
        <v>6640</v>
      </c>
      <c r="C6620" s="629" t="s">
        <v>1227</v>
      </c>
      <c r="D6620" s="629" t="s">
        <v>1237</v>
      </c>
      <c r="E6620" s="631">
        <v>2469.29</v>
      </c>
    </row>
    <row r="6621" spans="1:5" ht="13">
      <c r="A6621" s="629">
        <v>99265</v>
      </c>
      <c r="B6621" s="629" t="s">
        <v>14624</v>
      </c>
      <c r="C6621" s="629" t="s">
        <v>1226</v>
      </c>
      <c r="D6621" s="629" t="s">
        <v>1236</v>
      </c>
      <c r="E6621" s="631">
        <v>4298.79</v>
      </c>
    </row>
    <row r="6622" spans="1:5" ht="13">
      <c r="A6622" s="629">
        <v>99266</v>
      </c>
      <c r="B6622" s="629" t="s">
        <v>6641</v>
      </c>
      <c r="C6622" s="629" t="s">
        <v>1227</v>
      </c>
      <c r="D6622" s="629" t="s">
        <v>1237</v>
      </c>
      <c r="E6622" s="631">
        <v>1928.57</v>
      </c>
    </row>
    <row r="6623" spans="1:5" ht="13">
      <c r="A6623" s="629">
        <v>99267</v>
      </c>
      <c r="B6623" s="629" t="s">
        <v>14625</v>
      </c>
      <c r="C6623" s="629" t="s">
        <v>1226</v>
      </c>
      <c r="D6623" s="629" t="s">
        <v>1236</v>
      </c>
      <c r="E6623" s="631">
        <v>5045.17</v>
      </c>
    </row>
    <row r="6624" spans="1:5" ht="13">
      <c r="A6624" s="629">
        <v>99268</v>
      </c>
      <c r="B6624" s="629" t="s">
        <v>14626</v>
      </c>
      <c r="C6624" s="629" t="s">
        <v>1226</v>
      </c>
      <c r="D6624" s="629" t="s">
        <v>1236</v>
      </c>
      <c r="E6624" s="630">
        <v>506.54</v>
      </c>
    </row>
    <row r="6625" spans="1:5" ht="13">
      <c r="A6625" s="629">
        <v>99269</v>
      </c>
      <c r="B6625" s="629" t="s">
        <v>6642</v>
      </c>
      <c r="C6625" s="629" t="s">
        <v>1227</v>
      </c>
      <c r="D6625" s="629" t="s">
        <v>1237</v>
      </c>
      <c r="E6625" s="631">
        <v>2198.9</v>
      </c>
    </row>
    <row r="6626" spans="1:5" ht="13">
      <c r="A6626" s="629">
        <v>99270</v>
      </c>
      <c r="B6626" s="629" t="s">
        <v>14627</v>
      </c>
      <c r="C6626" s="629" t="s">
        <v>1226</v>
      </c>
      <c r="D6626" s="629" t="s">
        <v>1236</v>
      </c>
      <c r="E6626" s="630">
        <v>655.23</v>
      </c>
    </row>
    <row r="6627" spans="1:5" ht="13">
      <c r="A6627" s="629">
        <v>99271</v>
      </c>
      <c r="B6627" s="629" t="s">
        <v>14628</v>
      </c>
      <c r="C6627" s="629" t="s">
        <v>1226</v>
      </c>
      <c r="D6627" s="629" t="s">
        <v>1236</v>
      </c>
      <c r="E6627" s="631">
        <v>7260.82</v>
      </c>
    </row>
    <row r="6628" spans="1:5" ht="13">
      <c r="A6628" s="629">
        <v>99272</v>
      </c>
      <c r="B6628" s="629" t="s">
        <v>14629</v>
      </c>
      <c r="C6628" s="629" t="s">
        <v>1226</v>
      </c>
      <c r="D6628" s="629" t="s">
        <v>1236</v>
      </c>
      <c r="E6628" s="631">
        <v>1165.54</v>
      </c>
    </row>
    <row r="6629" spans="1:5" ht="13">
      <c r="A6629" s="629">
        <v>99273</v>
      </c>
      <c r="B6629" s="629" t="s">
        <v>14630</v>
      </c>
      <c r="C6629" s="629" t="s">
        <v>1226</v>
      </c>
      <c r="D6629" s="629" t="s">
        <v>1236</v>
      </c>
      <c r="E6629" s="631">
        <v>1640.15</v>
      </c>
    </row>
    <row r="6630" spans="1:5" ht="13">
      <c r="A6630" s="629">
        <v>99274</v>
      </c>
      <c r="B6630" s="629" t="s">
        <v>14631</v>
      </c>
      <c r="C6630" s="629" t="s">
        <v>1226</v>
      </c>
      <c r="D6630" s="629" t="s">
        <v>1236</v>
      </c>
      <c r="E6630" s="631">
        <v>5825.6</v>
      </c>
    </row>
    <row r="6631" spans="1:5" ht="13">
      <c r="A6631" s="629">
        <v>99275</v>
      </c>
      <c r="B6631" s="629" t="s">
        <v>14632</v>
      </c>
      <c r="C6631" s="629" t="s">
        <v>1226</v>
      </c>
      <c r="D6631" s="629" t="s">
        <v>1236</v>
      </c>
      <c r="E6631" s="631">
        <v>1004.22</v>
      </c>
    </row>
    <row r="6632" spans="1:5" ht="13">
      <c r="A6632" s="629">
        <v>99276</v>
      </c>
      <c r="B6632" s="629" t="s">
        <v>6643</v>
      </c>
      <c r="C6632" s="629" t="s">
        <v>1227</v>
      </c>
      <c r="D6632" s="629" t="s">
        <v>1237</v>
      </c>
      <c r="E6632" s="631">
        <v>2739.67</v>
      </c>
    </row>
    <row r="6633" spans="1:5" ht="13">
      <c r="A6633" s="629">
        <v>99277</v>
      </c>
      <c r="B6633" s="629" t="s">
        <v>6644</v>
      </c>
      <c r="C6633" s="629" t="s">
        <v>1227</v>
      </c>
      <c r="D6633" s="629" t="s">
        <v>1237</v>
      </c>
      <c r="E6633" s="631">
        <v>2469.29</v>
      </c>
    </row>
    <row r="6634" spans="1:5" ht="13">
      <c r="A6634" s="629">
        <v>99278</v>
      </c>
      <c r="B6634" s="629" t="s">
        <v>6645</v>
      </c>
      <c r="C6634" s="629" t="s">
        <v>1227</v>
      </c>
      <c r="D6634" s="629" t="s">
        <v>1236</v>
      </c>
      <c r="E6634" s="630">
        <v>396.66</v>
      </c>
    </row>
    <row r="6635" spans="1:5" ht="13">
      <c r="A6635" s="629">
        <v>99279</v>
      </c>
      <c r="B6635" s="629" t="s">
        <v>14633</v>
      </c>
      <c r="C6635" s="629" t="s">
        <v>1226</v>
      </c>
      <c r="D6635" s="629" t="s">
        <v>1236</v>
      </c>
      <c r="E6635" s="631">
        <v>6576.24</v>
      </c>
    </row>
    <row r="6636" spans="1:5" ht="13">
      <c r="A6636" s="629">
        <v>99280</v>
      </c>
      <c r="B6636" s="629" t="s">
        <v>14634</v>
      </c>
      <c r="C6636" s="629" t="s">
        <v>1226</v>
      </c>
      <c r="D6636" s="629" t="s">
        <v>1236</v>
      </c>
      <c r="E6636" s="631">
        <v>2128.13</v>
      </c>
    </row>
    <row r="6637" spans="1:5" ht="13">
      <c r="A6637" s="629">
        <v>99281</v>
      </c>
      <c r="B6637" s="629" t="s">
        <v>6646</v>
      </c>
      <c r="C6637" s="629" t="s">
        <v>1227</v>
      </c>
      <c r="D6637" s="629" t="s">
        <v>1237</v>
      </c>
      <c r="E6637" s="631">
        <v>2739.67</v>
      </c>
    </row>
    <row r="6638" spans="1:5" ht="13">
      <c r="A6638" s="629">
        <v>99282</v>
      </c>
      <c r="B6638" s="629" t="s">
        <v>6647</v>
      </c>
      <c r="C6638" s="629" t="s">
        <v>1227</v>
      </c>
      <c r="D6638" s="629" t="s">
        <v>1237</v>
      </c>
      <c r="E6638" s="631">
        <v>3036.87</v>
      </c>
    </row>
    <row r="6639" spans="1:5" ht="13">
      <c r="A6639" s="629">
        <v>99283</v>
      </c>
      <c r="B6639" s="629" t="s">
        <v>6648</v>
      </c>
      <c r="C6639" s="629" t="s">
        <v>1227</v>
      </c>
      <c r="D6639" s="629" t="s">
        <v>1237</v>
      </c>
      <c r="E6639" s="631">
        <v>1179.55</v>
      </c>
    </row>
    <row r="6640" spans="1:5" ht="13">
      <c r="A6640" s="629">
        <v>99284</v>
      </c>
      <c r="B6640" s="629" t="s">
        <v>14635</v>
      </c>
      <c r="C6640" s="629" t="s">
        <v>1226</v>
      </c>
      <c r="D6640" s="629" t="s">
        <v>1236</v>
      </c>
      <c r="E6640" s="631">
        <v>8204.09</v>
      </c>
    </row>
    <row r="6641" spans="1:5" ht="13">
      <c r="A6641" s="629">
        <v>99285</v>
      </c>
      <c r="B6641" s="629" t="s">
        <v>14636</v>
      </c>
      <c r="C6641" s="629" t="s">
        <v>1226</v>
      </c>
      <c r="D6641" s="629" t="s">
        <v>1236</v>
      </c>
      <c r="E6641" s="631">
        <v>1359.6</v>
      </c>
    </row>
    <row r="6642" spans="1:5" ht="13">
      <c r="A6642" s="629">
        <v>99286</v>
      </c>
      <c r="B6642" s="629" t="s">
        <v>14637</v>
      </c>
      <c r="C6642" s="629" t="s">
        <v>1226</v>
      </c>
      <c r="D6642" s="629" t="s">
        <v>1236</v>
      </c>
      <c r="E6642" s="631">
        <v>7326.98</v>
      </c>
    </row>
    <row r="6643" spans="1:5" ht="13">
      <c r="A6643" s="629">
        <v>99287</v>
      </c>
      <c r="B6643" s="629" t="s">
        <v>14638</v>
      </c>
      <c r="C6643" s="629" t="s">
        <v>1226</v>
      </c>
      <c r="D6643" s="629" t="s">
        <v>1236</v>
      </c>
      <c r="E6643" s="631">
        <v>10382.58</v>
      </c>
    </row>
    <row r="6644" spans="1:5" ht="13">
      <c r="A6644" s="629">
        <v>99288</v>
      </c>
      <c r="B6644" s="629" t="s">
        <v>6649</v>
      </c>
      <c r="C6644" s="629" t="s">
        <v>1227</v>
      </c>
      <c r="D6644" s="629" t="s">
        <v>1236</v>
      </c>
      <c r="E6644" s="630">
        <v>523.84</v>
      </c>
    </row>
    <row r="6645" spans="1:5" ht="13">
      <c r="A6645" s="629">
        <v>99289</v>
      </c>
      <c r="B6645" s="629" t="s">
        <v>6650</v>
      </c>
      <c r="C6645" s="629" t="s">
        <v>1227</v>
      </c>
      <c r="D6645" s="629" t="s">
        <v>1237</v>
      </c>
      <c r="E6645" s="631">
        <v>3010</v>
      </c>
    </row>
    <row r="6646" spans="1:5" ht="13">
      <c r="A6646" s="629">
        <v>99290</v>
      </c>
      <c r="B6646" s="629" t="s">
        <v>14639</v>
      </c>
      <c r="C6646" s="629" t="s">
        <v>1226</v>
      </c>
      <c r="D6646" s="629" t="s">
        <v>1236</v>
      </c>
      <c r="E6646" s="631">
        <v>4404.28</v>
      </c>
    </row>
    <row r="6647" spans="1:5" ht="13">
      <c r="A6647" s="629">
        <v>99291</v>
      </c>
      <c r="B6647" s="629" t="s">
        <v>6651</v>
      </c>
      <c r="C6647" s="629" t="s">
        <v>1227</v>
      </c>
      <c r="D6647" s="629" t="s">
        <v>1237</v>
      </c>
      <c r="E6647" s="631">
        <v>3010</v>
      </c>
    </row>
    <row r="6648" spans="1:5" ht="13">
      <c r="A6648" s="629">
        <v>99292</v>
      </c>
      <c r="B6648" s="629" t="s">
        <v>14640</v>
      </c>
      <c r="C6648" s="629" t="s">
        <v>1226</v>
      </c>
      <c r="D6648" s="629" t="s">
        <v>1236</v>
      </c>
      <c r="E6648" s="631">
        <v>2628.61</v>
      </c>
    </row>
    <row r="6649" spans="1:5" ht="13">
      <c r="A6649" s="629">
        <v>99293</v>
      </c>
      <c r="B6649" s="629" t="s">
        <v>6652</v>
      </c>
      <c r="C6649" s="629" t="s">
        <v>1227</v>
      </c>
      <c r="D6649" s="629" t="s">
        <v>1237</v>
      </c>
      <c r="E6649" s="631">
        <v>1425.5</v>
      </c>
    </row>
    <row r="6650" spans="1:5" ht="13">
      <c r="A6650" s="629">
        <v>99294</v>
      </c>
      <c r="B6650" s="629" t="s">
        <v>14641</v>
      </c>
      <c r="C6650" s="629" t="s">
        <v>1226</v>
      </c>
      <c r="D6650" s="629" t="s">
        <v>1236</v>
      </c>
      <c r="E6650" s="631">
        <v>9147.27</v>
      </c>
    </row>
    <row r="6651" spans="1:5" ht="13">
      <c r="A6651" s="629">
        <v>99296</v>
      </c>
      <c r="B6651" s="629" t="s">
        <v>6653</v>
      </c>
      <c r="C6651" s="629" t="s">
        <v>1227</v>
      </c>
      <c r="D6651" s="629" t="s">
        <v>1237</v>
      </c>
      <c r="E6651" s="631">
        <v>3307.19</v>
      </c>
    </row>
    <row r="6652" spans="1:5" ht="13">
      <c r="A6652" s="629">
        <v>99297</v>
      </c>
      <c r="B6652" s="629" t="s">
        <v>6654</v>
      </c>
      <c r="C6652" s="629" t="s">
        <v>1227</v>
      </c>
      <c r="D6652" s="629" t="s">
        <v>1237</v>
      </c>
      <c r="E6652" s="631">
        <v>3302.57</v>
      </c>
    </row>
    <row r="6653" spans="1:5" ht="13">
      <c r="A6653" s="629">
        <v>99298</v>
      </c>
      <c r="B6653" s="629" t="s">
        <v>14642</v>
      </c>
      <c r="C6653" s="629" t="s">
        <v>1226</v>
      </c>
      <c r="D6653" s="629" t="s">
        <v>1236</v>
      </c>
      <c r="E6653" s="631">
        <v>11745.96</v>
      </c>
    </row>
    <row r="6654" spans="1:5" ht="13">
      <c r="A6654" s="629">
        <v>99299</v>
      </c>
      <c r="B6654" s="629" t="s">
        <v>6655</v>
      </c>
      <c r="C6654" s="629" t="s">
        <v>1227</v>
      </c>
      <c r="D6654" s="629" t="s">
        <v>1237</v>
      </c>
      <c r="E6654" s="631">
        <v>3577.47</v>
      </c>
    </row>
    <row r="6655" spans="1:5" ht="13">
      <c r="A6655" s="629">
        <v>99300</v>
      </c>
      <c r="B6655" s="629" t="s">
        <v>14643</v>
      </c>
      <c r="C6655" s="629" t="s">
        <v>1226</v>
      </c>
      <c r="D6655" s="629" t="s">
        <v>1236</v>
      </c>
      <c r="E6655" s="631">
        <v>13109.37</v>
      </c>
    </row>
    <row r="6656" spans="1:5" ht="13">
      <c r="A6656" s="629">
        <v>99301</v>
      </c>
      <c r="B6656" s="629" t="s">
        <v>14644</v>
      </c>
      <c r="C6656" s="629" t="s">
        <v>1226</v>
      </c>
      <c r="D6656" s="629" t="s">
        <v>1236</v>
      </c>
      <c r="E6656" s="631">
        <v>6500.08</v>
      </c>
    </row>
    <row r="6657" spans="1:5" ht="13">
      <c r="A6657" s="629">
        <v>99302</v>
      </c>
      <c r="B6657" s="629" t="s">
        <v>6656</v>
      </c>
      <c r="C6657" s="629" t="s">
        <v>1227</v>
      </c>
      <c r="D6657" s="629" t="s">
        <v>1237</v>
      </c>
      <c r="E6657" s="631">
        <v>3852.43</v>
      </c>
    </row>
    <row r="6658" spans="1:5" ht="13">
      <c r="A6658" s="629">
        <v>99303</v>
      </c>
      <c r="B6658" s="629" t="s">
        <v>14645</v>
      </c>
      <c r="C6658" s="629" t="s">
        <v>1226</v>
      </c>
      <c r="D6658" s="629" t="s">
        <v>1236</v>
      </c>
      <c r="E6658" s="631">
        <v>11997.81</v>
      </c>
    </row>
    <row r="6659" spans="1:5" ht="13">
      <c r="A6659" s="629">
        <v>99304</v>
      </c>
      <c r="B6659" s="629" t="s">
        <v>6657</v>
      </c>
      <c r="C6659" s="629" t="s">
        <v>1227</v>
      </c>
      <c r="D6659" s="629" t="s">
        <v>1237</v>
      </c>
      <c r="E6659" s="631">
        <v>3582.1</v>
      </c>
    </row>
    <row r="6660" spans="1:5" ht="13">
      <c r="A6660" s="629">
        <v>99305</v>
      </c>
      <c r="B6660" s="629" t="s">
        <v>14646</v>
      </c>
      <c r="C6660" s="629" t="s">
        <v>1226</v>
      </c>
      <c r="D6660" s="629" t="s">
        <v>1236</v>
      </c>
      <c r="E6660" s="631">
        <v>13565.82</v>
      </c>
    </row>
    <row r="6661" spans="1:5" ht="13">
      <c r="A6661" s="629">
        <v>99306</v>
      </c>
      <c r="B6661" s="629" t="s">
        <v>6658</v>
      </c>
      <c r="C6661" s="629" t="s">
        <v>1227</v>
      </c>
      <c r="D6661" s="629" t="s">
        <v>1237</v>
      </c>
      <c r="E6661" s="631">
        <v>3852.43</v>
      </c>
    </row>
    <row r="6662" spans="1:5" ht="13">
      <c r="A6662" s="629">
        <v>99307</v>
      </c>
      <c r="B6662" s="629" t="s">
        <v>6659</v>
      </c>
      <c r="C6662" s="629" t="s">
        <v>1227</v>
      </c>
      <c r="D6662" s="629" t="s">
        <v>1237</v>
      </c>
      <c r="E6662" s="631">
        <v>2491.52</v>
      </c>
    </row>
    <row r="6663" spans="1:5" ht="13">
      <c r="A6663" s="629">
        <v>99308</v>
      </c>
      <c r="B6663" s="629" t="s">
        <v>14647</v>
      </c>
      <c r="C6663" s="629" t="s">
        <v>1226</v>
      </c>
      <c r="D6663" s="629" t="s">
        <v>1236</v>
      </c>
      <c r="E6663" s="631">
        <v>15133.88</v>
      </c>
    </row>
    <row r="6664" spans="1:5" ht="13">
      <c r="A6664" s="629">
        <v>99309</v>
      </c>
      <c r="B6664" s="629" t="s">
        <v>6660</v>
      </c>
      <c r="C6664" s="629" t="s">
        <v>1227</v>
      </c>
      <c r="D6664" s="629" t="s">
        <v>1237</v>
      </c>
      <c r="E6664" s="631">
        <v>4127.4399999999996</v>
      </c>
    </row>
    <row r="6665" spans="1:5" ht="13">
      <c r="A6665" s="629">
        <v>99310</v>
      </c>
      <c r="B6665" s="629" t="s">
        <v>14648</v>
      </c>
      <c r="C6665" s="629" t="s">
        <v>1226</v>
      </c>
      <c r="D6665" s="629" t="s">
        <v>1236</v>
      </c>
      <c r="E6665" s="631">
        <v>15385.79</v>
      </c>
    </row>
    <row r="6666" spans="1:5" ht="13">
      <c r="A6666" s="629">
        <v>99311</v>
      </c>
      <c r="B6666" s="629" t="s">
        <v>6661</v>
      </c>
      <c r="C6666" s="629" t="s">
        <v>1227</v>
      </c>
      <c r="D6666" s="629" t="s">
        <v>1237</v>
      </c>
      <c r="E6666" s="631">
        <v>4127.4399999999996</v>
      </c>
    </row>
    <row r="6667" spans="1:5" ht="13">
      <c r="A6667" s="629">
        <v>99312</v>
      </c>
      <c r="B6667" s="629" t="s">
        <v>14649</v>
      </c>
      <c r="C6667" s="629" t="s">
        <v>1226</v>
      </c>
      <c r="D6667" s="629" t="s">
        <v>1236</v>
      </c>
      <c r="E6667" s="631">
        <v>7622.83</v>
      </c>
    </row>
    <row r="6668" spans="1:5" ht="13">
      <c r="A6668" s="629">
        <v>99313</v>
      </c>
      <c r="B6668" s="629" t="s">
        <v>14650</v>
      </c>
      <c r="C6668" s="629" t="s">
        <v>1226</v>
      </c>
      <c r="D6668" s="629" t="s">
        <v>1236</v>
      </c>
      <c r="E6668" s="631">
        <v>17158.29</v>
      </c>
    </row>
    <row r="6669" spans="1:5" ht="13">
      <c r="A6669" s="629">
        <v>99314</v>
      </c>
      <c r="B6669" s="629" t="s">
        <v>6662</v>
      </c>
      <c r="C6669" s="629" t="s">
        <v>1227</v>
      </c>
      <c r="D6669" s="629" t="s">
        <v>1237</v>
      </c>
      <c r="E6669" s="631">
        <v>4402.41</v>
      </c>
    </row>
    <row r="6670" spans="1:5" ht="13">
      <c r="A6670" s="629">
        <v>99315</v>
      </c>
      <c r="B6670" s="629" t="s">
        <v>14651</v>
      </c>
      <c r="C6670" s="629" t="s">
        <v>1226</v>
      </c>
      <c r="D6670" s="629" t="s">
        <v>1236</v>
      </c>
      <c r="E6670" s="631">
        <v>19182.8</v>
      </c>
    </row>
    <row r="6671" spans="1:5" ht="13">
      <c r="A6671" s="629">
        <v>99317</v>
      </c>
      <c r="B6671" s="629" t="s">
        <v>6663</v>
      </c>
      <c r="C6671" s="629" t="s">
        <v>1227</v>
      </c>
      <c r="D6671" s="629" t="s">
        <v>1237</v>
      </c>
      <c r="E6671" s="631">
        <v>2761.84</v>
      </c>
    </row>
    <row r="6672" spans="1:5" ht="13">
      <c r="A6672" s="629">
        <v>99318</v>
      </c>
      <c r="B6672" s="629" t="s">
        <v>6664</v>
      </c>
      <c r="C6672" s="629" t="s">
        <v>1227</v>
      </c>
      <c r="D6672" s="629" t="s">
        <v>1236</v>
      </c>
      <c r="E6672" s="630">
        <v>290.44</v>
      </c>
    </row>
    <row r="6673" spans="1:5" ht="13">
      <c r="A6673" s="629">
        <v>99319</v>
      </c>
      <c r="B6673" s="629" t="s">
        <v>6665</v>
      </c>
      <c r="C6673" s="629" t="s">
        <v>1227</v>
      </c>
      <c r="D6673" s="629" t="s">
        <v>1237</v>
      </c>
      <c r="E6673" s="630">
        <v>941.8</v>
      </c>
    </row>
    <row r="6674" spans="1:5" ht="13">
      <c r="A6674" s="629">
        <v>99320</v>
      </c>
      <c r="B6674" s="629" t="s">
        <v>14652</v>
      </c>
      <c r="C6674" s="629" t="s">
        <v>1226</v>
      </c>
      <c r="D6674" s="629" t="s">
        <v>1236</v>
      </c>
      <c r="E6674" s="631">
        <v>8805.27</v>
      </c>
    </row>
    <row r="6675" spans="1:5" ht="13">
      <c r="A6675" s="629">
        <v>99321</v>
      </c>
      <c r="B6675" s="629" t="s">
        <v>6666</v>
      </c>
      <c r="C6675" s="629" t="s">
        <v>1227</v>
      </c>
      <c r="D6675" s="629" t="s">
        <v>1237</v>
      </c>
      <c r="E6675" s="631">
        <v>3032.24</v>
      </c>
    </row>
    <row r="6676" spans="1:5" ht="13">
      <c r="A6676" s="629">
        <v>99322</v>
      </c>
      <c r="B6676" s="629" t="s">
        <v>14653</v>
      </c>
      <c r="C6676" s="629" t="s">
        <v>1226</v>
      </c>
      <c r="D6676" s="629" t="s">
        <v>1236</v>
      </c>
      <c r="E6676" s="631">
        <v>9935.6</v>
      </c>
    </row>
    <row r="6677" spans="1:5" ht="13">
      <c r="A6677" s="629">
        <v>99323</v>
      </c>
      <c r="B6677" s="629" t="s">
        <v>6667</v>
      </c>
      <c r="C6677" s="629" t="s">
        <v>1227</v>
      </c>
      <c r="D6677" s="629" t="s">
        <v>1237</v>
      </c>
      <c r="E6677" s="631">
        <v>3302.57</v>
      </c>
    </row>
    <row r="6678" spans="1:5" ht="13">
      <c r="A6678" s="629">
        <v>99324</v>
      </c>
      <c r="B6678" s="629" t="s">
        <v>14654</v>
      </c>
      <c r="C6678" s="629" t="s">
        <v>1226</v>
      </c>
      <c r="D6678" s="629" t="s">
        <v>1236</v>
      </c>
      <c r="E6678" s="631">
        <v>11065.92</v>
      </c>
    </row>
    <row r="6679" spans="1:5" ht="13">
      <c r="A6679" s="629">
        <v>99325</v>
      </c>
      <c r="B6679" s="629" t="s">
        <v>6668</v>
      </c>
      <c r="C6679" s="629" t="s">
        <v>1227</v>
      </c>
      <c r="D6679" s="629" t="s">
        <v>1237</v>
      </c>
      <c r="E6679" s="631">
        <v>3577.47</v>
      </c>
    </row>
    <row r="6680" spans="1:5" ht="13">
      <c r="A6680" s="629">
        <v>99326</v>
      </c>
      <c r="B6680" s="629" t="s">
        <v>14655</v>
      </c>
      <c r="C6680" s="629" t="s">
        <v>1226</v>
      </c>
      <c r="D6680" s="629" t="s">
        <v>1236</v>
      </c>
      <c r="E6680" s="631">
        <v>9019.1</v>
      </c>
    </row>
    <row r="6681" spans="1:5" ht="13">
      <c r="A6681" s="629">
        <v>99327</v>
      </c>
      <c r="B6681" s="629" t="s">
        <v>6669</v>
      </c>
      <c r="C6681" s="629" t="s">
        <v>1227</v>
      </c>
      <c r="D6681" s="629" t="s">
        <v>1237</v>
      </c>
      <c r="E6681" s="631">
        <v>4632.09</v>
      </c>
    </row>
    <row r="6682" spans="1:5" ht="13">
      <c r="A6682" s="629">
        <v>101800</v>
      </c>
      <c r="B6682" s="629" t="s">
        <v>6670</v>
      </c>
      <c r="C6682" s="629" t="s">
        <v>1226</v>
      </c>
      <c r="D6682" s="629" t="s">
        <v>1236</v>
      </c>
      <c r="E6682" s="631">
        <v>1556.77</v>
      </c>
    </row>
    <row r="6683" spans="1:5" ht="13">
      <c r="A6683" s="629">
        <v>101801</v>
      </c>
      <c r="B6683" s="629" t="s">
        <v>6671</v>
      </c>
      <c r="C6683" s="629" t="s">
        <v>1226</v>
      </c>
      <c r="D6683" s="629" t="s">
        <v>1236</v>
      </c>
      <c r="E6683" s="631">
        <v>1154.8499999999999</v>
      </c>
    </row>
    <row r="6684" spans="1:5" ht="13">
      <c r="A6684" s="629">
        <v>101806</v>
      </c>
      <c r="B6684" s="629" t="s">
        <v>14656</v>
      </c>
      <c r="C6684" s="629" t="s">
        <v>1226</v>
      </c>
      <c r="D6684" s="629" t="s">
        <v>1236</v>
      </c>
      <c r="E6684" s="630">
        <v>575.78</v>
      </c>
    </row>
    <row r="6685" spans="1:5" ht="13">
      <c r="A6685" s="629">
        <v>101807</v>
      </c>
      <c r="B6685" s="629" t="s">
        <v>14657</v>
      </c>
      <c r="C6685" s="629" t="s">
        <v>1226</v>
      </c>
      <c r="D6685" s="629" t="s">
        <v>1236</v>
      </c>
      <c r="E6685" s="630">
        <v>536.94000000000005</v>
      </c>
    </row>
    <row r="6686" spans="1:5" ht="13">
      <c r="A6686" s="629">
        <v>101808</v>
      </c>
      <c r="B6686" s="629" t="s">
        <v>14658</v>
      </c>
      <c r="C6686" s="629" t="s">
        <v>1226</v>
      </c>
      <c r="D6686" s="629" t="s">
        <v>1236</v>
      </c>
      <c r="E6686" s="630">
        <v>553.41999999999996</v>
      </c>
    </row>
    <row r="6687" spans="1:5" ht="13">
      <c r="A6687" s="629">
        <v>101809</v>
      </c>
      <c r="B6687" s="629" t="s">
        <v>14659</v>
      </c>
      <c r="C6687" s="629" t="s">
        <v>1226</v>
      </c>
      <c r="D6687" s="629" t="s">
        <v>1236</v>
      </c>
      <c r="E6687" s="631">
        <v>3120.14</v>
      </c>
    </row>
    <row r="6688" spans="1:5" ht="13">
      <c r="A6688" s="629">
        <v>102139</v>
      </c>
      <c r="B6688" s="629" t="s">
        <v>14660</v>
      </c>
      <c r="C6688" s="629" t="s">
        <v>1226</v>
      </c>
      <c r="D6688" s="629" t="s">
        <v>1236</v>
      </c>
      <c r="E6688" s="631">
        <v>1779.82</v>
      </c>
    </row>
    <row r="6689" spans="1:5" ht="13">
      <c r="A6689" s="629">
        <v>102141</v>
      </c>
      <c r="B6689" s="629" t="s">
        <v>14661</v>
      </c>
      <c r="C6689" s="629" t="s">
        <v>1226</v>
      </c>
      <c r="D6689" s="629" t="s">
        <v>1236</v>
      </c>
      <c r="E6689" s="631">
        <v>2741.92</v>
      </c>
    </row>
    <row r="6690" spans="1:5" ht="13">
      <c r="A6690" s="629">
        <v>102142</v>
      </c>
      <c r="B6690" s="629" t="s">
        <v>14662</v>
      </c>
      <c r="C6690" s="629" t="s">
        <v>1226</v>
      </c>
      <c r="D6690" s="629" t="s">
        <v>1236</v>
      </c>
      <c r="E6690" s="631">
        <v>2702.79</v>
      </c>
    </row>
    <row r="6691" spans="1:5" ht="13">
      <c r="A6691" s="629">
        <v>102457</v>
      </c>
      <c r="B6691" s="629" t="s">
        <v>14663</v>
      </c>
      <c r="C6691" s="629" t="s">
        <v>1226</v>
      </c>
      <c r="D6691" s="629" t="s">
        <v>1236</v>
      </c>
      <c r="E6691" s="631">
        <v>1712.82</v>
      </c>
    </row>
    <row r="6692" spans="1:5" ht="13">
      <c r="A6692" s="629">
        <v>94263</v>
      </c>
      <c r="B6692" s="629" t="s">
        <v>23403</v>
      </c>
      <c r="C6692" s="629" t="s">
        <v>1227</v>
      </c>
      <c r="D6692" s="629" t="s">
        <v>1236</v>
      </c>
      <c r="E6692" s="630">
        <v>34.56</v>
      </c>
    </row>
    <row r="6693" spans="1:5" ht="13">
      <c r="A6693" s="629">
        <v>94264</v>
      </c>
      <c r="B6693" s="629" t="s">
        <v>23404</v>
      </c>
      <c r="C6693" s="629" t="s">
        <v>1227</v>
      </c>
      <c r="D6693" s="629" t="s">
        <v>1236</v>
      </c>
      <c r="E6693" s="630">
        <v>39.35</v>
      </c>
    </row>
    <row r="6694" spans="1:5" ht="13">
      <c r="A6694" s="629">
        <v>94265</v>
      </c>
      <c r="B6694" s="629" t="s">
        <v>23405</v>
      </c>
      <c r="C6694" s="629" t="s">
        <v>1227</v>
      </c>
      <c r="D6694" s="629" t="s">
        <v>1236</v>
      </c>
      <c r="E6694" s="630">
        <v>46.12</v>
      </c>
    </row>
    <row r="6695" spans="1:5" ht="13">
      <c r="A6695" s="629">
        <v>94266</v>
      </c>
      <c r="B6695" s="629" t="s">
        <v>23406</v>
      </c>
      <c r="C6695" s="629" t="s">
        <v>1227</v>
      </c>
      <c r="D6695" s="629" t="s">
        <v>1236</v>
      </c>
      <c r="E6695" s="630">
        <v>51.6</v>
      </c>
    </row>
    <row r="6696" spans="1:5" ht="13">
      <c r="A6696" s="629">
        <v>94267</v>
      </c>
      <c r="B6696" s="629" t="s">
        <v>23407</v>
      </c>
      <c r="C6696" s="629" t="s">
        <v>1227</v>
      </c>
      <c r="D6696" s="629" t="s">
        <v>1236</v>
      </c>
      <c r="E6696" s="630">
        <v>55.85</v>
      </c>
    </row>
    <row r="6697" spans="1:5" ht="13">
      <c r="A6697" s="629">
        <v>94268</v>
      </c>
      <c r="B6697" s="629" t="s">
        <v>23408</v>
      </c>
      <c r="C6697" s="629" t="s">
        <v>1227</v>
      </c>
      <c r="D6697" s="629" t="s">
        <v>1236</v>
      </c>
      <c r="E6697" s="630">
        <v>61.89</v>
      </c>
    </row>
    <row r="6698" spans="1:5" ht="13">
      <c r="A6698" s="629">
        <v>94269</v>
      </c>
      <c r="B6698" s="629" t="s">
        <v>23409</v>
      </c>
      <c r="C6698" s="629" t="s">
        <v>1227</v>
      </c>
      <c r="D6698" s="629" t="s">
        <v>1236</v>
      </c>
      <c r="E6698" s="630">
        <v>79.489999999999995</v>
      </c>
    </row>
    <row r="6699" spans="1:5" ht="13">
      <c r="A6699" s="629">
        <v>94270</v>
      </c>
      <c r="B6699" s="629" t="s">
        <v>23410</v>
      </c>
      <c r="C6699" s="629" t="s">
        <v>1227</v>
      </c>
      <c r="D6699" s="629" t="s">
        <v>1236</v>
      </c>
      <c r="E6699" s="630">
        <v>87.88</v>
      </c>
    </row>
    <row r="6700" spans="1:5" ht="13">
      <c r="A6700" s="629">
        <v>94271</v>
      </c>
      <c r="B6700" s="629" t="s">
        <v>23411</v>
      </c>
      <c r="C6700" s="629" t="s">
        <v>1227</v>
      </c>
      <c r="D6700" s="629" t="s">
        <v>1236</v>
      </c>
      <c r="E6700" s="630">
        <v>96.72</v>
      </c>
    </row>
    <row r="6701" spans="1:5" ht="13">
      <c r="A6701" s="629">
        <v>94272</v>
      </c>
      <c r="B6701" s="629" t="s">
        <v>23412</v>
      </c>
      <c r="C6701" s="629" t="s">
        <v>1227</v>
      </c>
      <c r="D6701" s="629" t="s">
        <v>1236</v>
      </c>
      <c r="E6701" s="630">
        <v>107.93</v>
      </c>
    </row>
    <row r="6702" spans="1:5" ht="13">
      <c r="A6702" s="629">
        <v>94273</v>
      </c>
      <c r="B6702" s="629" t="s">
        <v>23413</v>
      </c>
      <c r="C6702" s="629" t="s">
        <v>1227</v>
      </c>
      <c r="D6702" s="629" t="s">
        <v>1237</v>
      </c>
      <c r="E6702" s="630">
        <v>48.48</v>
      </c>
    </row>
    <row r="6703" spans="1:5" ht="13">
      <c r="A6703" s="629">
        <v>94274</v>
      </c>
      <c r="B6703" s="629" t="s">
        <v>23414</v>
      </c>
      <c r="C6703" s="629" t="s">
        <v>1227</v>
      </c>
      <c r="D6703" s="629" t="s">
        <v>1237</v>
      </c>
      <c r="E6703" s="630">
        <v>51.47</v>
      </c>
    </row>
    <row r="6704" spans="1:5" ht="13">
      <c r="A6704" s="629">
        <v>94275</v>
      </c>
      <c r="B6704" s="629" t="s">
        <v>23415</v>
      </c>
      <c r="C6704" s="629" t="s">
        <v>1227</v>
      </c>
      <c r="D6704" s="629" t="s">
        <v>1237</v>
      </c>
      <c r="E6704" s="630">
        <v>44.11</v>
      </c>
    </row>
    <row r="6705" spans="1:5" ht="13">
      <c r="A6705" s="629">
        <v>94276</v>
      </c>
      <c r="B6705" s="629" t="s">
        <v>23416</v>
      </c>
      <c r="C6705" s="629" t="s">
        <v>1227</v>
      </c>
      <c r="D6705" s="629" t="s">
        <v>1237</v>
      </c>
      <c r="E6705" s="630">
        <v>47.1</v>
      </c>
    </row>
    <row r="6706" spans="1:5" ht="13">
      <c r="A6706" s="629">
        <v>94277</v>
      </c>
      <c r="B6706" s="629" t="s">
        <v>23417</v>
      </c>
      <c r="C6706" s="629" t="s">
        <v>1227</v>
      </c>
      <c r="D6706" s="629" t="s">
        <v>1237</v>
      </c>
      <c r="E6706" s="630">
        <v>38.950000000000003</v>
      </c>
    </row>
    <row r="6707" spans="1:5" ht="13">
      <c r="A6707" s="629">
        <v>94278</v>
      </c>
      <c r="B6707" s="629" t="s">
        <v>23418</v>
      </c>
      <c r="C6707" s="629" t="s">
        <v>1227</v>
      </c>
      <c r="D6707" s="629" t="s">
        <v>1237</v>
      </c>
      <c r="E6707" s="630">
        <v>41.93</v>
      </c>
    </row>
    <row r="6708" spans="1:5" ht="13">
      <c r="A6708" s="629">
        <v>94279</v>
      </c>
      <c r="B6708" s="629" t="s">
        <v>23419</v>
      </c>
      <c r="C6708" s="629" t="s">
        <v>1227</v>
      </c>
      <c r="D6708" s="629" t="s">
        <v>1237</v>
      </c>
      <c r="E6708" s="630">
        <v>46.7</v>
      </c>
    </row>
    <row r="6709" spans="1:5" ht="13">
      <c r="A6709" s="629">
        <v>94280</v>
      </c>
      <c r="B6709" s="629" t="s">
        <v>23420</v>
      </c>
      <c r="C6709" s="629" t="s">
        <v>1227</v>
      </c>
      <c r="D6709" s="629" t="s">
        <v>1237</v>
      </c>
      <c r="E6709" s="630">
        <v>49.68</v>
      </c>
    </row>
    <row r="6710" spans="1:5" ht="13">
      <c r="A6710" s="629">
        <v>94281</v>
      </c>
      <c r="B6710" s="629" t="s">
        <v>23421</v>
      </c>
      <c r="C6710" s="629" t="s">
        <v>1227</v>
      </c>
      <c r="D6710" s="629" t="s">
        <v>1237</v>
      </c>
      <c r="E6710" s="630">
        <v>42.66</v>
      </c>
    </row>
    <row r="6711" spans="1:5" ht="13">
      <c r="A6711" s="629">
        <v>94282</v>
      </c>
      <c r="B6711" s="629" t="s">
        <v>23422</v>
      </c>
      <c r="C6711" s="629" t="s">
        <v>1227</v>
      </c>
      <c r="D6711" s="629" t="s">
        <v>1237</v>
      </c>
      <c r="E6711" s="630">
        <v>50.54</v>
      </c>
    </row>
    <row r="6712" spans="1:5" ht="13">
      <c r="A6712" s="629">
        <v>94283</v>
      </c>
      <c r="B6712" s="629" t="s">
        <v>23423</v>
      </c>
      <c r="C6712" s="629" t="s">
        <v>1227</v>
      </c>
      <c r="D6712" s="629" t="s">
        <v>1237</v>
      </c>
      <c r="E6712" s="630">
        <v>57.77</v>
      </c>
    </row>
    <row r="6713" spans="1:5" ht="13">
      <c r="A6713" s="629">
        <v>94284</v>
      </c>
      <c r="B6713" s="629" t="s">
        <v>23424</v>
      </c>
      <c r="C6713" s="629" t="s">
        <v>1227</v>
      </c>
      <c r="D6713" s="629" t="s">
        <v>1237</v>
      </c>
      <c r="E6713" s="630">
        <v>65.650000000000006</v>
      </c>
    </row>
    <row r="6714" spans="1:5" ht="13">
      <c r="A6714" s="629">
        <v>94285</v>
      </c>
      <c r="B6714" s="629" t="s">
        <v>23425</v>
      </c>
      <c r="C6714" s="629" t="s">
        <v>1227</v>
      </c>
      <c r="D6714" s="629" t="s">
        <v>1237</v>
      </c>
      <c r="E6714" s="630">
        <v>75.34</v>
      </c>
    </row>
    <row r="6715" spans="1:5" ht="13">
      <c r="A6715" s="629">
        <v>94286</v>
      </c>
      <c r="B6715" s="629" t="s">
        <v>23426</v>
      </c>
      <c r="C6715" s="629" t="s">
        <v>1227</v>
      </c>
      <c r="D6715" s="629" t="s">
        <v>1237</v>
      </c>
      <c r="E6715" s="630">
        <v>83.23</v>
      </c>
    </row>
    <row r="6716" spans="1:5" ht="13">
      <c r="A6716" s="629">
        <v>94287</v>
      </c>
      <c r="B6716" s="629" t="s">
        <v>23427</v>
      </c>
      <c r="C6716" s="629" t="s">
        <v>1227</v>
      </c>
      <c r="D6716" s="629" t="s">
        <v>1237</v>
      </c>
      <c r="E6716" s="630">
        <v>32.770000000000003</v>
      </c>
    </row>
    <row r="6717" spans="1:5" ht="13">
      <c r="A6717" s="629">
        <v>94288</v>
      </c>
      <c r="B6717" s="629" t="s">
        <v>23428</v>
      </c>
      <c r="C6717" s="629" t="s">
        <v>1227</v>
      </c>
      <c r="D6717" s="629" t="s">
        <v>1237</v>
      </c>
      <c r="E6717" s="630">
        <v>39.79</v>
      </c>
    </row>
    <row r="6718" spans="1:5" ht="13">
      <c r="A6718" s="629">
        <v>94289</v>
      </c>
      <c r="B6718" s="629" t="s">
        <v>23429</v>
      </c>
      <c r="C6718" s="629" t="s">
        <v>1227</v>
      </c>
      <c r="D6718" s="629" t="s">
        <v>1237</v>
      </c>
      <c r="E6718" s="630">
        <v>42.45</v>
      </c>
    </row>
    <row r="6719" spans="1:5" ht="13">
      <c r="A6719" s="629">
        <v>94290</v>
      </c>
      <c r="B6719" s="629" t="s">
        <v>23430</v>
      </c>
      <c r="C6719" s="629" t="s">
        <v>1227</v>
      </c>
      <c r="D6719" s="629" t="s">
        <v>1237</v>
      </c>
      <c r="E6719" s="630">
        <v>49.46</v>
      </c>
    </row>
    <row r="6720" spans="1:5" ht="13">
      <c r="A6720" s="629">
        <v>94291</v>
      </c>
      <c r="B6720" s="629" t="s">
        <v>23431</v>
      </c>
      <c r="C6720" s="629" t="s">
        <v>1227</v>
      </c>
      <c r="D6720" s="629" t="s">
        <v>1237</v>
      </c>
      <c r="E6720" s="630">
        <v>52.65</v>
      </c>
    </row>
    <row r="6721" spans="1:5" ht="13">
      <c r="A6721" s="629">
        <v>94292</v>
      </c>
      <c r="B6721" s="629" t="s">
        <v>23432</v>
      </c>
      <c r="C6721" s="629" t="s">
        <v>1227</v>
      </c>
      <c r="D6721" s="629" t="s">
        <v>1237</v>
      </c>
      <c r="E6721" s="630">
        <v>59.66</v>
      </c>
    </row>
    <row r="6722" spans="1:5" ht="13">
      <c r="A6722" s="629">
        <v>94293</v>
      </c>
      <c r="B6722" s="629" t="s">
        <v>23433</v>
      </c>
      <c r="C6722" s="629" t="s">
        <v>1227</v>
      </c>
      <c r="D6722" s="629" t="s">
        <v>1237</v>
      </c>
      <c r="E6722" s="630">
        <v>167.63</v>
      </c>
    </row>
    <row r="6723" spans="1:5" ht="13">
      <c r="A6723" s="629">
        <v>94294</v>
      </c>
      <c r="B6723" s="629" t="s">
        <v>23434</v>
      </c>
      <c r="C6723" s="629" t="s">
        <v>1227</v>
      </c>
      <c r="D6723" s="629" t="s">
        <v>1237</v>
      </c>
      <c r="E6723" s="630">
        <v>9.56</v>
      </c>
    </row>
    <row r="6724" spans="1:5" ht="13">
      <c r="A6724" s="629">
        <v>104491</v>
      </c>
      <c r="B6724" s="629" t="s">
        <v>14664</v>
      </c>
      <c r="C6724" s="629" t="s">
        <v>1227</v>
      </c>
      <c r="D6724" s="629" t="s">
        <v>1236</v>
      </c>
      <c r="E6724" s="631">
        <v>3990.99</v>
      </c>
    </row>
    <row r="6725" spans="1:5" ht="13">
      <c r="A6725" s="629">
        <v>104492</v>
      </c>
      <c r="B6725" s="629" t="s">
        <v>14665</v>
      </c>
      <c r="C6725" s="629" t="s">
        <v>1227</v>
      </c>
      <c r="D6725" s="629" t="s">
        <v>1236</v>
      </c>
      <c r="E6725" s="631">
        <v>4990.71</v>
      </c>
    </row>
    <row r="6726" spans="1:5" ht="13">
      <c r="A6726" s="629">
        <v>104494</v>
      </c>
      <c r="B6726" s="629" t="s">
        <v>14666</v>
      </c>
      <c r="C6726" s="629" t="s">
        <v>1227</v>
      </c>
      <c r="D6726" s="629" t="s">
        <v>1236</v>
      </c>
      <c r="E6726" s="631">
        <v>6739.81</v>
      </c>
    </row>
    <row r="6727" spans="1:5" ht="13">
      <c r="A6727" s="629">
        <v>104497</v>
      </c>
      <c r="B6727" s="629" t="s">
        <v>14667</v>
      </c>
      <c r="C6727" s="629" t="s">
        <v>1227</v>
      </c>
      <c r="D6727" s="629" t="s">
        <v>1236</v>
      </c>
      <c r="E6727" s="631">
        <v>8076.76</v>
      </c>
    </row>
    <row r="6728" spans="1:5" ht="13">
      <c r="A6728" s="629">
        <v>104515</v>
      </c>
      <c r="B6728" s="629" t="s">
        <v>14668</v>
      </c>
      <c r="C6728" s="629" t="s">
        <v>1232</v>
      </c>
      <c r="D6728" s="629" t="s">
        <v>1237</v>
      </c>
      <c r="E6728" s="630">
        <v>23.14</v>
      </c>
    </row>
    <row r="6729" spans="1:5" ht="13">
      <c r="A6729" s="629">
        <v>102727</v>
      </c>
      <c r="B6729" s="629" t="s">
        <v>6672</v>
      </c>
      <c r="C6729" s="629" t="s">
        <v>1232</v>
      </c>
      <c r="D6729" s="629" t="s">
        <v>1237</v>
      </c>
      <c r="E6729" s="630">
        <v>93.44</v>
      </c>
    </row>
    <row r="6730" spans="1:5" ht="13">
      <c r="A6730" s="629">
        <v>102728</v>
      </c>
      <c r="B6730" s="629" t="s">
        <v>6673</v>
      </c>
      <c r="C6730" s="629" t="s">
        <v>1234</v>
      </c>
      <c r="D6730" s="629" t="s">
        <v>1236</v>
      </c>
      <c r="E6730" s="630">
        <v>14.74</v>
      </c>
    </row>
    <row r="6731" spans="1:5" ht="13">
      <c r="A6731" s="629">
        <v>102729</v>
      </c>
      <c r="B6731" s="629" t="s">
        <v>6674</v>
      </c>
      <c r="C6731" s="629" t="s">
        <v>1234</v>
      </c>
      <c r="D6731" s="629" t="s">
        <v>1236</v>
      </c>
      <c r="E6731" s="630">
        <v>13.54</v>
      </c>
    </row>
    <row r="6732" spans="1:5" ht="13">
      <c r="A6732" s="629">
        <v>102730</v>
      </c>
      <c r="B6732" s="629" t="s">
        <v>6675</v>
      </c>
      <c r="C6732" s="629" t="s">
        <v>1234</v>
      </c>
      <c r="D6732" s="629" t="s">
        <v>1236</v>
      </c>
      <c r="E6732" s="630">
        <v>11.93</v>
      </c>
    </row>
    <row r="6733" spans="1:5" ht="13">
      <c r="A6733" s="629">
        <v>102731</v>
      </c>
      <c r="B6733" s="629" t="s">
        <v>6676</v>
      </c>
      <c r="C6733" s="629" t="s">
        <v>1234</v>
      </c>
      <c r="D6733" s="629" t="s">
        <v>1236</v>
      </c>
      <c r="E6733" s="630">
        <v>9.9600000000000009</v>
      </c>
    </row>
    <row r="6734" spans="1:5" ht="13">
      <c r="A6734" s="629">
        <v>102732</v>
      </c>
      <c r="B6734" s="629" t="s">
        <v>6677</v>
      </c>
      <c r="C6734" s="629" t="s">
        <v>1234</v>
      </c>
      <c r="D6734" s="629" t="s">
        <v>1236</v>
      </c>
      <c r="E6734" s="630">
        <v>9.3000000000000007</v>
      </c>
    </row>
    <row r="6735" spans="1:5" ht="13">
      <c r="A6735" s="629">
        <v>102733</v>
      </c>
      <c r="B6735" s="629" t="s">
        <v>6678</v>
      </c>
      <c r="C6735" s="629" t="s">
        <v>1234</v>
      </c>
      <c r="D6735" s="629" t="s">
        <v>1236</v>
      </c>
      <c r="E6735" s="630">
        <v>10.27</v>
      </c>
    </row>
    <row r="6736" spans="1:5" ht="13">
      <c r="A6736" s="629">
        <v>102734</v>
      </c>
      <c r="B6736" s="629" t="s">
        <v>6679</v>
      </c>
      <c r="C6736" s="629" t="s">
        <v>1234</v>
      </c>
      <c r="D6736" s="629" t="s">
        <v>1236</v>
      </c>
      <c r="E6736" s="630">
        <v>13.7</v>
      </c>
    </row>
    <row r="6737" spans="1:5" ht="13">
      <c r="A6737" s="629">
        <v>102735</v>
      </c>
      <c r="B6737" s="629" t="s">
        <v>6680</v>
      </c>
      <c r="C6737" s="629" t="s">
        <v>1234</v>
      </c>
      <c r="D6737" s="629" t="s">
        <v>1236</v>
      </c>
      <c r="E6737" s="630">
        <v>12.64</v>
      </c>
    </row>
    <row r="6738" spans="1:5" ht="13">
      <c r="A6738" s="629">
        <v>102736</v>
      </c>
      <c r="B6738" s="629" t="s">
        <v>6681</v>
      </c>
      <c r="C6738" s="629" t="s">
        <v>1229</v>
      </c>
      <c r="D6738" s="629" t="s">
        <v>1236</v>
      </c>
      <c r="E6738" s="630">
        <v>585.41</v>
      </c>
    </row>
    <row r="6739" spans="1:5" ht="13">
      <c r="A6739" s="629">
        <v>102737</v>
      </c>
      <c r="B6739" s="629" t="s">
        <v>6682</v>
      </c>
      <c r="C6739" s="629" t="s">
        <v>1226</v>
      </c>
      <c r="D6739" s="629" t="s">
        <v>1236</v>
      </c>
      <c r="E6739" s="631">
        <v>1061.31</v>
      </c>
    </row>
    <row r="6740" spans="1:5" ht="13">
      <c r="A6740" s="629">
        <v>102738</v>
      </c>
      <c r="B6740" s="629" t="s">
        <v>6683</v>
      </c>
      <c r="C6740" s="629" t="s">
        <v>1226</v>
      </c>
      <c r="D6740" s="629" t="s">
        <v>1236</v>
      </c>
      <c r="E6740" s="631">
        <v>2171.44</v>
      </c>
    </row>
    <row r="6741" spans="1:5" ht="13">
      <c r="A6741" s="629">
        <v>102739</v>
      </c>
      <c r="B6741" s="629" t="s">
        <v>6684</v>
      </c>
      <c r="C6741" s="629" t="s">
        <v>1226</v>
      </c>
      <c r="D6741" s="629" t="s">
        <v>1236</v>
      </c>
      <c r="E6741" s="631">
        <v>3624.82</v>
      </c>
    </row>
    <row r="6742" spans="1:5" ht="13">
      <c r="A6742" s="629">
        <v>102740</v>
      </c>
      <c r="B6742" s="629" t="s">
        <v>6685</v>
      </c>
      <c r="C6742" s="629" t="s">
        <v>1226</v>
      </c>
      <c r="D6742" s="629" t="s">
        <v>1236</v>
      </c>
      <c r="E6742" s="631">
        <v>5423.41</v>
      </c>
    </row>
    <row r="6743" spans="1:5" ht="13">
      <c r="A6743" s="629">
        <v>102741</v>
      </c>
      <c r="B6743" s="629" t="s">
        <v>6686</v>
      </c>
      <c r="C6743" s="629" t="s">
        <v>1226</v>
      </c>
      <c r="D6743" s="629" t="s">
        <v>1236</v>
      </c>
      <c r="E6743" s="631">
        <v>7602.93</v>
      </c>
    </row>
    <row r="6744" spans="1:5" ht="13">
      <c r="A6744" s="629">
        <v>102742</v>
      </c>
      <c r="B6744" s="629" t="s">
        <v>6687</v>
      </c>
      <c r="C6744" s="629" t="s">
        <v>1226</v>
      </c>
      <c r="D6744" s="629" t="s">
        <v>1236</v>
      </c>
      <c r="E6744" s="631">
        <v>13155.29</v>
      </c>
    </row>
    <row r="6745" spans="1:5" ht="13">
      <c r="A6745" s="629">
        <v>102743</v>
      </c>
      <c r="B6745" s="629" t="s">
        <v>6688</v>
      </c>
      <c r="C6745" s="629" t="s">
        <v>1226</v>
      </c>
      <c r="D6745" s="629" t="s">
        <v>1236</v>
      </c>
      <c r="E6745" s="631">
        <v>4421.34</v>
      </c>
    </row>
    <row r="6746" spans="1:5" ht="13">
      <c r="A6746" s="629">
        <v>102744</v>
      </c>
      <c r="B6746" s="629" t="s">
        <v>6689</v>
      </c>
      <c r="C6746" s="629" t="s">
        <v>1226</v>
      </c>
      <c r="D6746" s="629" t="s">
        <v>1236</v>
      </c>
      <c r="E6746" s="631">
        <v>6607.89</v>
      </c>
    </row>
    <row r="6747" spans="1:5" ht="13">
      <c r="A6747" s="629">
        <v>102745</v>
      </c>
      <c r="B6747" s="629" t="s">
        <v>6690</v>
      </c>
      <c r="C6747" s="629" t="s">
        <v>1226</v>
      </c>
      <c r="D6747" s="629" t="s">
        <v>1236</v>
      </c>
      <c r="E6747" s="631">
        <v>9272.23</v>
      </c>
    </row>
    <row r="6748" spans="1:5" ht="13">
      <c r="A6748" s="629">
        <v>102746</v>
      </c>
      <c r="B6748" s="629" t="s">
        <v>6691</v>
      </c>
      <c r="C6748" s="629" t="s">
        <v>1226</v>
      </c>
      <c r="D6748" s="629" t="s">
        <v>1236</v>
      </c>
      <c r="E6748" s="631">
        <v>16061.29</v>
      </c>
    </row>
    <row r="6749" spans="1:5" ht="13">
      <c r="A6749" s="629">
        <v>102747</v>
      </c>
      <c r="B6749" s="629" t="s">
        <v>6692</v>
      </c>
      <c r="C6749" s="629" t="s">
        <v>1226</v>
      </c>
      <c r="D6749" s="629" t="s">
        <v>1236</v>
      </c>
      <c r="E6749" s="631">
        <v>8226.92</v>
      </c>
    </row>
    <row r="6750" spans="1:5" ht="13">
      <c r="A6750" s="629">
        <v>102748</v>
      </c>
      <c r="B6750" s="629" t="s">
        <v>6693</v>
      </c>
      <c r="C6750" s="629" t="s">
        <v>1226</v>
      </c>
      <c r="D6750" s="629" t="s">
        <v>1236</v>
      </c>
      <c r="E6750" s="631">
        <v>11493.19</v>
      </c>
    </row>
    <row r="6751" spans="1:5" ht="13">
      <c r="A6751" s="629">
        <v>102749</v>
      </c>
      <c r="B6751" s="629" t="s">
        <v>6694</v>
      </c>
      <c r="C6751" s="629" t="s">
        <v>1226</v>
      </c>
      <c r="D6751" s="629" t="s">
        <v>1236</v>
      </c>
      <c r="E6751" s="631">
        <v>19721.3</v>
      </c>
    </row>
    <row r="6752" spans="1:5" ht="13">
      <c r="A6752" s="629">
        <v>102750</v>
      </c>
      <c r="B6752" s="629" t="s">
        <v>6695</v>
      </c>
      <c r="C6752" s="629" t="s">
        <v>1226</v>
      </c>
      <c r="D6752" s="629" t="s">
        <v>1236</v>
      </c>
      <c r="E6752" s="631">
        <v>2645.89</v>
      </c>
    </row>
    <row r="6753" spans="1:5" ht="13">
      <c r="A6753" s="629">
        <v>102751</v>
      </c>
      <c r="B6753" s="629" t="s">
        <v>6696</v>
      </c>
      <c r="C6753" s="629" t="s">
        <v>1226</v>
      </c>
      <c r="D6753" s="629" t="s">
        <v>1236</v>
      </c>
      <c r="E6753" s="631">
        <v>4579.79</v>
      </c>
    </row>
    <row r="6754" spans="1:5" ht="13">
      <c r="A6754" s="629">
        <v>102752</v>
      </c>
      <c r="B6754" s="629" t="s">
        <v>6697</v>
      </c>
      <c r="C6754" s="629" t="s">
        <v>1226</v>
      </c>
      <c r="D6754" s="629" t="s">
        <v>1236</v>
      </c>
      <c r="E6754" s="631">
        <v>7277.99</v>
      </c>
    </row>
    <row r="6755" spans="1:5" ht="13">
      <c r="A6755" s="629">
        <v>102753</v>
      </c>
      <c r="B6755" s="629" t="s">
        <v>6698</v>
      </c>
      <c r="C6755" s="629" t="s">
        <v>1226</v>
      </c>
      <c r="D6755" s="629" t="s">
        <v>1236</v>
      </c>
      <c r="E6755" s="631">
        <v>10749.66</v>
      </c>
    </row>
    <row r="6756" spans="1:5" ht="13">
      <c r="A6756" s="629">
        <v>102754</v>
      </c>
      <c r="B6756" s="629" t="s">
        <v>6699</v>
      </c>
      <c r="C6756" s="629" t="s">
        <v>1226</v>
      </c>
      <c r="D6756" s="629" t="s">
        <v>1236</v>
      </c>
      <c r="E6756" s="631">
        <v>20437.11</v>
      </c>
    </row>
    <row r="6757" spans="1:5" ht="13">
      <c r="A6757" s="629">
        <v>102755</v>
      </c>
      <c r="B6757" s="629" t="s">
        <v>6700</v>
      </c>
      <c r="C6757" s="629" t="s">
        <v>1226</v>
      </c>
      <c r="D6757" s="629" t="s">
        <v>1236</v>
      </c>
      <c r="E6757" s="631">
        <v>10185.19</v>
      </c>
    </row>
    <row r="6758" spans="1:5" ht="13">
      <c r="A6758" s="629">
        <v>102756</v>
      </c>
      <c r="B6758" s="629" t="s">
        <v>6701</v>
      </c>
      <c r="C6758" s="629" t="s">
        <v>1226</v>
      </c>
      <c r="D6758" s="629" t="s">
        <v>1236</v>
      </c>
      <c r="E6758" s="631">
        <v>15087.54</v>
      </c>
    </row>
    <row r="6759" spans="1:5" ht="13">
      <c r="A6759" s="629">
        <v>102757</v>
      </c>
      <c r="B6759" s="629" t="s">
        <v>6702</v>
      </c>
      <c r="C6759" s="629" t="s">
        <v>1226</v>
      </c>
      <c r="D6759" s="629" t="s">
        <v>1236</v>
      </c>
      <c r="E6759" s="631">
        <v>28066.44</v>
      </c>
    </row>
    <row r="6760" spans="1:5" ht="13">
      <c r="A6760" s="629">
        <v>102758</v>
      </c>
      <c r="B6760" s="629" t="s">
        <v>6703</v>
      </c>
      <c r="C6760" s="629" t="s">
        <v>1226</v>
      </c>
      <c r="D6760" s="629" t="s">
        <v>1236</v>
      </c>
      <c r="E6760" s="631">
        <v>13106.44</v>
      </c>
    </row>
    <row r="6761" spans="1:5" ht="13">
      <c r="A6761" s="629">
        <v>102759</v>
      </c>
      <c r="B6761" s="629" t="s">
        <v>6704</v>
      </c>
      <c r="C6761" s="629" t="s">
        <v>1226</v>
      </c>
      <c r="D6761" s="629" t="s">
        <v>1236</v>
      </c>
      <c r="E6761" s="631">
        <v>19446.830000000002</v>
      </c>
    </row>
    <row r="6762" spans="1:5" ht="13">
      <c r="A6762" s="629">
        <v>102760</v>
      </c>
      <c r="B6762" s="629" t="s">
        <v>6705</v>
      </c>
      <c r="C6762" s="629" t="s">
        <v>1226</v>
      </c>
      <c r="D6762" s="629" t="s">
        <v>1236</v>
      </c>
      <c r="E6762" s="631">
        <v>35840.11</v>
      </c>
    </row>
    <row r="6763" spans="1:5" ht="13">
      <c r="A6763" s="629">
        <v>102761</v>
      </c>
      <c r="B6763" s="629" t="s">
        <v>6706</v>
      </c>
      <c r="C6763" s="629" t="s">
        <v>1226</v>
      </c>
      <c r="D6763" s="629" t="s">
        <v>1236</v>
      </c>
      <c r="E6763" s="631">
        <v>12560.33</v>
      </c>
    </row>
    <row r="6764" spans="1:5" ht="13">
      <c r="A6764" s="629">
        <v>102762</v>
      </c>
      <c r="B6764" s="629" t="s">
        <v>6707</v>
      </c>
      <c r="C6764" s="629" t="s">
        <v>1226</v>
      </c>
      <c r="D6764" s="629" t="s">
        <v>1236</v>
      </c>
      <c r="E6764" s="631">
        <v>19393.25</v>
      </c>
    </row>
    <row r="6765" spans="1:5" ht="13">
      <c r="A6765" s="629">
        <v>102763</v>
      </c>
      <c r="B6765" s="629" t="s">
        <v>6708</v>
      </c>
      <c r="C6765" s="629" t="s">
        <v>1226</v>
      </c>
      <c r="D6765" s="629" t="s">
        <v>1236</v>
      </c>
      <c r="E6765" s="631">
        <v>26980.43</v>
      </c>
    </row>
    <row r="6766" spans="1:5" ht="13">
      <c r="A6766" s="629">
        <v>102764</v>
      </c>
      <c r="B6766" s="629" t="s">
        <v>6709</v>
      </c>
      <c r="C6766" s="629" t="s">
        <v>1226</v>
      </c>
      <c r="D6766" s="629" t="s">
        <v>1236</v>
      </c>
      <c r="E6766" s="631">
        <v>37990.22</v>
      </c>
    </row>
    <row r="6767" spans="1:5" ht="13">
      <c r="A6767" s="629">
        <v>102765</v>
      </c>
      <c r="B6767" s="629" t="s">
        <v>6710</v>
      </c>
      <c r="C6767" s="629" t="s">
        <v>1226</v>
      </c>
      <c r="D6767" s="629" t="s">
        <v>1236</v>
      </c>
      <c r="E6767" s="631">
        <v>15704.2</v>
      </c>
    </row>
    <row r="6768" spans="1:5" ht="13">
      <c r="A6768" s="629">
        <v>102766</v>
      </c>
      <c r="B6768" s="629" t="s">
        <v>6711</v>
      </c>
      <c r="C6768" s="629" t="s">
        <v>1226</v>
      </c>
      <c r="D6768" s="629" t="s">
        <v>1236</v>
      </c>
      <c r="E6768" s="631">
        <v>23677.21</v>
      </c>
    </row>
    <row r="6769" spans="1:5" ht="13">
      <c r="A6769" s="629">
        <v>102767</v>
      </c>
      <c r="B6769" s="629" t="s">
        <v>6712</v>
      </c>
      <c r="C6769" s="629" t="s">
        <v>1226</v>
      </c>
      <c r="D6769" s="629" t="s">
        <v>1236</v>
      </c>
      <c r="E6769" s="631">
        <v>33153.050000000003</v>
      </c>
    </row>
    <row r="6770" spans="1:5" ht="13">
      <c r="A6770" s="629">
        <v>102768</v>
      </c>
      <c r="B6770" s="629" t="s">
        <v>6713</v>
      </c>
      <c r="C6770" s="629" t="s">
        <v>1226</v>
      </c>
      <c r="D6770" s="629" t="s">
        <v>1236</v>
      </c>
      <c r="E6770" s="631">
        <v>46264.43</v>
      </c>
    </row>
    <row r="6771" spans="1:5" ht="13">
      <c r="A6771" s="629">
        <v>102769</v>
      </c>
      <c r="B6771" s="629" t="s">
        <v>6714</v>
      </c>
      <c r="C6771" s="629" t="s">
        <v>1226</v>
      </c>
      <c r="D6771" s="629" t="s">
        <v>1236</v>
      </c>
      <c r="E6771" s="631">
        <v>18238.689999999999</v>
      </c>
    </row>
    <row r="6772" spans="1:5" ht="13">
      <c r="A6772" s="629">
        <v>102770</v>
      </c>
      <c r="B6772" s="629" t="s">
        <v>6715</v>
      </c>
      <c r="C6772" s="629" t="s">
        <v>1226</v>
      </c>
      <c r="D6772" s="629" t="s">
        <v>1236</v>
      </c>
      <c r="E6772" s="631">
        <v>28011.9</v>
      </c>
    </row>
    <row r="6773" spans="1:5" ht="13">
      <c r="A6773" s="629">
        <v>102771</v>
      </c>
      <c r="B6773" s="629" t="s">
        <v>6716</v>
      </c>
      <c r="C6773" s="629" t="s">
        <v>1226</v>
      </c>
      <c r="D6773" s="629" t="s">
        <v>1236</v>
      </c>
      <c r="E6773" s="631">
        <v>39210.39</v>
      </c>
    </row>
    <row r="6774" spans="1:5" ht="13">
      <c r="A6774" s="629">
        <v>102772</v>
      </c>
      <c r="B6774" s="629" t="s">
        <v>6717</v>
      </c>
      <c r="C6774" s="629" t="s">
        <v>1226</v>
      </c>
      <c r="D6774" s="629" t="s">
        <v>1236</v>
      </c>
      <c r="E6774" s="631">
        <v>55079.54</v>
      </c>
    </row>
    <row r="6775" spans="1:5" ht="13">
      <c r="A6775" s="629">
        <v>102773</v>
      </c>
      <c r="B6775" s="629" t="s">
        <v>6718</v>
      </c>
      <c r="C6775" s="629" t="s">
        <v>1226</v>
      </c>
      <c r="D6775" s="629" t="s">
        <v>1236</v>
      </c>
      <c r="E6775" s="631">
        <v>8478.4599999999991</v>
      </c>
    </row>
    <row r="6776" spans="1:5" ht="13">
      <c r="A6776" s="629">
        <v>102774</v>
      </c>
      <c r="B6776" s="629" t="s">
        <v>6719</v>
      </c>
      <c r="C6776" s="629" t="s">
        <v>1226</v>
      </c>
      <c r="D6776" s="629" t="s">
        <v>1236</v>
      </c>
      <c r="E6776" s="631">
        <v>8478.4599999999991</v>
      </c>
    </row>
    <row r="6777" spans="1:5" ht="13">
      <c r="A6777" s="629">
        <v>102775</v>
      </c>
      <c r="B6777" s="629" t="s">
        <v>6720</v>
      </c>
      <c r="C6777" s="629" t="s">
        <v>1226</v>
      </c>
      <c r="D6777" s="629" t="s">
        <v>1236</v>
      </c>
      <c r="E6777" s="631">
        <v>12769.78</v>
      </c>
    </row>
    <row r="6778" spans="1:5" ht="13">
      <c r="A6778" s="629">
        <v>102776</v>
      </c>
      <c r="B6778" s="629" t="s">
        <v>6721</v>
      </c>
      <c r="C6778" s="629" t="s">
        <v>1226</v>
      </c>
      <c r="D6778" s="629" t="s">
        <v>1236</v>
      </c>
      <c r="E6778" s="631">
        <v>12769.78</v>
      </c>
    </row>
    <row r="6779" spans="1:5" ht="13">
      <c r="A6779" s="629">
        <v>102777</v>
      </c>
      <c r="B6779" s="629" t="s">
        <v>6722</v>
      </c>
      <c r="C6779" s="629" t="s">
        <v>1226</v>
      </c>
      <c r="D6779" s="629" t="s">
        <v>1236</v>
      </c>
      <c r="E6779" s="631">
        <v>19400.490000000002</v>
      </c>
    </row>
    <row r="6780" spans="1:5" ht="13">
      <c r="A6780" s="629">
        <v>102778</v>
      </c>
      <c r="B6780" s="629" t="s">
        <v>6723</v>
      </c>
      <c r="C6780" s="629" t="s">
        <v>1226</v>
      </c>
      <c r="D6780" s="629" t="s">
        <v>1236</v>
      </c>
      <c r="E6780" s="631">
        <v>28383.48</v>
      </c>
    </row>
    <row r="6781" spans="1:5" ht="13">
      <c r="A6781" s="629">
        <v>102779</v>
      </c>
      <c r="B6781" s="629" t="s">
        <v>6724</v>
      </c>
      <c r="C6781" s="629" t="s">
        <v>1226</v>
      </c>
      <c r="D6781" s="629" t="s">
        <v>1236</v>
      </c>
      <c r="E6781" s="631">
        <v>8478.4599999999991</v>
      </c>
    </row>
    <row r="6782" spans="1:5" ht="13">
      <c r="A6782" s="629">
        <v>102780</v>
      </c>
      <c r="B6782" s="629" t="s">
        <v>6725</v>
      </c>
      <c r="C6782" s="629" t="s">
        <v>1226</v>
      </c>
      <c r="D6782" s="629" t="s">
        <v>1236</v>
      </c>
      <c r="E6782" s="631">
        <v>9745.02</v>
      </c>
    </row>
    <row r="6783" spans="1:5" ht="13">
      <c r="A6783" s="629">
        <v>102781</v>
      </c>
      <c r="B6783" s="629" t="s">
        <v>6726</v>
      </c>
      <c r="C6783" s="629" t="s">
        <v>1226</v>
      </c>
      <c r="D6783" s="629" t="s">
        <v>1236</v>
      </c>
      <c r="E6783" s="631">
        <v>14572.75</v>
      </c>
    </row>
    <row r="6784" spans="1:5" ht="13">
      <c r="A6784" s="629">
        <v>102782</v>
      </c>
      <c r="B6784" s="629" t="s">
        <v>6727</v>
      </c>
      <c r="C6784" s="629" t="s">
        <v>1226</v>
      </c>
      <c r="D6784" s="629" t="s">
        <v>1236</v>
      </c>
      <c r="E6784" s="631">
        <v>16139.37</v>
      </c>
    </row>
    <row r="6785" spans="1:5" ht="13">
      <c r="A6785" s="629">
        <v>102783</v>
      </c>
      <c r="B6785" s="629" t="s">
        <v>6728</v>
      </c>
      <c r="C6785" s="629" t="s">
        <v>1226</v>
      </c>
      <c r="D6785" s="629" t="s">
        <v>1236</v>
      </c>
      <c r="E6785" s="631">
        <v>21503.52</v>
      </c>
    </row>
    <row r="6786" spans="1:5" ht="13">
      <c r="A6786" s="629">
        <v>102784</v>
      </c>
      <c r="B6786" s="629" t="s">
        <v>6729</v>
      </c>
      <c r="C6786" s="629" t="s">
        <v>1226</v>
      </c>
      <c r="D6786" s="629" t="s">
        <v>1236</v>
      </c>
      <c r="E6786" s="631">
        <v>32874.97</v>
      </c>
    </row>
    <row r="6787" spans="1:5" ht="13">
      <c r="A6787" s="629">
        <v>102785</v>
      </c>
      <c r="B6787" s="629" t="s">
        <v>6730</v>
      </c>
      <c r="C6787" s="629" t="s">
        <v>1226</v>
      </c>
      <c r="D6787" s="629" t="s">
        <v>1236</v>
      </c>
      <c r="E6787" s="631">
        <v>9745.02</v>
      </c>
    </row>
    <row r="6788" spans="1:5" ht="13">
      <c r="A6788" s="629">
        <v>102786</v>
      </c>
      <c r="B6788" s="629" t="s">
        <v>6731</v>
      </c>
      <c r="C6788" s="629" t="s">
        <v>1226</v>
      </c>
      <c r="D6788" s="629" t="s">
        <v>1236</v>
      </c>
      <c r="E6788" s="631">
        <v>10775.22</v>
      </c>
    </row>
    <row r="6789" spans="1:5" ht="13">
      <c r="A6789" s="629">
        <v>102787</v>
      </c>
      <c r="B6789" s="629" t="s">
        <v>6732</v>
      </c>
      <c r="C6789" s="629" t="s">
        <v>1226</v>
      </c>
      <c r="D6789" s="629" t="s">
        <v>1236</v>
      </c>
      <c r="E6789" s="631">
        <v>16139.37</v>
      </c>
    </row>
    <row r="6790" spans="1:5" ht="13">
      <c r="A6790" s="629">
        <v>102788</v>
      </c>
      <c r="B6790" s="629" t="s">
        <v>6733</v>
      </c>
      <c r="C6790" s="629" t="s">
        <v>1226</v>
      </c>
      <c r="D6790" s="629" t="s">
        <v>1236</v>
      </c>
      <c r="E6790" s="631">
        <v>17661.66</v>
      </c>
    </row>
    <row r="6791" spans="1:5" ht="13">
      <c r="A6791" s="629">
        <v>102789</v>
      </c>
      <c r="B6791" s="629" t="s">
        <v>6734</v>
      </c>
      <c r="C6791" s="629" t="s">
        <v>1226</v>
      </c>
      <c r="D6791" s="629" t="s">
        <v>1236</v>
      </c>
      <c r="E6791" s="631">
        <v>23340.639999999999</v>
      </c>
    </row>
    <row r="6792" spans="1:5" ht="13">
      <c r="A6792" s="629">
        <v>102790</v>
      </c>
      <c r="B6792" s="629" t="s">
        <v>6735</v>
      </c>
      <c r="C6792" s="629" t="s">
        <v>1226</v>
      </c>
      <c r="D6792" s="629" t="s">
        <v>1236</v>
      </c>
      <c r="E6792" s="631">
        <v>38105.089999999997</v>
      </c>
    </row>
    <row r="6793" spans="1:5" ht="13">
      <c r="A6793" s="629">
        <v>102791</v>
      </c>
      <c r="B6793" s="629" t="s">
        <v>6736</v>
      </c>
      <c r="C6793" s="629" t="s">
        <v>1226</v>
      </c>
      <c r="D6793" s="629" t="s">
        <v>1236</v>
      </c>
      <c r="E6793" s="631">
        <v>31057.88</v>
      </c>
    </row>
    <row r="6794" spans="1:5" ht="13">
      <c r="A6794" s="629">
        <v>102792</v>
      </c>
      <c r="B6794" s="629" t="s">
        <v>6737</v>
      </c>
      <c r="C6794" s="629" t="s">
        <v>1226</v>
      </c>
      <c r="D6794" s="629" t="s">
        <v>1236</v>
      </c>
      <c r="E6794" s="631">
        <v>50466.04</v>
      </c>
    </row>
    <row r="6795" spans="1:5" ht="13">
      <c r="A6795" s="629">
        <v>102793</v>
      </c>
      <c r="B6795" s="629" t="s">
        <v>6738</v>
      </c>
      <c r="C6795" s="629" t="s">
        <v>1226</v>
      </c>
      <c r="D6795" s="629" t="s">
        <v>1236</v>
      </c>
      <c r="E6795" s="631">
        <v>67672.83</v>
      </c>
    </row>
    <row r="6796" spans="1:5" ht="13">
      <c r="A6796" s="629">
        <v>102794</v>
      </c>
      <c r="B6796" s="629" t="s">
        <v>6739</v>
      </c>
      <c r="C6796" s="629" t="s">
        <v>1226</v>
      </c>
      <c r="D6796" s="629" t="s">
        <v>1236</v>
      </c>
      <c r="E6796" s="631">
        <v>97234.240000000005</v>
      </c>
    </row>
    <row r="6797" spans="1:5" ht="13">
      <c r="A6797" s="629">
        <v>102795</v>
      </c>
      <c r="B6797" s="629" t="s">
        <v>6740</v>
      </c>
      <c r="C6797" s="629" t="s">
        <v>1226</v>
      </c>
      <c r="D6797" s="629" t="s">
        <v>1236</v>
      </c>
      <c r="E6797" s="631">
        <v>33039.96</v>
      </c>
    </row>
    <row r="6798" spans="1:5" ht="13">
      <c r="A6798" s="629">
        <v>102796</v>
      </c>
      <c r="B6798" s="629" t="s">
        <v>6741</v>
      </c>
      <c r="C6798" s="629" t="s">
        <v>1226</v>
      </c>
      <c r="D6798" s="629" t="s">
        <v>1236</v>
      </c>
      <c r="E6798" s="631">
        <v>53238.89</v>
      </c>
    </row>
    <row r="6799" spans="1:5" ht="13">
      <c r="A6799" s="629">
        <v>102797</v>
      </c>
      <c r="B6799" s="629" t="s">
        <v>6742</v>
      </c>
      <c r="C6799" s="629" t="s">
        <v>1226</v>
      </c>
      <c r="D6799" s="629" t="s">
        <v>1236</v>
      </c>
      <c r="E6799" s="631">
        <v>75270.960000000006</v>
      </c>
    </row>
    <row r="6800" spans="1:5" ht="13">
      <c r="A6800" s="629">
        <v>102798</v>
      </c>
      <c r="B6800" s="629" t="s">
        <v>6743</v>
      </c>
      <c r="C6800" s="629" t="s">
        <v>1226</v>
      </c>
      <c r="D6800" s="629" t="s">
        <v>1236</v>
      </c>
      <c r="E6800" s="631">
        <v>92324.5</v>
      </c>
    </row>
    <row r="6801" spans="1:5" ht="13">
      <c r="A6801" s="629">
        <v>102799</v>
      </c>
      <c r="B6801" s="629" t="s">
        <v>6744</v>
      </c>
      <c r="C6801" s="629" t="s">
        <v>1226</v>
      </c>
      <c r="D6801" s="629" t="s">
        <v>1236</v>
      </c>
      <c r="E6801" s="631">
        <v>33755.18</v>
      </c>
    </row>
    <row r="6802" spans="1:5" ht="13">
      <c r="A6802" s="629">
        <v>102800</v>
      </c>
      <c r="B6802" s="629" t="s">
        <v>6745</v>
      </c>
      <c r="C6802" s="629" t="s">
        <v>1226</v>
      </c>
      <c r="D6802" s="629" t="s">
        <v>1236</v>
      </c>
      <c r="E6802" s="631">
        <v>58365.760000000002</v>
      </c>
    </row>
    <row r="6803" spans="1:5" ht="13">
      <c r="A6803" s="629">
        <v>102801</v>
      </c>
      <c r="B6803" s="629" t="s">
        <v>6746</v>
      </c>
      <c r="C6803" s="629" t="s">
        <v>1226</v>
      </c>
      <c r="D6803" s="629" t="s">
        <v>1236</v>
      </c>
      <c r="E6803" s="631">
        <v>81487.12</v>
      </c>
    </row>
    <row r="6804" spans="1:5" ht="13">
      <c r="A6804" s="629">
        <v>102802</v>
      </c>
      <c r="B6804" s="629" t="s">
        <v>6747</v>
      </c>
      <c r="C6804" s="629" t="s">
        <v>1226</v>
      </c>
      <c r="D6804" s="629" t="s">
        <v>1236</v>
      </c>
      <c r="E6804" s="631">
        <v>97809.59</v>
      </c>
    </row>
    <row r="6805" spans="1:5" ht="13">
      <c r="A6805" s="629">
        <v>101570</v>
      </c>
      <c r="B6805" s="629" t="s">
        <v>6053</v>
      </c>
      <c r="C6805" s="629" t="s">
        <v>1232</v>
      </c>
      <c r="D6805" s="629" t="s">
        <v>1237</v>
      </c>
      <c r="E6805" s="630">
        <v>25.18</v>
      </c>
    </row>
    <row r="6806" spans="1:5" ht="13">
      <c r="A6806" s="629">
        <v>101571</v>
      </c>
      <c r="B6806" s="629" t="s">
        <v>6054</v>
      </c>
      <c r="C6806" s="629" t="s">
        <v>1232</v>
      </c>
      <c r="D6806" s="629" t="s">
        <v>1237</v>
      </c>
      <c r="E6806" s="630">
        <v>34.5</v>
      </c>
    </row>
    <row r="6807" spans="1:5" ht="13">
      <c r="A6807" s="629">
        <v>101572</v>
      </c>
      <c r="B6807" s="629" t="s">
        <v>6055</v>
      </c>
      <c r="C6807" s="629" t="s">
        <v>1232</v>
      </c>
      <c r="D6807" s="629" t="s">
        <v>1237</v>
      </c>
      <c r="E6807" s="630">
        <v>19.72</v>
      </c>
    </row>
    <row r="6808" spans="1:5" ht="13">
      <c r="A6808" s="629">
        <v>101573</v>
      </c>
      <c r="B6808" s="629" t="s">
        <v>6056</v>
      </c>
      <c r="C6808" s="629" t="s">
        <v>1232</v>
      </c>
      <c r="D6808" s="629" t="s">
        <v>1237</v>
      </c>
      <c r="E6808" s="630">
        <v>29.04</v>
      </c>
    </row>
    <row r="6809" spans="1:5" ht="13">
      <c r="A6809" s="629">
        <v>101574</v>
      </c>
      <c r="B6809" s="629" t="s">
        <v>6057</v>
      </c>
      <c r="C6809" s="629" t="s">
        <v>1232</v>
      </c>
      <c r="D6809" s="629" t="s">
        <v>1237</v>
      </c>
      <c r="E6809" s="630">
        <v>15.04</v>
      </c>
    </row>
    <row r="6810" spans="1:5" ht="13">
      <c r="A6810" s="629">
        <v>101575</v>
      </c>
      <c r="B6810" s="629" t="s">
        <v>6058</v>
      </c>
      <c r="C6810" s="629" t="s">
        <v>1232</v>
      </c>
      <c r="D6810" s="629" t="s">
        <v>1237</v>
      </c>
      <c r="E6810" s="630">
        <v>24.56</v>
      </c>
    </row>
    <row r="6811" spans="1:5" ht="13">
      <c r="A6811" s="629">
        <v>101576</v>
      </c>
      <c r="B6811" s="629" t="s">
        <v>6059</v>
      </c>
      <c r="C6811" s="629" t="s">
        <v>1232</v>
      </c>
      <c r="D6811" s="629" t="s">
        <v>1237</v>
      </c>
      <c r="E6811" s="630">
        <v>44.12</v>
      </c>
    </row>
    <row r="6812" spans="1:5" ht="13">
      <c r="A6812" s="629">
        <v>101577</v>
      </c>
      <c r="B6812" s="629" t="s">
        <v>6060</v>
      </c>
      <c r="C6812" s="629" t="s">
        <v>1232</v>
      </c>
      <c r="D6812" s="629" t="s">
        <v>1237</v>
      </c>
      <c r="E6812" s="630">
        <v>56.03</v>
      </c>
    </row>
    <row r="6813" spans="1:5" ht="13">
      <c r="A6813" s="629">
        <v>101578</v>
      </c>
      <c r="B6813" s="629" t="s">
        <v>6061</v>
      </c>
      <c r="C6813" s="629" t="s">
        <v>1232</v>
      </c>
      <c r="D6813" s="629" t="s">
        <v>1237</v>
      </c>
      <c r="E6813" s="630">
        <v>36.29</v>
      </c>
    </row>
    <row r="6814" spans="1:5" ht="13">
      <c r="A6814" s="629">
        <v>101579</v>
      </c>
      <c r="B6814" s="629" t="s">
        <v>6062</v>
      </c>
      <c r="C6814" s="629" t="s">
        <v>1232</v>
      </c>
      <c r="D6814" s="629" t="s">
        <v>1237</v>
      </c>
      <c r="E6814" s="630">
        <v>48.2</v>
      </c>
    </row>
    <row r="6815" spans="1:5" ht="13">
      <c r="A6815" s="629">
        <v>101580</v>
      </c>
      <c r="B6815" s="629" t="s">
        <v>6063</v>
      </c>
      <c r="C6815" s="629" t="s">
        <v>1232</v>
      </c>
      <c r="D6815" s="629" t="s">
        <v>1237</v>
      </c>
      <c r="E6815" s="630">
        <v>31.8</v>
      </c>
    </row>
    <row r="6816" spans="1:5" ht="13">
      <c r="A6816" s="629">
        <v>101581</v>
      </c>
      <c r="B6816" s="629" t="s">
        <v>6064</v>
      </c>
      <c r="C6816" s="629" t="s">
        <v>1232</v>
      </c>
      <c r="D6816" s="629" t="s">
        <v>1237</v>
      </c>
      <c r="E6816" s="630">
        <v>43.91</v>
      </c>
    </row>
    <row r="6817" spans="1:5" ht="13">
      <c r="A6817" s="629">
        <v>101582</v>
      </c>
      <c r="B6817" s="629" t="s">
        <v>6065</v>
      </c>
      <c r="C6817" s="629" t="s">
        <v>1232</v>
      </c>
      <c r="D6817" s="629" t="s">
        <v>1237</v>
      </c>
      <c r="E6817" s="630">
        <v>72.239999999999995</v>
      </c>
    </row>
    <row r="6818" spans="1:5" ht="13">
      <c r="A6818" s="629">
        <v>101583</v>
      </c>
      <c r="B6818" s="629" t="s">
        <v>6066</v>
      </c>
      <c r="C6818" s="629" t="s">
        <v>1232</v>
      </c>
      <c r="D6818" s="629" t="s">
        <v>1237</v>
      </c>
      <c r="E6818" s="630">
        <v>90.75</v>
      </c>
    </row>
    <row r="6819" spans="1:5" ht="13">
      <c r="A6819" s="629">
        <v>101584</v>
      </c>
      <c r="B6819" s="629" t="s">
        <v>6067</v>
      </c>
      <c r="C6819" s="629" t="s">
        <v>1232</v>
      </c>
      <c r="D6819" s="629" t="s">
        <v>1237</v>
      </c>
      <c r="E6819" s="630">
        <v>59.11</v>
      </c>
    </row>
    <row r="6820" spans="1:5" ht="13">
      <c r="A6820" s="629">
        <v>101585</v>
      </c>
      <c r="B6820" s="629" t="s">
        <v>6068</v>
      </c>
      <c r="C6820" s="629" t="s">
        <v>1232</v>
      </c>
      <c r="D6820" s="629" t="s">
        <v>1237</v>
      </c>
      <c r="E6820" s="630">
        <v>77.62</v>
      </c>
    </row>
    <row r="6821" spans="1:5" ht="13">
      <c r="A6821" s="629">
        <v>101586</v>
      </c>
      <c r="B6821" s="629" t="s">
        <v>6069</v>
      </c>
      <c r="C6821" s="629" t="s">
        <v>1232</v>
      </c>
      <c r="D6821" s="629" t="s">
        <v>1237</v>
      </c>
      <c r="E6821" s="630">
        <v>50.6</v>
      </c>
    </row>
    <row r="6822" spans="1:5" ht="13">
      <c r="A6822" s="629">
        <v>101587</v>
      </c>
      <c r="B6822" s="629" t="s">
        <v>6070</v>
      </c>
      <c r="C6822" s="629" t="s">
        <v>1232</v>
      </c>
      <c r="D6822" s="629" t="s">
        <v>1237</v>
      </c>
      <c r="E6822" s="630">
        <v>69.319999999999993</v>
      </c>
    </row>
    <row r="6823" spans="1:5" ht="13">
      <c r="A6823" s="629">
        <v>101588</v>
      </c>
      <c r="B6823" s="629" t="s">
        <v>6071</v>
      </c>
      <c r="C6823" s="629" t="s">
        <v>1232</v>
      </c>
      <c r="D6823" s="629" t="s">
        <v>1236</v>
      </c>
      <c r="E6823" s="630">
        <v>92.78</v>
      </c>
    </row>
    <row r="6824" spans="1:5" ht="13">
      <c r="A6824" s="629">
        <v>101589</v>
      </c>
      <c r="B6824" s="629" t="s">
        <v>6072</v>
      </c>
      <c r="C6824" s="629" t="s">
        <v>1232</v>
      </c>
      <c r="D6824" s="629" t="s">
        <v>1236</v>
      </c>
      <c r="E6824" s="630">
        <v>135.25</v>
      </c>
    </row>
    <row r="6825" spans="1:5" ht="13">
      <c r="A6825" s="629">
        <v>101590</v>
      </c>
      <c r="B6825" s="629" t="s">
        <v>6073</v>
      </c>
      <c r="C6825" s="629" t="s">
        <v>1232</v>
      </c>
      <c r="D6825" s="629" t="s">
        <v>1236</v>
      </c>
      <c r="E6825" s="630">
        <v>70.28</v>
      </c>
    </row>
    <row r="6826" spans="1:5" ht="13">
      <c r="A6826" s="629">
        <v>101591</v>
      </c>
      <c r="B6826" s="629" t="s">
        <v>6074</v>
      </c>
      <c r="C6826" s="629" t="s">
        <v>1232</v>
      </c>
      <c r="D6826" s="629" t="s">
        <v>1236</v>
      </c>
      <c r="E6826" s="630">
        <v>112.74</v>
      </c>
    </row>
    <row r="6827" spans="1:5" ht="13">
      <c r="A6827" s="629">
        <v>101592</v>
      </c>
      <c r="B6827" s="629" t="s">
        <v>6075</v>
      </c>
      <c r="C6827" s="629" t="s">
        <v>1232</v>
      </c>
      <c r="D6827" s="629" t="s">
        <v>1236</v>
      </c>
      <c r="E6827" s="630">
        <v>49.5</v>
      </c>
    </row>
    <row r="6828" spans="1:5" ht="13">
      <c r="A6828" s="629">
        <v>101593</v>
      </c>
      <c r="B6828" s="629" t="s">
        <v>6076</v>
      </c>
      <c r="C6828" s="629" t="s">
        <v>1232</v>
      </c>
      <c r="D6828" s="629" t="s">
        <v>1236</v>
      </c>
      <c r="E6828" s="630">
        <v>92.14</v>
      </c>
    </row>
    <row r="6829" spans="1:5" ht="13">
      <c r="A6829" s="629">
        <v>101600</v>
      </c>
      <c r="B6829" s="629" t="s">
        <v>6077</v>
      </c>
      <c r="C6829" s="629" t="s">
        <v>1232</v>
      </c>
      <c r="D6829" s="629" t="s">
        <v>1236</v>
      </c>
      <c r="E6829" s="630">
        <v>17.36</v>
      </c>
    </row>
    <row r="6830" spans="1:5" ht="13">
      <c r="A6830" s="629">
        <v>101601</v>
      </c>
      <c r="B6830" s="629" t="s">
        <v>6078</v>
      </c>
      <c r="C6830" s="629" t="s">
        <v>1232</v>
      </c>
      <c r="D6830" s="629" t="s">
        <v>1236</v>
      </c>
      <c r="E6830" s="630">
        <v>25.7</v>
      </c>
    </row>
    <row r="6831" spans="1:5" ht="13">
      <c r="A6831" s="629">
        <v>101602</v>
      </c>
      <c r="B6831" s="629" t="s">
        <v>6079</v>
      </c>
      <c r="C6831" s="629" t="s">
        <v>1232</v>
      </c>
      <c r="D6831" s="629" t="s">
        <v>1236</v>
      </c>
      <c r="E6831" s="630">
        <v>12.88</v>
      </c>
    </row>
    <row r="6832" spans="1:5" ht="13">
      <c r="A6832" s="629">
        <v>101603</v>
      </c>
      <c r="B6832" s="629" t="s">
        <v>6080</v>
      </c>
      <c r="C6832" s="629" t="s">
        <v>1232</v>
      </c>
      <c r="D6832" s="629" t="s">
        <v>1236</v>
      </c>
      <c r="E6832" s="630">
        <v>21.22</v>
      </c>
    </row>
    <row r="6833" spans="1:5" ht="13">
      <c r="A6833" s="629">
        <v>101604</v>
      </c>
      <c r="B6833" s="629" t="s">
        <v>6081</v>
      </c>
      <c r="C6833" s="629" t="s">
        <v>1232</v>
      </c>
      <c r="D6833" s="629" t="s">
        <v>1236</v>
      </c>
      <c r="E6833" s="630">
        <v>8.42</v>
      </c>
    </row>
    <row r="6834" spans="1:5" ht="13">
      <c r="A6834" s="629">
        <v>101605</v>
      </c>
      <c r="B6834" s="629" t="s">
        <v>6082</v>
      </c>
      <c r="C6834" s="629" t="s">
        <v>1232</v>
      </c>
      <c r="D6834" s="629" t="s">
        <v>1236</v>
      </c>
      <c r="E6834" s="630">
        <v>16.760000000000002</v>
      </c>
    </row>
    <row r="6835" spans="1:5" ht="13">
      <c r="A6835" s="629">
        <v>90788</v>
      </c>
      <c r="B6835" s="629" t="s">
        <v>4830</v>
      </c>
      <c r="C6835" s="629" t="s">
        <v>1226</v>
      </c>
      <c r="D6835" s="629" t="s">
        <v>1237</v>
      </c>
      <c r="E6835" s="630">
        <v>914.11</v>
      </c>
    </row>
    <row r="6836" spans="1:5" ht="13">
      <c r="A6836" s="629">
        <v>90789</v>
      </c>
      <c r="B6836" s="629" t="s">
        <v>4831</v>
      </c>
      <c r="C6836" s="629" t="s">
        <v>1226</v>
      </c>
      <c r="D6836" s="629" t="s">
        <v>1237</v>
      </c>
      <c r="E6836" s="630">
        <v>916.03</v>
      </c>
    </row>
    <row r="6837" spans="1:5" ht="13">
      <c r="A6837" s="629">
        <v>90790</v>
      </c>
      <c r="B6837" s="629" t="s">
        <v>4832</v>
      </c>
      <c r="C6837" s="629" t="s">
        <v>1226</v>
      </c>
      <c r="D6837" s="629" t="s">
        <v>1237</v>
      </c>
      <c r="E6837" s="630">
        <v>944.9</v>
      </c>
    </row>
    <row r="6838" spans="1:5" ht="13">
      <c r="A6838" s="629">
        <v>90791</v>
      </c>
      <c r="B6838" s="629" t="s">
        <v>6748</v>
      </c>
      <c r="C6838" s="629" t="s">
        <v>1226</v>
      </c>
      <c r="D6838" s="629" t="s">
        <v>1237</v>
      </c>
      <c r="E6838" s="631">
        <v>1108.02</v>
      </c>
    </row>
    <row r="6839" spans="1:5" ht="13">
      <c r="A6839" s="629">
        <v>90793</v>
      </c>
      <c r="B6839" s="629" t="s">
        <v>6749</v>
      </c>
      <c r="C6839" s="629" t="s">
        <v>1226</v>
      </c>
      <c r="D6839" s="629" t="s">
        <v>1237</v>
      </c>
      <c r="E6839" s="631">
        <v>1165.81</v>
      </c>
    </row>
    <row r="6840" spans="1:5" ht="13">
      <c r="A6840" s="629">
        <v>90794</v>
      </c>
      <c r="B6840" s="629" t="s">
        <v>6750</v>
      </c>
      <c r="C6840" s="629" t="s">
        <v>1226</v>
      </c>
      <c r="D6840" s="629" t="s">
        <v>1237</v>
      </c>
      <c r="E6840" s="630">
        <v>793.06</v>
      </c>
    </row>
    <row r="6841" spans="1:5" ht="13">
      <c r="A6841" s="629">
        <v>90795</v>
      </c>
      <c r="B6841" s="629" t="s">
        <v>6751</v>
      </c>
      <c r="C6841" s="629" t="s">
        <v>1226</v>
      </c>
      <c r="D6841" s="629" t="s">
        <v>1237</v>
      </c>
      <c r="E6841" s="630">
        <v>801.24</v>
      </c>
    </row>
    <row r="6842" spans="1:5" ht="13">
      <c r="A6842" s="629">
        <v>90796</v>
      </c>
      <c r="B6842" s="629" t="s">
        <v>6752</v>
      </c>
      <c r="C6842" s="629" t="s">
        <v>1226</v>
      </c>
      <c r="D6842" s="629" t="s">
        <v>1237</v>
      </c>
      <c r="E6842" s="630">
        <v>809.41</v>
      </c>
    </row>
    <row r="6843" spans="1:5" ht="13">
      <c r="A6843" s="629">
        <v>90797</v>
      </c>
      <c r="B6843" s="629" t="s">
        <v>6753</v>
      </c>
      <c r="C6843" s="629" t="s">
        <v>1226</v>
      </c>
      <c r="D6843" s="629" t="s">
        <v>1237</v>
      </c>
      <c r="E6843" s="630">
        <v>817.59</v>
      </c>
    </row>
    <row r="6844" spans="1:5" ht="13">
      <c r="A6844" s="629">
        <v>90798</v>
      </c>
      <c r="B6844" s="629" t="s">
        <v>6754</v>
      </c>
      <c r="C6844" s="629" t="s">
        <v>1226</v>
      </c>
      <c r="D6844" s="629" t="s">
        <v>1237</v>
      </c>
      <c r="E6844" s="631">
        <v>1184.3800000000001</v>
      </c>
    </row>
    <row r="6845" spans="1:5" ht="13">
      <c r="A6845" s="629">
        <v>90799</v>
      </c>
      <c r="B6845" s="629" t="s">
        <v>6755</v>
      </c>
      <c r="C6845" s="629" t="s">
        <v>1226</v>
      </c>
      <c r="D6845" s="629" t="s">
        <v>1237</v>
      </c>
      <c r="E6845" s="631">
        <v>1222.48</v>
      </c>
    </row>
    <row r="6846" spans="1:5" ht="13">
      <c r="A6846" s="629">
        <v>90801</v>
      </c>
      <c r="B6846" s="629" t="s">
        <v>4833</v>
      </c>
      <c r="C6846" s="629" t="s">
        <v>1226</v>
      </c>
      <c r="D6846" s="629" t="s">
        <v>1237</v>
      </c>
      <c r="E6846" s="630">
        <v>370.2</v>
      </c>
    </row>
    <row r="6847" spans="1:5" ht="13">
      <c r="A6847" s="629">
        <v>90806</v>
      </c>
      <c r="B6847" s="629" t="s">
        <v>14669</v>
      </c>
      <c r="C6847" s="629" t="s">
        <v>1226</v>
      </c>
      <c r="D6847" s="629" t="s">
        <v>1237</v>
      </c>
      <c r="E6847" s="630">
        <v>470.92</v>
      </c>
    </row>
    <row r="6848" spans="1:5" ht="13">
      <c r="A6848" s="629">
        <v>90820</v>
      </c>
      <c r="B6848" s="629" t="s">
        <v>4834</v>
      </c>
      <c r="C6848" s="629" t="s">
        <v>1226</v>
      </c>
      <c r="D6848" s="629" t="s">
        <v>1236</v>
      </c>
      <c r="E6848" s="630">
        <v>339.31</v>
      </c>
    </row>
    <row r="6849" spans="1:5" ht="13">
      <c r="A6849" s="629">
        <v>90821</v>
      </c>
      <c r="B6849" s="629" t="s">
        <v>4835</v>
      </c>
      <c r="C6849" s="629" t="s">
        <v>1226</v>
      </c>
      <c r="D6849" s="629" t="s">
        <v>1236</v>
      </c>
      <c r="E6849" s="630">
        <v>346.63</v>
      </c>
    </row>
    <row r="6850" spans="1:5" ht="13">
      <c r="A6850" s="629">
        <v>90822</v>
      </c>
      <c r="B6850" s="629" t="s">
        <v>4836</v>
      </c>
      <c r="C6850" s="629" t="s">
        <v>1226</v>
      </c>
      <c r="D6850" s="629" t="s">
        <v>1236</v>
      </c>
      <c r="E6850" s="630">
        <v>372.91</v>
      </c>
    </row>
    <row r="6851" spans="1:5" ht="13">
      <c r="A6851" s="629">
        <v>90823</v>
      </c>
      <c r="B6851" s="629" t="s">
        <v>4837</v>
      </c>
      <c r="C6851" s="629" t="s">
        <v>1226</v>
      </c>
      <c r="D6851" s="629" t="s">
        <v>1236</v>
      </c>
      <c r="E6851" s="630">
        <v>461.55</v>
      </c>
    </row>
    <row r="6852" spans="1:5" ht="13">
      <c r="A6852" s="629">
        <v>90824</v>
      </c>
      <c r="B6852" s="629" t="s">
        <v>4838</v>
      </c>
      <c r="C6852" s="629" t="s">
        <v>1226</v>
      </c>
      <c r="D6852" s="629" t="s">
        <v>1236</v>
      </c>
      <c r="E6852" s="630">
        <v>666.18</v>
      </c>
    </row>
    <row r="6853" spans="1:5" ht="13">
      <c r="A6853" s="629">
        <v>90825</v>
      </c>
      <c r="B6853" s="629" t="s">
        <v>4839</v>
      </c>
      <c r="C6853" s="629" t="s">
        <v>1226</v>
      </c>
      <c r="D6853" s="629" t="s">
        <v>1236</v>
      </c>
      <c r="E6853" s="630">
        <v>743.57</v>
      </c>
    </row>
    <row r="6854" spans="1:5" ht="13">
      <c r="A6854" s="629">
        <v>90830</v>
      </c>
      <c r="B6854" s="629" t="s">
        <v>4840</v>
      </c>
      <c r="C6854" s="629" t="s">
        <v>1226</v>
      </c>
      <c r="D6854" s="629" t="s">
        <v>1237</v>
      </c>
      <c r="E6854" s="630">
        <v>169.1</v>
      </c>
    </row>
    <row r="6855" spans="1:5" ht="13">
      <c r="A6855" s="629">
        <v>90831</v>
      </c>
      <c r="B6855" s="629" t="s">
        <v>4841</v>
      </c>
      <c r="C6855" s="629" t="s">
        <v>1226</v>
      </c>
      <c r="D6855" s="629" t="s">
        <v>1237</v>
      </c>
      <c r="E6855" s="630">
        <v>147.61000000000001</v>
      </c>
    </row>
    <row r="6856" spans="1:5" ht="13">
      <c r="A6856" s="629">
        <v>90841</v>
      </c>
      <c r="B6856" s="629" t="s">
        <v>4842</v>
      </c>
      <c r="C6856" s="629" t="s">
        <v>1226</v>
      </c>
      <c r="D6856" s="629" t="s">
        <v>1236</v>
      </c>
      <c r="E6856" s="631">
        <v>1090.7</v>
      </c>
    </row>
    <row r="6857" spans="1:5" ht="13">
      <c r="A6857" s="629">
        <v>90842</v>
      </c>
      <c r="B6857" s="629" t="s">
        <v>4843</v>
      </c>
      <c r="C6857" s="629" t="s">
        <v>1226</v>
      </c>
      <c r="D6857" s="629" t="s">
        <v>1236</v>
      </c>
      <c r="E6857" s="631">
        <v>1100.79</v>
      </c>
    </row>
    <row r="6858" spans="1:5" ht="13">
      <c r="A6858" s="629">
        <v>90843</v>
      </c>
      <c r="B6858" s="629" t="s">
        <v>4844</v>
      </c>
      <c r="C6858" s="629" t="s">
        <v>1226</v>
      </c>
      <c r="D6858" s="629" t="s">
        <v>1236</v>
      </c>
      <c r="E6858" s="631">
        <v>1151.33</v>
      </c>
    </row>
    <row r="6859" spans="1:5" ht="13">
      <c r="A6859" s="629">
        <v>90844</v>
      </c>
      <c r="B6859" s="629" t="s">
        <v>4845</v>
      </c>
      <c r="C6859" s="629" t="s">
        <v>1226</v>
      </c>
      <c r="D6859" s="629" t="s">
        <v>1236</v>
      </c>
      <c r="E6859" s="631">
        <v>1242.73</v>
      </c>
    </row>
    <row r="6860" spans="1:5" ht="13">
      <c r="A6860" s="629">
        <v>90845</v>
      </c>
      <c r="B6860" s="629" t="s">
        <v>4846</v>
      </c>
      <c r="C6860" s="629" t="s">
        <v>1226</v>
      </c>
      <c r="D6860" s="629" t="s">
        <v>1236</v>
      </c>
      <c r="E6860" s="631">
        <v>1444.6</v>
      </c>
    </row>
    <row r="6861" spans="1:5" ht="13">
      <c r="A6861" s="629">
        <v>90846</v>
      </c>
      <c r="B6861" s="629" t="s">
        <v>4847</v>
      </c>
      <c r="C6861" s="629" t="s">
        <v>1226</v>
      </c>
      <c r="D6861" s="629" t="s">
        <v>1236</v>
      </c>
      <c r="E6861" s="631">
        <v>1524.75</v>
      </c>
    </row>
    <row r="6862" spans="1:5" ht="13">
      <c r="A6862" s="629">
        <v>90847</v>
      </c>
      <c r="B6862" s="629" t="s">
        <v>4848</v>
      </c>
      <c r="C6862" s="629" t="s">
        <v>1226</v>
      </c>
      <c r="D6862" s="629" t="s">
        <v>1236</v>
      </c>
      <c r="E6862" s="630">
        <v>943.09</v>
      </c>
    </row>
    <row r="6863" spans="1:5" ht="13">
      <c r="A6863" s="629">
        <v>90848</v>
      </c>
      <c r="B6863" s="629" t="s">
        <v>4849</v>
      </c>
      <c r="C6863" s="629" t="s">
        <v>1226</v>
      </c>
      <c r="D6863" s="629" t="s">
        <v>1236</v>
      </c>
      <c r="E6863" s="630">
        <v>953.18</v>
      </c>
    </row>
    <row r="6864" spans="1:5" ht="13">
      <c r="A6864" s="629">
        <v>90849</v>
      </c>
      <c r="B6864" s="629" t="s">
        <v>4850</v>
      </c>
      <c r="C6864" s="629" t="s">
        <v>1226</v>
      </c>
      <c r="D6864" s="629" t="s">
        <v>1236</v>
      </c>
      <c r="E6864" s="630">
        <v>982.23</v>
      </c>
    </row>
    <row r="6865" spans="1:5" ht="13">
      <c r="A6865" s="629">
        <v>90850</v>
      </c>
      <c r="B6865" s="629" t="s">
        <v>4851</v>
      </c>
      <c r="C6865" s="629" t="s">
        <v>1226</v>
      </c>
      <c r="D6865" s="629" t="s">
        <v>1236</v>
      </c>
      <c r="E6865" s="631">
        <v>1073.6300000000001</v>
      </c>
    </row>
    <row r="6866" spans="1:5" ht="13">
      <c r="A6866" s="629">
        <v>90851</v>
      </c>
      <c r="B6866" s="629" t="s">
        <v>4852</v>
      </c>
      <c r="C6866" s="629" t="s">
        <v>1226</v>
      </c>
      <c r="D6866" s="629" t="s">
        <v>1236</v>
      </c>
      <c r="E6866" s="631">
        <v>1275.5</v>
      </c>
    </row>
    <row r="6867" spans="1:5" ht="13">
      <c r="A6867" s="629">
        <v>90852</v>
      </c>
      <c r="B6867" s="629" t="s">
        <v>4853</v>
      </c>
      <c r="C6867" s="629" t="s">
        <v>1226</v>
      </c>
      <c r="D6867" s="629" t="s">
        <v>1236</v>
      </c>
      <c r="E6867" s="631">
        <v>1355.65</v>
      </c>
    </row>
    <row r="6868" spans="1:5" ht="13">
      <c r="A6868" s="629">
        <v>91009</v>
      </c>
      <c r="B6868" s="629" t="s">
        <v>4854</v>
      </c>
      <c r="C6868" s="629" t="s">
        <v>1226</v>
      </c>
      <c r="D6868" s="629" t="s">
        <v>1236</v>
      </c>
      <c r="E6868" s="630">
        <v>351.79</v>
      </c>
    </row>
    <row r="6869" spans="1:5" ht="13">
      <c r="A6869" s="629">
        <v>91010</v>
      </c>
      <c r="B6869" s="629" t="s">
        <v>4855</v>
      </c>
      <c r="C6869" s="629" t="s">
        <v>1226</v>
      </c>
      <c r="D6869" s="629" t="s">
        <v>1236</v>
      </c>
      <c r="E6869" s="630">
        <v>359.71</v>
      </c>
    </row>
    <row r="6870" spans="1:5" ht="13">
      <c r="A6870" s="629">
        <v>91011</v>
      </c>
      <c r="B6870" s="629" t="s">
        <v>4856</v>
      </c>
      <c r="C6870" s="629" t="s">
        <v>1226</v>
      </c>
      <c r="D6870" s="629" t="s">
        <v>1236</v>
      </c>
      <c r="E6870" s="630">
        <v>423.6</v>
      </c>
    </row>
    <row r="6871" spans="1:5" ht="13">
      <c r="A6871" s="629">
        <v>91012</v>
      </c>
      <c r="B6871" s="629" t="s">
        <v>4857</v>
      </c>
      <c r="C6871" s="629" t="s">
        <v>1226</v>
      </c>
      <c r="D6871" s="629" t="s">
        <v>1236</v>
      </c>
      <c r="E6871" s="630">
        <v>472.62</v>
      </c>
    </row>
    <row r="6872" spans="1:5" ht="13">
      <c r="A6872" s="629">
        <v>91013</v>
      </c>
      <c r="B6872" s="629" t="s">
        <v>4858</v>
      </c>
      <c r="C6872" s="629" t="s">
        <v>1226</v>
      </c>
      <c r="D6872" s="629" t="s">
        <v>1236</v>
      </c>
      <c r="E6872" s="630">
        <v>955.57</v>
      </c>
    </row>
    <row r="6873" spans="1:5" ht="13">
      <c r="A6873" s="629">
        <v>91014</v>
      </c>
      <c r="B6873" s="629" t="s">
        <v>4859</v>
      </c>
      <c r="C6873" s="629" t="s">
        <v>1226</v>
      </c>
      <c r="D6873" s="629" t="s">
        <v>1236</v>
      </c>
      <c r="E6873" s="630">
        <v>966.26</v>
      </c>
    </row>
    <row r="6874" spans="1:5" ht="13">
      <c r="A6874" s="629">
        <v>91015</v>
      </c>
      <c r="B6874" s="629" t="s">
        <v>4860</v>
      </c>
      <c r="C6874" s="629" t="s">
        <v>1226</v>
      </c>
      <c r="D6874" s="629" t="s">
        <v>1236</v>
      </c>
      <c r="E6874" s="631">
        <v>1032.92</v>
      </c>
    </row>
    <row r="6875" spans="1:5" ht="13">
      <c r="A6875" s="629">
        <v>91016</v>
      </c>
      <c r="B6875" s="629" t="s">
        <v>4861</v>
      </c>
      <c r="C6875" s="629" t="s">
        <v>1226</v>
      </c>
      <c r="D6875" s="629" t="s">
        <v>1236</v>
      </c>
      <c r="E6875" s="631">
        <v>1084.7</v>
      </c>
    </row>
    <row r="6876" spans="1:5" ht="13">
      <c r="A6876" s="629">
        <v>91287</v>
      </c>
      <c r="B6876" s="629" t="s">
        <v>4862</v>
      </c>
      <c r="C6876" s="629" t="s">
        <v>1226</v>
      </c>
      <c r="D6876" s="629" t="s">
        <v>1237</v>
      </c>
      <c r="E6876" s="630">
        <v>271.63</v>
      </c>
    </row>
    <row r="6877" spans="1:5" ht="13">
      <c r="A6877" s="629">
        <v>91292</v>
      </c>
      <c r="B6877" s="629" t="s">
        <v>14670</v>
      </c>
      <c r="C6877" s="629" t="s">
        <v>1226</v>
      </c>
      <c r="D6877" s="629" t="s">
        <v>1237</v>
      </c>
      <c r="E6877" s="630">
        <v>372.35</v>
      </c>
    </row>
    <row r="6878" spans="1:5" ht="13">
      <c r="A6878" s="629">
        <v>91295</v>
      </c>
      <c r="B6878" s="629" t="s">
        <v>4863</v>
      </c>
      <c r="C6878" s="629" t="s">
        <v>1226</v>
      </c>
      <c r="D6878" s="629" t="s">
        <v>1236</v>
      </c>
      <c r="E6878" s="630">
        <v>362.6</v>
      </c>
    </row>
    <row r="6879" spans="1:5" ht="13">
      <c r="A6879" s="629">
        <v>91296</v>
      </c>
      <c r="B6879" s="629" t="s">
        <v>4864</v>
      </c>
      <c r="C6879" s="629" t="s">
        <v>1226</v>
      </c>
      <c r="D6879" s="629" t="s">
        <v>1236</v>
      </c>
      <c r="E6879" s="630">
        <v>389.91</v>
      </c>
    </row>
    <row r="6880" spans="1:5" ht="13">
      <c r="A6880" s="629">
        <v>91297</v>
      </c>
      <c r="B6880" s="629" t="s">
        <v>4865</v>
      </c>
      <c r="C6880" s="629" t="s">
        <v>1226</v>
      </c>
      <c r="D6880" s="629" t="s">
        <v>1236</v>
      </c>
      <c r="E6880" s="630">
        <v>430.8</v>
      </c>
    </row>
    <row r="6881" spans="1:5" ht="13">
      <c r="A6881" s="629">
        <v>91298</v>
      </c>
      <c r="B6881" s="629" t="s">
        <v>4866</v>
      </c>
      <c r="C6881" s="629" t="s">
        <v>1226</v>
      </c>
      <c r="D6881" s="629" t="s">
        <v>1236</v>
      </c>
      <c r="E6881" s="630">
        <v>885.73</v>
      </c>
    </row>
    <row r="6882" spans="1:5" ht="13">
      <c r="A6882" s="629">
        <v>91299</v>
      </c>
      <c r="B6882" s="629" t="s">
        <v>4867</v>
      </c>
      <c r="C6882" s="629" t="s">
        <v>1226</v>
      </c>
      <c r="D6882" s="629" t="s">
        <v>1236</v>
      </c>
      <c r="E6882" s="631">
        <v>1244.25</v>
      </c>
    </row>
    <row r="6883" spans="1:5" ht="13">
      <c r="A6883" s="629">
        <v>91304</v>
      </c>
      <c r="B6883" s="629" t="s">
        <v>4868</v>
      </c>
      <c r="C6883" s="629" t="s">
        <v>1226</v>
      </c>
      <c r="D6883" s="629" t="s">
        <v>1237</v>
      </c>
      <c r="E6883" s="630">
        <v>105.31</v>
      </c>
    </row>
    <row r="6884" spans="1:5" ht="13">
      <c r="A6884" s="629">
        <v>91305</v>
      </c>
      <c r="B6884" s="629" t="s">
        <v>4869</v>
      </c>
      <c r="C6884" s="629" t="s">
        <v>1226</v>
      </c>
      <c r="D6884" s="629" t="s">
        <v>1237</v>
      </c>
      <c r="E6884" s="630">
        <v>103.72</v>
      </c>
    </row>
    <row r="6885" spans="1:5" ht="13">
      <c r="A6885" s="629">
        <v>91306</v>
      </c>
      <c r="B6885" s="629" t="s">
        <v>4870</v>
      </c>
      <c r="C6885" s="629" t="s">
        <v>1226</v>
      </c>
      <c r="D6885" s="629" t="s">
        <v>1237</v>
      </c>
      <c r="E6885" s="630">
        <v>147.61000000000001</v>
      </c>
    </row>
    <row r="6886" spans="1:5" ht="13">
      <c r="A6886" s="629">
        <v>91307</v>
      </c>
      <c r="B6886" s="629" t="s">
        <v>4871</v>
      </c>
      <c r="C6886" s="629" t="s">
        <v>1226</v>
      </c>
      <c r="D6886" s="629" t="s">
        <v>1237</v>
      </c>
      <c r="E6886" s="630">
        <v>88.91</v>
      </c>
    </row>
    <row r="6887" spans="1:5" ht="13">
      <c r="A6887" s="629">
        <v>91312</v>
      </c>
      <c r="B6887" s="629" t="s">
        <v>4872</v>
      </c>
      <c r="C6887" s="629" t="s">
        <v>1226</v>
      </c>
      <c r="D6887" s="629" t="s">
        <v>1236</v>
      </c>
      <c r="E6887" s="630">
        <v>905.62</v>
      </c>
    </row>
    <row r="6888" spans="1:5" ht="13">
      <c r="A6888" s="629">
        <v>91313</v>
      </c>
      <c r="B6888" s="629" t="s">
        <v>4873</v>
      </c>
      <c r="C6888" s="629" t="s">
        <v>1226</v>
      </c>
      <c r="D6888" s="629" t="s">
        <v>1236</v>
      </c>
      <c r="E6888" s="630">
        <v>900.01</v>
      </c>
    </row>
    <row r="6889" spans="1:5" ht="13">
      <c r="A6889" s="629">
        <v>91314</v>
      </c>
      <c r="B6889" s="629" t="s">
        <v>4874</v>
      </c>
      <c r="C6889" s="629" t="s">
        <v>1226</v>
      </c>
      <c r="D6889" s="629" t="s">
        <v>1236</v>
      </c>
      <c r="E6889" s="630">
        <v>944.57</v>
      </c>
    </row>
    <row r="6890" spans="1:5" ht="13">
      <c r="A6890" s="629">
        <v>91315</v>
      </c>
      <c r="B6890" s="629" t="s">
        <v>4875</v>
      </c>
      <c r="C6890" s="629" t="s">
        <v>1226</v>
      </c>
      <c r="D6890" s="629" t="s">
        <v>1236</v>
      </c>
      <c r="E6890" s="631">
        <v>1035.0899999999999</v>
      </c>
    </row>
    <row r="6891" spans="1:5" ht="13">
      <c r="A6891" s="629">
        <v>91316</v>
      </c>
      <c r="B6891" s="629" t="s">
        <v>4876</v>
      </c>
      <c r="C6891" s="629" t="s">
        <v>1226</v>
      </c>
      <c r="D6891" s="629" t="s">
        <v>1236</v>
      </c>
      <c r="E6891" s="631">
        <v>1237.8399999999999</v>
      </c>
    </row>
    <row r="6892" spans="1:5" ht="13">
      <c r="A6892" s="629">
        <v>91317</v>
      </c>
      <c r="B6892" s="629" t="s">
        <v>4877</v>
      </c>
      <c r="C6892" s="629" t="s">
        <v>1226</v>
      </c>
      <c r="D6892" s="629" t="s">
        <v>1236</v>
      </c>
      <c r="E6892" s="631">
        <v>1317.11</v>
      </c>
    </row>
    <row r="6893" spans="1:5" ht="13">
      <c r="A6893" s="629">
        <v>91318</v>
      </c>
      <c r="B6893" s="629" t="s">
        <v>4878</v>
      </c>
      <c r="C6893" s="629" t="s">
        <v>1226</v>
      </c>
      <c r="D6893" s="629" t="s">
        <v>1236</v>
      </c>
      <c r="E6893" s="630">
        <v>801.9</v>
      </c>
    </row>
    <row r="6894" spans="1:5" ht="13">
      <c r="A6894" s="629">
        <v>91319</v>
      </c>
      <c r="B6894" s="629" t="s">
        <v>4879</v>
      </c>
      <c r="C6894" s="629" t="s">
        <v>1226</v>
      </c>
      <c r="D6894" s="629" t="s">
        <v>1236</v>
      </c>
      <c r="E6894" s="630">
        <v>811.1</v>
      </c>
    </row>
    <row r="6895" spans="1:5" ht="13">
      <c r="A6895" s="629">
        <v>91320</v>
      </c>
      <c r="B6895" s="629" t="s">
        <v>4880</v>
      </c>
      <c r="C6895" s="629" t="s">
        <v>1226</v>
      </c>
      <c r="D6895" s="629" t="s">
        <v>1236</v>
      </c>
      <c r="E6895" s="630">
        <v>839.26</v>
      </c>
    </row>
    <row r="6896" spans="1:5" ht="13">
      <c r="A6896" s="629">
        <v>91321</v>
      </c>
      <c r="B6896" s="629" t="s">
        <v>4881</v>
      </c>
      <c r="C6896" s="629" t="s">
        <v>1226</v>
      </c>
      <c r="D6896" s="629" t="s">
        <v>1236</v>
      </c>
      <c r="E6896" s="630">
        <v>929.78</v>
      </c>
    </row>
    <row r="6897" spans="1:5" ht="13">
      <c r="A6897" s="629">
        <v>91322</v>
      </c>
      <c r="B6897" s="629" t="s">
        <v>4882</v>
      </c>
      <c r="C6897" s="629" t="s">
        <v>1226</v>
      </c>
      <c r="D6897" s="629" t="s">
        <v>1236</v>
      </c>
      <c r="E6897" s="631">
        <v>1132.53</v>
      </c>
    </row>
    <row r="6898" spans="1:5" ht="13">
      <c r="A6898" s="629">
        <v>91323</v>
      </c>
      <c r="B6898" s="629" t="s">
        <v>4883</v>
      </c>
      <c r="C6898" s="629" t="s">
        <v>1226</v>
      </c>
      <c r="D6898" s="629" t="s">
        <v>1236</v>
      </c>
      <c r="E6898" s="631">
        <v>1211.8</v>
      </c>
    </row>
    <row r="6899" spans="1:5" ht="13">
      <c r="A6899" s="629">
        <v>91324</v>
      </c>
      <c r="B6899" s="629" t="s">
        <v>4884</v>
      </c>
      <c r="C6899" s="629" t="s">
        <v>1226</v>
      </c>
      <c r="D6899" s="629" t="s">
        <v>1236</v>
      </c>
      <c r="E6899" s="630">
        <v>814.38</v>
      </c>
    </row>
    <row r="6900" spans="1:5" ht="13">
      <c r="A6900" s="629">
        <v>91325</v>
      </c>
      <c r="B6900" s="629" t="s">
        <v>4885</v>
      </c>
      <c r="C6900" s="629" t="s">
        <v>1226</v>
      </c>
      <c r="D6900" s="629" t="s">
        <v>1236</v>
      </c>
      <c r="E6900" s="630">
        <v>824.18</v>
      </c>
    </row>
    <row r="6901" spans="1:5" ht="13">
      <c r="A6901" s="629">
        <v>91326</v>
      </c>
      <c r="B6901" s="629" t="s">
        <v>4886</v>
      </c>
      <c r="C6901" s="629" t="s">
        <v>1226</v>
      </c>
      <c r="D6901" s="629" t="s">
        <v>1236</v>
      </c>
      <c r="E6901" s="630">
        <v>889.95</v>
      </c>
    </row>
    <row r="6902" spans="1:5" ht="13">
      <c r="A6902" s="629">
        <v>91327</v>
      </c>
      <c r="B6902" s="629" t="s">
        <v>4887</v>
      </c>
      <c r="C6902" s="629" t="s">
        <v>1226</v>
      </c>
      <c r="D6902" s="629" t="s">
        <v>1236</v>
      </c>
      <c r="E6902" s="630">
        <v>940.85</v>
      </c>
    </row>
    <row r="6903" spans="1:5" ht="13">
      <c r="A6903" s="629">
        <v>91328</v>
      </c>
      <c r="B6903" s="629" t="s">
        <v>4888</v>
      </c>
      <c r="C6903" s="629" t="s">
        <v>1226</v>
      </c>
      <c r="D6903" s="629" t="s">
        <v>1236</v>
      </c>
      <c r="E6903" s="630">
        <v>966.38</v>
      </c>
    </row>
    <row r="6904" spans="1:5" ht="13">
      <c r="A6904" s="629">
        <v>91329</v>
      </c>
      <c r="B6904" s="629" t="s">
        <v>4889</v>
      </c>
      <c r="C6904" s="629" t="s">
        <v>1226</v>
      </c>
      <c r="D6904" s="629" t="s">
        <v>1236</v>
      </c>
      <c r="E6904" s="630">
        <v>825.19</v>
      </c>
    </row>
    <row r="6905" spans="1:5" ht="13">
      <c r="A6905" s="629">
        <v>91330</v>
      </c>
      <c r="B6905" s="629" t="s">
        <v>4890</v>
      </c>
      <c r="C6905" s="629" t="s">
        <v>1226</v>
      </c>
      <c r="D6905" s="629" t="s">
        <v>1236</v>
      </c>
      <c r="E6905" s="630">
        <v>996.46</v>
      </c>
    </row>
    <row r="6906" spans="1:5" ht="13">
      <c r="A6906" s="629">
        <v>91331</v>
      </c>
      <c r="B6906" s="629" t="s">
        <v>4891</v>
      </c>
      <c r="C6906" s="629" t="s">
        <v>1226</v>
      </c>
      <c r="D6906" s="629" t="s">
        <v>1236</v>
      </c>
      <c r="E6906" s="630">
        <v>854.38</v>
      </c>
    </row>
    <row r="6907" spans="1:5" ht="13">
      <c r="A6907" s="629">
        <v>91332</v>
      </c>
      <c r="B6907" s="629" t="s">
        <v>4892</v>
      </c>
      <c r="C6907" s="629" t="s">
        <v>1226</v>
      </c>
      <c r="D6907" s="629" t="s">
        <v>1236</v>
      </c>
      <c r="E6907" s="631">
        <v>1040.1199999999999</v>
      </c>
    </row>
    <row r="6908" spans="1:5" ht="13">
      <c r="A6908" s="629">
        <v>91333</v>
      </c>
      <c r="B6908" s="629" t="s">
        <v>4893</v>
      </c>
      <c r="C6908" s="629" t="s">
        <v>1226</v>
      </c>
      <c r="D6908" s="629" t="s">
        <v>1236</v>
      </c>
      <c r="E6908" s="630">
        <v>897.15</v>
      </c>
    </row>
    <row r="6909" spans="1:5" ht="13">
      <c r="A6909" s="629">
        <v>91334</v>
      </c>
      <c r="B6909" s="629" t="s">
        <v>4894</v>
      </c>
      <c r="C6909" s="629" t="s">
        <v>1226</v>
      </c>
      <c r="D6909" s="629" t="s">
        <v>1236</v>
      </c>
      <c r="E6909" s="631">
        <v>1495.05</v>
      </c>
    </row>
    <row r="6910" spans="1:5" ht="13">
      <c r="A6910" s="629">
        <v>91335</v>
      </c>
      <c r="B6910" s="629" t="s">
        <v>4895</v>
      </c>
      <c r="C6910" s="629" t="s">
        <v>1226</v>
      </c>
      <c r="D6910" s="629" t="s">
        <v>1236</v>
      </c>
      <c r="E6910" s="631">
        <v>1352.08</v>
      </c>
    </row>
    <row r="6911" spans="1:5" ht="13">
      <c r="A6911" s="629">
        <v>91336</v>
      </c>
      <c r="B6911" s="629" t="s">
        <v>4896</v>
      </c>
      <c r="C6911" s="629" t="s">
        <v>1226</v>
      </c>
      <c r="D6911" s="629" t="s">
        <v>1236</v>
      </c>
      <c r="E6911" s="631">
        <v>1853.57</v>
      </c>
    </row>
    <row r="6912" spans="1:5" ht="13">
      <c r="A6912" s="629">
        <v>91337</v>
      </c>
      <c r="B6912" s="629" t="s">
        <v>4897</v>
      </c>
      <c r="C6912" s="629" t="s">
        <v>1226</v>
      </c>
      <c r="D6912" s="629" t="s">
        <v>1236</v>
      </c>
      <c r="E6912" s="631">
        <v>1710.6</v>
      </c>
    </row>
    <row r="6913" spans="1:5" ht="13">
      <c r="A6913" s="629">
        <v>100659</v>
      </c>
      <c r="B6913" s="629" t="s">
        <v>4898</v>
      </c>
      <c r="C6913" s="629" t="s">
        <v>1227</v>
      </c>
      <c r="D6913" s="629" t="s">
        <v>1237</v>
      </c>
      <c r="E6913" s="630">
        <v>13.84</v>
      </c>
    </row>
    <row r="6914" spans="1:5" ht="13">
      <c r="A6914" s="629">
        <v>100660</v>
      </c>
      <c r="B6914" s="629" t="s">
        <v>4899</v>
      </c>
      <c r="C6914" s="629" t="s">
        <v>1227</v>
      </c>
      <c r="D6914" s="629" t="s">
        <v>1237</v>
      </c>
      <c r="E6914" s="630">
        <v>9.4</v>
      </c>
    </row>
    <row r="6915" spans="1:5" ht="13">
      <c r="A6915" s="629">
        <v>100675</v>
      </c>
      <c r="B6915" s="629" t="s">
        <v>4900</v>
      </c>
      <c r="C6915" s="629" t="s">
        <v>1226</v>
      </c>
      <c r="D6915" s="629" t="s">
        <v>1237</v>
      </c>
      <c r="E6915" s="631">
        <v>1037.8900000000001</v>
      </c>
    </row>
    <row r="6916" spans="1:5" ht="13">
      <c r="A6916" s="629">
        <v>100676</v>
      </c>
      <c r="B6916" s="629" t="s">
        <v>4901</v>
      </c>
      <c r="C6916" s="629" t="s">
        <v>1226</v>
      </c>
      <c r="D6916" s="629" t="s">
        <v>1237</v>
      </c>
      <c r="E6916" s="630">
        <v>229.53</v>
      </c>
    </row>
    <row r="6917" spans="1:5" ht="13">
      <c r="A6917" s="629">
        <v>100678</v>
      </c>
      <c r="B6917" s="629" t="s">
        <v>4902</v>
      </c>
      <c r="C6917" s="629" t="s">
        <v>1226</v>
      </c>
      <c r="D6917" s="629" t="s">
        <v>1236</v>
      </c>
      <c r="E6917" s="631">
        <v>1103.18</v>
      </c>
    </row>
    <row r="6918" spans="1:5" ht="13">
      <c r="A6918" s="629">
        <v>100679</v>
      </c>
      <c r="B6918" s="629" t="s">
        <v>4903</v>
      </c>
      <c r="C6918" s="629" t="s">
        <v>1226</v>
      </c>
      <c r="D6918" s="629" t="s">
        <v>1236</v>
      </c>
      <c r="E6918" s="630">
        <v>918.1</v>
      </c>
    </row>
    <row r="6919" spans="1:5" ht="13">
      <c r="A6919" s="629">
        <v>100680</v>
      </c>
      <c r="B6919" s="629" t="s">
        <v>4904</v>
      </c>
      <c r="C6919" s="629" t="s">
        <v>1226</v>
      </c>
      <c r="D6919" s="629" t="s">
        <v>1236</v>
      </c>
      <c r="E6919" s="631">
        <v>1113.8699999999999</v>
      </c>
    </row>
    <row r="6920" spans="1:5" ht="13">
      <c r="A6920" s="629">
        <v>100681</v>
      </c>
      <c r="B6920" s="629" t="s">
        <v>4905</v>
      </c>
      <c r="C6920" s="629" t="s">
        <v>1226</v>
      </c>
      <c r="D6920" s="629" t="s">
        <v>1236</v>
      </c>
      <c r="E6920" s="631">
        <v>1144.07</v>
      </c>
    </row>
    <row r="6921" spans="1:5" ht="13">
      <c r="A6921" s="629">
        <v>100682</v>
      </c>
      <c r="B6921" s="629" t="s">
        <v>4906</v>
      </c>
      <c r="C6921" s="629" t="s">
        <v>1226</v>
      </c>
      <c r="D6921" s="629" t="s">
        <v>1236</v>
      </c>
      <c r="E6921" s="630">
        <v>943.29</v>
      </c>
    </row>
    <row r="6922" spans="1:5" ht="13">
      <c r="A6922" s="629">
        <v>100683</v>
      </c>
      <c r="B6922" s="629" t="s">
        <v>4907</v>
      </c>
      <c r="C6922" s="629" t="s">
        <v>1226</v>
      </c>
      <c r="D6922" s="629" t="s">
        <v>1236</v>
      </c>
      <c r="E6922" s="631">
        <v>1202.02</v>
      </c>
    </row>
    <row r="6923" spans="1:5" ht="13">
      <c r="A6923" s="629">
        <v>100684</v>
      </c>
      <c r="B6923" s="629" t="s">
        <v>4908</v>
      </c>
      <c r="C6923" s="629" t="s">
        <v>1226</v>
      </c>
      <c r="D6923" s="629" t="s">
        <v>1236</v>
      </c>
      <c r="E6923" s="630">
        <v>995.26</v>
      </c>
    </row>
    <row r="6924" spans="1:5" ht="13">
      <c r="A6924" s="629">
        <v>100685</v>
      </c>
      <c r="B6924" s="629" t="s">
        <v>4909</v>
      </c>
      <c r="C6924" s="629" t="s">
        <v>1226</v>
      </c>
      <c r="D6924" s="629" t="s">
        <v>1236</v>
      </c>
      <c r="E6924" s="631">
        <v>1253.8</v>
      </c>
    </row>
    <row r="6925" spans="1:5" ht="13">
      <c r="A6925" s="629">
        <v>100686</v>
      </c>
      <c r="B6925" s="629" t="s">
        <v>4910</v>
      </c>
      <c r="C6925" s="629" t="s">
        <v>1226</v>
      </c>
      <c r="D6925" s="629" t="s">
        <v>1236</v>
      </c>
      <c r="E6925" s="631">
        <v>1046.1600000000001</v>
      </c>
    </row>
    <row r="6926" spans="1:5" ht="13">
      <c r="A6926" s="629">
        <v>100687</v>
      </c>
      <c r="B6926" s="629" t="s">
        <v>4911</v>
      </c>
      <c r="C6926" s="629" t="s">
        <v>1226</v>
      </c>
      <c r="D6926" s="629" t="s">
        <v>1236</v>
      </c>
      <c r="E6926" s="631">
        <v>1113.99</v>
      </c>
    </row>
    <row r="6927" spans="1:5" ht="13">
      <c r="A6927" s="629">
        <v>100688</v>
      </c>
      <c r="B6927" s="629" t="s">
        <v>4912</v>
      </c>
      <c r="C6927" s="629" t="s">
        <v>1226</v>
      </c>
      <c r="D6927" s="629" t="s">
        <v>1236</v>
      </c>
      <c r="E6927" s="630">
        <v>928.91</v>
      </c>
    </row>
    <row r="6928" spans="1:5" ht="13">
      <c r="A6928" s="629">
        <v>100689</v>
      </c>
      <c r="B6928" s="629" t="s">
        <v>4913</v>
      </c>
      <c r="C6928" s="629" t="s">
        <v>1226</v>
      </c>
      <c r="D6928" s="629" t="s">
        <v>1236</v>
      </c>
      <c r="E6928" s="631">
        <v>1209.22</v>
      </c>
    </row>
    <row r="6929" spans="1:5" ht="13">
      <c r="A6929" s="629">
        <v>100690</v>
      </c>
      <c r="B6929" s="629" t="s">
        <v>4914</v>
      </c>
      <c r="C6929" s="629" t="s">
        <v>1226</v>
      </c>
      <c r="D6929" s="629" t="s">
        <v>1236</v>
      </c>
      <c r="E6929" s="631">
        <v>1002.46</v>
      </c>
    </row>
    <row r="6930" spans="1:5" ht="13">
      <c r="A6930" s="629">
        <v>100691</v>
      </c>
      <c r="B6930" s="629" t="s">
        <v>4915</v>
      </c>
      <c r="C6930" s="629" t="s">
        <v>1226</v>
      </c>
      <c r="D6930" s="629" t="s">
        <v>1236</v>
      </c>
      <c r="E6930" s="631">
        <v>1664.15</v>
      </c>
    </row>
    <row r="6931" spans="1:5" ht="13">
      <c r="A6931" s="629">
        <v>100692</v>
      </c>
      <c r="B6931" s="629" t="s">
        <v>4916</v>
      </c>
      <c r="C6931" s="629" t="s">
        <v>1226</v>
      </c>
      <c r="D6931" s="629" t="s">
        <v>1236</v>
      </c>
      <c r="E6931" s="631">
        <v>1457.39</v>
      </c>
    </row>
    <row r="6932" spans="1:5" ht="13">
      <c r="A6932" s="629">
        <v>100693</v>
      </c>
      <c r="B6932" s="629" t="s">
        <v>4917</v>
      </c>
      <c r="C6932" s="629" t="s">
        <v>1226</v>
      </c>
      <c r="D6932" s="629" t="s">
        <v>1236</v>
      </c>
      <c r="E6932" s="631">
        <v>2022.67</v>
      </c>
    </row>
    <row r="6933" spans="1:5" ht="13">
      <c r="A6933" s="629">
        <v>100694</v>
      </c>
      <c r="B6933" s="629" t="s">
        <v>4918</v>
      </c>
      <c r="C6933" s="629" t="s">
        <v>1226</v>
      </c>
      <c r="D6933" s="629" t="s">
        <v>1236</v>
      </c>
      <c r="E6933" s="631">
        <v>1815.91</v>
      </c>
    </row>
    <row r="6934" spans="1:5" ht="13">
      <c r="A6934" s="629">
        <v>100695</v>
      </c>
      <c r="B6934" s="629" t="s">
        <v>4919</v>
      </c>
      <c r="C6934" s="629" t="s">
        <v>1226</v>
      </c>
      <c r="D6934" s="629" t="s">
        <v>1236</v>
      </c>
      <c r="E6934" s="630">
        <v>65.5</v>
      </c>
    </row>
    <row r="6935" spans="1:5" ht="13">
      <c r="A6935" s="629">
        <v>100696</v>
      </c>
      <c r="B6935" s="629" t="s">
        <v>4920</v>
      </c>
      <c r="C6935" s="629" t="s">
        <v>1226</v>
      </c>
      <c r="D6935" s="629" t="s">
        <v>1236</v>
      </c>
      <c r="E6935" s="630">
        <v>72.84</v>
      </c>
    </row>
    <row r="6936" spans="1:5" ht="13">
      <c r="A6936" s="629">
        <v>100697</v>
      </c>
      <c r="B6936" s="629" t="s">
        <v>4921</v>
      </c>
      <c r="C6936" s="629" t="s">
        <v>1226</v>
      </c>
      <c r="D6936" s="629" t="s">
        <v>1236</v>
      </c>
      <c r="E6936" s="630">
        <v>80.209999999999994</v>
      </c>
    </row>
    <row r="6937" spans="1:5" ht="13">
      <c r="A6937" s="629">
        <v>100698</v>
      </c>
      <c r="B6937" s="629" t="s">
        <v>4922</v>
      </c>
      <c r="C6937" s="629" t="s">
        <v>1226</v>
      </c>
      <c r="D6937" s="629" t="s">
        <v>1236</v>
      </c>
      <c r="E6937" s="630">
        <v>87.56</v>
      </c>
    </row>
    <row r="6938" spans="1:5" ht="13">
      <c r="A6938" s="629">
        <v>100699</v>
      </c>
      <c r="B6938" s="629" t="s">
        <v>4923</v>
      </c>
      <c r="C6938" s="629" t="s">
        <v>1226</v>
      </c>
      <c r="D6938" s="629" t="s">
        <v>1236</v>
      </c>
      <c r="E6938" s="630">
        <v>104.19</v>
      </c>
    </row>
    <row r="6939" spans="1:5" ht="13">
      <c r="A6939" s="629">
        <v>100700</v>
      </c>
      <c r="B6939" s="629" t="s">
        <v>4924</v>
      </c>
      <c r="C6939" s="629" t="s">
        <v>1226</v>
      </c>
      <c r="D6939" s="629" t="s">
        <v>1236</v>
      </c>
      <c r="E6939" s="630">
        <v>942.23</v>
      </c>
    </row>
    <row r="6940" spans="1:5" ht="13">
      <c r="A6940" s="629">
        <v>100712</v>
      </c>
      <c r="B6940" s="629" t="s">
        <v>4925</v>
      </c>
      <c r="C6940" s="629" t="s">
        <v>1226</v>
      </c>
      <c r="D6940" s="629" t="s">
        <v>1236</v>
      </c>
      <c r="E6940" s="630">
        <v>913.09</v>
      </c>
    </row>
    <row r="6941" spans="1:5" ht="13">
      <c r="A6941" s="629">
        <v>100665</v>
      </c>
      <c r="B6941" s="629" t="s">
        <v>4926</v>
      </c>
      <c r="C6941" s="629" t="s">
        <v>1232</v>
      </c>
      <c r="D6941" s="629" t="s">
        <v>1236</v>
      </c>
      <c r="E6941" s="631">
        <v>1199.5899999999999</v>
      </c>
    </row>
    <row r="6942" spans="1:5" ht="13">
      <c r="A6942" s="629">
        <v>100666</v>
      </c>
      <c r="B6942" s="629" t="s">
        <v>4927</v>
      </c>
      <c r="C6942" s="629" t="s">
        <v>1232</v>
      </c>
      <c r="D6942" s="629" t="s">
        <v>1236</v>
      </c>
      <c r="E6942" s="630">
        <v>944.36</v>
      </c>
    </row>
    <row r="6943" spans="1:5" ht="13">
      <c r="A6943" s="629">
        <v>100667</v>
      </c>
      <c r="B6943" s="629" t="s">
        <v>4928</v>
      </c>
      <c r="C6943" s="629" t="s">
        <v>1232</v>
      </c>
      <c r="D6943" s="629" t="s">
        <v>1236</v>
      </c>
      <c r="E6943" s="631">
        <v>1560.41</v>
      </c>
    </row>
    <row r="6944" spans="1:5" ht="13">
      <c r="A6944" s="629">
        <v>100668</v>
      </c>
      <c r="B6944" s="629" t="s">
        <v>4929</v>
      </c>
      <c r="C6944" s="629" t="s">
        <v>1232</v>
      </c>
      <c r="D6944" s="629" t="s">
        <v>1236</v>
      </c>
      <c r="E6944" s="631">
        <v>1847.66</v>
      </c>
    </row>
    <row r="6945" spans="1:5" ht="13">
      <c r="A6945" s="629">
        <v>100669</v>
      </c>
      <c r="B6945" s="629" t="s">
        <v>4930</v>
      </c>
      <c r="C6945" s="629" t="s">
        <v>1232</v>
      </c>
      <c r="D6945" s="629" t="s">
        <v>1236</v>
      </c>
      <c r="E6945" s="631">
        <v>1119.3900000000001</v>
      </c>
    </row>
    <row r="6946" spans="1:5" ht="13">
      <c r="A6946" s="629">
        <v>100670</v>
      </c>
      <c r="B6946" s="629" t="s">
        <v>4931</v>
      </c>
      <c r="C6946" s="629" t="s">
        <v>1232</v>
      </c>
      <c r="D6946" s="629" t="s">
        <v>1236</v>
      </c>
      <c r="E6946" s="631">
        <v>1507.87</v>
      </c>
    </row>
    <row r="6947" spans="1:5" ht="13">
      <c r="A6947" s="629">
        <v>100671</v>
      </c>
      <c r="B6947" s="629" t="s">
        <v>4932</v>
      </c>
      <c r="C6947" s="629" t="s">
        <v>1232</v>
      </c>
      <c r="D6947" s="629" t="s">
        <v>1236</v>
      </c>
      <c r="E6947" s="631">
        <v>1874.74</v>
      </c>
    </row>
    <row r="6948" spans="1:5" ht="13">
      <c r="A6948" s="629">
        <v>100672</v>
      </c>
      <c r="B6948" s="629" t="s">
        <v>4933</v>
      </c>
      <c r="C6948" s="629" t="s">
        <v>1232</v>
      </c>
      <c r="D6948" s="629" t="s">
        <v>1236</v>
      </c>
      <c r="E6948" s="631">
        <v>1205.56</v>
      </c>
    </row>
    <row r="6949" spans="1:5" ht="13">
      <c r="A6949" s="629">
        <v>100701</v>
      </c>
      <c r="B6949" s="629" t="s">
        <v>4934</v>
      </c>
      <c r="C6949" s="629" t="s">
        <v>1232</v>
      </c>
      <c r="D6949" s="629" t="s">
        <v>1237</v>
      </c>
      <c r="E6949" s="630">
        <v>495.27</v>
      </c>
    </row>
    <row r="6950" spans="1:5" ht="13">
      <c r="A6950" s="629">
        <v>94559</v>
      </c>
      <c r="B6950" s="629" t="s">
        <v>4935</v>
      </c>
      <c r="C6950" s="629" t="s">
        <v>1232</v>
      </c>
      <c r="D6950" s="629" t="s">
        <v>1236</v>
      </c>
      <c r="E6950" s="630">
        <v>719.36</v>
      </c>
    </row>
    <row r="6951" spans="1:5" ht="13">
      <c r="A6951" s="629">
        <v>94562</v>
      </c>
      <c r="B6951" s="629" t="s">
        <v>4936</v>
      </c>
      <c r="C6951" s="629" t="s">
        <v>1232</v>
      </c>
      <c r="D6951" s="629" t="s">
        <v>1236</v>
      </c>
      <c r="E6951" s="630">
        <v>660.72</v>
      </c>
    </row>
    <row r="6952" spans="1:5" ht="13">
      <c r="A6952" s="629">
        <v>94587</v>
      </c>
      <c r="B6952" s="629" t="s">
        <v>4937</v>
      </c>
      <c r="C6952" s="629" t="s">
        <v>1227</v>
      </c>
      <c r="D6952" s="629" t="s">
        <v>1236</v>
      </c>
      <c r="E6952" s="630">
        <v>65.489999999999995</v>
      </c>
    </row>
    <row r="6953" spans="1:5" ht="13">
      <c r="A6953" s="629">
        <v>94588</v>
      </c>
      <c r="B6953" s="629" t="s">
        <v>4938</v>
      </c>
      <c r="C6953" s="629" t="s">
        <v>1227</v>
      </c>
      <c r="D6953" s="629" t="s">
        <v>1236</v>
      </c>
      <c r="E6953" s="630">
        <v>56.65</v>
      </c>
    </row>
    <row r="6954" spans="1:5" ht="13">
      <c r="A6954" s="629">
        <v>99837</v>
      </c>
      <c r="B6954" s="629" t="s">
        <v>23435</v>
      </c>
      <c r="C6954" s="629" t="s">
        <v>1227</v>
      </c>
      <c r="D6954" s="629" t="s">
        <v>1236</v>
      </c>
      <c r="E6954" s="630">
        <v>602.74</v>
      </c>
    </row>
    <row r="6955" spans="1:5" ht="13">
      <c r="A6955" s="629">
        <v>99839</v>
      </c>
      <c r="B6955" s="629" t="s">
        <v>14671</v>
      </c>
      <c r="C6955" s="629" t="s">
        <v>1227</v>
      </c>
      <c r="D6955" s="629" t="s">
        <v>1236</v>
      </c>
      <c r="E6955" s="630">
        <v>509.05</v>
      </c>
    </row>
    <row r="6956" spans="1:5" ht="13">
      <c r="A6956" s="629">
        <v>99841</v>
      </c>
      <c r="B6956" s="629" t="s">
        <v>14672</v>
      </c>
      <c r="C6956" s="629" t="s">
        <v>1227</v>
      </c>
      <c r="D6956" s="629" t="s">
        <v>1236</v>
      </c>
      <c r="E6956" s="630">
        <v>991.89</v>
      </c>
    </row>
    <row r="6957" spans="1:5" ht="13">
      <c r="A6957" s="629">
        <v>99855</v>
      </c>
      <c r="B6957" s="629" t="s">
        <v>23436</v>
      </c>
      <c r="C6957" s="629" t="s">
        <v>1227</v>
      </c>
      <c r="D6957" s="629" t="s">
        <v>1236</v>
      </c>
      <c r="E6957" s="630">
        <v>113.2</v>
      </c>
    </row>
    <row r="6958" spans="1:5" ht="13">
      <c r="A6958" s="629">
        <v>99857</v>
      </c>
      <c r="B6958" s="629" t="s">
        <v>23437</v>
      </c>
      <c r="C6958" s="629" t="s">
        <v>1227</v>
      </c>
      <c r="D6958" s="629" t="s">
        <v>1236</v>
      </c>
      <c r="E6958" s="630">
        <v>94.94</v>
      </c>
    </row>
    <row r="6959" spans="1:5" ht="13">
      <c r="A6959" s="629">
        <v>99861</v>
      </c>
      <c r="B6959" s="629" t="s">
        <v>4939</v>
      </c>
      <c r="C6959" s="629" t="s">
        <v>1232</v>
      </c>
      <c r="D6959" s="629" t="s">
        <v>1236</v>
      </c>
      <c r="E6959" s="630">
        <v>641.91999999999996</v>
      </c>
    </row>
    <row r="6960" spans="1:5" ht="13">
      <c r="A6960" s="629">
        <v>99862</v>
      </c>
      <c r="B6960" s="629" t="s">
        <v>4940</v>
      </c>
      <c r="C6960" s="629" t="s">
        <v>1232</v>
      </c>
      <c r="D6960" s="629" t="s">
        <v>1236</v>
      </c>
      <c r="E6960" s="630">
        <v>606.57000000000005</v>
      </c>
    </row>
    <row r="6961" spans="1:5" ht="13">
      <c r="A6961" s="629">
        <v>90838</v>
      </c>
      <c r="B6961" s="629" t="s">
        <v>4941</v>
      </c>
      <c r="C6961" s="629" t="s">
        <v>1226</v>
      </c>
      <c r="D6961" s="629" t="s">
        <v>1237</v>
      </c>
      <c r="E6961" s="631">
        <v>1277.33</v>
      </c>
    </row>
    <row r="6962" spans="1:5" ht="13">
      <c r="A6962" s="629">
        <v>91338</v>
      </c>
      <c r="B6962" s="629" t="s">
        <v>4942</v>
      </c>
      <c r="C6962" s="629" t="s">
        <v>1232</v>
      </c>
      <c r="D6962" s="629" t="s">
        <v>1237</v>
      </c>
      <c r="E6962" s="630">
        <v>736.68</v>
      </c>
    </row>
    <row r="6963" spans="1:5" ht="13">
      <c r="A6963" s="629">
        <v>91341</v>
      </c>
      <c r="B6963" s="629" t="s">
        <v>4943</v>
      </c>
      <c r="C6963" s="629" t="s">
        <v>1232</v>
      </c>
      <c r="D6963" s="629" t="s">
        <v>1237</v>
      </c>
      <c r="E6963" s="630">
        <v>585.87</v>
      </c>
    </row>
    <row r="6964" spans="1:5" ht="13">
      <c r="A6964" s="629">
        <v>94805</v>
      </c>
      <c r="B6964" s="629" t="s">
        <v>4944</v>
      </c>
      <c r="C6964" s="629" t="s">
        <v>1226</v>
      </c>
      <c r="D6964" s="629" t="s">
        <v>1237</v>
      </c>
      <c r="E6964" s="630">
        <v>701.08</v>
      </c>
    </row>
    <row r="6965" spans="1:5" ht="13">
      <c r="A6965" s="629">
        <v>94806</v>
      </c>
      <c r="B6965" s="629" t="s">
        <v>4945</v>
      </c>
      <c r="C6965" s="629" t="s">
        <v>1226</v>
      </c>
      <c r="D6965" s="629" t="s">
        <v>1237</v>
      </c>
      <c r="E6965" s="630">
        <v>600.54999999999995</v>
      </c>
    </row>
    <row r="6966" spans="1:5" ht="13">
      <c r="A6966" s="629">
        <v>94807</v>
      </c>
      <c r="B6966" s="629" t="s">
        <v>4946</v>
      </c>
      <c r="C6966" s="629" t="s">
        <v>1226</v>
      </c>
      <c r="D6966" s="629" t="s">
        <v>1237</v>
      </c>
      <c r="E6966" s="630">
        <v>550.79</v>
      </c>
    </row>
    <row r="6967" spans="1:5" ht="13">
      <c r="A6967" s="629">
        <v>100702</v>
      </c>
      <c r="B6967" s="629" t="s">
        <v>4947</v>
      </c>
      <c r="C6967" s="629" t="s">
        <v>1232</v>
      </c>
      <c r="D6967" s="629" t="s">
        <v>1237</v>
      </c>
      <c r="E6967" s="630">
        <v>397.09</v>
      </c>
    </row>
    <row r="6968" spans="1:5" ht="13">
      <c r="A6968" s="629">
        <v>102188</v>
      </c>
      <c r="B6968" s="629" t="s">
        <v>6756</v>
      </c>
      <c r="C6968" s="629" t="s">
        <v>1226</v>
      </c>
      <c r="D6968" s="629" t="s">
        <v>1237</v>
      </c>
      <c r="E6968" s="630">
        <v>900.75</v>
      </c>
    </row>
    <row r="6969" spans="1:5" ht="13">
      <c r="A6969" s="629">
        <v>102189</v>
      </c>
      <c r="B6969" s="629" t="s">
        <v>6757</v>
      </c>
      <c r="C6969" s="629" t="s">
        <v>1226</v>
      </c>
      <c r="D6969" s="629" t="s">
        <v>1237</v>
      </c>
      <c r="E6969" s="630">
        <v>251.27</v>
      </c>
    </row>
    <row r="6970" spans="1:5" ht="13">
      <c r="A6970" s="629">
        <v>100703</v>
      </c>
      <c r="B6970" s="629" t="s">
        <v>4948</v>
      </c>
      <c r="C6970" s="629" t="s">
        <v>1226</v>
      </c>
      <c r="D6970" s="629" t="s">
        <v>1237</v>
      </c>
      <c r="E6970" s="630">
        <v>33.56</v>
      </c>
    </row>
    <row r="6971" spans="1:5" ht="13">
      <c r="A6971" s="629">
        <v>100704</v>
      </c>
      <c r="B6971" s="629" t="s">
        <v>4949</v>
      </c>
      <c r="C6971" s="629" t="s">
        <v>1226</v>
      </c>
      <c r="D6971" s="629" t="s">
        <v>1237</v>
      </c>
      <c r="E6971" s="630">
        <v>70.47</v>
      </c>
    </row>
    <row r="6972" spans="1:5" ht="13">
      <c r="A6972" s="629">
        <v>100705</v>
      </c>
      <c r="B6972" s="629" t="s">
        <v>4950</v>
      </c>
      <c r="C6972" s="629" t="s">
        <v>1226</v>
      </c>
      <c r="D6972" s="629" t="s">
        <v>1237</v>
      </c>
      <c r="E6972" s="630">
        <v>82.38</v>
      </c>
    </row>
    <row r="6973" spans="1:5" ht="13">
      <c r="A6973" s="629">
        <v>100706</v>
      </c>
      <c r="B6973" s="629" t="s">
        <v>4951</v>
      </c>
      <c r="C6973" s="629" t="s">
        <v>1226</v>
      </c>
      <c r="D6973" s="629" t="s">
        <v>1237</v>
      </c>
      <c r="E6973" s="630">
        <v>74.97</v>
      </c>
    </row>
    <row r="6974" spans="1:5" ht="13">
      <c r="A6974" s="629">
        <v>100707</v>
      </c>
      <c r="B6974" s="629" t="s">
        <v>4952</v>
      </c>
      <c r="C6974" s="629" t="s">
        <v>1226</v>
      </c>
      <c r="D6974" s="629" t="s">
        <v>1237</v>
      </c>
      <c r="E6974" s="630">
        <v>149.09</v>
      </c>
    </row>
    <row r="6975" spans="1:5" ht="13">
      <c r="A6975" s="629">
        <v>100708</v>
      </c>
      <c r="B6975" s="629" t="s">
        <v>4953</v>
      </c>
      <c r="C6975" s="629" t="s">
        <v>1226</v>
      </c>
      <c r="D6975" s="629" t="s">
        <v>1237</v>
      </c>
      <c r="E6975" s="630">
        <v>186.03</v>
      </c>
    </row>
    <row r="6976" spans="1:5" ht="13">
      <c r="A6976" s="629">
        <v>100709</v>
      </c>
      <c r="B6976" s="629" t="s">
        <v>4954</v>
      </c>
      <c r="C6976" s="629" t="s">
        <v>1226</v>
      </c>
      <c r="D6976" s="629" t="s">
        <v>1237</v>
      </c>
      <c r="E6976" s="630">
        <v>47.59</v>
      </c>
    </row>
    <row r="6977" spans="1:5" ht="13">
      <c r="A6977" s="629">
        <v>100710</v>
      </c>
      <c r="B6977" s="629" t="s">
        <v>4955</v>
      </c>
      <c r="C6977" s="629" t="s">
        <v>1226</v>
      </c>
      <c r="D6977" s="629" t="s">
        <v>1237</v>
      </c>
      <c r="E6977" s="630">
        <v>106.8</v>
      </c>
    </row>
    <row r="6978" spans="1:5" ht="13">
      <c r="A6978" s="629">
        <v>102151</v>
      </c>
      <c r="B6978" s="629" t="s">
        <v>6758</v>
      </c>
      <c r="C6978" s="629" t="s">
        <v>1232</v>
      </c>
      <c r="D6978" s="629" t="s">
        <v>1237</v>
      </c>
      <c r="E6978" s="630">
        <v>157.94</v>
      </c>
    </row>
    <row r="6979" spans="1:5" ht="13">
      <c r="A6979" s="629">
        <v>102152</v>
      </c>
      <c r="B6979" s="629" t="s">
        <v>6759</v>
      </c>
      <c r="C6979" s="629" t="s">
        <v>1232</v>
      </c>
      <c r="D6979" s="629" t="s">
        <v>1237</v>
      </c>
      <c r="E6979" s="630">
        <v>173.94</v>
      </c>
    </row>
    <row r="6980" spans="1:5" ht="13">
      <c r="A6980" s="629">
        <v>102153</v>
      </c>
      <c r="B6980" s="629" t="s">
        <v>6760</v>
      </c>
      <c r="C6980" s="629" t="s">
        <v>1232</v>
      </c>
      <c r="D6980" s="629" t="s">
        <v>1237</v>
      </c>
      <c r="E6980" s="630">
        <v>216.6</v>
      </c>
    </row>
    <row r="6981" spans="1:5" ht="13">
      <c r="A6981" s="629">
        <v>102154</v>
      </c>
      <c r="B6981" s="629" t="s">
        <v>6761</v>
      </c>
      <c r="C6981" s="629" t="s">
        <v>1232</v>
      </c>
      <c r="D6981" s="629" t="s">
        <v>1237</v>
      </c>
      <c r="E6981" s="630">
        <v>186.28</v>
      </c>
    </row>
    <row r="6982" spans="1:5" ht="13">
      <c r="A6982" s="629">
        <v>102155</v>
      </c>
      <c r="B6982" s="629" t="s">
        <v>6762</v>
      </c>
      <c r="C6982" s="629" t="s">
        <v>1232</v>
      </c>
      <c r="D6982" s="629" t="s">
        <v>1237</v>
      </c>
      <c r="E6982" s="630">
        <v>221.18</v>
      </c>
    </row>
    <row r="6983" spans="1:5" ht="13">
      <c r="A6983" s="629">
        <v>102156</v>
      </c>
      <c r="B6983" s="629" t="s">
        <v>6763</v>
      </c>
      <c r="C6983" s="629" t="s">
        <v>1232</v>
      </c>
      <c r="D6983" s="629" t="s">
        <v>1237</v>
      </c>
      <c r="E6983" s="630">
        <v>209.65</v>
      </c>
    </row>
    <row r="6984" spans="1:5" ht="13">
      <c r="A6984" s="629">
        <v>102157</v>
      </c>
      <c r="B6984" s="629" t="s">
        <v>6764</v>
      </c>
      <c r="C6984" s="629" t="s">
        <v>1232</v>
      </c>
      <c r="D6984" s="629" t="s">
        <v>1237</v>
      </c>
      <c r="E6984" s="630">
        <v>284.32</v>
      </c>
    </row>
    <row r="6985" spans="1:5" ht="13">
      <c r="A6985" s="629">
        <v>102158</v>
      </c>
      <c r="B6985" s="629" t="s">
        <v>6765</v>
      </c>
      <c r="C6985" s="629" t="s">
        <v>1232</v>
      </c>
      <c r="D6985" s="629" t="s">
        <v>1237</v>
      </c>
      <c r="E6985" s="630">
        <v>285.56</v>
      </c>
    </row>
    <row r="6986" spans="1:5" ht="13">
      <c r="A6986" s="629">
        <v>102159</v>
      </c>
      <c r="B6986" s="629" t="s">
        <v>6766</v>
      </c>
      <c r="C6986" s="629" t="s">
        <v>1232</v>
      </c>
      <c r="D6986" s="629" t="s">
        <v>1237</v>
      </c>
      <c r="E6986" s="630">
        <v>338.41</v>
      </c>
    </row>
    <row r="6987" spans="1:5" ht="13">
      <c r="A6987" s="629">
        <v>102160</v>
      </c>
      <c r="B6987" s="629" t="s">
        <v>6767</v>
      </c>
      <c r="C6987" s="629" t="s">
        <v>1232</v>
      </c>
      <c r="D6987" s="629" t="s">
        <v>1237</v>
      </c>
      <c r="E6987" s="630">
        <v>152.6</v>
      </c>
    </row>
    <row r="6988" spans="1:5" ht="13">
      <c r="A6988" s="629">
        <v>102161</v>
      </c>
      <c r="B6988" s="629" t="s">
        <v>14673</v>
      </c>
      <c r="C6988" s="629" t="s">
        <v>1232</v>
      </c>
      <c r="D6988" s="629" t="s">
        <v>1237</v>
      </c>
      <c r="E6988" s="630">
        <v>276.77</v>
      </c>
    </row>
    <row r="6989" spans="1:5" ht="13">
      <c r="A6989" s="629">
        <v>102162</v>
      </c>
      <c r="B6989" s="629" t="s">
        <v>14674</v>
      </c>
      <c r="C6989" s="629" t="s">
        <v>1232</v>
      </c>
      <c r="D6989" s="629" t="s">
        <v>1237</v>
      </c>
      <c r="E6989" s="630">
        <v>292.77</v>
      </c>
    </row>
    <row r="6990" spans="1:5" ht="13">
      <c r="A6990" s="629">
        <v>102163</v>
      </c>
      <c r="B6990" s="629" t="s">
        <v>14675</v>
      </c>
      <c r="C6990" s="629" t="s">
        <v>1232</v>
      </c>
      <c r="D6990" s="629" t="s">
        <v>1237</v>
      </c>
      <c r="E6990" s="630">
        <v>335.43</v>
      </c>
    </row>
    <row r="6991" spans="1:5" ht="13">
      <c r="A6991" s="629">
        <v>102164</v>
      </c>
      <c r="B6991" s="629" t="s">
        <v>14676</v>
      </c>
      <c r="C6991" s="629" t="s">
        <v>1232</v>
      </c>
      <c r="D6991" s="629" t="s">
        <v>1237</v>
      </c>
      <c r="E6991" s="630">
        <v>283.24</v>
      </c>
    </row>
    <row r="6992" spans="1:5" ht="13">
      <c r="A6992" s="629">
        <v>102165</v>
      </c>
      <c r="B6992" s="629" t="s">
        <v>14677</v>
      </c>
      <c r="C6992" s="629" t="s">
        <v>1232</v>
      </c>
      <c r="D6992" s="629" t="s">
        <v>1237</v>
      </c>
      <c r="E6992" s="630">
        <v>318.14</v>
      </c>
    </row>
    <row r="6993" spans="1:5" ht="13">
      <c r="A6993" s="629">
        <v>102166</v>
      </c>
      <c r="B6993" s="629" t="s">
        <v>14678</v>
      </c>
      <c r="C6993" s="629" t="s">
        <v>1232</v>
      </c>
      <c r="D6993" s="629" t="s">
        <v>1237</v>
      </c>
      <c r="E6993" s="630">
        <v>284.74</v>
      </c>
    </row>
    <row r="6994" spans="1:5" ht="13">
      <c r="A6994" s="629">
        <v>102167</v>
      </c>
      <c r="B6994" s="629" t="s">
        <v>14679</v>
      </c>
      <c r="C6994" s="629" t="s">
        <v>1232</v>
      </c>
      <c r="D6994" s="629" t="s">
        <v>1237</v>
      </c>
      <c r="E6994" s="630">
        <v>359.41</v>
      </c>
    </row>
    <row r="6995" spans="1:5" ht="13">
      <c r="A6995" s="629">
        <v>102168</v>
      </c>
      <c r="B6995" s="629" t="s">
        <v>14680</v>
      </c>
      <c r="C6995" s="629" t="s">
        <v>1232</v>
      </c>
      <c r="D6995" s="629" t="s">
        <v>1237</v>
      </c>
      <c r="E6995" s="630">
        <v>341.22</v>
      </c>
    </row>
    <row r="6996" spans="1:5" ht="13">
      <c r="A6996" s="629">
        <v>102169</v>
      </c>
      <c r="B6996" s="629" t="s">
        <v>14681</v>
      </c>
      <c r="C6996" s="629" t="s">
        <v>1232</v>
      </c>
      <c r="D6996" s="629" t="s">
        <v>1237</v>
      </c>
      <c r="E6996" s="630">
        <v>386.87</v>
      </c>
    </row>
    <row r="6997" spans="1:5" ht="13">
      <c r="A6997" s="629">
        <v>102170</v>
      </c>
      <c r="B6997" s="629" t="s">
        <v>14682</v>
      </c>
      <c r="C6997" s="629" t="s">
        <v>1232</v>
      </c>
      <c r="D6997" s="629" t="s">
        <v>1237</v>
      </c>
      <c r="E6997" s="630">
        <v>271.43</v>
      </c>
    </row>
    <row r="6998" spans="1:5" ht="13">
      <c r="A6998" s="629">
        <v>102171</v>
      </c>
      <c r="B6998" s="629" t="s">
        <v>14683</v>
      </c>
      <c r="C6998" s="629" t="s">
        <v>1232</v>
      </c>
      <c r="D6998" s="629" t="s">
        <v>1237</v>
      </c>
      <c r="E6998" s="630">
        <v>453.91</v>
      </c>
    </row>
    <row r="6999" spans="1:5" ht="13">
      <c r="A6999" s="629">
        <v>102172</v>
      </c>
      <c r="B6999" s="629" t="s">
        <v>14684</v>
      </c>
      <c r="C6999" s="629" t="s">
        <v>1232</v>
      </c>
      <c r="D6999" s="629" t="s">
        <v>1237</v>
      </c>
      <c r="E6999" s="630">
        <v>434.07</v>
      </c>
    </row>
    <row r="7000" spans="1:5" ht="13">
      <c r="A7000" s="629">
        <v>102176</v>
      </c>
      <c r="B7000" s="629" t="s">
        <v>14685</v>
      </c>
      <c r="C7000" s="629" t="s">
        <v>1232</v>
      </c>
      <c r="D7000" s="629" t="s">
        <v>1236</v>
      </c>
      <c r="E7000" s="630">
        <v>791.58</v>
      </c>
    </row>
    <row r="7001" spans="1:5" ht="13">
      <c r="A7001" s="629">
        <v>102177</v>
      </c>
      <c r="B7001" s="629" t="s">
        <v>14686</v>
      </c>
      <c r="C7001" s="629" t="s">
        <v>1232</v>
      </c>
      <c r="D7001" s="629" t="s">
        <v>1236</v>
      </c>
      <c r="E7001" s="631">
        <v>1545.55</v>
      </c>
    </row>
    <row r="7002" spans="1:5" ht="13">
      <c r="A7002" s="629">
        <v>102178</v>
      </c>
      <c r="B7002" s="629" t="s">
        <v>14687</v>
      </c>
      <c r="C7002" s="629" t="s">
        <v>1232</v>
      </c>
      <c r="D7002" s="629" t="s">
        <v>1236</v>
      </c>
      <c r="E7002" s="631">
        <v>1764.84</v>
      </c>
    </row>
    <row r="7003" spans="1:5" ht="13">
      <c r="A7003" s="629">
        <v>102179</v>
      </c>
      <c r="B7003" s="629" t="s">
        <v>14688</v>
      </c>
      <c r="C7003" s="629" t="s">
        <v>1232</v>
      </c>
      <c r="D7003" s="629" t="s">
        <v>1236</v>
      </c>
      <c r="E7003" s="630">
        <v>304.75</v>
      </c>
    </row>
    <row r="7004" spans="1:5" ht="13">
      <c r="A7004" s="629">
        <v>102180</v>
      </c>
      <c r="B7004" s="629" t="s">
        <v>14689</v>
      </c>
      <c r="C7004" s="629" t="s">
        <v>1232</v>
      </c>
      <c r="D7004" s="629" t="s">
        <v>1236</v>
      </c>
      <c r="E7004" s="630">
        <v>346.67</v>
      </c>
    </row>
    <row r="7005" spans="1:5" ht="13">
      <c r="A7005" s="629">
        <v>102181</v>
      </c>
      <c r="B7005" s="629" t="s">
        <v>14690</v>
      </c>
      <c r="C7005" s="629" t="s">
        <v>1232</v>
      </c>
      <c r="D7005" s="629" t="s">
        <v>1236</v>
      </c>
      <c r="E7005" s="630">
        <v>403.98</v>
      </c>
    </row>
    <row r="7006" spans="1:5" ht="13">
      <c r="A7006" s="629">
        <v>102182</v>
      </c>
      <c r="B7006" s="629" t="s">
        <v>6768</v>
      </c>
      <c r="C7006" s="629" t="s">
        <v>1226</v>
      </c>
      <c r="D7006" s="629" t="s">
        <v>1237</v>
      </c>
      <c r="E7006" s="630">
        <v>842.58</v>
      </c>
    </row>
    <row r="7007" spans="1:5" ht="13">
      <c r="A7007" s="629">
        <v>102183</v>
      </c>
      <c r="B7007" s="629" t="s">
        <v>6769</v>
      </c>
      <c r="C7007" s="629" t="s">
        <v>1226</v>
      </c>
      <c r="D7007" s="629" t="s">
        <v>1237</v>
      </c>
      <c r="E7007" s="631">
        <v>1698.2</v>
      </c>
    </row>
    <row r="7008" spans="1:5" ht="13">
      <c r="A7008" s="629">
        <v>102184</v>
      </c>
      <c r="B7008" s="629" t="s">
        <v>6770</v>
      </c>
      <c r="C7008" s="629" t="s">
        <v>1226</v>
      </c>
      <c r="D7008" s="629" t="s">
        <v>1237</v>
      </c>
      <c r="E7008" s="631">
        <v>1719.07</v>
      </c>
    </row>
    <row r="7009" spans="1:5" ht="13">
      <c r="A7009" s="629">
        <v>102185</v>
      </c>
      <c r="B7009" s="629" t="s">
        <v>6771</v>
      </c>
      <c r="C7009" s="629" t="s">
        <v>1226</v>
      </c>
      <c r="D7009" s="629" t="s">
        <v>1237</v>
      </c>
      <c r="E7009" s="631">
        <v>3450.84</v>
      </c>
    </row>
    <row r="7010" spans="1:5" ht="13">
      <c r="A7010" s="629">
        <v>102190</v>
      </c>
      <c r="B7010" s="629" t="s">
        <v>6772</v>
      </c>
      <c r="C7010" s="629" t="s">
        <v>1232</v>
      </c>
      <c r="D7010" s="629" t="s">
        <v>1237</v>
      </c>
      <c r="E7010" s="630">
        <v>20.04</v>
      </c>
    </row>
    <row r="7011" spans="1:5" ht="13">
      <c r="A7011" s="629">
        <v>102191</v>
      </c>
      <c r="B7011" s="629" t="s">
        <v>6773</v>
      </c>
      <c r="C7011" s="629" t="s">
        <v>1232</v>
      </c>
      <c r="D7011" s="629" t="s">
        <v>1237</v>
      </c>
      <c r="E7011" s="630">
        <v>24.36</v>
      </c>
    </row>
    <row r="7012" spans="1:5" ht="13">
      <c r="A7012" s="629">
        <v>102192</v>
      </c>
      <c r="B7012" s="629" t="s">
        <v>6774</v>
      </c>
      <c r="C7012" s="629" t="s">
        <v>1232</v>
      </c>
      <c r="D7012" s="629" t="s">
        <v>1237</v>
      </c>
      <c r="E7012" s="630">
        <v>17.38</v>
      </c>
    </row>
    <row r="7013" spans="1:5" ht="13">
      <c r="A7013" s="629">
        <v>94569</v>
      </c>
      <c r="B7013" s="629" t="s">
        <v>4956</v>
      </c>
      <c r="C7013" s="629" t="s">
        <v>1232</v>
      </c>
      <c r="D7013" s="629" t="s">
        <v>1236</v>
      </c>
      <c r="E7013" s="630">
        <v>692.8</v>
      </c>
    </row>
    <row r="7014" spans="1:5" ht="13">
      <c r="A7014" s="629">
        <v>94570</v>
      </c>
      <c r="B7014" s="629" t="s">
        <v>4957</v>
      </c>
      <c r="C7014" s="629" t="s">
        <v>1232</v>
      </c>
      <c r="D7014" s="629" t="s">
        <v>1236</v>
      </c>
      <c r="E7014" s="630">
        <v>357.27</v>
      </c>
    </row>
    <row r="7015" spans="1:5" ht="13">
      <c r="A7015" s="629">
        <v>94572</v>
      </c>
      <c r="B7015" s="629" t="s">
        <v>4958</v>
      </c>
      <c r="C7015" s="629" t="s">
        <v>1232</v>
      </c>
      <c r="D7015" s="629" t="s">
        <v>1236</v>
      </c>
      <c r="E7015" s="630">
        <v>508.91</v>
      </c>
    </row>
    <row r="7016" spans="1:5" ht="13">
      <c r="A7016" s="629">
        <v>94573</v>
      </c>
      <c r="B7016" s="629" t="s">
        <v>4959</v>
      </c>
      <c r="C7016" s="629" t="s">
        <v>1232</v>
      </c>
      <c r="D7016" s="629" t="s">
        <v>1236</v>
      </c>
      <c r="E7016" s="630">
        <v>415.47</v>
      </c>
    </row>
    <row r="7017" spans="1:5" ht="13">
      <c r="A7017" s="629">
        <v>94580</v>
      </c>
      <c r="B7017" s="629" t="s">
        <v>4960</v>
      </c>
      <c r="C7017" s="629" t="s">
        <v>1232</v>
      </c>
      <c r="D7017" s="629" t="s">
        <v>1237</v>
      </c>
      <c r="E7017" s="630">
        <v>569.83000000000004</v>
      </c>
    </row>
    <row r="7018" spans="1:5" ht="13">
      <c r="A7018" s="629">
        <v>94589</v>
      </c>
      <c r="B7018" s="629" t="s">
        <v>6775</v>
      </c>
      <c r="C7018" s="629" t="s">
        <v>1227</v>
      </c>
      <c r="D7018" s="629" t="s">
        <v>1237</v>
      </c>
      <c r="E7018" s="630">
        <v>23.23</v>
      </c>
    </row>
    <row r="7019" spans="1:5" ht="13">
      <c r="A7019" s="629">
        <v>94590</v>
      </c>
      <c r="B7019" s="629" t="s">
        <v>6776</v>
      </c>
      <c r="C7019" s="629" t="s">
        <v>1227</v>
      </c>
      <c r="D7019" s="629" t="s">
        <v>1237</v>
      </c>
      <c r="E7019" s="630">
        <v>19.239999999999998</v>
      </c>
    </row>
    <row r="7020" spans="1:5" ht="13">
      <c r="A7020" s="629">
        <v>100674</v>
      </c>
      <c r="B7020" s="629" t="s">
        <v>4961</v>
      </c>
      <c r="C7020" s="629" t="s">
        <v>1232</v>
      </c>
      <c r="D7020" s="629" t="s">
        <v>1236</v>
      </c>
      <c r="E7020" s="630">
        <v>742.61</v>
      </c>
    </row>
    <row r="7021" spans="1:5" ht="13">
      <c r="A7021" s="629">
        <v>101096</v>
      </c>
      <c r="B7021" s="629" t="s">
        <v>14691</v>
      </c>
      <c r="C7021" s="629" t="s">
        <v>1229</v>
      </c>
      <c r="D7021" s="629" t="s">
        <v>1236</v>
      </c>
      <c r="E7021" s="631">
        <v>1373.35</v>
      </c>
    </row>
    <row r="7022" spans="1:5" ht="13">
      <c r="A7022" s="629">
        <v>101097</v>
      </c>
      <c r="B7022" s="629" t="s">
        <v>14692</v>
      </c>
      <c r="C7022" s="629" t="s">
        <v>1229</v>
      </c>
      <c r="D7022" s="629" t="s">
        <v>1236</v>
      </c>
      <c r="E7022" s="631">
        <v>1302.76</v>
      </c>
    </row>
    <row r="7023" spans="1:5" ht="13">
      <c r="A7023" s="629">
        <v>101098</v>
      </c>
      <c r="B7023" s="629" t="s">
        <v>14693</v>
      </c>
      <c r="C7023" s="629" t="s">
        <v>1229</v>
      </c>
      <c r="D7023" s="629" t="s">
        <v>1236</v>
      </c>
      <c r="E7023" s="631">
        <v>1211.69</v>
      </c>
    </row>
    <row r="7024" spans="1:5" ht="13">
      <c r="A7024" s="629">
        <v>101099</v>
      </c>
      <c r="B7024" s="629" t="s">
        <v>14694</v>
      </c>
      <c r="C7024" s="629" t="s">
        <v>1229</v>
      </c>
      <c r="D7024" s="629" t="s">
        <v>1236</v>
      </c>
      <c r="E7024" s="631">
        <v>1115.73</v>
      </c>
    </row>
    <row r="7025" spans="1:5" ht="13">
      <c r="A7025" s="629">
        <v>101100</v>
      </c>
      <c r="B7025" s="629" t="s">
        <v>14695</v>
      </c>
      <c r="C7025" s="629" t="s">
        <v>1229</v>
      </c>
      <c r="D7025" s="629" t="s">
        <v>1236</v>
      </c>
      <c r="E7025" s="631">
        <v>1032.26</v>
      </c>
    </row>
    <row r="7026" spans="1:5" ht="13">
      <c r="A7026" s="629">
        <v>101101</v>
      </c>
      <c r="B7026" s="629" t="s">
        <v>14696</v>
      </c>
      <c r="C7026" s="629" t="s">
        <v>1229</v>
      </c>
      <c r="D7026" s="629" t="s">
        <v>1236</v>
      </c>
      <c r="E7026" s="631">
        <v>1008.17</v>
      </c>
    </row>
    <row r="7027" spans="1:5" ht="13">
      <c r="A7027" s="629">
        <v>101102</v>
      </c>
      <c r="B7027" s="629" t="s">
        <v>14697</v>
      </c>
      <c r="C7027" s="629" t="s">
        <v>1229</v>
      </c>
      <c r="D7027" s="629" t="s">
        <v>1236</v>
      </c>
      <c r="E7027" s="630">
        <v>981.25</v>
      </c>
    </row>
    <row r="7028" spans="1:5" ht="13">
      <c r="A7028" s="629">
        <v>101103</v>
      </c>
      <c r="B7028" s="629" t="s">
        <v>14698</v>
      </c>
      <c r="C7028" s="629" t="s">
        <v>1229</v>
      </c>
      <c r="D7028" s="629" t="s">
        <v>1236</v>
      </c>
      <c r="E7028" s="630">
        <v>926.91</v>
      </c>
    </row>
    <row r="7029" spans="1:5" ht="13">
      <c r="A7029" s="629">
        <v>101104</v>
      </c>
      <c r="B7029" s="629" t="s">
        <v>14699</v>
      </c>
      <c r="C7029" s="629" t="s">
        <v>1229</v>
      </c>
      <c r="D7029" s="629" t="s">
        <v>1236</v>
      </c>
      <c r="E7029" s="631">
        <v>1230.03</v>
      </c>
    </row>
    <row r="7030" spans="1:5" ht="13">
      <c r="A7030" s="629">
        <v>101105</v>
      </c>
      <c r="B7030" s="629" t="s">
        <v>14700</v>
      </c>
      <c r="C7030" s="629" t="s">
        <v>1229</v>
      </c>
      <c r="D7030" s="629" t="s">
        <v>1236</v>
      </c>
      <c r="E7030" s="631">
        <v>1161.99</v>
      </c>
    </row>
    <row r="7031" spans="1:5" ht="13">
      <c r="A7031" s="629">
        <v>101106</v>
      </c>
      <c r="B7031" s="629" t="s">
        <v>14701</v>
      </c>
      <c r="C7031" s="629" t="s">
        <v>1229</v>
      </c>
      <c r="D7031" s="629" t="s">
        <v>1236</v>
      </c>
      <c r="E7031" s="631">
        <v>1075.23</v>
      </c>
    </row>
    <row r="7032" spans="1:5" ht="13">
      <c r="A7032" s="629">
        <v>101107</v>
      </c>
      <c r="B7032" s="629" t="s">
        <v>14702</v>
      </c>
      <c r="C7032" s="629" t="s">
        <v>1229</v>
      </c>
      <c r="D7032" s="629" t="s">
        <v>1236</v>
      </c>
      <c r="E7032" s="630">
        <v>984.39</v>
      </c>
    </row>
    <row r="7033" spans="1:5" ht="13">
      <c r="A7033" s="629">
        <v>101108</v>
      </c>
      <c r="B7033" s="629" t="s">
        <v>14703</v>
      </c>
      <c r="C7033" s="629" t="s">
        <v>1229</v>
      </c>
      <c r="D7033" s="629" t="s">
        <v>1236</v>
      </c>
      <c r="E7033" s="630">
        <v>883.62</v>
      </c>
    </row>
    <row r="7034" spans="1:5" ht="13">
      <c r="A7034" s="629">
        <v>101109</v>
      </c>
      <c r="B7034" s="629" t="s">
        <v>14704</v>
      </c>
      <c r="C7034" s="629" t="s">
        <v>1229</v>
      </c>
      <c r="D7034" s="629" t="s">
        <v>1236</v>
      </c>
      <c r="E7034" s="630">
        <v>862.35</v>
      </c>
    </row>
    <row r="7035" spans="1:5" ht="13">
      <c r="A7035" s="629">
        <v>101110</v>
      </c>
      <c r="B7035" s="629" t="s">
        <v>14705</v>
      </c>
      <c r="C7035" s="629" t="s">
        <v>1229</v>
      </c>
      <c r="D7035" s="629" t="s">
        <v>1236</v>
      </c>
      <c r="E7035" s="630">
        <v>840.34</v>
      </c>
    </row>
    <row r="7036" spans="1:5" ht="13">
      <c r="A7036" s="629">
        <v>101111</v>
      </c>
      <c r="B7036" s="629" t="s">
        <v>14706</v>
      </c>
      <c r="C7036" s="629" t="s">
        <v>1229</v>
      </c>
      <c r="D7036" s="629" t="s">
        <v>1236</v>
      </c>
      <c r="E7036" s="630">
        <v>791.74</v>
      </c>
    </row>
    <row r="7037" spans="1:5" ht="13">
      <c r="A7037" s="629">
        <v>101112</v>
      </c>
      <c r="B7037" s="629" t="s">
        <v>4962</v>
      </c>
      <c r="C7037" s="629" t="s">
        <v>1229</v>
      </c>
      <c r="D7037" s="629" t="s">
        <v>1236</v>
      </c>
      <c r="E7037" s="631">
        <v>1019.25</v>
      </c>
    </row>
    <row r="7038" spans="1:5" ht="13">
      <c r="A7038" s="629">
        <v>101113</v>
      </c>
      <c r="B7038" s="629" t="s">
        <v>14707</v>
      </c>
      <c r="C7038" s="629" t="s">
        <v>1229</v>
      </c>
      <c r="D7038" s="629" t="s">
        <v>1236</v>
      </c>
      <c r="E7038" s="630">
        <v>878.48</v>
      </c>
    </row>
    <row r="7039" spans="1:5" ht="13">
      <c r="A7039" s="629">
        <v>95601</v>
      </c>
      <c r="B7039" s="629" t="s">
        <v>6777</v>
      </c>
      <c r="C7039" s="629" t="s">
        <v>1226</v>
      </c>
      <c r="D7039" s="629" t="s">
        <v>1236</v>
      </c>
      <c r="E7039" s="630">
        <v>17.96</v>
      </c>
    </row>
    <row r="7040" spans="1:5" ht="13">
      <c r="A7040" s="629">
        <v>95602</v>
      </c>
      <c r="B7040" s="629" t="s">
        <v>6778</v>
      </c>
      <c r="C7040" s="629" t="s">
        <v>1226</v>
      </c>
      <c r="D7040" s="629" t="s">
        <v>1236</v>
      </c>
      <c r="E7040" s="630">
        <v>28.74</v>
      </c>
    </row>
    <row r="7041" spans="1:5" ht="13">
      <c r="A7041" s="629">
        <v>95603</v>
      </c>
      <c r="B7041" s="629" t="s">
        <v>6779</v>
      </c>
      <c r="C7041" s="629" t="s">
        <v>1226</v>
      </c>
      <c r="D7041" s="629" t="s">
        <v>1236</v>
      </c>
      <c r="E7041" s="630">
        <v>49.06</v>
      </c>
    </row>
    <row r="7042" spans="1:5" ht="13">
      <c r="A7042" s="629">
        <v>95604</v>
      </c>
      <c r="B7042" s="629" t="s">
        <v>6780</v>
      </c>
      <c r="C7042" s="629" t="s">
        <v>1226</v>
      </c>
      <c r="D7042" s="629" t="s">
        <v>1236</v>
      </c>
      <c r="E7042" s="630">
        <v>76.12</v>
      </c>
    </row>
    <row r="7043" spans="1:5" ht="13">
      <c r="A7043" s="629">
        <v>95605</v>
      </c>
      <c r="B7043" s="629" t="s">
        <v>6781</v>
      </c>
      <c r="C7043" s="629" t="s">
        <v>1226</v>
      </c>
      <c r="D7043" s="629" t="s">
        <v>1236</v>
      </c>
      <c r="E7043" s="630">
        <v>139.78</v>
      </c>
    </row>
    <row r="7044" spans="1:5" ht="13">
      <c r="A7044" s="629">
        <v>95607</v>
      </c>
      <c r="B7044" s="629" t="s">
        <v>6782</v>
      </c>
      <c r="C7044" s="629" t="s">
        <v>1226</v>
      </c>
      <c r="D7044" s="629" t="s">
        <v>1236</v>
      </c>
      <c r="E7044" s="630">
        <v>22.94</v>
      </c>
    </row>
    <row r="7045" spans="1:5" ht="13">
      <c r="A7045" s="629">
        <v>95608</v>
      </c>
      <c r="B7045" s="629" t="s">
        <v>6783</v>
      </c>
      <c r="C7045" s="629" t="s">
        <v>1226</v>
      </c>
      <c r="D7045" s="629" t="s">
        <v>1236</v>
      </c>
      <c r="E7045" s="630">
        <v>33.270000000000003</v>
      </c>
    </row>
    <row r="7046" spans="1:5" ht="13">
      <c r="A7046" s="629">
        <v>95609</v>
      </c>
      <c r="B7046" s="629" t="s">
        <v>6784</v>
      </c>
      <c r="C7046" s="629" t="s">
        <v>1226</v>
      </c>
      <c r="D7046" s="629" t="s">
        <v>1236</v>
      </c>
      <c r="E7046" s="630">
        <v>42.21</v>
      </c>
    </row>
    <row r="7047" spans="1:5" ht="13">
      <c r="A7047" s="629">
        <v>100651</v>
      </c>
      <c r="B7047" s="629" t="s">
        <v>14708</v>
      </c>
      <c r="C7047" s="629" t="s">
        <v>1227</v>
      </c>
      <c r="D7047" s="629" t="s">
        <v>1236</v>
      </c>
      <c r="E7047" s="630">
        <v>129.57</v>
      </c>
    </row>
    <row r="7048" spans="1:5" ht="13">
      <c r="A7048" s="629">
        <v>100652</v>
      </c>
      <c r="B7048" s="629" t="s">
        <v>14709</v>
      </c>
      <c r="C7048" s="629" t="s">
        <v>1227</v>
      </c>
      <c r="D7048" s="629" t="s">
        <v>1236</v>
      </c>
      <c r="E7048" s="630">
        <v>245.91</v>
      </c>
    </row>
    <row r="7049" spans="1:5" ht="13">
      <c r="A7049" s="629">
        <v>100653</v>
      </c>
      <c r="B7049" s="629" t="s">
        <v>14710</v>
      </c>
      <c r="C7049" s="629" t="s">
        <v>1227</v>
      </c>
      <c r="D7049" s="629" t="s">
        <v>1236</v>
      </c>
      <c r="E7049" s="630">
        <v>407.54</v>
      </c>
    </row>
    <row r="7050" spans="1:5" ht="13">
      <c r="A7050" s="629">
        <v>100654</v>
      </c>
      <c r="B7050" s="629" t="s">
        <v>14711</v>
      </c>
      <c r="C7050" s="629" t="s">
        <v>1227</v>
      </c>
      <c r="D7050" s="629" t="s">
        <v>1236</v>
      </c>
      <c r="E7050" s="630">
        <v>546.66999999999996</v>
      </c>
    </row>
    <row r="7051" spans="1:5" ht="13">
      <c r="A7051" s="629">
        <v>100655</v>
      </c>
      <c r="B7051" s="629" t="s">
        <v>14712</v>
      </c>
      <c r="C7051" s="629" t="s">
        <v>1227</v>
      </c>
      <c r="D7051" s="629" t="s">
        <v>1236</v>
      </c>
      <c r="E7051" s="630">
        <v>634.20000000000005</v>
      </c>
    </row>
    <row r="7052" spans="1:5" ht="13">
      <c r="A7052" s="629">
        <v>100656</v>
      </c>
      <c r="B7052" s="629" t="s">
        <v>4963</v>
      </c>
      <c r="C7052" s="629" t="s">
        <v>1227</v>
      </c>
      <c r="D7052" s="629" t="s">
        <v>1236</v>
      </c>
      <c r="E7052" s="630">
        <v>112.89</v>
      </c>
    </row>
    <row r="7053" spans="1:5" ht="13">
      <c r="A7053" s="629">
        <v>100657</v>
      </c>
      <c r="B7053" s="629" t="s">
        <v>4964</v>
      </c>
      <c r="C7053" s="629" t="s">
        <v>1227</v>
      </c>
      <c r="D7053" s="629" t="s">
        <v>1236</v>
      </c>
      <c r="E7053" s="630">
        <v>145.66</v>
      </c>
    </row>
    <row r="7054" spans="1:5" ht="13">
      <c r="A7054" s="629">
        <v>100658</v>
      </c>
      <c r="B7054" s="629" t="s">
        <v>4965</v>
      </c>
      <c r="C7054" s="629" t="s">
        <v>1227</v>
      </c>
      <c r="D7054" s="629" t="s">
        <v>1236</v>
      </c>
      <c r="E7054" s="630">
        <v>335.87</v>
      </c>
    </row>
    <row r="7055" spans="1:5" ht="13">
      <c r="A7055" s="629">
        <v>100889</v>
      </c>
      <c r="B7055" s="629" t="s">
        <v>4966</v>
      </c>
      <c r="C7055" s="629" t="s">
        <v>1234</v>
      </c>
      <c r="D7055" s="629" t="s">
        <v>1236</v>
      </c>
      <c r="E7055" s="630">
        <v>11.97</v>
      </c>
    </row>
    <row r="7056" spans="1:5" ht="13">
      <c r="A7056" s="629">
        <v>100890</v>
      </c>
      <c r="B7056" s="629" t="s">
        <v>4967</v>
      </c>
      <c r="C7056" s="629" t="s">
        <v>1234</v>
      </c>
      <c r="D7056" s="629" t="s">
        <v>1236</v>
      </c>
      <c r="E7056" s="630">
        <v>11.8</v>
      </c>
    </row>
    <row r="7057" spans="1:5" ht="13">
      <c r="A7057" s="629">
        <v>100892</v>
      </c>
      <c r="B7057" s="629" t="s">
        <v>4968</v>
      </c>
      <c r="C7057" s="629" t="s">
        <v>1234</v>
      </c>
      <c r="D7057" s="629" t="s">
        <v>1236</v>
      </c>
      <c r="E7057" s="630">
        <v>12.44</v>
      </c>
    </row>
    <row r="7058" spans="1:5" ht="13">
      <c r="A7058" s="629">
        <v>100893</v>
      </c>
      <c r="B7058" s="629" t="s">
        <v>4969</v>
      </c>
      <c r="C7058" s="629" t="s">
        <v>1234</v>
      </c>
      <c r="D7058" s="629" t="s">
        <v>1236</v>
      </c>
      <c r="E7058" s="630">
        <v>12.27</v>
      </c>
    </row>
    <row r="7059" spans="1:5" ht="13">
      <c r="A7059" s="629">
        <v>100894</v>
      </c>
      <c r="B7059" s="629" t="s">
        <v>4970</v>
      </c>
      <c r="C7059" s="629" t="s">
        <v>1234</v>
      </c>
      <c r="D7059" s="629" t="s">
        <v>1236</v>
      </c>
      <c r="E7059" s="630">
        <v>12.12</v>
      </c>
    </row>
    <row r="7060" spans="1:5" ht="13">
      <c r="A7060" s="629">
        <v>100896</v>
      </c>
      <c r="B7060" s="629" t="s">
        <v>14713</v>
      </c>
      <c r="C7060" s="629" t="s">
        <v>1227</v>
      </c>
      <c r="D7060" s="629" t="s">
        <v>1236</v>
      </c>
      <c r="E7060" s="630">
        <v>58.96</v>
      </c>
    </row>
    <row r="7061" spans="1:5" ht="13">
      <c r="A7061" s="629">
        <v>100897</v>
      </c>
      <c r="B7061" s="629" t="s">
        <v>14714</v>
      </c>
      <c r="C7061" s="629" t="s">
        <v>1227</v>
      </c>
      <c r="D7061" s="629" t="s">
        <v>1236</v>
      </c>
      <c r="E7061" s="630">
        <v>113.25</v>
      </c>
    </row>
    <row r="7062" spans="1:5" ht="13">
      <c r="A7062" s="629">
        <v>100898</v>
      </c>
      <c r="B7062" s="629" t="s">
        <v>14715</v>
      </c>
      <c r="C7062" s="629" t="s">
        <v>1227</v>
      </c>
      <c r="D7062" s="629" t="s">
        <v>1236</v>
      </c>
      <c r="E7062" s="630">
        <v>216.1</v>
      </c>
    </row>
    <row r="7063" spans="1:5" ht="13">
      <c r="A7063" s="629">
        <v>100899</v>
      </c>
      <c r="B7063" s="629" t="s">
        <v>14716</v>
      </c>
      <c r="C7063" s="629" t="s">
        <v>1227</v>
      </c>
      <c r="D7063" s="629" t="s">
        <v>1236</v>
      </c>
      <c r="E7063" s="630">
        <v>84.86</v>
      </c>
    </row>
    <row r="7064" spans="1:5" ht="13">
      <c r="A7064" s="629">
        <v>100900</v>
      </c>
      <c r="B7064" s="629" t="s">
        <v>14717</v>
      </c>
      <c r="C7064" s="629" t="s">
        <v>1227</v>
      </c>
      <c r="D7064" s="629" t="s">
        <v>1236</v>
      </c>
      <c r="E7064" s="630">
        <v>248.3</v>
      </c>
    </row>
    <row r="7065" spans="1:5" ht="13">
      <c r="A7065" s="629">
        <v>101173</v>
      </c>
      <c r="B7065" s="629" t="s">
        <v>4971</v>
      </c>
      <c r="C7065" s="629" t="s">
        <v>1227</v>
      </c>
      <c r="D7065" s="629" t="s">
        <v>1237</v>
      </c>
      <c r="E7065" s="630">
        <v>65.91</v>
      </c>
    </row>
    <row r="7066" spans="1:5" ht="13">
      <c r="A7066" s="629">
        <v>101174</v>
      </c>
      <c r="B7066" s="629" t="s">
        <v>4972</v>
      </c>
      <c r="C7066" s="629" t="s">
        <v>1227</v>
      </c>
      <c r="D7066" s="629" t="s">
        <v>1237</v>
      </c>
      <c r="E7066" s="630">
        <v>93.31</v>
      </c>
    </row>
    <row r="7067" spans="1:5" ht="13">
      <c r="A7067" s="629">
        <v>101175</v>
      </c>
      <c r="B7067" s="629" t="s">
        <v>4973</v>
      </c>
      <c r="C7067" s="629" t="s">
        <v>1227</v>
      </c>
      <c r="D7067" s="629" t="s">
        <v>1237</v>
      </c>
      <c r="E7067" s="630">
        <v>127.56</v>
      </c>
    </row>
    <row r="7068" spans="1:5" ht="13">
      <c r="A7068" s="629">
        <v>101176</v>
      </c>
      <c r="B7068" s="629" t="s">
        <v>14718</v>
      </c>
      <c r="C7068" s="629" t="s">
        <v>1227</v>
      </c>
      <c r="D7068" s="629" t="s">
        <v>1236</v>
      </c>
      <c r="E7068" s="630">
        <v>155.24</v>
      </c>
    </row>
    <row r="7069" spans="1:5" ht="13">
      <c r="A7069" s="629">
        <v>102521</v>
      </c>
      <c r="B7069" s="629" t="s">
        <v>6785</v>
      </c>
      <c r="C7069" s="629" t="s">
        <v>1226</v>
      </c>
      <c r="D7069" s="629" t="s">
        <v>1236</v>
      </c>
      <c r="E7069" s="630">
        <v>115.3</v>
      </c>
    </row>
    <row r="7070" spans="1:5" ht="13">
      <c r="A7070" s="629">
        <v>102522</v>
      </c>
      <c r="B7070" s="629" t="s">
        <v>6786</v>
      </c>
      <c r="C7070" s="629" t="s">
        <v>1226</v>
      </c>
      <c r="D7070" s="629" t="s">
        <v>1236</v>
      </c>
      <c r="E7070" s="630">
        <v>169.16</v>
      </c>
    </row>
    <row r="7071" spans="1:5" ht="13">
      <c r="A7071" s="629">
        <v>102523</v>
      </c>
      <c r="B7071" s="629" t="s">
        <v>6787</v>
      </c>
      <c r="C7071" s="629" t="s">
        <v>1226</v>
      </c>
      <c r="D7071" s="629" t="s">
        <v>1236</v>
      </c>
      <c r="E7071" s="630">
        <v>223.01</v>
      </c>
    </row>
    <row r="7072" spans="1:5" ht="13">
      <c r="A7072" s="629">
        <v>95240</v>
      </c>
      <c r="B7072" s="629" t="s">
        <v>23438</v>
      </c>
      <c r="C7072" s="629" t="s">
        <v>1232</v>
      </c>
      <c r="D7072" s="629" t="s">
        <v>1237</v>
      </c>
      <c r="E7072" s="630">
        <v>22.75</v>
      </c>
    </row>
    <row r="7073" spans="1:5" ht="13">
      <c r="A7073" s="629">
        <v>95241</v>
      </c>
      <c r="B7073" s="629" t="s">
        <v>23439</v>
      </c>
      <c r="C7073" s="629" t="s">
        <v>1232</v>
      </c>
      <c r="D7073" s="629" t="s">
        <v>1237</v>
      </c>
      <c r="E7073" s="630">
        <v>44</v>
      </c>
    </row>
    <row r="7074" spans="1:5" ht="13">
      <c r="A7074" s="629">
        <v>96616</v>
      </c>
      <c r="B7074" s="629" t="s">
        <v>23440</v>
      </c>
      <c r="C7074" s="629" t="s">
        <v>1229</v>
      </c>
      <c r="D7074" s="629" t="s">
        <v>1237</v>
      </c>
      <c r="E7074" s="630">
        <v>945.62</v>
      </c>
    </row>
    <row r="7075" spans="1:5" ht="13">
      <c r="A7075" s="629">
        <v>96617</v>
      </c>
      <c r="B7075" s="629" t="s">
        <v>23441</v>
      </c>
      <c r="C7075" s="629" t="s">
        <v>1232</v>
      </c>
      <c r="D7075" s="629" t="s">
        <v>1237</v>
      </c>
      <c r="E7075" s="630">
        <v>23.6</v>
      </c>
    </row>
    <row r="7076" spans="1:5" ht="13">
      <c r="A7076" s="629">
        <v>96619</v>
      </c>
      <c r="B7076" s="629" t="s">
        <v>23442</v>
      </c>
      <c r="C7076" s="629" t="s">
        <v>1232</v>
      </c>
      <c r="D7076" s="629" t="s">
        <v>1237</v>
      </c>
      <c r="E7076" s="630">
        <v>47.26</v>
      </c>
    </row>
    <row r="7077" spans="1:5" ht="13">
      <c r="A7077" s="629">
        <v>96620</v>
      </c>
      <c r="B7077" s="629" t="s">
        <v>23443</v>
      </c>
      <c r="C7077" s="629" t="s">
        <v>1229</v>
      </c>
      <c r="D7077" s="629" t="s">
        <v>1237</v>
      </c>
      <c r="E7077" s="630">
        <v>880.29</v>
      </c>
    </row>
    <row r="7078" spans="1:5" ht="13">
      <c r="A7078" s="629">
        <v>96621</v>
      </c>
      <c r="B7078" s="629" t="s">
        <v>23444</v>
      </c>
      <c r="C7078" s="629" t="s">
        <v>1229</v>
      </c>
      <c r="D7078" s="629" t="s">
        <v>1236</v>
      </c>
      <c r="E7078" s="630">
        <v>355.78</v>
      </c>
    </row>
    <row r="7079" spans="1:5" ht="13">
      <c r="A7079" s="629">
        <v>96622</v>
      </c>
      <c r="B7079" s="629" t="s">
        <v>23445</v>
      </c>
      <c r="C7079" s="629" t="s">
        <v>1229</v>
      </c>
      <c r="D7079" s="629" t="s">
        <v>1236</v>
      </c>
      <c r="E7079" s="630">
        <v>340.19</v>
      </c>
    </row>
    <row r="7080" spans="1:5" ht="13">
      <c r="A7080" s="629">
        <v>96623</v>
      </c>
      <c r="B7080" s="629" t="s">
        <v>23446</v>
      </c>
      <c r="C7080" s="629" t="s">
        <v>1229</v>
      </c>
      <c r="D7080" s="629" t="s">
        <v>1236</v>
      </c>
      <c r="E7080" s="630">
        <v>305.5</v>
      </c>
    </row>
    <row r="7081" spans="1:5" ht="13">
      <c r="A7081" s="629">
        <v>96624</v>
      </c>
      <c r="B7081" s="629" t="s">
        <v>23447</v>
      </c>
      <c r="C7081" s="629" t="s">
        <v>1229</v>
      </c>
      <c r="D7081" s="629" t="s">
        <v>1236</v>
      </c>
      <c r="E7081" s="630">
        <v>289.92</v>
      </c>
    </row>
    <row r="7082" spans="1:5" ht="13">
      <c r="A7082" s="629">
        <v>97082</v>
      </c>
      <c r="B7082" s="629" t="s">
        <v>6788</v>
      </c>
      <c r="C7082" s="629" t="s">
        <v>1229</v>
      </c>
      <c r="D7082" s="629" t="s">
        <v>1239</v>
      </c>
      <c r="E7082" s="630">
        <v>65.89</v>
      </c>
    </row>
    <row r="7083" spans="1:5" ht="13">
      <c r="A7083" s="629">
        <v>97083</v>
      </c>
      <c r="B7083" s="629" t="s">
        <v>6789</v>
      </c>
      <c r="C7083" s="629" t="s">
        <v>1232</v>
      </c>
      <c r="D7083" s="629" t="s">
        <v>1236</v>
      </c>
      <c r="E7083" s="630">
        <v>3.54</v>
      </c>
    </row>
    <row r="7084" spans="1:5" ht="13">
      <c r="A7084" s="629">
        <v>97084</v>
      </c>
      <c r="B7084" s="629" t="s">
        <v>6790</v>
      </c>
      <c r="C7084" s="629" t="s">
        <v>1232</v>
      </c>
      <c r="D7084" s="629" t="s">
        <v>1236</v>
      </c>
      <c r="E7084" s="630">
        <v>0.74</v>
      </c>
    </row>
    <row r="7085" spans="1:5" ht="13">
      <c r="A7085" s="629">
        <v>97086</v>
      </c>
      <c r="B7085" s="629" t="s">
        <v>6791</v>
      </c>
      <c r="C7085" s="629" t="s">
        <v>1232</v>
      </c>
      <c r="D7085" s="629" t="s">
        <v>1237</v>
      </c>
      <c r="E7085" s="630">
        <v>137.41</v>
      </c>
    </row>
    <row r="7086" spans="1:5" ht="13">
      <c r="A7086" s="629">
        <v>97087</v>
      </c>
      <c r="B7086" s="629" t="s">
        <v>6792</v>
      </c>
      <c r="C7086" s="629" t="s">
        <v>1232</v>
      </c>
      <c r="D7086" s="629" t="s">
        <v>1237</v>
      </c>
      <c r="E7086" s="630">
        <v>2.89</v>
      </c>
    </row>
    <row r="7087" spans="1:5" ht="13">
      <c r="A7087" s="629">
        <v>97088</v>
      </c>
      <c r="B7087" s="629" t="s">
        <v>6793</v>
      </c>
      <c r="C7087" s="629" t="s">
        <v>1234</v>
      </c>
      <c r="D7087" s="629" t="s">
        <v>1237</v>
      </c>
      <c r="E7087" s="630">
        <v>14.64</v>
      </c>
    </row>
    <row r="7088" spans="1:5" ht="13">
      <c r="A7088" s="629">
        <v>97089</v>
      </c>
      <c r="B7088" s="629" t="s">
        <v>6794</v>
      </c>
      <c r="C7088" s="629" t="s">
        <v>1234</v>
      </c>
      <c r="D7088" s="629" t="s">
        <v>1237</v>
      </c>
      <c r="E7088" s="630">
        <v>13.34</v>
      </c>
    </row>
    <row r="7089" spans="1:5" ht="13">
      <c r="A7089" s="629">
        <v>97090</v>
      </c>
      <c r="B7089" s="629" t="s">
        <v>6795</v>
      </c>
      <c r="C7089" s="629" t="s">
        <v>1234</v>
      </c>
      <c r="D7089" s="629" t="s">
        <v>1237</v>
      </c>
      <c r="E7089" s="630">
        <v>13.04</v>
      </c>
    </row>
    <row r="7090" spans="1:5" ht="13">
      <c r="A7090" s="629">
        <v>97091</v>
      </c>
      <c r="B7090" s="629" t="s">
        <v>6796</v>
      </c>
      <c r="C7090" s="629" t="s">
        <v>1234</v>
      </c>
      <c r="D7090" s="629" t="s">
        <v>1237</v>
      </c>
      <c r="E7090" s="630">
        <v>12.62</v>
      </c>
    </row>
    <row r="7091" spans="1:5" ht="13">
      <c r="A7091" s="629">
        <v>97092</v>
      </c>
      <c r="B7091" s="629" t="s">
        <v>6797</v>
      </c>
      <c r="C7091" s="629" t="s">
        <v>1234</v>
      </c>
      <c r="D7091" s="629" t="s">
        <v>1237</v>
      </c>
      <c r="E7091" s="630">
        <v>12.16</v>
      </c>
    </row>
    <row r="7092" spans="1:5" ht="13">
      <c r="A7092" s="629">
        <v>97093</v>
      </c>
      <c r="B7092" s="629" t="s">
        <v>6798</v>
      </c>
      <c r="C7092" s="629" t="s">
        <v>1234</v>
      </c>
      <c r="D7092" s="629" t="s">
        <v>1237</v>
      </c>
      <c r="E7092" s="630">
        <v>11.36</v>
      </c>
    </row>
    <row r="7093" spans="1:5" ht="13">
      <c r="A7093" s="629">
        <v>97096</v>
      </c>
      <c r="B7093" s="629" t="s">
        <v>6799</v>
      </c>
      <c r="C7093" s="629" t="s">
        <v>1229</v>
      </c>
      <c r="D7093" s="629" t="s">
        <v>1236</v>
      </c>
      <c r="E7093" s="630">
        <v>569.48</v>
      </c>
    </row>
    <row r="7094" spans="1:5" ht="13">
      <c r="A7094" s="629">
        <v>97097</v>
      </c>
      <c r="B7094" s="629" t="s">
        <v>6800</v>
      </c>
      <c r="C7094" s="629" t="s">
        <v>1232</v>
      </c>
      <c r="D7094" s="629" t="s">
        <v>1236</v>
      </c>
      <c r="E7094" s="630">
        <v>38.24</v>
      </c>
    </row>
    <row r="7095" spans="1:5" ht="13">
      <c r="A7095" s="629">
        <v>97101</v>
      </c>
      <c r="B7095" s="629" t="s">
        <v>6801</v>
      </c>
      <c r="C7095" s="629" t="s">
        <v>1232</v>
      </c>
      <c r="D7095" s="629" t="s">
        <v>1236</v>
      </c>
      <c r="E7095" s="630">
        <v>174.29</v>
      </c>
    </row>
    <row r="7096" spans="1:5" ht="13">
      <c r="A7096" s="629">
        <v>97102</v>
      </c>
      <c r="B7096" s="629" t="s">
        <v>6802</v>
      </c>
      <c r="C7096" s="629" t="s">
        <v>1232</v>
      </c>
      <c r="D7096" s="629" t="s">
        <v>1236</v>
      </c>
      <c r="E7096" s="630">
        <v>214.87</v>
      </c>
    </row>
    <row r="7097" spans="1:5" ht="13">
      <c r="A7097" s="629">
        <v>97103</v>
      </c>
      <c r="B7097" s="629" t="s">
        <v>6803</v>
      </c>
      <c r="C7097" s="629" t="s">
        <v>1232</v>
      </c>
      <c r="D7097" s="629" t="s">
        <v>1236</v>
      </c>
      <c r="E7097" s="630">
        <v>252.31</v>
      </c>
    </row>
    <row r="7098" spans="1:5" ht="13">
      <c r="A7098" s="629">
        <v>100322</v>
      </c>
      <c r="B7098" s="629" t="s">
        <v>23448</v>
      </c>
      <c r="C7098" s="629" t="s">
        <v>1229</v>
      </c>
      <c r="D7098" s="629" t="s">
        <v>1236</v>
      </c>
      <c r="E7098" s="630">
        <v>276.19</v>
      </c>
    </row>
    <row r="7099" spans="1:5" ht="13">
      <c r="A7099" s="629">
        <v>100323</v>
      </c>
      <c r="B7099" s="629" t="s">
        <v>23449</v>
      </c>
      <c r="C7099" s="629" t="s">
        <v>1229</v>
      </c>
      <c r="D7099" s="629" t="s">
        <v>1236</v>
      </c>
      <c r="E7099" s="630">
        <v>295.66000000000003</v>
      </c>
    </row>
    <row r="7100" spans="1:5" ht="13">
      <c r="A7100" s="629">
        <v>100324</v>
      </c>
      <c r="B7100" s="629" t="s">
        <v>23450</v>
      </c>
      <c r="C7100" s="629" t="s">
        <v>1229</v>
      </c>
      <c r="D7100" s="629" t="s">
        <v>1236</v>
      </c>
      <c r="E7100" s="630">
        <v>289.32</v>
      </c>
    </row>
    <row r="7101" spans="1:5" ht="13">
      <c r="A7101" s="629">
        <v>103072</v>
      </c>
      <c r="B7101" s="629" t="s">
        <v>6804</v>
      </c>
      <c r="C7101" s="629" t="s">
        <v>1232</v>
      </c>
      <c r="D7101" s="629" t="s">
        <v>1236</v>
      </c>
      <c r="E7101" s="630">
        <v>295.57</v>
      </c>
    </row>
    <row r="7102" spans="1:5" ht="13">
      <c r="A7102" s="629">
        <v>103073</v>
      </c>
      <c r="B7102" s="629" t="s">
        <v>6805</v>
      </c>
      <c r="C7102" s="629" t="s">
        <v>1232</v>
      </c>
      <c r="D7102" s="629" t="s">
        <v>1236</v>
      </c>
      <c r="E7102" s="630">
        <v>352.94</v>
      </c>
    </row>
    <row r="7103" spans="1:5" ht="13">
      <c r="A7103" s="629">
        <v>103074</v>
      </c>
      <c r="B7103" s="629" t="s">
        <v>6806</v>
      </c>
      <c r="C7103" s="629" t="s">
        <v>1232</v>
      </c>
      <c r="D7103" s="629" t="s">
        <v>1236</v>
      </c>
      <c r="E7103" s="630">
        <v>172.39</v>
      </c>
    </row>
    <row r="7104" spans="1:5" ht="13">
      <c r="A7104" s="629">
        <v>103075</v>
      </c>
      <c r="B7104" s="629" t="s">
        <v>6807</v>
      </c>
      <c r="C7104" s="629" t="s">
        <v>1232</v>
      </c>
      <c r="D7104" s="629" t="s">
        <v>1236</v>
      </c>
      <c r="E7104" s="630">
        <v>210.63</v>
      </c>
    </row>
    <row r="7105" spans="1:5" ht="13">
      <c r="A7105" s="629">
        <v>103076</v>
      </c>
      <c r="B7105" s="629" t="s">
        <v>6808</v>
      </c>
      <c r="C7105" s="629" t="s">
        <v>1232</v>
      </c>
      <c r="D7105" s="629" t="s">
        <v>1236</v>
      </c>
      <c r="E7105" s="630">
        <v>151.37</v>
      </c>
    </row>
    <row r="7106" spans="1:5" ht="13">
      <c r="A7106" s="629">
        <v>103077</v>
      </c>
      <c r="B7106" s="629" t="s">
        <v>6809</v>
      </c>
      <c r="C7106" s="629" t="s">
        <v>1232</v>
      </c>
      <c r="D7106" s="629" t="s">
        <v>1236</v>
      </c>
      <c r="E7106" s="630">
        <v>191.95</v>
      </c>
    </row>
    <row r="7107" spans="1:5" ht="13">
      <c r="A7107" s="629">
        <v>103078</v>
      </c>
      <c r="B7107" s="629" t="s">
        <v>6810</v>
      </c>
      <c r="C7107" s="629" t="s">
        <v>1232</v>
      </c>
      <c r="D7107" s="629" t="s">
        <v>1236</v>
      </c>
      <c r="E7107" s="630">
        <v>229.39</v>
      </c>
    </row>
    <row r="7108" spans="1:5" ht="13">
      <c r="A7108" s="629">
        <v>103079</v>
      </c>
      <c r="B7108" s="629" t="s">
        <v>6811</v>
      </c>
      <c r="C7108" s="629" t="s">
        <v>1232</v>
      </c>
      <c r="D7108" s="629" t="s">
        <v>1236</v>
      </c>
      <c r="E7108" s="630">
        <v>272.64999999999998</v>
      </c>
    </row>
    <row r="7109" spans="1:5" ht="13">
      <c r="A7109" s="629">
        <v>103080</v>
      </c>
      <c r="B7109" s="629" t="s">
        <v>6812</v>
      </c>
      <c r="C7109" s="629" t="s">
        <v>1232</v>
      </c>
      <c r="D7109" s="629" t="s">
        <v>1236</v>
      </c>
      <c r="E7109" s="630">
        <v>330.02</v>
      </c>
    </row>
    <row r="7110" spans="1:5" ht="13">
      <c r="A7110" s="629">
        <v>92263</v>
      </c>
      <c r="B7110" s="629" t="s">
        <v>6083</v>
      </c>
      <c r="C7110" s="629" t="s">
        <v>1232</v>
      </c>
      <c r="D7110" s="629" t="s">
        <v>1237</v>
      </c>
      <c r="E7110" s="630">
        <v>152.38999999999999</v>
      </c>
    </row>
    <row r="7111" spans="1:5" ht="13">
      <c r="A7111" s="629">
        <v>92264</v>
      </c>
      <c r="B7111" s="629" t="s">
        <v>6084</v>
      </c>
      <c r="C7111" s="629" t="s">
        <v>1232</v>
      </c>
      <c r="D7111" s="629" t="s">
        <v>1237</v>
      </c>
      <c r="E7111" s="630">
        <v>191.28</v>
      </c>
    </row>
    <row r="7112" spans="1:5" ht="13">
      <c r="A7112" s="629">
        <v>92265</v>
      </c>
      <c r="B7112" s="629" t="s">
        <v>6085</v>
      </c>
      <c r="C7112" s="629" t="s">
        <v>1232</v>
      </c>
      <c r="D7112" s="629" t="s">
        <v>1237</v>
      </c>
      <c r="E7112" s="630">
        <v>110.63</v>
      </c>
    </row>
    <row r="7113" spans="1:5" ht="13">
      <c r="A7113" s="629">
        <v>92266</v>
      </c>
      <c r="B7113" s="629" t="s">
        <v>6086</v>
      </c>
      <c r="C7113" s="629" t="s">
        <v>1232</v>
      </c>
      <c r="D7113" s="629" t="s">
        <v>1237</v>
      </c>
      <c r="E7113" s="630">
        <v>143.99</v>
      </c>
    </row>
    <row r="7114" spans="1:5" ht="13">
      <c r="A7114" s="629">
        <v>92267</v>
      </c>
      <c r="B7114" s="629" t="s">
        <v>6087</v>
      </c>
      <c r="C7114" s="629" t="s">
        <v>1232</v>
      </c>
      <c r="D7114" s="629" t="s">
        <v>1237</v>
      </c>
      <c r="E7114" s="630">
        <v>44.98</v>
      </c>
    </row>
    <row r="7115" spans="1:5" ht="13">
      <c r="A7115" s="629">
        <v>92268</v>
      </c>
      <c r="B7115" s="629" t="s">
        <v>6088</v>
      </c>
      <c r="C7115" s="629" t="s">
        <v>1232</v>
      </c>
      <c r="D7115" s="629" t="s">
        <v>1237</v>
      </c>
      <c r="E7115" s="630">
        <v>75.55</v>
      </c>
    </row>
    <row r="7116" spans="1:5" ht="13">
      <c r="A7116" s="629">
        <v>92269</v>
      </c>
      <c r="B7116" s="629" t="s">
        <v>6089</v>
      </c>
      <c r="C7116" s="629" t="s">
        <v>1232</v>
      </c>
      <c r="D7116" s="629" t="s">
        <v>1237</v>
      </c>
      <c r="E7116" s="630">
        <v>125.82</v>
      </c>
    </row>
    <row r="7117" spans="1:5" ht="13">
      <c r="A7117" s="629">
        <v>92270</v>
      </c>
      <c r="B7117" s="629" t="s">
        <v>6090</v>
      </c>
      <c r="C7117" s="629" t="s">
        <v>1232</v>
      </c>
      <c r="D7117" s="629" t="s">
        <v>1237</v>
      </c>
      <c r="E7117" s="630">
        <v>176.86</v>
      </c>
    </row>
    <row r="7118" spans="1:5" ht="13">
      <c r="A7118" s="629">
        <v>92271</v>
      </c>
      <c r="B7118" s="629" t="s">
        <v>6091</v>
      </c>
      <c r="C7118" s="629" t="s">
        <v>1232</v>
      </c>
      <c r="D7118" s="629" t="s">
        <v>1237</v>
      </c>
      <c r="E7118" s="630">
        <v>111.31</v>
      </c>
    </row>
    <row r="7119" spans="1:5" ht="13">
      <c r="A7119" s="629">
        <v>92272</v>
      </c>
      <c r="B7119" s="629" t="s">
        <v>6092</v>
      </c>
      <c r="C7119" s="629" t="s">
        <v>1227</v>
      </c>
      <c r="D7119" s="629" t="s">
        <v>1237</v>
      </c>
      <c r="E7119" s="630">
        <v>34.11</v>
      </c>
    </row>
    <row r="7120" spans="1:5" ht="13">
      <c r="A7120" s="629">
        <v>92273</v>
      </c>
      <c r="B7120" s="629" t="s">
        <v>6093</v>
      </c>
      <c r="C7120" s="629" t="s">
        <v>1227</v>
      </c>
      <c r="D7120" s="629" t="s">
        <v>1237</v>
      </c>
      <c r="E7120" s="630">
        <v>14.77</v>
      </c>
    </row>
    <row r="7121" spans="1:5" ht="13">
      <c r="A7121" s="629">
        <v>92409</v>
      </c>
      <c r="B7121" s="629" t="s">
        <v>6094</v>
      </c>
      <c r="C7121" s="629" t="s">
        <v>1232</v>
      </c>
      <c r="D7121" s="629" t="s">
        <v>1237</v>
      </c>
      <c r="E7121" s="630">
        <v>232.36</v>
      </c>
    </row>
    <row r="7122" spans="1:5" ht="13">
      <c r="A7122" s="629">
        <v>92411</v>
      </c>
      <c r="B7122" s="629" t="s">
        <v>6095</v>
      </c>
      <c r="C7122" s="629" t="s">
        <v>1232</v>
      </c>
      <c r="D7122" s="629" t="s">
        <v>1237</v>
      </c>
      <c r="E7122" s="630">
        <v>158.58000000000001</v>
      </c>
    </row>
    <row r="7123" spans="1:5" ht="13">
      <c r="A7123" s="629">
        <v>92413</v>
      </c>
      <c r="B7123" s="629" t="s">
        <v>6096</v>
      </c>
      <c r="C7123" s="629" t="s">
        <v>1232</v>
      </c>
      <c r="D7123" s="629" t="s">
        <v>1237</v>
      </c>
      <c r="E7123" s="630">
        <v>105.46</v>
      </c>
    </row>
    <row r="7124" spans="1:5" ht="13">
      <c r="A7124" s="629">
        <v>92415</v>
      </c>
      <c r="B7124" s="629" t="s">
        <v>6097</v>
      </c>
      <c r="C7124" s="629" t="s">
        <v>1232</v>
      </c>
      <c r="D7124" s="629" t="s">
        <v>1237</v>
      </c>
      <c r="E7124" s="630">
        <v>132.84</v>
      </c>
    </row>
    <row r="7125" spans="1:5" ht="13">
      <c r="A7125" s="629">
        <v>92417</v>
      </c>
      <c r="B7125" s="629" t="s">
        <v>6098</v>
      </c>
      <c r="C7125" s="629" t="s">
        <v>1232</v>
      </c>
      <c r="D7125" s="629" t="s">
        <v>1237</v>
      </c>
      <c r="E7125" s="630">
        <v>157.69</v>
      </c>
    </row>
    <row r="7126" spans="1:5" ht="13">
      <c r="A7126" s="629">
        <v>92419</v>
      </c>
      <c r="B7126" s="629" t="s">
        <v>6099</v>
      </c>
      <c r="C7126" s="629" t="s">
        <v>1232</v>
      </c>
      <c r="D7126" s="629" t="s">
        <v>1237</v>
      </c>
      <c r="E7126" s="630">
        <v>84.07</v>
      </c>
    </row>
    <row r="7127" spans="1:5" ht="13">
      <c r="A7127" s="629">
        <v>92421</v>
      </c>
      <c r="B7127" s="629" t="s">
        <v>6100</v>
      </c>
      <c r="C7127" s="629" t="s">
        <v>1232</v>
      </c>
      <c r="D7127" s="629" t="s">
        <v>1237</v>
      </c>
      <c r="E7127" s="630">
        <v>103.13</v>
      </c>
    </row>
    <row r="7128" spans="1:5" ht="13">
      <c r="A7128" s="629">
        <v>92423</v>
      </c>
      <c r="B7128" s="629" t="s">
        <v>6101</v>
      </c>
      <c r="C7128" s="629" t="s">
        <v>1232</v>
      </c>
      <c r="D7128" s="629" t="s">
        <v>1237</v>
      </c>
      <c r="E7128" s="630">
        <v>68.739999999999995</v>
      </c>
    </row>
    <row r="7129" spans="1:5" ht="13">
      <c r="A7129" s="629">
        <v>92425</v>
      </c>
      <c r="B7129" s="629" t="s">
        <v>6102</v>
      </c>
      <c r="C7129" s="629" t="s">
        <v>1232</v>
      </c>
      <c r="D7129" s="629" t="s">
        <v>1237</v>
      </c>
      <c r="E7129" s="630">
        <v>85.32</v>
      </c>
    </row>
    <row r="7130" spans="1:5" ht="13">
      <c r="A7130" s="629">
        <v>92427</v>
      </c>
      <c r="B7130" s="629" t="s">
        <v>6103</v>
      </c>
      <c r="C7130" s="629" t="s">
        <v>1232</v>
      </c>
      <c r="D7130" s="629" t="s">
        <v>1237</v>
      </c>
      <c r="E7130" s="630">
        <v>60.99</v>
      </c>
    </row>
    <row r="7131" spans="1:5" ht="13">
      <c r="A7131" s="629">
        <v>92429</v>
      </c>
      <c r="B7131" s="629" t="s">
        <v>6104</v>
      </c>
      <c r="C7131" s="629" t="s">
        <v>1232</v>
      </c>
      <c r="D7131" s="629" t="s">
        <v>1237</v>
      </c>
      <c r="E7131" s="630">
        <v>76.349999999999994</v>
      </c>
    </row>
    <row r="7132" spans="1:5" ht="13">
      <c r="A7132" s="629">
        <v>92431</v>
      </c>
      <c r="B7132" s="629" t="s">
        <v>6105</v>
      </c>
      <c r="C7132" s="629" t="s">
        <v>1232</v>
      </c>
      <c r="D7132" s="629" t="s">
        <v>1237</v>
      </c>
      <c r="E7132" s="630">
        <v>57.03</v>
      </c>
    </row>
    <row r="7133" spans="1:5" ht="13">
      <c r="A7133" s="629">
        <v>92433</v>
      </c>
      <c r="B7133" s="629" t="s">
        <v>6106</v>
      </c>
      <c r="C7133" s="629" t="s">
        <v>1232</v>
      </c>
      <c r="D7133" s="629" t="s">
        <v>1237</v>
      </c>
      <c r="E7133" s="630">
        <v>71.61</v>
      </c>
    </row>
    <row r="7134" spans="1:5" ht="13">
      <c r="A7134" s="629">
        <v>92435</v>
      </c>
      <c r="B7134" s="629" t="s">
        <v>6107</v>
      </c>
      <c r="C7134" s="629" t="s">
        <v>1232</v>
      </c>
      <c r="D7134" s="629" t="s">
        <v>1237</v>
      </c>
      <c r="E7134" s="630">
        <v>54.15</v>
      </c>
    </row>
    <row r="7135" spans="1:5" ht="13">
      <c r="A7135" s="629">
        <v>92437</v>
      </c>
      <c r="B7135" s="629" t="s">
        <v>6108</v>
      </c>
      <c r="C7135" s="629" t="s">
        <v>1232</v>
      </c>
      <c r="D7135" s="629" t="s">
        <v>1237</v>
      </c>
      <c r="E7135" s="630">
        <v>68.239999999999995</v>
      </c>
    </row>
    <row r="7136" spans="1:5" ht="13">
      <c r="A7136" s="629">
        <v>92439</v>
      </c>
      <c r="B7136" s="629" t="s">
        <v>6109</v>
      </c>
      <c r="C7136" s="629" t="s">
        <v>1232</v>
      </c>
      <c r="D7136" s="629" t="s">
        <v>1237</v>
      </c>
      <c r="E7136" s="630">
        <v>52.07</v>
      </c>
    </row>
    <row r="7137" spans="1:5" ht="13">
      <c r="A7137" s="629">
        <v>92441</v>
      </c>
      <c r="B7137" s="629" t="s">
        <v>6110</v>
      </c>
      <c r="C7137" s="629" t="s">
        <v>1232</v>
      </c>
      <c r="D7137" s="629" t="s">
        <v>1237</v>
      </c>
      <c r="E7137" s="630">
        <v>65.81</v>
      </c>
    </row>
    <row r="7138" spans="1:5" ht="13">
      <c r="A7138" s="629">
        <v>92443</v>
      </c>
      <c r="B7138" s="629" t="s">
        <v>6111</v>
      </c>
      <c r="C7138" s="629" t="s">
        <v>1232</v>
      </c>
      <c r="D7138" s="629" t="s">
        <v>1237</v>
      </c>
      <c r="E7138" s="630">
        <v>47.68</v>
      </c>
    </row>
    <row r="7139" spans="1:5" ht="13">
      <c r="A7139" s="629">
        <v>92445</v>
      </c>
      <c r="B7139" s="629" t="s">
        <v>6112</v>
      </c>
      <c r="C7139" s="629" t="s">
        <v>1232</v>
      </c>
      <c r="D7139" s="629" t="s">
        <v>1237</v>
      </c>
      <c r="E7139" s="630">
        <v>60.94</v>
      </c>
    </row>
    <row r="7140" spans="1:5" ht="13">
      <c r="A7140" s="629">
        <v>92446</v>
      </c>
      <c r="B7140" s="629" t="s">
        <v>6113</v>
      </c>
      <c r="C7140" s="629" t="s">
        <v>1232</v>
      </c>
      <c r="D7140" s="629" t="s">
        <v>1237</v>
      </c>
      <c r="E7140" s="630">
        <v>309.69</v>
      </c>
    </row>
    <row r="7141" spans="1:5" ht="13">
      <c r="A7141" s="629">
        <v>92447</v>
      </c>
      <c r="B7141" s="629" t="s">
        <v>6114</v>
      </c>
      <c r="C7141" s="629" t="s">
        <v>1232</v>
      </c>
      <c r="D7141" s="629" t="s">
        <v>1237</v>
      </c>
      <c r="E7141" s="630">
        <v>215.27</v>
      </c>
    </row>
    <row r="7142" spans="1:5" ht="13">
      <c r="A7142" s="629">
        <v>92448</v>
      </c>
      <c r="B7142" s="629" t="s">
        <v>6115</v>
      </c>
      <c r="C7142" s="629" t="s">
        <v>1232</v>
      </c>
      <c r="D7142" s="629" t="s">
        <v>1237</v>
      </c>
      <c r="E7142" s="630">
        <v>167.62</v>
      </c>
    </row>
    <row r="7143" spans="1:5" ht="13">
      <c r="A7143" s="629">
        <v>92449</v>
      </c>
      <c r="B7143" s="629" t="s">
        <v>6116</v>
      </c>
      <c r="C7143" s="629" t="s">
        <v>1232</v>
      </c>
      <c r="D7143" s="629" t="s">
        <v>1237</v>
      </c>
      <c r="E7143" s="630">
        <v>264.73</v>
      </c>
    </row>
    <row r="7144" spans="1:5" ht="13">
      <c r="A7144" s="629">
        <v>92450</v>
      </c>
      <c r="B7144" s="629" t="s">
        <v>6117</v>
      </c>
      <c r="C7144" s="629" t="s">
        <v>1232</v>
      </c>
      <c r="D7144" s="629" t="s">
        <v>1237</v>
      </c>
      <c r="E7144" s="630">
        <v>280.24</v>
      </c>
    </row>
    <row r="7145" spans="1:5" ht="13">
      <c r="A7145" s="629">
        <v>92451</v>
      </c>
      <c r="B7145" s="629" t="s">
        <v>6118</v>
      </c>
      <c r="C7145" s="629" t="s">
        <v>1232</v>
      </c>
      <c r="D7145" s="629" t="s">
        <v>1237</v>
      </c>
      <c r="E7145" s="630">
        <v>180.02</v>
      </c>
    </row>
    <row r="7146" spans="1:5" ht="13">
      <c r="A7146" s="629">
        <v>92452</v>
      </c>
      <c r="B7146" s="629" t="s">
        <v>6119</v>
      </c>
      <c r="C7146" s="629" t="s">
        <v>1232</v>
      </c>
      <c r="D7146" s="629" t="s">
        <v>1237</v>
      </c>
      <c r="E7146" s="630">
        <v>172.06</v>
      </c>
    </row>
    <row r="7147" spans="1:5" ht="13">
      <c r="A7147" s="629">
        <v>92453</v>
      </c>
      <c r="B7147" s="629" t="s">
        <v>6120</v>
      </c>
      <c r="C7147" s="629" t="s">
        <v>1232</v>
      </c>
      <c r="D7147" s="629" t="s">
        <v>1237</v>
      </c>
      <c r="E7147" s="630">
        <v>226.85</v>
      </c>
    </row>
    <row r="7148" spans="1:5" ht="13">
      <c r="A7148" s="629">
        <v>92454</v>
      </c>
      <c r="B7148" s="629" t="s">
        <v>6121</v>
      </c>
      <c r="C7148" s="629" t="s">
        <v>1232</v>
      </c>
      <c r="D7148" s="629" t="s">
        <v>1237</v>
      </c>
      <c r="E7148" s="630">
        <v>250.72</v>
      </c>
    </row>
    <row r="7149" spans="1:5" ht="13">
      <c r="A7149" s="629">
        <v>92455</v>
      </c>
      <c r="B7149" s="629" t="s">
        <v>6122</v>
      </c>
      <c r="C7149" s="629" t="s">
        <v>1232</v>
      </c>
      <c r="D7149" s="629" t="s">
        <v>1237</v>
      </c>
      <c r="E7149" s="630">
        <v>147.84</v>
      </c>
    </row>
    <row r="7150" spans="1:5" ht="13">
      <c r="A7150" s="629">
        <v>92456</v>
      </c>
      <c r="B7150" s="629" t="s">
        <v>6123</v>
      </c>
      <c r="C7150" s="629" t="s">
        <v>1232</v>
      </c>
      <c r="D7150" s="629" t="s">
        <v>1237</v>
      </c>
      <c r="E7150" s="630">
        <v>142.44</v>
      </c>
    </row>
    <row r="7151" spans="1:5" ht="13">
      <c r="A7151" s="629">
        <v>92457</v>
      </c>
      <c r="B7151" s="629" t="s">
        <v>6124</v>
      </c>
      <c r="C7151" s="629" t="s">
        <v>1232</v>
      </c>
      <c r="D7151" s="629" t="s">
        <v>1237</v>
      </c>
      <c r="E7151" s="630">
        <v>197.78</v>
      </c>
    </row>
    <row r="7152" spans="1:5" ht="13">
      <c r="A7152" s="629">
        <v>92458</v>
      </c>
      <c r="B7152" s="629" t="s">
        <v>4974</v>
      </c>
      <c r="C7152" s="629" t="s">
        <v>1232</v>
      </c>
      <c r="D7152" s="629" t="s">
        <v>1237</v>
      </c>
      <c r="E7152" s="630">
        <v>232.11</v>
      </c>
    </row>
    <row r="7153" spans="1:5" ht="13">
      <c r="A7153" s="629">
        <v>92459</v>
      </c>
      <c r="B7153" s="629" t="s">
        <v>6125</v>
      </c>
      <c r="C7153" s="629" t="s">
        <v>1232</v>
      </c>
      <c r="D7153" s="629" t="s">
        <v>1237</v>
      </c>
      <c r="E7153" s="630">
        <v>126.14</v>
      </c>
    </row>
    <row r="7154" spans="1:5" ht="13">
      <c r="A7154" s="629">
        <v>92460</v>
      </c>
      <c r="B7154" s="629" t="s">
        <v>6126</v>
      </c>
      <c r="C7154" s="629" t="s">
        <v>1232</v>
      </c>
      <c r="D7154" s="629" t="s">
        <v>1237</v>
      </c>
      <c r="E7154" s="630">
        <v>119.85</v>
      </c>
    </row>
    <row r="7155" spans="1:5" ht="13">
      <c r="A7155" s="629">
        <v>92461</v>
      </c>
      <c r="B7155" s="629" t="s">
        <v>6127</v>
      </c>
      <c r="C7155" s="629" t="s">
        <v>1232</v>
      </c>
      <c r="D7155" s="629" t="s">
        <v>1237</v>
      </c>
      <c r="E7155" s="630">
        <v>182.69</v>
      </c>
    </row>
    <row r="7156" spans="1:5" ht="13">
      <c r="A7156" s="629">
        <v>92462</v>
      </c>
      <c r="B7156" s="629" t="s">
        <v>6128</v>
      </c>
      <c r="C7156" s="629" t="s">
        <v>1232</v>
      </c>
      <c r="D7156" s="629" t="s">
        <v>1237</v>
      </c>
      <c r="E7156" s="630">
        <v>220.14</v>
      </c>
    </row>
    <row r="7157" spans="1:5" ht="13">
      <c r="A7157" s="629">
        <v>92463</v>
      </c>
      <c r="B7157" s="629" t="s">
        <v>6129</v>
      </c>
      <c r="C7157" s="629" t="s">
        <v>1232</v>
      </c>
      <c r="D7157" s="629" t="s">
        <v>1237</v>
      </c>
      <c r="E7157" s="630">
        <v>114.55</v>
      </c>
    </row>
    <row r="7158" spans="1:5" ht="13">
      <c r="A7158" s="629">
        <v>92464</v>
      </c>
      <c r="B7158" s="629" t="s">
        <v>6130</v>
      </c>
      <c r="C7158" s="629" t="s">
        <v>1232</v>
      </c>
      <c r="D7158" s="629" t="s">
        <v>1237</v>
      </c>
      <c r="E7158" s="630">
        <v>112.87</v>
      </c>
    </row>
    <row r="7159" spans="1:5" ht="13">
      <c r="A7159" s="629">
        <v>92465</v>
      </c>
      <c r="B7159" s="629" t="s">
        <v>6131</v>
      </c>
      <c r="C7159" s="629" t="s">
        <v>1232</v>
      </c>
      <c r="D7159" s="629" t="s">
        <v>1237</v>
      </c>
      <c r="E7159" s="630">
        <v>146.59</v>
      </c>
    </row>
    <row r="7160" spans="1:5" ht="13">
      <c r="A7160" s="629">
        <v>92466</v>
      </c>
      <c r="B7160" s="629" t="s">
        <v>6132</v>
      </c>
      <c r="C7160" s="629" t="s">
        <v>1232</v>
      </c>
      <c r="D7160" s="629" t="s">
        <v>1237</v>
      </c>
      <c r="E7160" s="630">
        <v>212.95</v>
      </c>
    </row>
    <row r="7161" spans="1:5" ht="13">
      <c r="A7161" s="629">
        <v>92467</v>
      </c>
      <c r="B7161" s="629" t="s">
        <v>6133</v>
      </c>
      <c r="C7161" s="629" t="s">
        <v>1232</v>
      </c>
      <c r="D7161" s="629" t="s">
        <v>1237</v>
      </c>
      <c r="E7161" s="630">
        <v>94.73</v>
      </c>
    </row>
    <row r="7162" spans="1:5" ht="13">
      <c r="A7162" s="629">
        <v>92468</v>
      </c>
      <c r="B7162" s="629" t="s">
        <v>6134</v>
      </c>
      <c r="C7162" s="629" t="s">
        <v>1232</v>
      </c>
      <c r="D7162" s="629" t="s">
        <v>1237</v>
      </c>
      <c r="E7162" s="630">
        <v>106.18</v>
      </c>
    </row>
    <row r="7163" spans="1:5" ht="13">
      <c r="A7163" s="629">
        <v>92469</v>
      </c>
      <c r="B7163" s="629" t="s">
        <v>6135</v>
      </c>
      <c r="C7163" s="629" t="s">
        <v>1232</v>
      </c>
      <c r="D7163" s="629" t="s">
        <v>1237</v>
      </c>
      <c r="E7163" s="630">
        <v>133.69999999999999</v>
      </c>
    </row>
    <row r="7164" spans="1:5" ht="13">
      <c r="A7164" s="629">
        <v>92470</v>
      </c>
      <c r="B7164" s="629" t="s">
        <v>6136</v>
      </c>
      <c r="C7164" s="629" t="s">
        <v>1232</v>
      </c>
      <c r="D7164" s="629" t="s">
        <v>1237</v>
      </c>
      <c r="E7164" s="630">
        <v>206.06</v>
      </c>
    </row>
    <row r="7165" spans="1:5" ht="13">
      <c r="A7165" s="629">
        <v>92471</v>
      </c>
      <c r="B7165" s="629" t="s">
        <v>6137</v>
      </c>
      <c r="C7165" s="629" t="s">
        <v>1232</v>
      </c>
      <c r="D7165" s="629" t="s">
        <v>1237</v>
      </c>
      <c r="E7165" s="630">
        <v>86.52</v>
      </c>
    </row>
    <row r="7166" spans="1:5" ht="13">
      <c r="A7166" s="629">
        <v>92472</v>
      </c>
      <c r="B7166" s="629" t="s">
        <v>6138</v>
      </c>
      <c r="C7166" s="629" t="s">
        <v>1232</v>
      </c>
      <c r="D7166" s="629" t="s">
        <v>1237</v>
      </c>
      <c r="E7166" s="630">
        <v>100.22</v>
      </c>
    </row>
    <row r="7167" spans="1:5" ht="13">
      <c r="A7167" s="629">
        <v>92473</v>
      </c>
      <c r="B7167" s="629" t="s">
        <v>6139</v>
      </c>
      <c r="C7167" s="629" t="s">
        <v>1232</v>
      </c>
      <c r="D7167" s="629" t="s">
        <v>1237</v>
      </c>
      <c r="E7167" s="630">
        <v>123.21</v>
      </c>
    </row>
    <row r="7168" spans="1:5" ht="13">
      <c r="A7168" s="629">
        <v>92474</v>
      </c>
      <c r="B7168" s="629" t="s">
        <v>6140</v>
      </c>
      <c r="C7168" s="629" t="s">
        <v>1232</v>
      </c>
      <c r="D7168" s="629" t="s">
        <v>1237</v>
      </c>
      <c r="E7168" s="630">
        <v>200.09</v>
      </c>
    </row>
    <row r="7169" spans="1:5" ht="13">
      <c r="A7169" s="629">
        <v>92475</v>
      </c>
      <c r="B7169" s="629" t="s">
        <v>6141</v>
      </c>
      <c r="C7169" s="629" t="s">
        <v>1232</v>
      </c>
      <c r="D7169" s="629" t="s">
        <v>1237</v>
      </c>
      <c r="E7169" s="630">
        <v>79.83</v>
      </c>
    </row>
    <row r="7170" spans="1:5" ht="13">
      <c r="A7170" s="629">
        <v>92476</v>
      </c>
      <c r="B7170" s="629" t="s">
        <v>6142</v>
      </c>
      <c r="C7170" s="629" t="s">
        <v>1232</v>
      </c>
      <c r="D7170" s="629" t="s">
        <v>1237</v>
      </c>
      <c r="E7170" s="630">
        <v>95.12</v>
      </c>
    </row>
    <row r="7171" spans="1:5" ht="13">
      <c r="A7171" s="629">
        <v>92477</v>
      </c>
      <c r="B7171" s="629" t="s">
        <v>6143</v>
      </c>
      <c r="C7171" s="629" t="s">
        <v>1232</v>
      </c>
      <c r="D7171" s="629" t="s">
        <v>1237</v>
      </c>
      <c r="E7171" s="630">
        <v>100.95</v>
      </c>
    </row>
    <row r="7172" spans="1:5" ht="13">
      <c r="A7172" s="629">
        <v>92478</v>
      </c>
      <c r="B7172" s="629" t="s">
        <v>6144</v>
      </c>
      <c r="C7172" s="629" t="s">
        <v>1232</v>
      </c>
      <c r="D7172" s="629" t="s">
        <v>1237</v>
      </c>
      <c r="E7172" s="630">
        <v>188.4</v>
      </c>
    </row>
    <row r="7173" spans="1:5" ht="13">
      <c r="A7173" s="629">
        <v>92479</v>
      </c>
      <c r="B7173" s="629" t="s">
        <v>6145</v>
      </c>
      <c r="C7173" s="629" t="s">
        <v>1232</v>
      </c>
      <c r="D7173" s="629" t="s">
        <v>1237</v>
      </c>
      <c r="E7173" s="630">
        <v>65.59</v>
      </c>
    </row>
    <row r="7174" spans="1:5" ht="13">
      <c r="A7174" s="629">
        <v>92480</v>
      </c>
      <c r="B7174" s="629" t="s">
        <v>6146</v>
      </c>
      <c r="C7174" s="629" t="s">
        <v>1232</v>
      </c>
      <c r="D7174" s="629" t="s">
        <v>1237</v>
      </c>
      <c r="E7174" s="630">
        <v>85.02</v>
      </c>
    </row>
    <row r="7175" spans="1:5" ht="13">
      <c r="A7175" s="629">
        <v>92482</v>
      </c>
      <c r="B7175" s="629" t="s">
        <v>6147</v>
      </c>
      <c r="C7175" s="629" t="s">
        <v>1232</v>
      </c>
      <c r="D7175" s="629" t="s">
        <v>1237</v>
      </c>
      <c r="E7175" s="630">
        <v>346.83</v>
      </c>
    </row>
    <row r="7176" spans="1:5" ht="13">
      <c r="A7176" s="629">
        <v>92484</v>
      </c>
      <c r="B7176" s="629" t="s">
        <v>6148</v>
      </c>
      <c r="C7176" s="629" t="s">
        <v>1232</v>
      </c>
      <c r="D7176" s="629" t="s">
        <v>1237</v>
      </c>
      <c r="E7176" s="630">
        <v>240.14</v>
      </c>
    </row>
    <row r="7177" spans="1:5" ht="13">
      <c r="A7177" s="629">
        <v>92486</v>
      </c>
      <c r="B7177" s="629" t="s">
        <v>6149</v>
      </c>
      <c r="C7177" s="629" t="s">
        <v>1232</v>
      </c>
      <c r="D7177" s="629" t="s">
        <v>1237</v>
      </c>
      <c r="E7177" s="630">
        <v>171.88</v>
      </c>
    </row>
    <row r="7178" spans="1:5" ht="13">
      <c r="A7178" s="629">
        <v>92488</v>
      </c>
      <c r="B7178" s="629" t="s">
        <v>6150</v>
      </c>
      <c r="C7178" s="629" t="s">
        <v>1232</v>
      </c>
      <c r="D7178" s="629" t="s">
        <v>1236</v>
      </c>
      <c r="E7178" s="630">
        <v>100.62</v>
      </c>
    </row>
    <row r="7179" spans="1:5" ht="13">
      <c r="A7179" s="629">
        <v>92490</v>
      </c>
      <c r="B7179" s="629" t="s">
        <v>6151</v>
      </c>
      <c r="C7179" s="629" t="s">
        <v>1232</v>
      </c>
      <c r="D7179" s="629" t="s">
        <v>1236</v>
      </c>
      <c r="E7179" s="630">
        <v>67.59</v>
      </c>
    </row>
    <row r="7180" spans="1:5" ht="13">
      <c r="A7180" s="629">
        <v>92492</v>
      </c>
      <c r="B7180" s="629" t="s">
        <v>6152</v>
      </c>
      <c r="C7180" s="629" t="s">
        <v>1232</v>
      </c>
      <c r="D7180" s="629" t="s">
        <v>1236</v>
      </c>
      <c r="E7180" s="630">
        <v>94.99</v>
      </c>
    </row>
    <row r="7181" spans="1:5" ht="13">
      <c r="A7181" s="629">
        <v>92494</v>
      </c>
      <c r="B7181" s="629" t="s">
        <v>6153</v>
      </c>
      <c r="C7181" s="629" t="s">
        <v>1232</v>
      </c>
      <c r="D7181" s="629" t="s">
        <v>1236</v>
      </c>
      <c r="E7181" s="630">
        <v>63.14</v>
      </c>
    </row>
    <row r="7182" spans="1:5" ht="13">
      <c r="A7182" s="629">
        <v>92496</v>
      </c>
      <c r="B7182" s="629" t="s">
        <v>6154</v>
      </c>
      <c r="C7182" s="629" t="s">
        <v>1232</v>
      </c>
      <c r="D7182" s="629" t="s">
        <v>1236</v>
      </c>
      <c r="E7182" s="630">
        <v>90.22</v>
      </c>
    </row>
    <row r="7183" spans="1:5" ht="13">
      <c r="A7183" s="629">
        <v>92498</v>
      </c>
      <c r="B7183" s="629" t="s">
        <v>6155</v>
      </c>
      <c r="C7183" s="629" t="s">
        <v>1232</v>
      </c>
      <c r="D7183" s="629" t="s">
        <v>1236</v>
      </c>
      <c r="E7183" s="630">
        <v>59.38</v>
      </c>
    </row>
    <row r="7184" spans="1:5" ht="13">
      <c r="A7184" s="629">
        <v>92500</v>
      </c>
      <c r="B7184" s="629" t="s">
        <v>6156</v>
      </c>
      <c r="C7184" s="629" t="s">
        <v>1232</v>
      </c>
      <c r="D7184" s="629" t="s">
        <v>1236</v>
      </c>
      <c r="E7184" s="630">
        <v>86.3</v>
      </c>
    </row>
    <row r="7185" spans="1:5" ht="13">
      <c r="A7185" s="629">
        <v>92502</v>
      </c>
      <c r="B7185" s="629" t="s">
        <v>6157</v>
      </c>
      <c r="C7185" s="629" t="s">
        <v>1232</v>
      </c>
      <c r="D7185" s="629" t="s">
        <v>1236</v>
      </c>
      <c r="E7185" s="630">
        <v>56.44</v>
      </c>
    </row>
    <row r="7186" spans="1:5" ht="13">
      <c r="A7186" s="629">
        <v>92504</v>
      </c>
      <c r="B7186" s="629" t="s">
        <v>6158</v>
      </c>
      <c r="C7186" s="629" t="s">
        <v>1232</v>
      </c>
      <c r="D7186" s="629" t="s">
        <v>1236</v>
      </c>
      <c r="E7186" s="630">
        <v>79.180000000000007</v>
      </c>
    </row>
    <row r="7187" spans="1:5" ht="13">
      <c r="A7187" s="629">
        <v>92506</v>
      </c>
      <c r="B7187" s="629" t="s">
        <v>6159</v>
      </c>
      <c r="C7187" s="629" t="s">
        <v>1232</v>
      </c>
      <c r="D7187" s="629" t="s">
        <v>1236</v>
      </c>
      <c r="E7187" s="630">
        <v>51.03</v>
      </c>
    </row>
    <row r="7188" spans="1:5" ht="13">
      <c r="A7188" s="629">
        <v>92508</v>
      </c>
      <c r="B7188" s="629" t="s">
        <v>6160</v>
      </c>
      <c r="C7188" s="629" t="s">
        <v>1232</v>
      </c>
      <c r="D7188" s="629" t="s">
        <v>1236</v>
      </c>
      <c r="E7188" s="630">
        <v>96.37</v>
      </c>
    </row>
    <row r="7189" spans="1:5" ht="13">
      <c r="A7189" s="629">
        <v>92510</v>
      </c>
      <c r="B7189" s="629" t="s">
        <v>6161</v>
      </c>
      <c r="C7189" s="629" t="s">
        <v>1232</v>
      </c>
      <c r="D7189" s="629" t="s">
        <v>1236</v>
      </c>
      <c r="E7189" s="630">
        <v>61.29</v>
      </c>
    </row>
    <row r="7190" spans="1:5" ht="13">
      <c r="A7190" s="629">
        <v>92512</v>
      </c>
      <c r="B7190" s="629" t="s">
        <v>6162</v>
      </c>
      <c r="C7190" s="629" t="s">
        <v>1232</v>
      </c>
      <c r="D7190" s="629" t="s">
        <v>1236</v>
      </c>
      <c r="E7190" s="630">
        <v>82.69</v>
      </c>
    </row>
    <row r="7191" spans="1:5" ht="13">
      <c r="A7191" s="629">
        <v>92514</v>
      </c>
      <c r="B7191" s="629" t="s">
        <v>6163</v>
      </c>
      <c r="C7191" s="629" t="s">
        <v>1232</v>
      </c>
      <c r="D7191" s="629" t="s">
        <v>1236</v>
      </c>
      <c r="E7191" s="630">
        <v>48.89</v>
      </c>
    </row>
    <row r="7192" spans="1:5" ht="13">
      <c r="A7192" s="629">
        <v>92515</v>
      </c>
      <c r="B7192" s="629" t="s">
        <v>6164</v>
      </c>
      <c r="C7192" s="629" t="s">
        <v>1232</v>
      </c>
      <c r="D7192" s="629" t="s">
        <v>1236</v>
      </c>
      <c r="E7192" s="630">
        <v>75.55</v>
      </c>
    </row>
    <row r="7193" spans="1:5" ht="13">
      <c r="A7193" s="629">
        <v>92518</v>
      </c>
      <c r="B7193" s="629" t="s">
        <v>6165</v>
      </c>
      <c r="C7193" s="629" t="s">
        <v>1232</v>
      </c>
      <c r="D7193" s="629" t="s">
        <v>1236</v>
      </c>
      <c r="E7193" s="630">
        <v>42.95</v>
      </c>
    </row>
    <row r="7194" spans="1:5" ht="13">
      <c r="A7194" s="629">
        <v>92520</v>
      </c>
      <c r="B7194" s="629" t="s">
        <v>6166</v>
      </c>
      <c r="C7194" s="629" t="s">
        <v>1232</v>
      </c>
      <c r="D7194" s="629" t="s">
        <v>1236</v>
      </c>
      <c r="E7194" s="630">
        <v>70.680000000000007</v>
      </c>
    </row>
    <row r="7195" spans="1:5" ht="13">
      <c r="A7195" s="629">
        <v>92522</v>
      </c>
      <c r="B7195" s="629" t="s">
        <v>6167</v>
      </c>
      <c r="C7195" s="629" t="s">
        <v>1232</v>
      </c>
      <c r="D7195" s="629" t="s">
        <v>1236</v>
      </c>
      <c r="E7195" s="630">
        <v>39.18</v>
      </c>
    </row>
    <row r="7196" spans="1:5" ht="13">
      <c r="A7196" s="629">
        <v>92524</v>
      </c>
      <c r="B7196" s="629" t="s">
        <v>6813</v>
      </c>
      <c r="C7196" s="629" t="s">
        <v>1232</v>
      </c>
      <c r="D7196" s="629" t="s">
        <v>1236</v>
      </c>
      <c r="E7196" s="630">
        <v>69.709999999999994</v>
      </c>
    </row>
    <row r="7197" spans="1:5" ht="13">
      <c r="A7197" s="629">
        <v>92526</v>
      </c>
      <c r="B7197" s="629" t="s">
        <v>6168</v>
      </c>
      <c r="C7197" s="629" t="s">
        <v>1232</v>
      </c>
      <c r="D7197" s="629" t="s">
        <v>1236</v>
      </c>
      <c r="E7197" s="630">
        <v>39.25</v>
      </c>
    </row>
    <row r="7198" spans="1:5" ht="13">
      <c r="A7198" s="629">
        <v>92528</v>
      </c>
      <c r="B7198" s="629" t="s">
        <v>6169</v>
      </c>
      <c r="C7198" s="629" t="s">
        <v>1232</v>
      </c>
      <c r="D7198" s="629" t="s">
        <v>1236</v>
      </c>
      <c r="E7198" s="630">
        <v>66.400000000000006</v>
      </c>
    </row>
    <row r="7199" spans="1:5" ht="13">
      <c r="A7199" s="629">
        <v>92530</v>
      </c>
      <c r="B7199" s="629" t="s">
        <v>6170</v>
      </c>
      <c r="C7199" s="629" t="s">
        <v>1232</v>
      </c>
      <c r="D7199" s="629" t="s">
        <v>1236</v>
      </c>
      <c r="E7199" s="630">
        <v>36.89</v>
      </c>
    </row>
    <row r="7200" spans="1:5" ht="13">
      <c r="A7200" s="629">
        <v>92532</v>
      </c>
      <c r="B7200" s="629" t="s">
        <v>6171</v>
      </c>
      <c r="C7200" s="629" t="s">
        <v>1232</v>
      </c>
      <c r="D7200" s="629" t="s">
        <v>1236</v>
      </c>
      <c r="E7200" s="630">
        <v>63.52</v>
      </c>
    </row>
    <row r="7201" spans="1:5" ht="13">
      <c r="A7201" s="629">
        <v>92534</v>
      </c>
      <c r="B7201" s="629" t="s">
        <v>6172</v>
      </c>
      <c r="C7201" s="629" t="s">
        <v>1232</v>
      </c>
      <c r="D7201" s="629" t="s">
        <v>1236</v>
      </c>
      <c r="E7201" s="630">
        <v>34.869999999999997</v>
      </c>
    </row>
    <row r="7202" spans="1:5" ht="13">
      <c r="A7202" s="629">
        <v>92536</v>
      </c>
      <c r="B7202" s="629" t="s">
        <v>6173</v>
      </c>
      <c r="C7202" s="629" t="s">
        <v>1232</v>
      </c>
      <c r="D7202" s="629" t="s">
        <v>1236</v>
      </c>
      <c r="E7202" s="630">
        <v>58.02</v>
      </c>
    </row>
    <row r="7203" spans="1:5" ht="13">
      <c r="A7203" s="629">
        <v>92538</v>
      </c>
      <c r="B7203" s="629" t="s">
        <v>6174</v>
      </c>
      <c r="C7203" s="629" t="s">
        <v>1232</v>
      </c>
      <c r="D7203" s="629" t="s">
        <v>1236</v>
      </c>
      <c r="E7203" s="630">
        <v>30.9</v>
      </c>
    </row>
    <row r="7204" spans="1:5" ht="13">
      <c r="A7204" s="629">
        <v>96252</v>
      </c>
      <c r="B7204" s="629" t="s">
        <v>4975</v>
      </c>
      <c r="C7204" s="629" t="s">
        <v>1232</v>
      </c>
      <c r="D7204" s="629" t="s">
        <v>1237</v>
      </c>
      <c r="E7204" s="630">
        <v>240.72</v>
      </c>
    </row>
    <row r="7205" spans="1:5" ht="13">
      <c r="A7205" s="629">
        <v>96257</v>
      </c>
      <c r="B7205" s="629" t="s">
        <v>4976</v>
      </c>
      <c r="C7205" s="629" t="s">
        <v>1232</v>
      </c>
      <c r="D7205" s="629" t="s">
        <v>1237</v>
      </c>
      <c r="E7205" s="630">
        <v>205.16</v>
      </c>
    </row>
    <row r="7206" spans="1:5" ht="13">
      <c r="A7206" s="629">
        <v>96258</v>
      </c>
      <c r="B7206" s="629" t="s">
        <v>4977</v>
      </c>
      <c r="C7206" s="629" t="s">
        <v>1232</v>
      </c>
      <c r="D7206" s="629" t="s">
        <v>1237</v>
      </c>
      <c r="E7206" s="630">
        <v>191.64</v>
      </c>
    </row>
    <row r="7207" spans="1:5" ht="13">
      <c r="A7207" s="629">
        <v>96259</v>
      </c>
      <c r="B7207" s="629" t="s">
        <v>4978</v>
      </c>
      <c r="C7207" s="629" t="s">
        <v>1232</v>
      </c>
      <c r="D7207" s="629" t="s">
        <v>1237</v>
      </c>
      <c r="E7207" s="630">
        <v>231.4</v>
      </c>
    </row>
    <row r="7208" spans="1:5" ht="13">
      <c r="A7208" s="629">
        <v>96529</v>
      </c>
      <c r="B7208" s="629" t="s">
        <v>23451</v>
      </c>
      <c r="C7208" s="629" t="s">
        <v>1232</v>
      </c>
      <c r="D7208" s="629" t="s">
        <v>1237</v>
      </c>
      <c r="E7208" s="630">
        <v>253.67</v>
      </c>
    </row>
    <row r="7209" spans="1:5" ht="13">
      <c r="A7209" s="629">
        <v>96530</v>
      </c>
      <c r="B7209" s="629" t="s">
        <v>23452</v>
      </c>
      <c r="C7209" s="629" t="s">
        <v>1232</v>
      </c>
      <c r="D7209" s="629" t="s">
        <v>1237</v>
      </c>
      <c r="E7209" s="630">
        <v>140.19</v>
      </c>
    </row>
    <row r="7210" spans="1:5" ht="13">
      <c r="A7210" s="629">
        <v>96531</v>
      </c>
      <c r="B7210" s="629" t="s">
        <v>23453</v>
      </c>
      <c r="C7210" s="629" t="s">
        <v>1232</v>
      </c>
      <c r="D7210" s="629" t="s">
        <v>1237</v>
      </c>
      <c r="E7210" s="630">
        <v>104.47</v>
      </c>
    </row>
    <row r="7211" spans="1:5" ht="13">
      <c r="A7211" s="629">
        <v>96532</v>
      </c>
      <c r="B7211" s="629" t="s">
        <v>23454</v>
      </c>
      <c r="C7211" s="629" t="s">
        <v>1232</v>
      </c>
      <c r="D7211" s="629" t="s">
        <v>1237</v>
      </c>
      <c r="E7211" s="630">
        <v>174.56</v>
      </c>
    </row>
    <row r="7212" spans="1:5" ht="13">
      <c r="A7212" s="629">
        <v>96533</v>
      </c>
      <c r="B7212" s="629" t="s">
        <v>23455</v>
      </c>
      <c r="C7212" s="629" t="s">
        <v>1232</v>
      </c>
      <c r="D7212" s="629" t="s">
        <v>1237</v>
      </c>
      <c r="E7212" s="630">
        <v>92.75</v>
      </c>
    </row>
    <row r="7213" spans="1:5" ht="13">
      <c r="A7213" s="629">
        <v>96534</v>
      </c>
      <c r="B7213" s="629" t="s">
        <v>23456</v>
      </c>
      <c r="C7213" s="629" t="s">
        <v>1232</v>
      </c>
      <c r="D7213" s="629" t="s">
        <v>1237</v>
      </c>
      <c r="E7213" s="630">
        <v>78.67</v>
      </c>
    </row>
    <row r="7214" spans="1:5" ht="13">
      <c r="A7214" s="629">
        <v>96535</v>
      </c>
      <c r="B7214" s="629" t="s">
        <v>23457</v>
      </c>
      <c r="C7214" s="629" t="s">
        <v>1232</v>
      </c>
      <c r="D7214" s="629" t="s">
        <v>1237</v>
      </c>
      <c r="E7214" s="630">
        <v>133.41999999999999</v>
      </c>
    </row>
    <row r="7215" spans="1:5" ht="13">
      <c r="A7215" s="629">
        <v>96536</v>
      </c>
      <c r="B7215" s="629" t="s">
        <v>23458</v>
      </c>
      <c r="C7215" s="629" t="s">
        <v>1232</v>
      </c>
      <c r="D7215" s="629" t="s">
        <v>1237</v>
      </c>
      <c r="E7215" s="630">
        <v>68.040000000000006</v>
      </c>
    </row>
    <row r="7216" spans="1:5" ht="13">
      <c r="A7216" s="629">
        <v>96537</v>
      </c>
      <c r="B7216" s="629" t="s">
        <v>23459</v>
      </c>
      <c r="C7216" s="629" t="s">
        <v>1232</v>
      </c>
      <c r="D7216" s="629" t="s">
        <v>1237</v>
      </c>
      <c r="E7216" s="630">
        <v>178.13</v>
      </c>
    </row>
    <row r="7217" spans="1:5" ht="13">
      <c r="A7217" s="629">
        <v>96538</v>
      </c>
      <c r="B7217" s="629" t="s">
        <v>23460</v>
      </c>
      <c r="C7217" s="629" t="s">
        <v>1232</v>
      </c>
      <c r="D7217" s="629" t="s">
        <v>1237</v>
      </c>
      <c r="E7217" s="630">
        <v>241.6</v>
      </c>
    </row>
    <row r="7218" spans="1:5" ht="13">
      <c r="A7218" s="629">
        <v>96539</v>
      </c>
      <c r="B7218" s="629" t="s">
        <v>23461</v>
      </c>
      <c r="C7218" s="629" t="s">
        <v>1232</v>
      </c>
      <c r="D7218" s="629" t="s">
        <v>1237</v>
      </c>
      <c r="E7218" s="630">
        <v>125.96</v>
      </c>
    </row>
    <row r="7219" spans="1:5" ht="13">
      <c r="A7219" s="629">
        <v>96540</v>
      </c>
      <c r="B7219" s="629" t="s">
        <v>23462</v>
      </c>
      <c r="C7219" s="629" t="s">
        <v>1232</v>
      </c>
      <c r="D7219" s="629" t="s">
        <v>1237</v>
      </c>
      <c r="E7219" s="630">
        <v>128.22999999999999</v>
      </c>
    </row>
    <row r="7220" spans="1:5" ht="13">
      <c r="A7220" s="629">
        <v>96541</v>
      </c>
      <c r="B7220" s="629" t="s">
        <v>23463</v>
      </c>
      <c r="C7220" s="629" t="s">
        <v>1232</v>
      </c>
      <c r="D7220" s="629" t="s">
        <v>1237</v>
      </c>
      <c r="E7220" s="630">
        <v>180.58</v>
      </c>
    </row>
    <row r="7221" spans="1:5" ht="13">
      <c r="A7221" s="629">
        <v>96542</v>
      </c>
      <c r="B7221" s="629" t="s">
        <v>23464</v>
      </c>
      <c r="C7221" s="629" t="s">
        <v>1232</v>
      </c>
      <c r="D7221" s="629" t="s">
        <v>1237</v>
      </c>
      <c r="E7221" s="630">
        <v>95.6</v>
      </c>
    </row>
    <row r="7222" spans="1:5" ht="13">
      <c r="A7222" s="629">
        <v>96543</v>
      </c>
      <c r="B7222" s="629" t="s">
        <v>23465</v>
      </c>
      <c r="C7222" s="629" t="s">
        <v>1234</v>
      </c>
      <c r="D7222" s="629" t="s">
        <v>1236</v>
      </c>
      <c r="E7222" s="630">
        <v>20.53</v>
      </c>
    </row>
    <row r="7223" spans="1:5" ht="13">
      <c r="A7223" s="629">
        <v>97747</v>
      </c>
      <c r="B7223" s="629" t="s">
        <v>4979</v>
      </c>
      <c r="C7223" s="629" t="s">
        <v>1232</v>
      </c>
      <c r="D7223" s="629" t="s">
        <v>1237</v>
      </c>
      <c r="E7223" s="630">
        <v>214.25</v>
      </c>
    </row>
    <row r="7224" spans="1:5" ht="13">
      <c r="A7224" s="629">
        <v>101791</v>
      </c>
      <c r="B7224" s="629" t="s">
        <v>6175</v>
      </c>
      <c r="C7224" s="629" t="s">
        <v>1227</v>
      </c>
      <c r="D7224" s="629" t="s">
        <v>1237</v>
      </c>
      <c r="E7224" s="630">
        <v>24.81</v>
      </c>
    </row>
    <row r="7225" spans="1:5" ht="13">
      <c r="A7225" s="629">
        <v>101792</v>
      </c>
      <c r="B7225" s="629" t="s">
        <v>6176</v>
      </c>
      <c r="C7225" s="629" t="s">
        <v>1229</v>
      </c>
      <c r="D7225" s="629" t="s">
        <v>1237</v>
      </c>
      <c r="E7225" s="630">
        <v>17</v>
      </c>
    </row>
    <row r="7226" spans="1:5" ht="13">
      <c r="A7226" s="629">
        <v>101793</v>
      </c>
      <c r="B7226" s="629" t="s">
        <v>6177</v>
      </c>
      <c r="C7226" s="629" t="s">
        <v>1229</v>
      </c>
      <c r="D7226" s="629" t="s">
        <v>1237</v>
      </c>
      <c r="E7226" s="630">
        <v>25.68</v>
      </c>
    </row>
    <row r="7227" spans="1:5" ht="13">
      <c r="A7227" s="629">
        <v>101969</v>
      </c>
      <c r="B7227" s="629" t="s">
        <v>6814</v>
      </c>
      <c r="C7227" s="629" t="s">
        <v>1232</v>
      </c>
      <c r="D7227" s="629" t="s">
        <v>1237</v>
      </c>
      <c r="E7227" s="630">
        <v>172.82</v>
      </c>
    </row>
    <row r="7228" spans="1:5" ht="13">
      <c r="A7228" s="629">
        <v>101971</v>
      </c>
      <c r="B7228" s="629" t="s">
        <v>6815</v>
      </c>
      <c r="C7228" s="629" t="s">
        <v>1232</v>
      </c>
      <c r="D7228" s="629" t="s">
        <v>1237</v>
      </c>
      <c r="E7228" s="630">
        <v>137.94</v>
      </c>
    </row>
    <row r="7229" spans="1:5" ht="13">
      <c r="A7229" s="629">
        <v>101973</v>
      </c>
      <c r="B7229" s="629" t="s">
        <v>6816</v>
      </c>
      <c r="C7229" s="629" t="s">
        <v>1232</v>
      </c>
      <c r="D7229" s="629" t="s">
        <v>1237</v>
      </c>
      <c r="E7229" s="630">
        <v>215.5</v>
      </c>
    </row>
    <row r="7230" spans="1:5" ht="13">
      <c r="A7230" s="629">
        <v>101974</v>
      </c>
      <c r="B7230" s="629" t="s">
        <v>6817</v>
      </c>
      <c r="C7230" s="629" t="s">
        <v>1232</v>
      </c>
      <c r="D7230" s="629" t="s">
        <v>1237</v>
      </c>
      <c r="E7230" s="630">
        <v>505.7</v>
      </c>
    </row>
    <row r="7231" spans="1:5" ht="13">
      <c r="A7231" s="629">
        <v>101975</v>
      </c>
      <c r="B7231" s="629" t="s">
        <v>6818</v>
      </c>
      <c r="C7231" s="629" t="s">
        <v>1232</v>
      </c>
      <c r="D7231" s="629" t="s">
        <v>1237</v>
      </c>
      <c r="E7231" s="630">
        <v>428.52</v>
      </c>
    </row>
    <row r="7232" spans="1:5" ht="13">
      <c r="A7232" s="629">
        <v>101977</v>
      </c>
      <c r="B7232" s="629" t="s">
        <v>6819</v>
      </c>
      <c r="C7232" s="629" t="s">
        <v>1232</v>
      </c>
      <c r="D7232" s="629" t="s">
        <v>1237</v>
      </c>
      <c r="E7232" s="630">
        <v>303.83999999999997</v>
      </c>
    </row>
    <row r="7233" spans="1:5" ht="13">
      <c r="A7233" s="629">
        <v>101980</v>
      </c>
      <c r="B7233" s="629" t="s">
        <v>6820</v>
      </c>
      <c r="C7233" s="629" t="s">
        <v>1232</v>
      </c>
      <c r="D7233" s="629" t="s">
        <v>1237</v>
      </c>
      <c r="E7233" s="630">
        <v>276.77999999999997</v>
      </c>
    </row>
    <row r="7234" spans="1:5" ht="13">
      <c r="A7234" s="629">
        <v>101981</v>
      </c>
      <c r="B7234" s="629" t="s">
        <v>6821</v>
      </c>
      <c r="C7234" s="629" t="s">
        <v>1232</v>
      </c>
      <c r="D7234" s="629" t="s">
        <v>1237</v>
      </c>
      <c r="E7234" s="630">
        <v>237.49</v>
      </c>
    </row>
    <row r="7235" spans="1:5" ht="13">
      <c r="A7235" s="629">
        <v>101982</v>
      </c>
      <c r="B7235" s="629" t="s">
        <v>6822</v>
      </c>
      <c r="C7235" s="629" t="s">
        <v>1232</v>
      </c>
      <c r="D7235" s="629" t="s">
        <v>1237</v>
      </c>
      <c r="E7235" s="630">
        <v>212.55</v>
      </c>
    </row>
    <row r="7236" spans="1:5" ht="13">
      <c r="A7236" s="629">
        <v>101983</v>
      </c>
      <c r="B7236" s="629" t="s">
        <v>6823</v>
      </c>
      <c r="C7236" s="629" t="s">
        <v>1232</v>
      </c>
      <c r="D7236" s="629" t="s">
        <v>1237</v>
      </c>
      <c r="E7236" s="630">
        <v>196.89</v>
      </c>
    </row>
    <row r="7237" spans="1:5" ht="13">
      <c r="A7237" s="629">
        <v>101985</v>
      </c>
      <c r="B7237" s="629" t="s">
        <v>6824</v>
      </c>
      <c r="C7237" s="629" t="s">
        <v>1232</v>
      </c>
      <c r="D7237" s="629" t="s">
        <v>1237</v>
      </c>
      <c r="E7237" s="630">
        <v>178.43</v>
      </c>
    </row>
    <row r="7238" spans="1:5" ht="13">
      <c r="A7238" s="629">
        <v>101986</v>
      </c>
      <c r="B7238" s="629" t="s">
        <v>6825</v>
      </c>
      <c r="C7238" s="629" t="s">
        <v>1232</v>
      </c>
      <c r="D7238" s="629" t="s">
        <v>1237</v>
      </c>
      <c r="E7238" s="630">
        <v>134.1</v>
      </c>
    </row>
    <row r="7239" spans="1:5" ht="13">
      <c r="A7239" s="629">
        <v>101987</v>
      </c>
      <c r="B7239" s="629" t="s">
        <v>6826</v>
      </c>
      <c r="C7239" s="629" t="s">
        <v>1232</v>
      </c>
      <c r="D7239" s="629" t="s">
        <v>1237</v>
      </c>
      <c r="E7239" s="630">
        <v>253.8</v>
      </c>
    </row>
    <row r="7240" spans="1:5" ht="13">
      <c r="A7240" s="629">
        <v>101988</v>
      </c>
      <c r="B7240" s="629" t="s">
        <v>6827</v>
      </c>
      <c r="C7240" s="629" t="s">
        <v>1232</v>
      </c>
      <c r="D7240" s="629" t="s">
        <v>1237</v>
      </c>
      <c r="E7240" s="630">
        <v>180.73</v>
      </c>
    </row>
    <row r="7241" spans="1:5" ht="13">
      <c r="A7241" s="629">
        <v>101989</v>
      </c>
      <c r="B7241" s="629" t="s">
        <v>6828</v>
      </c>
      <c r="C7241" s="629" t="s">
        <v>1232</v>
      </c>
      <c r="D7241" s="629" t="s">
        <v>1237</v>
      </c>
      <c r="E7241" s="630">
        <v>146.29</v>
      </c>
    </row>
    <row r="7242" spans="1:5" ht="13">
      <c r="A7242" s="629">
        <v>101990</v>
      </c>
      <c r="B7242" s="629" t="s">
        <v>6829</v>
      </c>
      <c r="C7242" s="629" t="s">
        <v>1232</v>
      </c>
      <c r="D7242" s="629" t="s">
        <v>1237</v>
      </c>
      <c r="E7242" s="630">
        <v>231.96</v>
      </c>
    </row>
    <row r="7243" spans="1:5" ht="13">
      <c r="A7243" s="629">
        <v>101991</v>
      </c>
      <c r="B7243" s="629" t="s">
        <v>6830</v>
      </c>
      <c r="C7243" s="629" t="s">
        <v>1232</v>
      </c>
      <c r="D7243" s="629" t="s">
        <v>1237</v>
      </c>
      <c r="E7243" s="630">
        <v>179.99</v>
      </c>
    </row>
    <row r="7244" spans="1:5" ht="13">
      <c r="A7244" s="629">
        <v>101992</v>
      </c>
      <c r="B7244" s="629" t="s">
        <v>6831</v>
      </c>
      <c r="C7244" s="629" t="s">
        <v>1232</v>
      </c>
      <c r="D7244" s="629" t="s">
        <v>1237</v>
      </c>
      <c r="E7244" s="630">
        <v>137.61000000000001</v>
      </c>
    </row>
    <row r="7245" spans="1:5" ht="13">
      <c r="A7245" s="629">
        <v>101993</v>
      </c>
      <c r="B7245" s="629" t="s">
        <v>6832</v>
      </c>
      <c r="C7245" s="629" t="s">
        <v>1232</v>
      </c>
      <c r="D7245" s="629" t="s">
        <v>1237</v>
      </c>
      <c r="E7245" s="630">
        <v>297.83</v>
      </c>
    </row>
    <row r="7246" spans="1:5" ht="13">
      <c r="A7246" s="629">
        <v>101994</v>
      </c>
      <c r="B7246" s="629" t="s">
        <v>6833</v>
      </c>
      <c r="C7246" s="629" t="s">
        <v>1232</v>
      </c>
      <c r="D7246" s="629" t="s">
        <v>1237</v>
      </c>
      <c r="E7246" s="630">
        <v>190.49</v>
      </c>
    </row>
    <row r="7247" spans="1:5" ht="13">
      <c r="A7247" s="629">
        <v>101995</v>
      </c>
      <c r="B7247" s="629" t="s">
        <v>6834</v>
      </c>
      <c r="C7247" s="629" t="s">
        <v>1232</v>
      </c>
      <c r="D7247" s="629" t="s">
        <v>1237</v>
      </c>
      <c r="E7247" s="630">
        <v>151.83000000000001</v>
      </c>
    </row>
    <row r="7248" spans="1:5" ht="13">
      <c r="A7248" s="629">
        <v>101996</v>
      </c>
      <c r="B7248" s="629" t="s">
        <v>6835</v>
      </c>
      <c r="C7248" s="629" t="s">
        <v>1232</v>
      </c>
      <c r="D7248" s="629" t="s">
        <v>1237</v>
      </c>
      <c r="E7248" s="630">
        <v>249.2</v>
      </c>
    </row>
    <row r="7249" spans="1:5" ht="13">
      <c r="A7249" s="629">
        <v>101997</v>
      </c>
      <c r="B7249" s="629" t="s">
        <v>6836</v>
      </c>
      <c r="C7249" s="629" t="s">
        <v>1232</v>
      </c>
      <c r="D7249" s="629" t="s">
        <v>1237</v>
      </c>
      <c r="E7249" s="630">
        <v>179.38</v>
      </c>
    </row>
    <row r="7250" spans="1:5" ht="13">
      <c r="A7250" s="629">
        <v>101998</v>
      </c>
      <c r="B7250" s="629" t="s">
        <v>6837</v>
      </c>
      <c r="C7250" s="629" t="s">
        <v>1232</v>
      </c>
      <c r="D7250" s="629" t="s">
        <v>1237</v>
      </c>
      <c r="E7250" s="630">
        <v>136.03</v>
      </c>
    </row>
    <row r="7251" spans="1:5" ht="13">
      <c r="A7251" s="629">
        <v>101999</v>
      </c>
      <c r="B7251" s="629" t="s">
        <v>6838</v>
      </c>
      <c r="C7251" s="629" t="s">
        <v>1232</v>
      </c>
      <c r="D7251" s="629" t="s">
        <v>1237</v>
      </c>
      <c r="E7251" s="630">
        <v>319.05</v>
      </c>
    </row>
    <row r="7252" spans="1:5" ht="13">
      <c r="A7252" s="629">
        <v>102000</v>
      </c>
      <c r="B7252" s="629" t="s">
        <v>6839</v>
      </c>
      <c r="C7252" s="629" t="s">
        <v>1232</v>
      </c>
      <c r="D7252" s="629" t="s">
        <v>1237</v>
      </c>
      <c r="E7252" s="630">
        <v>518.80999999999995</v>
      </c>
    </row>
    <row r="7253" spans="1:5" ht="13">
      <c r="A7253" s="629">
        <v>102001</v>
      </c>
      <c r="B7253" s="629" t="s">
        <v>6840</v>
      </c>
      <c r="C7253" s="629" t="s">
        <v>1232</v>
      </c>
      <c r="D7253" s="629" t="s">
        <v>1237</v>
      </c>
      <c r="E7253" s="630">
        <v>445.27</v>
      </c>
    </row>
    <row r="7254" spans="1:5" ht="13">
      <c r="A7254" s="629">
        <v>102002</v>
      </c>
      <c r="B7254" s="629" t="s">
        <v>6841</v>
      </c>
      <c r="C7254" s="629" t="s">
        <v>1232</v>
      </c>
      <c r="D7254" s="629" t="s">
        <v>1237</v>
      </c>
      <c r="E7254" s="630">
        <v>295.47000000000003</v>
      </c>
    </row>
    <row r="7255" spans="1:5" ht="13">
      <c r="A7255" s="629">
        <v>102003</v>
      </c>
      <c r="B7255" s="629" t="s">
        <v>6842</v>
      </c>
      <c r="C7255" s="629" t="s">
        <v>1232</v>
      </c>
      <c r="D7255" s="629" t="s">
        <v>1237</v>
      </c>
      <c r="E7255" s="630">
        <v>267.76</v>
      </c>
    </row>
    <row r="7256" spans="1:5" ht="13">
      <c r="A7256" s="629">
        <v>102004</v>
      </c>
      <c r="B7256" s="629" t="s">
        <v>6843</v>
      </c>
      <c r="C7256" s="629" t="s">
        <v>1232</v>
      </c>
      <c r="D7256" s="629" t="s">
        <v>1237</v>
      </c>
      <c r="E7256" s="630">
        <v>233.27</v>
      </c>
    </row>
    <row r="7257" spans="1:5" ht="13">
      <c r="A7257" s="629">
        <v>102005</v>
      </c>
      <c r="B7257" s="629" t="s">
        <v>6844</v>
      </c>
      <c r="C7257" s="629" t="s">
        <v>1232</v>
      </c>
      <c r="D7257" s="629" t="s">
        <v>1237</v>
      </c>
      <c r="E7257" s="630">
        <v>207.72</v>
      </c>
    </row>
    <row r="7258" spans="1:5" ht="13">
      <c r="A7258" s="629">
        <v>102006</v>
      </c>
      <c r="B7258" s="629" t="s">
        <v>6845</v>
      </c>
      <c r="C7258" s="629" t="s">
        <v>1232</v>
      </c>
      <c r="D7258" s="629" t="s">
        <v>1237</v>
      </c>
      <c r="E7258" s="630">
        <v>191.66</v>
      </c>
    </row>
    <row r="7259" spans="1:5" ht="13">
      <c r="A7259" s="629">
        <v>102007</v>
      </c>
      <c r="B7259" s="629" t="s">
        <v>6846</v>
      </c>
      <c r="C7259" s="629" t="s">
        <v>1232</v>
      </c>
      <c r="D7259" s="629" t="s">
        <v>1237</v>
      </c>
      <c r="E7259" s="630">
        <v>500.77</v>
      </c>
    </row>
    <row r="7260" spans="1:5" ht="13">
      <c r="A7260" s="629">
        <v>102008</v>
      </c>
      <c r="B7260" s="629" t="s">
        <v>6847</v>
      </c>
      <c r="C7260" s="629" t="s">
        <v>1232</v>
      </c>
      <c r="D7260" s="629" t="s">
        <v>1237</v>
      </c>
      <c r="E7260" s="630">
        <v>417</v>
      </c>
    </row>
    <row r="7261" spans="1:5" ht="13">
      <c r="A7261" s="629">
        <v>102009</v>
      </c>
      <c r="B7261" s="629" t="s">
        <v>6848</v>
      </c>
      <c r="C7261" s="629" t="s">
        <v>1232</v>
      </c>
      <c r="D7261" s="629" t="s">
        <v>1237</v>
      </c>
      <c r="E7261" s="630">
        <v>306.35000000000002</v>
      </c>
    </row>
    <row r="7262" spans="1:5" ht="13">
      <c r="A7262" s="629">
        <v>102010</v>
      </c>
      <c r="B7262" s="629" t="s">
        <v>6849</v>
      </c>
      <c r="C7262" s="629" t="s">
        <v>1232</v>
      </c>
      <c r="D7262" s="629" t="s">
        <v>1237</v>
      </c>
      <c r="E7262" s="630">
        <v>276.72000000000003</v>
      </c>
    </row>
    <row r="7263" spans="1:5" ht="13">
      <c r="A7263" s="629">
        <v>102011</v>
      </c>
      <c r="B7263" s="629" t="s">
        <v>6850</v>
      </c>
      <c r="C7263" s="629" t="s">
        <v>1232</v>
      </c>
      <c r="D7263" s="629" t="s">
        <v>1237</v>
      </c>
      <c r="E7263" s="630">
        <v>235.12</v>
      </c>
    </row>
    <row r="7264" spans="1:5" ht="13">
      <c r="A7264" s="629">
        <v>102012</v>
      </c>
      <c r="B7264" s="629" t="s">
        <v>6851</v>
      </c>
      <c r="C7264" s="629" t="s">
        <v>1232</v>
      </c>
      <c r="D7264" s="629" t="s">
        <v>1237</v>
      </c>
      <c r="E7264" s="630">
        <v>209.31</v>
      </c>
    </row>
    <row r="7265" spans="1:5" ht="13">
      <c r="A7265" s="629">
        <v>102013</v>
      </c>
      <c r="B7265" s="629" t="s">
        <v>6852</v>
      </c>
      <c r="C7265" s="629" t="s">
        <v>1232</v>
      </c>
      <c r="D7265" s="629" t="s">
        <v>1237</v>
      </c>
      <c r="E7265" s="630">
        <v>194.9</v>
      </c>
    </row>
    <row r="7266" spans="1:5" ht="13">
      <c r="A7266" s="629">
        <v>102014</v>
      </c>
      <c r="B7266" s="629" t="s">
        <v>6853</v>
      </c>
      <c r="C7266" s="629" t="s">
        <v>1232</v>
      </c>
      <c r="D7266" s="629" t="s">
        <v>1237</v>
      </c>
      <c r="E7266" s="630">
        <v>562.9</v>
      </c>
    </row>
    <row r="7267" spans="1:5" ht="13">
      <c r="A7267" s="629">
        <v>102015</v>
      </c>
      <c r="B7267" s="629" t="s">
        <v>6854</v>
      </c>
      <c r="C7267" s="629" t="s">
        <v>1232</v>
      </c>
      <c r="D7267" s="629" t="s">
        <v>1237</v>
      </c>
      <c r="E7267" s="630">
        <v>470.42</v>
      </c>
    </row>
    <row r="7268" spans="1:5" ht="13">
      <c r="A7268" s="629">
        <v>102016</v>
      </c>
      <c r="B7268" s="629" t="s">
        <v>6855</v>
      </c>
      <c r="C7268" s="629" t="s">
        <v>1232</v>
      </c>
      <c r="D7268" s="629" t="s">
        <v>1237</v>
      </c>
      <c r="E7268" s="630">
        <v>294.86</v>
      </c>
    </row>
    <row r="7269" spans="1:5" ht="13">
      <c r="A7269" s="629">
        <v>102017</v>
      </c>
      <c r="B7269" s="629" t="s">
        <v>6856</v>
      </c>
      <c r="C7269" s="629" t="s">
        <v>1232</v>
      </c>
      <c r="D7269" s="629" t="s">
        <v>1237</v>
      </c>
      <c r="E7269" s="630">
        <v>265.24</v>
      </c>
    </row>
    <row r="7270" spans="1:5" ht="13">
      <c r="A7270" s="629">
        <v>102036</v>
      </c>
      <c r="B7270" s="629" t="s">
        <v>6857</v>
      </c>
      <c r="C7270" s="629" t="s">
        <v>1232</v>
      </c>
      <c r="D7270" s="629" t="s">
        <v>1237</v>
      </c>
      <c r="E7270" s="630">
        <v>228.89</v>
      </c>
    </row>
    <row r="7271" spans="1:5" ht="13">
      <c r="A7271" s="629">
        <v>102037</v>
      </c>
      <c r="B7271" s="629" t="s">
        <v>6858</v>
      </c>
      <c r="C7271" s="629" t="s">
        <v>1232</v>
      </c>
      <c r="D7271" s="629" t="s">
        <v>1237</v>
      </c>
      <c r="E7271" s="630">
        <v>203.16</v>
      </c>
    </row>
    <row r="7272" spans="1:5" ht="13">
      <c r="A7272" s="629">
        <v>102038</v>
      </c>
      <c r="B7272" s="629" t="s">
        <v>6859</v>
      </c>
      <c r="C7272" s="629" t="s">
        <v>1232</v>
      </c>
      <c r="D7272" s="629" t="s">
        <v>1237</v>
      </c>
      <c r="E7272" s="630">
        <v>188.79</v>
      </c>
    </row>
    <row r="7273" spans="1:5" ht="13">
      <c r="A7273" s="629">
        <v>102039</v>
      </c>
      <c r="B7273" s="629" t="s">
        <v>6860</v>
      </c>
      <c r="C7273" s="629" t="s">
        <v>1232</v>
      </c>
      <c r="D7273" s="629" t="s">
        <v>1237</v>
      </c>
      <c r="E7273" s="630">
        <v>523.62</v>
      </c>
    </row>
    <row r="7274" spans="1:5" ht="13">
      <c r="A7274" s="629">
        <v>102040</v>
      </c>
      <c r="B7274" s="629" t="s">
        <v>6861</v>
      </c>
      <c r="C7274" s="629" t="s">
        <v>1232</v>
      </c>
      <c r="D7274" s="629" t="s">
        <v>1237</v>
      </c>
      <c r="E7274" s="630">
        <v>434.84</v>
      </c>
    </row>
    <row r="7275" spans="1:5" ht="13">
      <c r="A7275" s="629">
        <v>102041</v>
      </c>
      <c r="B7275" s="629" t="s">
        <v>6862</v>
      </c>
      <c r="C7275" s="629" t="s">
        <v>1232</v>
      </c>
      <c r="D7275" s="629" t="s">
        <v>1237</v>
      </c>
      <c r="E7275" s="630">
        <v>306.2</v>
      </c>
    </row>
    <row r="7276" spans="1:5" ht="13">
      <c r="A7276" s="629">
        <v>102042</v>
      </c>
      <c r="B7276" s="629" t="s">
        <v>6863</v>
      </c>
      <c r="C7276" s="629" t="s">
        <v>1232</v>
      </c>
      <c r="D7276" s="629" t="s">
        <v>1237</v>
      </c>
      <c r="E7276" s="630">
        <v>273.93</v>
      </c>
    </row>
    <row r="7277" spans="1:5" ht="13">
      <c r="A7277" s="629">
        <v>102043</v>
      </c>
      <c r="B7277" s="629" t="s">
        <v>6864</v>
      </c>
      <c r="C7277" s="629" t="s">
        <v>1232</v>
      </c>
      <c r="D7277" s="629" t="s">
        <v>1237</v>
      </c>
      <c r="E7277" s="630">
        <v>233.53</v>
      </c>
    </row>
    <row r="7278" spans="1:5" ht="13">
      <c r="A7278" s="629">
        <v>102044</v>
      </c>
      <c r="B7278" s="629" t="s">
        <v>6865</v>
      </c>
      <c r="C7278" s="629" t="s">
        <v>1232</v>
      </c>
      <c r="D7278" s="629" t="s">
        <v>1237</v>
      </c>
      <c r="E7278" s="630">
        <v>208.55</v>
      </c>
    </row>
    <row r="7279" spans="1:5" ht="13">
      <c r="A7279" s="629">
        <v>102045</v>
      </c>
      <c r="B7279" s="629" t="s">
        <v>6866</v>
      </c>
      <c r="C7279" s="629" t="s">
        <v>1232</v>
      </c>
      <c r="D7279" s="629" t="s">
        <v>1237</v>
      </c>
      <c r="E7279" s="630">
        <v>193.55</v>
      </c>
    </row>
    <row r="7280" spans="1:5" ht="13">
      <c r="A7280" s="629">
        <v>102046</v>
      </c>
      <c r="B7280" s="629" t="s">
        <v>6867</v>
      </c>
      <c r="C7280" s="629" t="s">
        <v>1232</v>
      </c>
      <c r="D7280" s="629" t="s">
        <v>1237</v>
      </c>
      <c r="E7280" s="630">
        <v>574.04</v>
      </c>
    </row>
    <row r="7281" spans="1:5" ht="13">
      <c r="A7281" s="629">
        <v>102047</v>
      </c>
      <c r="B7281" s="629" t="s">
        <v>6868</v>
      </c>
      <c r="C7281" s="629" t="s">
        <v>1232</v>
      </c>
      <c r="D7281" s="629" t="s">
        <v>1237</v>
      </c>
      <c r="E7281" s="630">
        <v>488.07</v>
      </c>
    </row>
    <row r="7282" spans="1:5" ht="13">
      <c r="A7282" s="629">
        <v>102048</v>
      </c>
      <c r="B7282" s="629" t="s">
        <v>6869</v>
      </c>
      <c r="C7282" s="629" t="s">
        <v>1232</v>
      </c>
      <c r="D7282" s="629" t="s">
        <v>1237</v>
      </c>
      <c r="E7282" s="630">
        <v>287.88</v>
      </c>
    </row>
    <row r="7283" spans="1:5" ht="13">
      <c r="A7283" s="629">
        <v>102049</v>
      </c>
      <c r="B7283" s="629" t="s">
        <v>6870</v>
      </c>
      <c r="C7283" s="629" t="s">
        <v>1232</v>
      </c>
      <c r="D7283" s="629" t="s">
        <v>1237</v>
      </c>
      <c r="E7283" s="630">
        <v>254.98</v>
      </c>
    </row>
    <row r="7284" spans="1:5" ht="13">
      <c r="A7284" s="629">
        <v>102050</v>
      </c>
      <c r="B7284" s="629" t="s">
        <v>6871</v>
      </c>
      <c r="C7284" s="629" t="s">
        <v>1232</v>
      </c>
      <c r="D7284" s="629" t="s">
        <v>1237</v>
      </c>
      <c r="E7284" s="630">
        <v>220.65</v>
      </c>
    </row>
    <row r="7285" spans="1:5" ht="13">
      <c r="A7285" s="629">
        <v>102051</v>
      </c>
      <c r="B7285" s="629" t="s">
        <v>6872</v>
      </c>
      <c r="C7285" s="629" t="s">
        <v>1232</v>
      </c>
      <c r="D7285" s="629" t="s">
        <v>1237</v>
      </c>
      <c r="E7285" s="630">
        <v>194.99</v>
      </c>
    </row>
    <row r="7286" spans="1:5" ht="13">
      <c r="A7286" s="629">
        <v>102052</v>
      </c>
      <c r="B7286" s="629" t="s">
        <v>6873</v>
      </c>
      <c r="C7286" s="629" t="s">
        <v>1232</v>
      </c>
      <c r="D7286" s="629" t="s">
        <v>1237</v>
      </c>
      <c r="E7286" s="630">
        <v>180.66</v>
      </c>
    </row>
    <row r="7287" spans="1:5" ht="13">
      <c r="A7287" s="629">
        <v>102059</v>
      </c>
      <c r="B7287" s="629" t="s">
        <v>6874</v>
      </c>
      <c r="C7287" s="629" t="s">
        <v>1232</v>
      </c>
      <c r="D7287" s="629" t="s">
        <v>1237</v>
      </c>
      <c r="E7287" s="630">
        <v>486.11</v>
      </c>
    </row>
    <row r="7288" spans="1:5" ht="13">
      <c r="A7288" s="629">
        <v>102060</v>
      </c>
      <c r="B7288" s="629" t="s">
        <v>6875</v>
      </c>
      <c r="C7288" s="629" t="s">
        <v>1232</v>
      </c>
      <c r="D7288" s="629" t="s">
        <v>1237</v>
      </c>
      <c r="E7288" s="630">
        <v>407.14</v>
      </c>
    </row>
    <row r="7289" spans="1:5" ht="13">
      <c r="A7289" s="629">
        <v>102061</v>
      </c>
      <c r="B7289" s="629" t="s">
        <v>6876</v>
      </c>
      <c r="C7289" s="629" t="s">
        <v>1232</v>
      </c>
      <c r="D7289" s="629" t="s">
        <v>1237</v>
      </c>
      <c r="E7289" s="630">
        <v>282.12</v>
      </c>
    </row>
    <row r="7290" spans="1:5" ht="13">
      <c r="A7290" s="629">
        <v>102062</v>
      </c>
      <c r="B7290" s="629" t="s">
        <v>6877</v>
      </c>
      <c r="C7290" s="629" t="s">
        <v>1232</v>
      </c>
      <c r="D7290" s="629" t="s">
        <v>1237</v>
      </c>
      <c r="E7290" s="630">
        <v>258.24</v>
      </c>
    </row>
    <row r="7291" spans="1:5" ht="13">
      <c r="A7291" s="629">
        <v>102063</v>
      </c>
      <c r="B7291" s="629" t="s">
        <v>6878</v>
      </c>
      <c r="C7291" s="629" t="s">
        <v>1232</v>
      </c>
      <c r="D7291" s="629" t="s">
        <v>1237</v>
      </c>
      <c r="E7291" s="630">
        <v>219.29</v>
      </c>
    </row>
    <row r="7292" spans="1:5" ht="13">
      <c r="A7292" s="629">
        <v>102064</v>
      </c>
      <c r="B7292" s="629" t="s">
        <v>6879</v>
      </c>
      <c r="C7292" s="629" t="s">
        <v>1232</v>
      </c>
      <c r="D7292" s="629" t="s">
        <v>1237</v>
      </c>
      <c r="E7292" s="630">
        <v>194.16</v>
      </c>
    </row>
    <row r="7293" spans="1:5" ht="13">
      <c r="A7293" s="629">
        <v>102065</v>
      </c>
      <c r="B7293" s="629" t="s">
        <v>6880</v>
      </c>
      <c r="C7293" s="629" t="s">
        <v>1232</v>
      </c>
      <c r="D7293" s="629" t="s">
        <v>1237</v>
      </c>
      <c r="E7293" s="630">
        <v>180.18</v>
      </c>
    </row>
    <row r="7294" spans="1:5" ht="13">
      <c r="A7294" s="629">
        <v>102066</v>
      </c>
      <c r="B7294" s="629" t="s">
        <v>6881</v>
      </c>
      <c r="C7294" s="629" t="s">
        <v>1232</v>
      </c>
      <c r="D7294" s="629" t="s">
        <v>1237</v>
      </c>
      <c r="E7294" s="630">
        <v>509.69</v>
      </c>
    </row>
    <row r="7295" spans="1:5" ht="13">
      <c r="A7295" s="629">
        <v>102067</v>
      </c>
      <c r="B7295" s="629" t="s">
        <v>6882</v>
      </c>
      <c r="C7295" s="629" t="s">
        <v>1232</v>
      </c>
      <c r="D7295" s="629" t="s">
        <v>1237</v>
      </c>
      <c r="E7295" s="630">
        <v>435.29</v>
      </c>
    </row>
    <row r="7296" spans="1:5" ht="13">
      <c r="A7296" s="629">
        <v>102068</v>
      </c>
      <c r="B7296" s="629" t="s">
        <v>6883</v>
      </c>
      <c r="C7296" s="629" t="s">
        <v>1232</v>
      </c>
      <c r="D7296" s="629" t="s">
        <v>1237</v>
      </c>
      <c r="E7296" s="630">
        <v>262.29000000000002</v>
      </c>
    </row>
    <row r="7297" spans="1:5" ht="13">
      <c r="A7297" s="629">
        <v>102069</v>
      </c>
      <c r="B7297" s="629" t="s">
        <v>6884</v>
      </c>
      <c r="C7297" s="629" t="s">
        <v>1232</v>
      </c>
      <c r="D7297" s="629" t="s">
        <v>1237</v>
      </c>
      <c r="E7297" s="630">
        <v>238.44</v>
      </c>
    </row>
    <row r="7298" spans="1:5" ht="13">
      <c r="A7298" s="629">
        <v>102070</v>
      </c>
      <c r="B7298" s="629" t="s">
        <v>6885</v>
      </c>
      <c r="C7298" s="629" t="s">
        <v>1232</v>
      </c>
      <c r="D7298" s="629" t="s">
        <v>1237</v>
      </c>
      <c r="E7298" s="630">
        <v>206.24</v>
      </c>
    </row>
    <row r="7299" spans="1:5" ht="13">
      <c r="A7299" s="629">
        <v>102071</v>
      </c>
      <c r="B7299" s="629" t="s">
        <v>6886</v>
      </c>
      <c r="C7299" s="629" t="s">
        <v>1232</v>
      </c>
      <c r="D7299" s="629" t="s">
        <v>1237</v>
      </c>
      <c r="E7299" s="630">
        <v>182.54</v>
      </c>
    </row>
    <row r="7300" spans="1:5" ht="13">
      <c r="A7300" s="629">
        <v>102072</v>
      </c>
      <c r="B7300" s="629" t="s">
        <v>6887</v>
      </c>
      <c r="C7300" s="629" t="s">
        <v>1232</v>
      </c>
      <c r="D7300" s="629" t="s">
        <v>1237</v>
      </c>
      <c r="E7300" s="630">
        <v>174.16</v>
      </c>
    </row>
    <row r="7301" spans="1:5" ht="13">
      <c r="A7301" s="629">
        <v>102073</v>
      </c>
      <c r="B7301" s="629" t="s">
        <v>14719</v>
      </c>
      <c r="C7301" s="629" t="s">
        <v>1229</v>
      </c>
      <c r="D7301" s="629" t="s">
        <v>1236</v>
      </c>
      <c r="E7301" s="631">
        <v>3580.6</v>
      </c>
    </row>
    <row r="7302" spans="1:5" ht="13">
      <c r="A7302" s="629">
        <v>102074</v>
      </c>
      <c r="B7302" s="629" t="s">
        <v>14720</v>
      </c>
      <c r="C7302" s="629" t="s">
        <v>1229</v>
      </c>
      <c r="D7302" s="629" t="s">
        <v>1236</v>
      </c>
      <c r="E7302" s="631">
        <v>4285.7</v>
      </c>
    </row>
    <row r="7303" spans="1:5" ht="13">
      <c r="A7303" s="629">
        <v>102075</v>
      </c>
      <c r="B7303" s="629" t="s">
        <v>14721</v>
      </c>
      <c r="C7303" s="629" t="s">
        <v>1229</v>
      </c>
      <c r="D7303" s="629" t="s">
        <v>1236</v>
      </c>
      <c r="E7303" s="631">
        <v>4464.7700000000004</v>
      </c>
    </row>
    <row r="7304" spans="1:5" ht="13">
      <c r="A7304" s="629">
        <v>102076</v>
      </c>
      <c r="B7304" s="629" t="s">
        <v>14722</v>
      </c>
      <c r="C7304" s="629" t="s">
        <v>1229</v>
      </c>
      <c r="D7304" s="629" t="s">
        <v>1236</v>
      </c>
      <c r="E7304" s="631">
        <v>4565.04</v>
      </c>
    </row>
    <row r="7305" spans="1:5" ht="13">
      <c r="A7305" s="629">
        <v>102077</v>
      </c>
      <c r="B7305" s="629" t="s">
        <v>14723</v>
      </c>
      <c r="C7305" s="629" t="s">
        <v>1229</v>
      </c>
      <c r="D7305" s="629" t="s">
        <v>1236</v>
      </c>
      <c r="E7305" s="631">
        <v>5000.5600000000004</v>
      </c>
    </row>
    <row r="7306" spans="1:5" ht="13">
      <c r="A7306" s="629">
        <v>102078</v>
      </c>
      <c r="B7306" s="629" t="s">
        <v>14724</v>
      </c>
      <c r="C7306" s="629" t="s">
        <v>1229</v>
      </c>
      <c r="D7306" s="629" t="s">
        <v>1236</v>
      </c>
      <c r="E7306" s="631">
        <v>5091.9399999999996</v>
      </c>
    </row>
    <row r="7307" spans="1:5" ht="13">
      <c r="A7307" s="629">
        <v>102079</v>
      </c>
      <c r="B7307" s="629" t="s">
        <v>14725</v>
      </c>
      <c r="C7307" s="629" t="s">
        <v>1229</v>
      </c>
      <c r="D7307" s="629" t="s">
        <v>1236</v>
      </c>
      <c r="E7307" s="631">
        <v>4898.54</v>
      </c>
    </row>
    <row r="7308" spans="1:5" ht="13">
      <c r="A7308" s="629">
        <v>102080</v>
      </c>
      <c r="B7308" s="629" t="s">
        <v>14726</v>
      </c>
      <c r="C7308" s="629" t="s">
        <v>1229</v>
      </c>
      <c r="D7308" s="629" t="s">
        <v>1236</v>
      </c>
      <c r="E7308" s="631">
        <v>4278.92</v>
      </c>
    </row>
    <row r="7309" spans="1:5" ht="13">
      <c r="A7309" s="629">
        <v>102086</v>
      </c>
      <c r="B7309" s="629" t="s">
        <v>6888</v>
      </c>
      <c r="C7309" s="629" t="s">
        <v>1232</v>
      </c>
      <c r="D7309" s="629" t="s">
        <v>1237</v>
      </c>
      <c r="E7309" s="630">
        <v>183.16</v>
      </c>
    </row>
    <row r="7310" spans="1:5" ht="13">
      <c r="A7310" s="629">
        <v>102087</v>
      </c>
      <c r="B7310" s="629" t="s">
        <v>6889</v>
      </c>
      <c r="C7310" s="629" t="s">
        <v>1232</v>
      </c>
      <c r="D7310" s="629" t="s">
        <v>1237</v>
      </c>
      <c r="E7310" s="630">
        <v>147.01</v>
      </c>
    </row>
    <row r="7311" spans="1:5" ht="13">
      <c r="A7311" s="629">
        <v>102088</v>
      </c>
      <c r="B7311" s="629" t="s">
        <v>6890</v>
      </c>
      <c r="C7311" s="629" t="s">
        <v>1232</v>
      </c>
      <c r="D7311" s="629" t="s">
        <v>1237</v>
      </c>
      <c r="E7311" s="630">
        <v>232.1</v>
      </c>
    </row>
    <row r="7312" spans="1:5" ht="13">
      <c r="A7312" s="629">
        <v>102089</v>
      </c>
      <c r="B7312" s="629" t="s">
        <v>6891</v>
      </c>
      <c r="C7312" s="629" t="s">
        <v>1232</v>
      </c>
      <c r="D7312" s="629" t="s">
        <v>1237</v>
      </c>
      <c r="E7312" s="630">
        <v>170.17</v>
      </c>
    </row>
    <row r="7313" spans="1:5" ht="13">
      <c r="A7313" s="629">
        <v>102090</v>
      </c>
      <c r="B7313" s="629" t="s">
        <v>6892</v>
      </c>
      <c r="C7313" s="629" t="s">
        <v>1232</v>
      </c>
      <c r="D7313" s="629" t="s">
        <v>1237</v>
      </c>
      <c r="E7313" s="630">
        <v>129.16</v>
      </c>
    </row>
    <row r="7314" spans="1:5" ht="13">
      <c r="A7314" s="629">
        <v>102091</v>
      </c>
      <c r="B7314" s="629" t="s">
        <v>6893</v>
      </c>
      <c r="C7314" s="629" t="s">
        <v>1232</v>
      </c>
      <c r="D7314" s="629" t="s">
        <v>1237</v>
      </c>
      <c r="E7314" s="630">
        <v>270.14999999999998</v>
      </c>
    </row>
    <row r="7315" spans="1:5" ht="13">
      <c r="A7315" s="629">
        <v>103760</v>
      </c>
      <c r="B7315" s="629" t="s">
        <v>6894</v>
      </c>
      <c r="C7315" s="629" t="s">
        <v>1232</v>
      </c>
      <c r="D7315" s="629" t="s">
        <v>1237</v>
      </c>
      <c r="E7315" s="630">
        <v>115.51</v>
      </c>
    </row>
    <row r="7316" spans="1:5" ht="13">
      <c r="A7316" s="629">
        <v>103761</v>
      </c>
      <c r="B7316" s="629" t="s">
        <v>6895</v>
      </c>
      <c r="C7316" s="629" t="s">
        <v>1232</v>
      </c>
      <c r="D7316" s="629" t="s">
        <v>1237</v>
      </c>
      <c r="E7316" s="630">
        <v>79.180000000000007</v>
      </c>
    </row>
    <row r="7317" spans="1:5" ht="13">
      <c r="A7317" s="629">
        <v>103762</v>
      </c>
      <c r="B7317" s="629" t="s">
        <v>6896</v>
      </c>
      <c r="C7317" s="629" t="s">
        <v>1232</v>
      </c>
      <c r="D7317" s="629" t="s">
        <v>1237</v>
      </c>
      <c r="E7317" s="630">
        <v>68.17</v>
      </c>
    </row>
    <row r="7318" spans="1:5" ht="13">
      <c r="A7318" s="629">
        <v>103763</v>
      </c>
      <c r="B7318" s="629" t="s">
        <v>6897</v>
      </c>
      <c r="C7318" s="629" t="s">
        <v>1232</v>
      </c>
      <c r="D7318" s="629" t="s">
        <v>1237</v>
      </c>
      <c r="E7318" s="630">
        <v>60.3</v>
      </c>
    </row>
    <row r="7319" spans="1:5" ht="13">
      <c r="A7319" s="629">
        <v>104925</v>
      </c>
      <c r="B7319" s="629" t="s">
        <v>23466</v>
      </c>
      <c r="C7319" s="629" t="s">
        <v>1232</v>
      </c>
      <c r="D7319" s="629" t="s">
        <v>1237</v>
      </c>
      <c r="E7319" s="630">
        <v>156.4</v>
      </c>
    </row>
    <row r="7320" spans="1:5" ht="13">
      <c r="A7320" s="629">
        <v>104926</v>
      </c>
      <c r="B7320" s="629" t="s">
        <v>23467</v>
      </c>
      <c r="C7320" s="629" t="s">
        <v>1232</v>
      </c>
      <c r="D7320" s="629" t="s">
        <v>1237</v>
      </c>
      <c r="E7320" s="630">
        <v>101.52</v>
      </c>
    </row>
    <row r="7321" spans="1:5" ht="13">
      <c r="A7321" s="629">
        <v>104927</v>
      </c>
      <c r="B7321" s="629" t="s">
        <v>23468</v>
      </c>
      <c r="C7321" s="629" t="s">
        <v>1232</v>
      </c>
      <c r="D7321" s="629" t="s">
        <v>1237</v>
      </c>
      <c r="E7321" s="630">
        <v>72.989999999999995</v>
      </c>
    </row>
    <row r="7322" spans="1:5" ht="13">
      <c r="A7322" s="629">
        <v>104928</v>
      </c>
      <c r="B7322" s="629" t="s">
        <v>23469</v>
      </c>
      <c r="C7322" s="629" t="s">
        <v>1232</v>
      </c>
      <c r="D7322" s="629" t="s">
        <v>1237</v>
      </c>
      <c r="E7322" s="630">
        <v>144.61000000000001</v>
      </c>
    </row>
    <row r="7323" spans="1:5" ht="13">
      <c r="A7323" s="629">
        <v>104929</v>
      </c>
      <c r="B7323" s="629" t="s">
        <v>23470</v>
      </c>
      <c r="C7323" s="629" t="s">
        <v>1232</v>
      </c>
      <c r="D7323" s="629" t="s">
        <v>1237</v>
      </c>
      <c r="E7323" s="630">
        <v>90.11</v>
      </c>
    </row>
    <row r="7324" spans="1:5" ht="13">
      <c r="A7324" s="629">
        <v>89996</v>
      </c>
      <c r="B7324" s="629" t="s">
        <v>6898</v>
      </c>
      <c r="C7324" s="629" t="s">
        <v>1234</v>
      </c>
      <c r="D7324" s="629" t="s">
        <v>1237</v>
      </c>
      <c r="E7324" s="630">
        <v>10.76</v>
      </c>
    </row>
    <row r="7325" spans="1:5" ht="13">
      <c r="A7325" s="629">
        <v>89997</v>
      </c>
      <c r="B7325" s="629" t="s">
        <v>6899</v>
      </c>
      <c r="C7325" s="629" t="s">
        <v>1234</v>
      </c>
      <c r="D7325" s="629" t="s">
        <v>1237</v>
      </c>
      <c r="E7325" s="630">
        <v>8.69</v>
      </c>
    </row>
    <row r="7326" spans="1:5" ht="13">
      <c r="A7326" s="629">
        <v>89998</v>
      </c>
      <c r="B7326" s="629" t="s">
        <v>6900</v>
      </c>
      <c r="C7326" s="629" t="s">
        <v>1234</v>
      </c>
      <c r="D7326" s="629" t="s">
        <v>1237</v>
      </c>
      <c r="E7326" s="630">
        <v>10.18</v>
      </c>
    </row>
    <row r="7327" spans="1:5" ht="13">
      <c r="A7327" s="629">
        <v>89999</v>
      </c>
      <c r="B7327" s="629" t="s">
        <v>6901</v>
      </c>
      <c r="C7327" s="629" t="s">
        <v>1234</v>
      </c>
      <c r="D7327" s="629" t="s">
        <v>1237</v>
      </c>
      <c r="E7327" s="630">
        <v>16.62</v>
      </c>
    </row>
    <row r="7328" spans="1:5" ht="13">
      <c r="A7328" s="629">
        <v>90000</v>
      </c>
      <c r="B7328" s="629" t="s">
        <v>6902</v>
      </c>
      <c r="C7328" s="629" t="s">
        <v>1234</v>
      </c>
      <c r="D7328" s="629" t="s">
        <v>1237</v>
      </c>
      <c r="E7328" s="630">
        <v>13.19</v>
      </c>
    </row>
    <row r="7329" spans="1:5" ht="13">
      <c r="A7329" s="629">
        <v>91593</v>
      </c>
      <c r="B7329" s="629" t="s">
        <v>4980</v>
      </c>
      <c r="C7329" s="629" t="s">
        <v>1234</v>
      </c>
      <c r="D7329" s="629" t="s">
        <v>1236</v>
      </c>
      <c r="E7329" s="630">
        <v>9.2200000000000006</v>
      </c>
    </row>
    <row r="7330" spans="1:5" ht="13">
      <c r="A7330" s="629">
        <v>91594</v>
      </c>
      <c r="B7330" s="629" t="s">
        <v>4981</v>
      </c>
      <c r="C7330" s="629" t="s">
        <v>1234</v>
      </c>
      <c r="D7330" s="629" t="s">
        <v>1236</v>
      </c>
      <c r="E7330" s="630">
        <v>9.7100000000000009</v>
      </c>
    </row>
    <row r="7331" spans="1:5" ht="13">
      <c r="A7331" s="629">
        <v>91595</v>
      </c>
      <c r="B7331" s="629" t="s">
        <v>4982</v>
      </c>
      <c r="C7331" s="629" t="s">
        <v>1234</v>
      </c>
      <c r="D7331" s="629" t="s">
        <v>1236</v>
      </c>
      <c r="E7331" s="630">
        <v>10.53</v>
      </c>
    </row>
    <row r="7332" spans="1:5" ht="13">
      <c r="A7332" s="629">
        <v>91596</v>
      </c>
      <c r="B7332" s="629" t="s">
        <v>4983</v>
      </c>
      <c r="C7332" s="629" t="s">
        <v>1234</v>
      </c>
      <c r="D7332" s="629" t="s">
        <v>1236</v>
      </c>
      <c r="E7332" s="630">
        <v>9.58</v>
      </c>
    </row>
    <row r="7333" spans="1:5" ht="13">
      <c r="A7333" s="629">
        <v>91597</v>
      </c>
      <c r="B7333" s="629" t="s">
        <v>4984</v>
      </c>
      <c r="C7333" s="629" t="s">
        <v>1234</v>
      </c>
      <c r="D7333" s="629" t="s">
        <v>1236</v>
      </c>
      <c r="E7333" s="630">
        <v>6.93</v>
      </c>
    </row>
    <row r="7334" spans="1:5" ht="13">
      <c r="A7334" s="629">
        <v>91598</v>
      </c>
      <c r="B7334" s="629" t="s">
        <v>4985</v>
      </c>
      <c r="C7334" s="629" t="s">
        <v>1234</v>
      </c>
      <c r="D7334" s="629" t="s">
        <v>1236</v>
      </c>
      <c r="E7334" s="630">
        <v>9.51</v>
      </c>
    </row>
    <row r="7335" spans="1:5" ht="13">
      <c r="A7335" s="629">
        <v>91599</v>
      </c>
      <c r="B7335" s="629" t="s">
        <v>4986</v>
      </c>
      <c r="C7335" s="629" t="s">
        <v>1234</v>
      </c>
      <c r="D7335" s="629" t="s">
        <v>1236</v>
      </c>
      <c r="E7335" s="630">
        <v>7.32</v>
      </c>
    </row>
    <row r="7336" spans="1:5" ht="13">
      <c r="A7336" s="629">
        <v>91600</v>
      </c>
      <c r="B7336" s="629" t="s">
        <v>4987</v>
      </c>
      <c r="C7336" s="629" t="s">
        <v>1234</v>
      </c>
      <c r="D7336" s="629" t="s">
        <v>1236</v>
      </c>
      <c r="E7336" s="630">
        <v>12.45</v>
      </c>
    </row>
    <row r="7337" spans="1:5" ht="13">
      <c r="A7337" s="629">
        <v>91601</v>
      </c>
      <c r="B7337" s="629" t="s">
        <v>4988</v>
      </c>
      <c r="C7337" s="629" t="s">
        <v>1234</v>
      </c>
      <c r="D7337" s="629" t="s">
        <v>1237</v>
      </c>
      <c r="E7337" s="630">
        <v>12.41</v>
      </c>
    </row>
    <row r="7338" spans="1:5" ht="13">
      <c r="A7338" s="629">
        <v>91602</v>
      </c>
      <c r="B7338" s="629" t="s">
        <v>4989</v>
      </c>
      <c r="C7338" s="629" t="s">
        <v>1234</v>
      </c>
      <c r="D7338" s="629" t="s">
        <v>1237</v>
      </c>
      <c r="E7338" s="630">
        <v>11.3</v>
      </c>
    </row>
    <row r="7339" spans="1:5" ht="13">
      <c r="A7339" s="629">
        <v>91603</v>
      </c>
      <c r="B7339" s="629" t="s">
        <v>4990</v>
      </c>
      <c r="C7339" s="629" t="s">
        <v>1234</v>
      </c>
      <c r="D7339" s="629" t="s">
        <v>1237</v>
      </c>
      <c r="E7339" s="630">
        <v>10.67</v>
      </c>
    </row>
    <row r="7340" spans="1:5" ht="13">
      <c r="A7340" s="629">
        <v>92759</v>
      </c>
      <c r="B7340" s="629" t="s">
        <v>14727</v>
      </c>
      <c r="C7340" s="629" t="s">
        <v>1234</v>
      </c>
      <c r="D7340" s="629" t="s">
        <v>1236</v>
      </c>
      <c r="E7340" s="630">
        <v>14.32</v>
      </c>
    </row>
    <row r="7341" spans="1:5" ht="13">
      <c r="A7341" s="629">
        <v>92760</v>
      </c>
      <c r="B7341" s="629" t="s">
        <v>14728</v>
      </c>
      <c r="C7341" s="629" t="s">
        <v>1234</v>
      </c>
      <c r="D7341" s="629" t="s">
        <v>1236</v>
      </c>
      <c r="E7341" s="630">
        <v>13.33</v>
      </c>
    </row>
    <row r="7342" spans="1:5" ht="13">
      <c r="A7342" s="629">
        <v>92761</v>
      </c>
      <c r="B7342" s="629" t="s">
        <v>14729</v>
      </c>
      <c r="C7342" s="629" t="s">
        <v>1234</v>
      </c>
      <c r="D7342" s="629" t="s">
        <v>1236</v>
      </c>
      <c r="E7342" s="630">
        <v>12.39</v>
      </c>
    </row>
    <row r="7343" spans="1:5" ht="13">
      <c r="A7343" s="629">
        <v>92762</v>
      </c>
      <c r="B7343" s="629" t="s">
        <v>14730</v>
      </c>
      <c r="C7343" s="629" t="s">
        <v>1234</v>
      </c>
      <c r="D7343" s="629" t="s">
        <v>1236</v>
      </c>
      <c r="E7343" s="630">
        <v>10.98</v>
      </c>
    </row>
    <row r="7344" spans="1:5" ht="13">
      <c r="A7344" s="629">
        <v>92763</v>
      </c>
      <c r="B7344" s="629" t="s">
        <v>14731</v>
      </c>
      <c r="C7344" s="629" t="s">
        <v>1234</v>
      </c>
      <c r="D7344" s="629" t="s">
        <v>1236</v>
      </c>
      <c r="E7344" s="630">
        <v>9.17</v>
      </c>
    </row>
    <row r="7345" spans="1:5" ht="13">
      <c r="A7345" s="629">
        <v>92764</v>
      </c>
      <c r="B7345" s="629" t="s">
        <v>14732</v>
      </c>
      <c r="C7345" s="629" t="s">
        <v>1234</v>
      </c>
      <c r="D7345" s="629" t="s">
        <v>1236</v>
      </c>
      <c r="E7345" s="630">
        <v>8.84</v>
      </c>
    </row>
    <row r="7346" spans="1:5" ht="13">
      <c r="A7346" s="629">
        <v>92765</v>
      </c>
      <c r="B7346" s="629" t="s">
        <v>14733</v>
      </c>
      <c r="C7346" s="629" t="s">
        <v>1234</v>
      </c>
      <c r="D7346" s="629" t="s">
        <v>1236</v>
      </c>
      <c r="E7346" s="630">
        <v>10.039999999999999</v>
      </c>
    </row>
    <row r="7347" spans="1:5" ht="13">
      <c r="A7347" s="629">
        <v>92766</v>
      </c>
      <c r="B7347" s="629" t="s">
        <v>14734</v>
      </c>
      <c r="C7347" s="629" t="s">
        <v>1234</v>
      </c>
      <c r="D7347" s="629" t="s">
        <v>1236</v>
      </c>
      <c r="E7347" s="630">
        <v>9.93</v>
      </c>
    </row>
    <row r="7348" spans="1:5" ht="13">
      <c r="A7348" s="629">
        <v>92767</v>
      </c>
      <c r="B7348" s="629" t="s">
        <v>14735</v>
      </c>
      <c r="C7348" s="629" t="s">
        <v>1234</v>
      </c>
      <c r="D7348" s="629" t="s">
        <v>1236</v>
      </c>
      <c r="E7348" s="630">
        <v>15.81</v>
      </c>
    </row>
    <row r="7349" spans="1:5" ht="13">
      <c r="A7349" s="629">
        <v>92768</v>
      </c>
      <c r="B7349" s="629" t="s">
        <v>14736</v>
      </c>
      <c r="C7349" s="629" t="s">
        <v>1234</v>
      </c>
      <c r="D7349" s="629" t="s">
        <v>1236</v>
      </c>
      <c r="E7349" s="630">
        <v>13.72</v>
      </c>
    </row>
    <row r="7350" spans="1:5" ht="13">
      <c r="A7350" s="629">
        <v>92769</v>
      </c>
      <c r="B7350" s="629" t="s">
        <v>14737</v>
      </c>
      <c r="C7350" s="629" t="s">
        <v>1234</v>
      </c>
      <c r="D7350" s="629" t="s">
        <v>1236</v>
      </c>
      <c r="E7350" s="630">
        <v>12.76</v>
      </c>
    </row>
    <row r="7351" spans="1:5" ht="13">
      <c r="A7351" s="629">
        <v>92770</v>
      </c>
      <c r="B7351" s="629" t="s">
        <v>14738</v>
      </c>
      <c r="C7351" s="629" t="s">
        <v>1234</v>
      </c>
      <c r="D7351" s="629" t="s">
        <v>1236</v>
      </c>
      <c r="E7351" s="630">
        <v>11.85</v>
      </c>
    </row>
    <row r="7352" spans="1:5" ht="13">
      <c r="A7352" s="629">
        <v>92771</v>
      </c>
      <c r="B7352" s="629" t="s">
        <v>14739</v>
      </c>
      <c r="C7352" s="629" t="s">
        <v>1234</v>
      </c>
      <c r="D7352" s="629" t="s">
        <v>1236</v>
      </c>
      <c r="E7352" s="630">
        <v>10.48</v>
      </c>
    </row>
    <row r="7353" spans="1:5" ht="13">
      <c r="A7353" s="629">
        <v>92772</v>
      </c>
      <c r="B7353" s="629" t="s">
        <v>14740</v>
      </c>
      <c r="C7353" s="629" t="s">
        <v>1234</v>
      </c>
      <c r="D7353" s="629" t="s">
        <v>1236</v>
      </c>
      <c r="E7353" s="630">
        <v>8.73</v>
      </c>
    </row>
    <row r="7354" spans="1:5" ht="13">
      <c r="A7354" s="629">
        <v>92773</v>
      </c>
      <c r="B7354" s="629" t="s">
        <v>14741</v>
      </c>
      <c r="C7354" s="629" t="s">
        <v>1234</v>
      </c>
      <c r="D7354" s="629" t="s">
        <v>1237</v>
      </c>
      <c r="E7354" s="630">
        <v>8.5500000000000007</v>
      </c>
    </row>
    <row r="7355" spans="1:5" ht="13">
      <c r="A7355" s="629">
        <v>92774</v>
      </c>
      <c r="B7355" s="629" t="s">
        <v>14742</v>
      </c>
      <c r="C7355" s="629" t="s">
        <v>1234</v>
      </c>
      <c r="D7355" s="629" t="s">
        <v>1237</v>
      </c>
      <c r="E7355" s="630">
        <v>9.8800000000000008</v>
      </c>
    </row>
    <row r="7356" spans="1:5" ht="13">
      <c r="A7356" s="629">
        <v>92798</v>
      </c>
      <c r="B7356" s="629" t="s">
        <v>14743</v>
      </c>
      <c r="C7356" s="629" t="s">
        <v>1234</v>
      </c>
      <c r="D7356" s="629" t="s">
        <v>1237</v>
      </c>
      <c r="E7356" s="630">
        <v>9.09</v>
      </c>
    </row>
    <row r="7357" spans="1:5" ht="13">
      <c r="A7357" s="629">
        <v>92799</v>
      </c>
      <c r="B7357" s="629" t="s">
        <v>14744</v>
      </c>
      <c r="C7357" s="629" t="s">
        <v>1234</v>
      </c>
      <c r="D7357" s="629" t="s">
        <v>1237</v>
      </c>
      <c r="E7357" s="630">
        <v>11.21</v>
      </c>
    </row>
    <row r="7358" spans="1:5" ht="13">
      <c r="A7358" s="629">
        <v>92800</v>
      </c>
      <c r="B7358" s="629" t="s">
        <v>14745</v>
      </c>
      <c r="C7358" s="629" t="s">
        <v>1234</v>
      </c>
      <c r="D7358" s="629" t="s">
        <v>1237</v>
      </c>
      <c r="E7358" s="630">
        <v>10.02</v>
      </c>
    </row>
    <row r="7359" spans="1:5" ht="13">
      <c r="A7359" s="629">
        <v>92801</v>
      </c>
      <c r="B7359" s="629" t="s">
        <v>14746</v>
      </c>
      <c r="C7359" s="629" t="s">
        <v>1234</v>
      </c>
      <c r="D7359" s="629" t="s">
        <v>1237</v>
      </c>
      <c r="E7359" s="630">
        <v>10.02</v>
      </c>
    </row>
    <row r="7360" spans="1:5" ht="13">
      <c r="A7360" s="629">
        <v>92802</v>
      </c>
      <c r="B7360" s="629" t="s">
        <v>14747</v>
      </c>
      <c r="C7360" s="629" t="s">
        <v>1234</v>
      </c>
      <c r="D7360" s="629" t="s">
        <v>1237</v>
      </c>
      <c r="E7360" s="630">
        <v>9.91</v>
      </c>
    </row>
    <row r="7361" spans="1:5" ht="13">
      <c r="A7361" s="629">
        <v>92803</v>
      </c>
      <c r="B7361" s="629" t="s">
        <v>14748</v>
      </c>
      <c r="C7361" s="629" t="s">
        <v>1234</v>
      </c>
      <c r="D7361" s="629" t="s">
        <v>1237</v>
      </c>
      <c r="E7361" s="630">
        <v>9.1199999999999992</v>
      </c>
    </row>
    <row r="7362" spans="1:5" ht="13">
      <c r="A7362" s="629">
        <v>92804</v>
      </c>
      <c r="B7362" s="629" t="s">
        <v>14749</v>
      </c>
      <c r="C7362" s="629" t="s">
        <v>1234</v>
      </c>
      <c r="D7362" s="629" t="s">
        <v>1237</v>
      </c>
      <c r="E7362" s="630">
        <v>7.8</v>
      </c>
    </row>
    <row r="7363" spans="1:5" ht="13">
      <c r="A7363" s="629">
        <v>92805</v>
      </c>
      <c r="B7363" s="629" t="s">
        <v>14750</v>
      </c>
      <c r="C7363" s="629" t="s">
        <v>1234</v>
      </c>
      <c r="D7363" s="629" t="s">
        <v>1237</v>
      </c>
      <c r="E7363" s="630">
        <v>7.72</v>
      </c>
    </row>
    <row r="7364" spans="1:5" ht="13">
      <c r="A7364" s="629">
        <v>92806</v>
      </c>
      <c r="B7364" s="629" t="s">
        <v>14751</v>
      </c>
      <c r="C7364" s="629" t="s">
        <v>1234</v>
      </c>
      <c r="D7364" s="629" t="s">
        <v>1237</v>
      </c>
      <c r="E7364" s="630">
        <v>9.09</v>
      </c>
    </row>
    <row r="7365" spans="1:5" ht="13">
      <c r="A7365" s="629">
        <v>92875</v>
      </c>
      <c r="B7365" s="629" t="s">
        <v>14752</v>
      </c>
      <c r="C7365" s="629" t="s">
        <v>1234</v>
      </c>
      <c r="D7365" s="629" t="s">
        <v>1237</v>
      </c>
      <c r="E7365" s="630">
        <v>9.56</v>
      </c>
    </row>
    <row r="7366" spans="1:5" ht="13">
      <c r="A7366" s="629">
        <v>92876</v>
      </c>
      <c r="B7366" s="629" t="s">
        <v>14753</v>
      </c>
      <c r="C7366" s="629" t="s">
        <v>1234</v>
      </c>
      <c r="D7366" s="629" t="s">
        <v>1237</v>
      </c>
      <c r="E7366" s="630">
        <v>9.2200000000000006</v>
      </c>
    </row>
    <row r="7367" spans="1:5" ht="13">
      <c r="A7367" s="629">
        <v>92877</v>
      </c>
      <c r="B7367" s="629" t="s">
        <v>14754</v>
      </c>
      <c r="C7367" s="629" t="s">
        <v>1234</v>
      </c>
      <c r="D7367" s="629" t="s">
        <v>1237</v>
      </c>
      <c r="E7367" s="630">
        <v>9.91</v>
      </c>
    </row>
    <row r="7368" spans="1:5" ht="13">
      <c r="A7368" s="629">
        <v>92878</v>
      </c>
      <c r="B7368" s="629" t="s">
        <v>14755</v>
      </c>
      <c r="C7368" s="629" t="s">
        <v>1234</v>
      </c>
      <c r="D7368" s="629" t="s">
        <v>1237</v>
      </c>
      <c r="E7368" s="630">
        <v>9.73</v>
      </c>
    </row>
    <row r="7369" spans="1:5" ht="13">
      <c r="A7369" s="629">
        <v>92879</v>
      </c>
      <c r="B7369" s="629" t="s">
        <v>14756</v>
      </c>
      <c r="C7369" s="629" t="s">
        <v>1234</v>
      </c>
      <c r="D7369" s="629" t="s">
        <v>1237</v>
      </c>
      <c r="E7369" s="630">
        <v>9.61</v>
      </c>
    </row>
    <row r="7370" spans="1:5" ht="13">
      <c r="A7370" s="629">
        <v>92880</v>
      </c>
      <c r="B7370" s="629" t="s">
        <v>14757</v>
      </c>
      <c r="C7370" s="629" t="s">
        <v>1234</v>
      </c>
      <c r="D7370" s="629" t="s">
        <v>1237</v>
      </c>
      <c r="E7370" s="630">
        <v>9.81</v>
      </c>
    </row>
    <row r="7371" spans="1:5" ht="13">
      <c r="A7371" s="629">
        <v>92881</v>
      </c>
      <c r="B7371" s="629" t="s">
        <v>14758</v>
      </c>
      <c r="C7371" s="629" t="s">
        <v>1234</v>
      </c>
      <c r="D7371" s="629" t="s">
        <v>1237</v>
      </c>
      <c r="E7371" s="630">
        <v>9.7799999999999994</v>
      </c>
    </row>
    <row r="7372" spans="1:5" ht="13">
      <c r="A7372" s="629">
        <v>92882</v>
      </c>
      <c r="B7372" s="629" t="s">
        <v>14759</v>
      </c>
      <c r="C7372" s="629" t="s">
        <v>1234</v>
      </c>
      <c r="D7372" s="629" t="s">
        <v>1236</v>
      </c>
      <c r="E7372" s="630">
        <v>13.4</v>
      </c>
    </row>
    <row r="7373" spans="1:5" ht="13">
      <c r="A7373" s="629">
        <v>92883</v>
      </c>
      <c r="B7373" s="629" t="s">
        <v>14760</v>
      </c>
      <c r="C7373" s="629" t="s">
        <v>1234</v>
      </c>
      <c r="D7373" s="629" t="s">
        <v>1236</v>
      </c>
      <c r="E7373" s="630">
        <v>12.19</v>
      </c>
    </row>
    <row r="7374" spans="1:5" ht="13">
      <c r="A7374" s="629">
        <v>92884</v>
      </c>
      <c r="B7374" s="629" t="s">
        <v>14761</v>
      </c>
      <c r="C7374" s="629" t="s">
        <v>1234</v>
      </c>
      <c r="D7374" s="629" t="s">
        <v>1236</v>
      </c>
      <c r="E7374" s="630">
        <v>12.23</v>
      </c>
    </row>
    <row r="7375" spans="1:5" ht="13">
      <c r="A7375" s="629">
        <v>92885</v>
      </c>
      <c r="B7375" s="629" t="s">
        <v>14762</v>
      </c>
      <c r="C7375" s="629" t="s">
        <v>1234</v>
      </c>
      <c r="D7375" s="629" t="s">
        <v>1236</v>
      </c>
      <c r="E7375" s="630">
        <v>11.53</v>
      </c>
    </row>
    <row r="7376" spans="1:5" ht="13">
      <c r="A7376" s="629">
        <v>92886</v>
      </c>
      <c r="B7376" s="629" t="s">
        <v>14763</v>
      </c>
      <c r="C7376" s="629" t="s">
        <v>1234</v>
      </c>
      <c r="D7376" s="629" t="s">
        <v>1236</v>
      </c>
      <c r="E7376" s="630">
        <v>10.96</v>
      </c>
    </row>
    <row r="7377" spans="1:5" ht="13">
      <c r="A7377" s="629">
        <v>92887</v>
      </c>
      <c r="B7377" s="629" t="s">
        <v>14764</v>
      </c>
      <c r="C7377" s="629" t="s">
        <v>1234</v>
      </c>
      <c r="D7377" s="629" t="s">
        <v>1236</v>
      </c>
      <c r="E7377" s="630">
        <v>10.83</v>
      </c>
    </row>
    <row r="7378" spans="1:5" ht="13">
      <c r="A7378" s="629">
        <v>92888</v>
      </c>
      <c r="B7378" s="629" t="s">
        <v>14765</v>
      </c>
      <c r="C7378" s="629" t="s">
        <v>1234</v>
      </c>
      <c r="D7378" s="629" t="s">
        <v>1237</v>
      </c>
      <c r="E7378" s="630">
        <v>10.54</v>
      </c>
    </row>
    <row r="7379" spans="1:5" ht="13">
      <c r="A7379" s="629">
        <v>92915</v>
      </c>
      <c r="B7379" s="629" t="s">
        <v>14766</v>
      </c>
      <c r="C7379" s="629" t="s">
        <v>1234</v>
      </c>
      <c r="D7379" s="629" t="s">
        <v>1236</v>
      </c>
      <c r="E7379" s="630">
        <v>17.25</v>
      </c>
    </row>
    <row r="7380" spans="1:5" ht="13">
      <c r="A7380" s="629">
        <v>92916</v>
      </c>
      <c r="B7380" s="629" t="s">
        <v>14767</v>
      </c>
      <c r="C7380" s="629" t="s">
        <v>1234</v>
      </c>
      <c r="D7380" s="629" t="s">
        <v>1236</v>
      </c>
      <c r="E7380" s="630">
        <v>15.48</v>
      </c>
    </row>
    <row r="7381" spans="1:5" ht="13">
      <c r="A7381" s="629">
        <v>92917</v>
      </c>
      <c r="B7381" s="629" t="s">
        <v>14768</v>
      </c>
      <c r="C7381" s="629" t="s">
        <v>1234</v>
      </c>
      <c r="D7381" s="629" t="s">
        <v>1236</v>
      </c>
      <c r="E7381" s="630">
        <v>13.92</v>
      </c>
    </row>
    <row r="7382" spans="1:5" ht="13">
      <c r="A7382" s="629">
        <v>92919</v>
      </c>
      <c r="B7382" s="629" t="s">
        <v>14769</v>
      </c>
      <c r="C7382" s="629" t="s">
        <v>1234</v>
      </c>
      <c r="D7382" s="629" t="s">
        <v>1236</v>
      </c>
      <c r="E7382" s="630">
        <v>12.05</v>
      </c>
    </row>
    <row r="7383" spans="1:5" ht="13">
      <c r="A7383" s="629">
        <v>92921</v>
      </c>
      <c r="B7383" s="629" t="s">
        <v>14770</v>
      </c>
      <c r="C7383" s="629" t="s">
        <v>1234</v>
      </c>
      <c r="D7383" s="629" t="s">
        <v>1236</v>
      </c>
      <c r="E7383" s="630">
        <v>9.8699999999999992</v>
      </c>
    </row>
    <row r="7384" spans="1:5" ht="13">
      <c r="A7384" s="629">
        <v>92922</v>
      </c>
      <c r="B7384" s="629" t="s">
        <v>14771</v>
      </c>
      <c r="C7384" s="629" t="s">
        <v>1234</v>
      </c>
      <c r="D7384" s="629" t="s">
        <v>1236</v>
      </c>
      <c r="E7384" s="630">
        <v>9.3699999999999992</v>
      </c>
    </row>
    <row r="7385" spans="1:5" ht="13">
      <c r="A7385" s="629">
        <v>92923</v>
      </c>
      <c r="B7385" s="629" t="s">
        <v>14772</v>
      </c>
      <c r="C7385" s="629" t="s">
        <v>1234</v>
      </c>
      <c r="D7385" s="629" t="s">
        <v>1236</v>
      </c>
      <c r="E7385" s="630">
        <v>10.46</v>
      </c>
    </row>
    <row r="7386" spans="1:5" ht="13">
      <c r="A7386" s="629">
        <v>92924</v>
      </c>
      <c r="B7386" s="629" t="s">
        <v>14773</v>
      </c>
      <c r="C7386" s="629" t="s">
        <v>1234</v>
      </c>
      <c r="D7386" s="629" t="s">
        <v>1236</v>
      </c>
      <c r="E7386" s="630">
        <v>10.25</v>
      </c>
    </row>
    <row r="7387" spans="1:5" ht="13">
      <c r="A7387" s="629">
        <v>95448</v>
      </c>
      <c r="B7387" s="629" t="s">
        <v>14774</v>
      </c>
      <c r="C7387" s="629" t="s">
        <v>1234</v>
      </c>
      <c r="D7387" s="629" t="s">
        <v>1237</v>
      </c>
      <c r="E7387" s="630">
        <v>9.9700000000000006</v>
      </c>
    </row>
    <row r="7388" spans="1:5" ht="13">
      <c r="A7388" s="629">
        <v>95576</v>
      </c>
      <c r="B7388" s="629" t="s">
        <v>14775</v>
      </c>
      <c r="C7388" s="629" t="s">
        <v>1234</v>
      </c>
      <c r="D7388" s="629" t="s">
        <v>1236</v>
      </c>
      <c r="E7388" s="630">
        <v>12.65</v>
      </c>
    </row>
    <row r="7389" spans="1:5" ht="13">
      <c r="A7389" s="629">
        <v>95577</v>
      </c>
      <c r="B7389" s="629" t="s">
        <v>14776</v>
      </c>
      <c r="C7389" s="629" t="s">
        <v>1234</v>
      </c>
      <c r="D7389" s="629" t="s">
        <v>1236</v>
      </c>
      <c r="E7389" s="630">
        <v>10.63</v>
      </c>
    </row>
    <row r="7390" spans="1:5" ht="13">
      <c r="A7390" s="629">
        <v>95578</v>
      </c>
      <c r="B7390" s="629" t="s">
        <v>14777</v>
      </c>
      <c r="C7390" s="629" t="s">
        <v>1234</v>
      </c>
      <c r="D7390" s="629" t="s">
        <v>1236</v>
      </c>
      <c r="E7390" s="630">
        <v>8.8000000000000007</v>
      </c>
    </row>
    <row r="7391" spans="1:5" ht="13">
      <c r="A7391" s="629">
        <v>95579</v>
      </c>
      <c r="B7391" s="629" t="s">
        <v>14778</v>
      </c>
      <c r="C7391" s="629" t="s">
        <v>1234</v>
      </c>
      <c r="D7391" s="629" t="s">
        <v>1236</v>
      </c>
      <c r="E7391" s="630">
        <v>8.4600000000000009</v>
      </c>
    </row>
    <row r="7392" spans="1:5" ht="13">
      <c r="A7392" s="629">
        <v>95580</v>
      </c>
      <c r="B7392" s="629" t="s">
        <v>14779</v>
      </c>
      <c r="C7392" s="629" t="s">
        <v>1234</v>
      </c>
      <c r="D7392" s="629" t="s">
        <v>1236</v>
      </c>
      <c r="E7392" s="630">
        <v>9.74</v>
      </c>
    </row>
    <row r="7393" spans="1:5" ht="13">
      <c r="A7393" s="629">
        <v>95581</v>
      </c>
      <c r="B7393" s="629" t="s">
        <v>14780</v>
      </c>
      <c r="C7393" s="629" t="s">
        <v>1234</v>
      </c>
      <c r="D7393" s="629" t="s">
        <v>1236</v>
      </c>
      <c r="E7393" s="630">
        <v>9.7100000000000009</v>
      </c>
    </row>
    <row r="7394" spans="1:5" ht="13">
      <c r="A7394" s="629">
        <v>95582</v>
      </c>
      <c r="B7394" s="629" t="s">
        <v>14781</v>
      </c>
      <c r="C7394" s="629" t="s">
        <v>1234</v>
      </c>
      <c r="D7394" s="629" t="s">
        <v>1236</v>
      </c>
      <c r="E7394" s="630">
        <v>10.56</v>
      </c>
    </row>
    <row r="7395" spans="1:5" ht="13">
      <c r="A7395" s="629">
        <v>95583</v>
      </c>
      <c r="B7395" s="629" t="s">
        <v>14782</v>
      </c>
      <c r="C7395" s="629" t="s">
        <v>1234</v>
      </c>
      <c r="D7395" s="629" t="s">
        <v>1236</v>
      </c>
      <c r="E7395" s="630">
        <v>16.350000000000001</v>
      </c>
    </row>
    <row r="7396" spans="1:5" ht="13">
      <c r="A7396" s="629">
        <v>95584</v>
      </c>
      <c r="B7396" s="629" t="s">
        <v>14783</v>
      </c>
      <c r="C7396" s="629" t="s">
        <v>1234</v>
      </c>
      <c r="D7396" s="629" t="s">
        <v>1236</v>
      </c>
      <c r="E7396" s="630">
        <v>14.18</v>
      </c>
    </row>
    <row r="7397" spans="1:5" ht="13">
      <c r="A7397" s="629">
        <v>95592</v>
      </c>
      <c r="B7397" s="629" t="s">
        <v>14784</v>
      </c>
      <c r="C7397" s="629" t="s">
        <v>1234</v>
      </c>
      <c r="D7397" s="629" t="s">
        <v>1236</v>
      </c>
      <c r="E7397" s="630">
        <v>16.350000000000001</v>
      </c>
    </row>
    <row r="7398" spans="1:5" ht="13">
      <c r="A7398" s="629">
        <v>95593</v>
      </c>
      <c r="B7398" s="629" t="s">
        <v>14785</v>
      </c>
      <c r="C7398" s="629" t="s">
        <v>1234</v>
      </c>
      <c r="D7398" s="629" t="s">
        <v>1236</v>
      </c>
      <c r="E7398" s="630">
        <v>14.18</v>
      </c>
    </row>
    <row r="7399" spans="1:5" ht="13">
      <c r="A7399" s="629">
        <v>95943</v>
      </c>
      <c r="B7399" s="629" t="s">
        <v>6903</v>
      </c>
      <c r="C7399" s="629" t="s">
        <v>1234</v>
      </c>
      <c r="D7399" s="629" t="s">
        <v>1236</v>
      </c>
      <c r="E7399" s="630">
        <v>23.01</v>
      </c>
    </row>
    <row r="7400" spans="1:5" ht="13">
      <c r="A7400" s="629">
        <v>95944</v>
      </c>
      <c r="B7400" s="629" t="s">
        <v>6904</v>
      </c>
      <c r="C7400" s="629" t="s">
        <v>1234</v>
      </c>
      <c r="D7400" s="629" t="s">
        <v>1236</v>
      </c>
      <c r="E7400" s="630">
        <v>20.64</v>
      </c>
    </row>
    <row r="7401" spans="1:5" ht="13">
      <c r="A7401" s="629">
        <v>95945</v>
      </c>
      <c r="B7401" s="629" t="s">
        <v>6905</v>
      </c>
      <c r="C7401" s="629" t="s">
        <v>1234</v>
      </c>
      <c r="D7401" s="629" t="s">
        <v>1236</v>
      </c>
      <c r="E7401" s="630">
        <v>16.37</v>
      </c>
    </row>
    <row r="7402" spans="1:5" ht="13">
      <c r="A7402" s="629">
        <v>95946</v>
      </c>
      <c r="B7402" s="629" t="s">
        <v>6906</v>
      </c>
      <c r="C7402" s="629" t="s">
        <v>1234</v>
      </c>
      <c r="D7402" s="629" t="s">
        <v>1236</v>
      </c>
      <c r="E7402" s="630">
        <v>12.81</v>
      </c>
    </row>
    <row r="7403" spans="1:5" ht="13">
      <c r="A7403" s="629">
        <v>95947</v>
      </c>
      <c r="B7403" s="629" t="s">
        <v>6907</v>
      </c>
      <c r="C7403" s="629" t="s">
        <v>1234</v>
      </c>
      <c r="D7403" s="629" t="s">
        <v>1236</v>
      </c>
      <c r="E7403" s="630">
        <v>9.7100000000000009</v>
      </c>
    </row>
    <row r="7404" spans="1:5" ht="13">
      <c r="A7404" s="629">
        <v>95948</v>
      </c>
      <c r="B7404" s="629" t="s">
        <v>6908</v>
      </c>
      <c r="C7404" s="629" t="s">
        <v>1234</v>
      </c>
      <c r="D7404" s="629" t="s">
        <v>1236</v>
      </c>
      <c r="E7404" s="630">
        <v>8.41</v>
      </c>
    </row>
    <row r="7405" spans="1:5" ht="13">
      <c r="A7405" s="629">
        <v>96544</v>
      </c>
      <c r="B7405" s="629" t="s">
        <v>23471</v>
      </c>
      <c r="C7405" s="629" t="s">
        <v>1234</v>
      </c>
      <c r="D7405" s="629" t="s">
        <v>1236</v>
      </c>
      <c r="E7405" s="630">
        <v>18.27</v>
      </c>
    </row>
    <row r="7406" spans="1:5" ht="13">
      <c r="A7406" s="629">
        <v>96545</v>
      </c>
      <c r="B7406" s="629" t="s">
        <v>23472</v>
      </c>
      <c r="C7406" s="629" t="s">
        <v>1234</v>
      </c>
      <c r="D7406" s="629" t="s">
        <v>1236</v>
      </c>
      <c r="E7406" s="630">
        <v>16.3</v>
      </c>
    </row>
    <row r="7407" spans="1:5" ht="13">
      <c r="A7407" s="629">
        <v>96546</v>
      </c>
      <c r="B7407" s="629" t="s">
        <v>23473</v>
      </c>
      <c r="C7407" s="629" t="s">
        <v>1234</v>
      </c>
      <c r="D7407" s="629" t="s">
        <v>1236</v>
      </c>
      <c r="E7407" s="630">
        <v>14.16</v>
      </c>
    </row>
    <row r="7408" spans="1:5" ht="13">
      <c r="A7408" s="629">
        <v>100064</v>
      </c>
      <c r="B7408" s="629" t="s">
        <v>6909</v>
      </c>
      <c r="C7408" s="629" t="s">
        <v>1234</v>
      </c>
      <c r="D7408" s="629" t="s">
        <v>1236</v>
      </c>
      <c r="E7408" s="630">
        <v>9.51</v>
      </c>
    </row>
    <row r="7409" spans="1:5" ht="13">
      <c r="A7409" s="629">
        <v>100066</v>
      </c>
      <c r="B7409" s="629" t="s">
        <v>4991</v>
      </c>
      <c r="C7409" s="629" t="s">
        <v>1234</v>
      </c>
      <c r="D7409" s="629" t="s">
        <v>1236</v>
      </c>
      <c r="E7409" s="630">
        <v>9.3699999999999992</v>
      </c>
    </row>
    <row r="7410" spans="1:5" ht="13">
      <c r="A7410" s="629">
        <v>100067</v>
      </c>
      <c r="B7410" s="629" t="s">
        <v>4992</v>
      </c>
      <c r="C7410" s="629" t="s">
        <v>1234</v>
      </c>
      <c r="D7410" s="629" t="s">
        <v>1237</v>
      </c>
      <c r="E7410" s="630">
        <v>12.18</v>
      </c>
    </row>
    <row r="7411" spans="1:5" ht="13">
      <c r="A7411" s="629">
        <v>100068</v>
      </c>
      <c r="B7411" s="629" t="s">
        <v>4993</v>
      </c>
      <c r="C7411" s="629" t="s">
        <v>1234</v>
      </c>
      <c r="D7411" s="629" t="s">
        <v>1237</v>
      </c>
      <c r="E7411" s="630">
        <v>9.1199999999999992</v>
      </c>
    </row>
    <row r="7412" spans="1:5" ht="13">
      <c r="A7412" s="629">
        <v>102920</v>
      </c>
      <c r="B7412" s="629" t="s">
        <v>6910</v>
      </c>
      <c r="C7412" s="629" t="s">
        <v>1234</v>
      </c>
      <c r="D7412" s="629" t="s">
        <v>1237</v>
      </c>
      <c r="E7412" s="630">
        <v>8.32</v>
      </c>
    </row>
    <row r="7413" spans="1:5" ht="13">
      <c r="A7413" s="629">
        <v>102921</v>
      </c>
      <c r="B7413" s="629" t="s">
        <v>6911</v>
      </c>
      <c r="C7413" s="629" t="s">
        <v>1234</v>
      </c>
      <c r="D7413" s="629" t="s">
        <v>1237</v>
      </c>
      <c r="E7413" s="630">
        <v>7.99</v>
      </c>
    </row>
    <row r="7414" spans="1:5" ht="13">
      <c r="A7414" s="629">
        <v>102922</v>
      </c>
      <c r="B7414" s="629" t="s">
        <v>6912</v>
      </c>
      <c r="C7414" s="629" t="s">
        <v>1234</v>
      </c>
      <c r="D7414" s="629" t="s">
        <v>1237</v>
      </c>
      <c r="E7414" s="630">
        <v>8.94</v>
      </c>
    </row>
    <row r="7415" spans="1:5" ht="13">
      <c r="A7415" s="629">
        <v>102923</v>
      </c>
      <c r="B7415" s="629" t="s">
        <v>6913</v>
      </c>
      <c r="C7415" s="629" t="s">
        <v>1234</v>
      </c>
      <c r="D7415" s="629" t="s">
        <v>1237</v>
      </c>
      <c r="E7415" s="630">
        <v>7.76</v>
      </c>
    </row>
    <row r="7416" spans="1:5" ht="13">
      <c r="A7416" s="629">
        <v>103088</v>
      </c>
      <c r="B7416" s="629" t="s">
        <v>6914</v>
      </c>
      <c r="C7416" s="629" t="s">
        <v>1234</v>
      </c>
      <c r="D7416" s="629" t="s">
        <v>1237</v>
      </c>
      <c r="E7416" s="630">
        <v>10.25</v>
      </c>
    </row>
    <row r="7417" spans="1:5" ht="13">
      <c r="A7417" s="629">
        <v>104104</v>
      </c>
      <c r="B7417" s="629" t="s">
        <v>14786</v>
      </c>
      <c r="C7417" s="629" t="s">
        <v>1234</v>
      </c>
      <c r="D7417" s="629" t="s">
        <v>1237</v>
      </c>
      <c r="E7417" s="630">
        <v>10.7</v>
      </c>
    </row>
    <row r="7418" spans="1:5" ht="13">
      <c r="A7418" s="629">
        <v>104105</v>
      </c>
      <c r="B7418" s="629" t="s">
        <v>14787</v>
      </c>
      <c r="C7418" s="629" t="s">
        <v>1234</v>
      </c>
      <c r="D7418" s="629" t="s">
        <v>1237</v>
      </c>
      <c r="E7418" s="630">
        <v>10.7</v>
      </c>
    </row>
    <row r="7419" spans="1:5" ht="13">
      <c r="A7419" s="629">
        <v>104106</v>
      </c>
      <c r="B7419" s="629" t="s">
        <v>14788</v>
      </c>
      <c r="C7419" s="629" t="s">
        <v>1234</v>
      </c>
      <c r="D7419" s="629" t="s">
        <v>1236</v>
      </c>
      <c r="E7419" s="630">
        <v>10.08</v>
      </c>
    </row>
    <row r="7420" spans="1:5" ht="13">
      <c r="A7420" s="629">
        <v>104107</v>
      </c>
      <c r="B7420" s="629" t="s">
        <v>14789</v>
      </c>
      <c r="C7420" s="629" t="s">
        <v>1234</v>
      </c>
      <c r="D7420" s="629" t="s">
        <v>1236</v>
      </c>
      <c r="E7420" s="630">
        <v>10.82</v>
      </c>
    </row>
    <row r="7421" spans="1:5" ht="13">
      <c r="A7421" s="629">
        <v>104108</v>
      </c>
      <c r="B7421" s="629" t="s">
        <v>14790</v>
      </c>
      <c r="C7421" s="629" t="s">
        <v>1234</v>
      </c>
      <c r="D7421" s="629" t="s">
        <v>1236</v>
      </c>
      <c r="E7421" s="630">
        <v>12.88</v>
      </c>
    </row>
    <row r="7422" spans="1:5" ht="13">
      <c r="A7422" s="629">
        <v>104109</v>
      </c>
      <c r="B7422" s="629" t="s">
        <v>14791</v>
      </c>
      <c r="C7422" s="629" t="s">
        <v>1234</v>
      </c>
      <c r="D7422" s="629" t="s">
        <v>1236</v>
      </c>
      <c r="E7422" s="630">
        <v>15.99</v>
      </c>
    </row>
    <row r="7423" spans="1:5" ht="13">
      <c r="A7423" s="629">
        <v>104110</v>
      </c>
      <c r="B7423" s="629" t="s">
        <v>14792</v>
      </c>
      <c r="C7423" s="629" t="s">
        <v>1234</v>
      </c>
      <c r="D7423" s="629" t="s">
        <v>1236</v>
      </c>
      <c r="E7423" s="630">
        <v>18.39</v>
      </c>
    </row>
    <row r="7424" spans="1:5" ht="13">
      <c r="A7424" s="629">
        <v>104111</v>
      </c>
      <c r="B7424" s="629" t="s">
        <v>14793</v>
      </c>
      <c r="C7424" s="629" t="s">
        <v>1234</v>
      </c>
      <c r="D7424" s="629" t="s">
        <v>1236</v>
      </c>
      <c r="E7424" s="630">
        <v>21.17</v>
      </c>
    </row>
    <row r="7425" spans="1:5" ht="13">
      <c r="A7425" s="629">
        <v>104915</v>
      </c>
      <c r="B7425" s="629" t="s">
        <v>23474</v>
      </c>
      <c r="C7425" s="629" t="s">
        <v>1234</v>
      </c>
      <c r="D7425" s="629" t="s">
        <v>1236</v>
      </c>
      <c r="E7425" s="630">
        <v>10</v>
      </c>
    </row>
    <row r="7426" spans="1:5" ht="13">
      <c r="A7426" s="629">
        <v>104917</v>
      </c>
      <c r="B7426" s="629" t="s">
        <v>23475</v>
      </c>
      <c r="C7426" s="629" t="s">
        <v>1234</v>
      </c>
      <c r="D7426" s="629" t="s">
        <v>1236</v>
      </c>
      <c r="E7426" s="630">
        <v>15.69</v>
      </c>
    </row>
    <row r="7427" spans="1:5" ht="13">
      <c r="A7427" s="629">
        <v>104918</v>
      </c>
      <c r="B7427" s="629" t="s">
        <v>23476</v>
      </c>
      <c r="C7427" s="629" t="s">
        <v>1234</v>
      </c>
      <c r="D7427" s="629" t="s">
        <v>1236</v>
      </c>
      <c r="E7427" s="630">
        <v>14.42</v>
      </c>
    </row>
    <row r="7428" spans="1:5" ht="13">
      <c r="A7428" s="629">
        <v>104919</v>
      </c>
      <c r="B7428" s="629" t="s">
        <v>23477</v>
      </c>
      <c r="C7428" s="629" t="s">
        <v>1234</v>
      </c>
      <c r="D7428" s="629" t="s">
        <v>1236</v>
      </c>
      <c r="E7428" s="630">
        <v>12.78</v>
      </c>
    </row>
    <row r="7429" spans="1:5" ht="13">
      <c r="A7429" s="629">
        <v>104920</v>
      </c>
      <c r="B7429" s="629" t="s">
        <v>23478</v>
      </c>
      <c r="C7429" s="629" t="s">
        <v>1234</v>
      </c>
      <c r="D7429" s="629" t="s">
        <v>1236</v>
      </c>
      <c r="E7429" s="630">
        <v>10.79</v>
      </c>
    </row>
    <row r="7430" spans="1:5" ht="13">
      <c r="A7430" s="629">
        <v>104921</v>
      </c>
      <c r="B7430" s="629" t="s">
        <v>23479</v>
      </c>
      <c r="C7430" s="629" t="s">
        <v>1234</v>
      </c>
      <c r="D7430" s="629" t="s">
        <v>1236</v>
      </c>
      <c r="E7430" s="630">
        <v>10.11</v>
      </c>
    </row>
    <row r="7431" spans="1:5" ht="13">
      <c r="A7431" s="629">
        <v>104922</v>
      </c>
      <c r="B7431" s="629" t="s">
        <v>23480</v>
      </c>
      <c r="C7431" s="629" t="s">
        <v>1234</v>
      </c>
      <c r="D7431" s="629" t="s">
        <v>1236</v>
      </c>
      <c r="E7431" s="630">
        <v>11.08</v>
      </c>
    </row>
    <row r="7432" spans="1:5" ht="13">
      <c r="A7432" s="629">
        <v>89993</v>
      </c>
      <c r="B7432" s="629" t="s">
        <v>6915</v>
      </c>
      <c r="C7432" s="629" t="s">
        <v>1229</v>
      </c>
      <c r="D7432" s="629" t="s">
        <v>1237</v>
      </c>
      <c r="E7432" s="631">
        <v>1153.6500000000001</v>
      </c>
    </row>
    <row r="7433" spans="1:5" ht="13">
      <c r="A7433" s="629">
        <v>89994</v>
      </c>
      <c r="B7433" s="629" t="s">
        <v>6916</v>
      </c>
      <c r="C7433" s="629" t="s">
        <v>1229</v>
      </c>
      <c r="D7433" s="629" t="s">
        <v>1237</v>
      </c>
      <c r="E7433" s="630">
        <v>997.05</v>
      </c>
    </row>
    <row r="7434" spans="1:5" ht="13">
      <c r="A7434" s="629">
        <v>89995</v>
      </c>
      <c r="B7434" s="629" t="s">
        <v>6917</v>
      </c>
      <c r="C7434" s="629" t="s">
        <v>1229</v>
      </c>
      <c r="D7434" s="629" t="s">
        <v>1237</v>
      </c>
      <c r="E7434" s="631">
        <v>1113.6099999999999</v>
      </c>
    </row>
    <row r="7435" spans="1:5" ht="13">
      <c r="A7435" s="629">
        <v>90278</v>
      </c>
      <c r="B7435" s="629" t="s">
        <v>6918</v>
      </c>
      <c r="C7435" s="629" t="s">
        <v>1229</v>
      </c>
      <c r="D7435" s="629" t="s">
        <v>1237</v>
      </c>
      <c r="E7435" s="630">
        <v>603.67999999999995</v>
      </c>
    </row>
    <row r="7436" spans="1:5" ht="13">
      <c r="A7436" s="629">
        <v>90279</v>
      </c>
      <c r="B7436" s="629" t="s">
        <v>6919</v>
      </c>
      <c r="C7436" s="629" t="s">
        <v>1229</v>
      </c>
      <c r="D7436" s="629" t="s">
        <v>1237</v>
      </c>
      <c r="E7436" s="630">
        <v>645.96</v>
      </c>
    </row>
    <row r="7437" spans="1:5" ht="13">
      <c r="A7437" s="629">
        <v>90280</v>
      </c>
      <c r="B7437" s="629" t="s">
        <v>6920</v>
      </c>
      <c r="C7437" s="629" t="s">
        <v>1229</v>
      </c>
      <c r="D7437" s="629" t="s">
        <v>1237</v>
      </c>
      <c r="E7437" s="630">
        <v>688.16</v>
      </c>
    </row>
    <row r="7438" spans="1:5" ht="13">
      <c r="A7438" s="629">
        <v>90281</v>
      </c>
      <c r="B7438" s="629" t="s">
        <v>6921</v>
      </c>
      <c r="C7438" s="629" t="s">
        <v>1229</v>
      </c>
      <c r="D7438" s="629" t="s">
        <v>1237</v>
      </c>
      <c r="E7438" s="630">
        <v>762.89</v>
      </c>
    </row>
    <row r="7439" spans="1:5" ht="13">
      <c r="A7439" s="629">
        <v>90282</v>
      </c>
      <c r="B7439" s="629" t="s">
        <v>6922</v>
      </c>
      <c r="C7439" s="629" t="s">
        <v>1229</v>
      </c>
      <c r="D7439" s="629" t="s">
        <v>1237</v>
      </c>
      <c r="E7439" s="630">
        <v>587.53</v>
      </c>
    </row>
    <row r="7440" spans="1:5" ht="13">
      <c r="A7440" s="629">
        <v>90283</v>
      </c>
      <c r="B7440" s="629" t="s">
        <v>6923</v>
      </c>
      <c r="C7440" s="629" t="s">
        <v>1229</v>
      </c>
      <c r="D7440" s="629" t="s">
        <v>1237</v>
      </c>
      <c r="E7440" s="630">
        <v>628.87</v>
      </c>
    </row>
    <row r="7441" spans="1:5" ht="13">
      <c r="A7441" s="629">
        <v>90284</v>
      </c>
      <c r="B7441" s="629" t="s">
        <v>6924</v>
      </c>
      <c r="C7441" s="629" t="s">
        <v>1229</v>
      </c>
      <c r="D7441" s="629" t="s">
        <v>1237</v>
      </c>
      <c r="E7441" s="630">
        <v>676.27</v>
      </c>
    </row>
    <row r="7442" spans="1:5" ht="13">
      <c r="A7442" s="629">
        <v>90285</v>
      </c>
      <c r="B7442" s="629" t="s">
        <v>6925</v>
      </c>
      <c r="C7442" s="629" t="s">
        <v>1229</v>
      </c>
      <c r="D7442" s="629" t="s">
        <v>1237</v>
      </c>
      <c r="E7442" s="630">
        <v>755.4</v>
      </c>
    </row>
    <row r="7443" spans="1:5" ht="13">
      <c r="A7443" s="629">
        <v>94962</v>
      </c>
      <c r="B7443" s="629" t="s">
        <v>6926</v>
      </c>
      <c r="C7443" s="629" t="s">
        <v>1229</v>
      </c>
      <c r="D7443" s="629" t="s">
        <v>1237</v>
      </c>
      <c r="E7443" s="630">
        <v>499.48</v>
      </c>
    </row>
    <row r="7444" spans="1:5" ht="13">
      <c r="A7444" s="629">
        <v>94963</v>
      </c>
      <c r="B7444" s="629" t="s">
        <v>6927</v>
      </c>
      <c r="C7444" s="629" t="s">
        <v>1229</v>
      </c>
      <c r="D7444" s="629" t="s">
        <v>1237</v>
      </c>
      <c r="E7444" s="630">
        <v>533.71</v>
      </c>
    </row>
    <row r="7445" spans="1:5" ht="13">
      <c r="A7445" s="629">
        <v>94964</v>
      </c>
      <c r="B7445" s="629" t="s">
        <v>6928</v>
      </c>
      <c r="C7445" s="629" t="s">
        <v>1229</v>
      </c>
      <c r="D7445" s="629" t="s">
        <v>1237</v>
      </c>
      <c r="E7445" s="630">
        <v>565.82000000000005</v>
      </c>
    </row>
    <row r="7446" spans="1:5" ht="13">
      <c r="A7446" s="629">
        <v>94965</v>
      </c>
      <c r="B7446" s="629" t="s">
        <v>6929</v>
      </c>
      <c r="C7446" s="629" t="s">
        <v>1229</v>
      </c>
      <c r="D7446" s="629" t="s">
        <v>1237</v>
      </c>
      <c r="E7446" s="630">
        <v>577.24</v>
      </c>
    </row>
    <row r="7447" spans="1:5" ht="13">
      <c r="A7447" s="629">
        <v>94966</v>
      </c>
      <c r="B7447" s="629" t="s">
        <v>6930</v>
      </c>
      <c r="C7447" s="629" t="s">
        <v>1229</v>
      </c>
      <c r="D7447" s="629" t="s">
        <v>1237</v>
      </c>
      <c r="E7447" s="630">
        <v>589.53</v>
      </c>
    </row>
    <row r="7448" spans="1:5" ht="13">
      <c r="A7448" s="629">
        <v>94967</v>
      </c>
      <c r="B7448" s="629" t="s">
        <v>6931</v>
      </c>
      <c r="C7448" s="629" t="s">
        <v>1229</v>
      </c>
      <c r="D7448" s="629" t="s">
        <v>1237</v>
      </c>
      <c r="E7448" s="630">
        <v>646.04</v>
      </c>
    </row>
    <row r="7449" spans="1:5" ht="13">
      <c r="A7449" s="629">
        <v>94968</v>
      </c>
      <c r="B7449" s="629" t="s">
        <v>6932</v>
      </c>
      <c r="C7449" s="629" t="s">
        <v>1229</v>
      </c>
      <c r="D7449" s="629" t="s">
        <v>1237</v>
      </c>
      <c r="E7449" s="630">
        <v>496.22</v>
      </c>
    </row>
    <row r="7450" spans="1:5" ht="13">
      <c r="A7450" s="629">
        <v>94969</v>
      </c>
      <c r="B7450" s="629" t="s">
        <v>6933</v>
      </c>
      <c r="C7450" s="629" t="s">
        <v>1229</v>
      </c>
      <c r="D7450" s="629" t="s">
        <v>1237</v>
      </c>
      <c r="E7450" s="630">
        <v>526.77</v>
      </c>
    </row>
    <row r="7451" spans="1:5" ht="13">
      <c r="A7451" s="629">
        <v>94970</v>
      </c>
      <c r="B7451" s="629" t="s">
        <v>6934</v>
      </c>
      <c r="C7451" s="629" t="s">
        <v>1229</v>
      </c>
      <c r="D7451" s="629" t="s">
        <v>1237</v>
      </c>
      <c r="E7451" s="630">
        <v>552.05999999999995</v>
      </c>
    </row>
    <row r="7452" spans="1:5" ht="13">
      <c r="A7452" s="629">
        <v>94971</v>
      </c>
      <c r="B7452" s="629" t="s">
        <v>6935</v>
      </c>
      <c r="C7452" s="629" t="s">
        <v>1229</v>
      </c>
      <c r="D7452" s="629" t="s">
        <v>1237</v>
      </c>
      <c r="E7452" s="630">
        <v>570.27</v>
      </c>
    </row>
    <row r="7453" spans="1:5" ht="13">
      <c r="A7453" s="629">
        <v>94972</v>
      </c>
      <c r="B7453" s="629" t="s">
        <v>6936</v>
      </c>
      <c r="C7453" s="629" t="s">
        <v>1229</v>
      </c>
      <c r="D7453" s="629" t="s">
        <v>1237</v>
      </c>
      <c r="E7453" s="630">
        <v>582.49</v>
      </c>
    </row>
    <row r="7454" spans="1:5" ht="13">
      <c r="A7454" s="629">
        <v>94973</v>
      </c>
      <c r="B7454" s="629" t="s">
        <v>6937</v>
      </c>
      <c r="C7454" s="629" t="s">
        <v>1229</v>
      </c>
      <c r="D7454" s="629" t="s">
        <v>1237</v>
      </c>
      <c r="E7454" s="630">
        <v>636.89</v>
      </c>
    </row>
    <row r="7455" spans="1:5" ht="13">
      <c r="A7455" s="629">
        <v>94974</v>
      </c>
      <c r="B7455" s="629" t="s">
        <v>6938</v>
      </c>
      <c r="C7455" s="629" t="s">
        <v>1229</v>
      </c>
      <c r="D7455" s="629" t="s">
        <v>1237</v>
      </c>
      <c r="E7455" s="630">
        <v>563.57000000000005</v>
      </c>
    </row>
    <row r="7456" spans="1:5" ht="13">
      <c r="A7456" s="629">
        <v>94975</v>
      </c>
      <c r="B7456" s="629" t="s">
        <v>6939</v>
      </c>
      <c r="C7456" s="629" t="s">
        <v>1229</v>
      </c>
      <c r="D7456" s="629" t="s">
        <v>1237</v>
      </c>
      <c r="E7456" s="630">
        <v>591.13</v>
      </c>
    </row>
    <row r="7457" spans="1:5" ht="13">
      <c r="A7457" s="629">
        <v>96555</v>
      </c>
      <c r="B7457" s="629" t="s">
        <v>23481</v>
      </c>
      <c r="C7457" s="629" t="s">
        <v>1229</v>
      </c>
      <c r="D7457" s="629" t="s">
        <v>1236</v>
      </c>
      <c r="E7457" s="630">
        <v>815.38</v>
      </c>
    </row>
    <row r="7458" spans="1:5" ht="13">
      <c r="A7458" s="629">
        <v>96556</v>
      </c>
      <c r="B7458" s="629" t="s">
        <v>23482</v>
      </c>
      <c r="C7458" s="629" t="s">
        <v>1229</v>
      </c>
      <c r="D7458" s="629" t="s">
        <v>1236</v>
      </c>
      <c r="E7458" s="630">
        <v>979.26</v>
      </c>
    </row>
    <row r="7459" spans="1:5" ht="13">
      <c r="A7459" s="629">
        <v>96557</v>
      </c>
      <c r="B7459" s="629" t="s">
        <v>23483</v>
      </c>
      <c r="C7459" s="629" t="s">
        <v>1229</v>
      </c>
      <c r="D7459" s="629" t="s">
        <v>1236</v>
      </c>
      <c r="E7459" s="630">
        <v>657.08</v>
      </c>
    </row>
    <row r="7460" spans="1:5" ht="13">
      <c r="A7460" s="629">
        <v>96558</v>
      </c>
      <c r="B7460" s="629" t="s">
        <v>23484</v>
      </c>
      <c r="C7460" s="629" t="s">
        <v>1229</v>
      </c>
      <c r="D7460" s="629" t="s">
        <v>1236</v>
      </c>
      <c r="E7460" s="630">
        <v>688.98</v>
      </c>
    </row>
    <row r="7461" spans="1:5" ht="13">
      <c r="A7461" s="629">
        <v>99235</v>
      </c>
      <c r="B7461" s="629" t="s">
        <v>6940</v>
      </c>
      <c r="C7461" s="629" t="s">
        <v>1229</v>
      </c>
      <c r="D7461" s="629" t="s">
        <v>1237</v>
      </c>
      <c r="E7461" s="630">
        <v>598.11</v>
      </c>
    </row>
    <row r="7462" spans="1:5" ht="13">
      <c r="A7462" s="629">
        <v>99431</v>
      </c>
      <c r="B7462" s="629" t="s">
        <v>6941</v>
      </c>
      <c r="C7462" s="629" t="s">
        <v>1229</v>
      </c>
      <c r="D7462" s="629" t="s">
        <v>1236</v>
      </c>
      <c r="E7462" s="630">
        <v>621.05999999999995</v>
      </c>
    </row>
    <row r="7463" spans="1:5" ht="13">
      <c r="A7463" s="629">
        <v>99432</v>
      </c>
      <c r="B7463" s="629" t="s">
        <v>6942</v>
      </c>
      <c r="C7463" s="629" t="s">
        <v>1229</v>
      </c>
      <c r="D7463" s="629" t="s">
        <v>1236</v>
      </c>
      <c r="E7463" s="630">
        <v>602.84</v>
      </c>
    </row>
    <row r="7464" spans="1:5" ht="13">
      <c r="A7464" s="629">
        <v>99433</v>
      </c>
      <c r="B7464" s="629" t="s">
        <v>6943</v>
      </c>
      <c r="C7464" s="629" t="s">
        <v>1229</v>
      </c>
      <c r="D7464" s="629" t="s">
        <v>1236</v>
      </c>
      <c r="E7464" s="630">
        <v>656.17</v>
      </c>
    </row>
    <row r="7465" spans="1:5" ht="13">
      <c r="A7465" s="629">
        <v>99434</v>
      </c>
      <c r="B7465" s="629" t="s">
        <v>6944</v>
      </c>
      <c r="C7465" s="629" t="s">
        <v>1229</v>
      </c>
      <c r="D7465" s="629" t="s">
        <v>1236</v>
      </c>
      <c r="E7465" s="630">
        <v>625.63</v>
      </c>
    </row>
    <row r="7466" spans="1:5" ht="13">
      <c r="A7466" s="629">
        <v>99435</v>
      </c>
      <c r="B7466" s="629" t="s">
        <v>6945</v>
      </c>
      <c r="C7466" s="629" t="s">
        <v>1229</v>
      </c>
      <c r="D7466" s="629" t="s">
        <v>1236</v>
      </c>
      <c r="E7466" s="630">
        <v>605.98</v>
      </c>
    </row>
    <row r="7467" spans="1:5" ht="13">
      <c r="A7467" s="629">
        <v>99436</v>
      </c>
      <c r="B7467" s="629" t="s">
        <v>6946</v>
      </c>
      <c r="C7467" s="629" t="s">
        <v>1229</v>
      </c>
      <c r="D7467" s="629" t="s">
        <v>1236</v>
      </c>
      <c r="E7467" s="630">
        <v>680</v>
      </c>
    </row>
    <row r="7468" spans="1:5" ht="13">
      <c r="A7468" s="629">
        <v>99437</v>
      </c>
      <c r="B7468" s="629" t="s">
        <v>6947</v>
      </c>
      <c r="C7468" s="629" t="s">
        <v>1229</v>
      </c>
      <c r="D7468" s="629" t="s">
        <v>1237</v>
      </c>
      <c r="E7468" s="630">
        <v>634.91</v>
      </c>
    </row>
    <row r="7469" spans="1:5" ht="13">
      <c r="A7469" s="629">
        <v>99438</v>
      </c>
      <c r="B7469" s="629" t="s">
        <v>6948</v>
      </c>
      <c r="C7469" s="629" t="s">
        <v>1229</v>
      </c>
      <c r="D7469" s="629" t="s">
        <v>1237</v>
      </c>
      <c r="E7469" s="630">
        <v>641.45000000000005</v>
      </c>
    </row>
    <row r="7470" spans="1:5" ht="13">
      <c r="A7470" s="629">
        <v>99439</v>
      </c>
      <c r="B7470" s="629" t="s">
        <v>6949</v>
      </c>
      <c r="C7470" s="629" t="s">
        <v>1229</v>
      </c>
      <c r="D7470" s="629" t="s">
        <v>1236</v>
      </c>
      <c r="E7470" s="630">
        <v>611.73</v>
      </c>
    </row>
    <row r="7471" spans="1:5" ht="13">
      <c r="A7471" s="629">
        <v>102473</v>
      </c>
      <c r="B7471" s="629" t="s">
        <v>6950</v>
      </c>
      <c r="C7471" s="629" t="s">
        <v>1229</v>
      </c>
      <c r="D7471" s="629" t="s">
        <v>1237</v>
      </c>
      <c r="E7471" s="630">
        <v>771.01</v>
      </c>
    </row>
    <row r="7472" spans="1:5" ht="13">
      <c r="A7472" s="629">
        <v>102474</v>
      </c>
      <c r="B7472" s="629" t="s">
        <v>6951</v>
      </c>
      <c r="C7472" s="629" t="s">
        <v>1229</v>
      </c>
      <c r="D7472" s="629" t="s">
        <v>1237</v>
      </c>
      <c r="E7472" s="630">
        <v>797.67</v>
      </c>
    </row>
    <row r="7473" spans="1:5" ht="13">
      <c r="A7473" s="629">
        <v>102475</v>
      </c>
      <c r="B7473" s="629" t="s">
        <v>6952</v>
      </c>
      <c r="C7473" s="629" t="s">
        <v>1229</v>
      </c>
      <c r="D7473" s="629" t="s">
        <v>1237</v>
      </c>
      <c r="E7473" s="630">
        <v>835.09</v>
      </c>
    </row>
    <row r="7474" spans="1:5" ht="13">
      <c r="A7474" s="629">
        <v>102476</v>
      </c>
      <c r="B7474" s="629" t="s">
        <v>6953</v>
      </c>
      <c r="C7474" s="629" t="s">
        <v>1229</v>
      </c>
      <c r="D7474" s="629" t="s">
        <v>1237</v>
      </c>
      <c r="E7474" s="630">
        <v>843.15</v>
      </c>
    </row>
    <row r="7475" spans="1:5" ht="13">
      <c r="A7475" s="629">
        <v>102477</v>
      </c>
      <c r="B7475" s="629" t="s">
        <v>6954</v>
      </c>
      <c r="C7475" s="629" t="s">
        <v>1229</v>
      </c>
      <c r="D7475" s="629" t="s">
        <v>1237</v>
      </c>
      <c r="E7475" s="630">
        <v>874.41</v>
      </c>
    </row>
    <row r="7476" spans="1:5" ht="13">
      <c r="A7476" s="629">
        <v>102478</v>
      </c>
      <c r="B7476" s="629" t="s">
        <v>6955</v>
      </c>
      <c r="C7476" s="629" t="s">
        <v>1229</v>
      </c>
      <c r="D7476" s="629" t="s">
        <v>1237</v>
      </c>
      <c r="E7476" s="630">
        <v>904.02</v>
      </c>
    </row>
    <row r="7477" spans="1:5" ht="13">
      <c r="A7477" s="629">
        <v>102479</v>
      </c>
      <c r="B7477" s="629" t="s">
        <v>6956</v>
      </c>
      <c r="C7477" s="629" t="s">
        <v>1229</v>
      </c>
      <c r="D7477" s="629" t="s">
        <v>1237</v>
      </c>
      <c r="E7477" s="630">
        <v>769.14</v>
      </c>
    </row>
    <row r="7478" spans="1:5" ht="13">
      <c r="A7478" s="629">
        <v>102480</v>
      </c>
      <c r="B7478" s="629" t="s">
        <v>6957</v>
      </c>
      <c r="C7478" s="629" t="s">
        <v>1229</v>
      </c>
      <c r="D7478" s="629" t="s">
        <v>1237</v>
      </c>
      <c r="E7478" s="630">
        <v>791.69</v>
      </c>
    </row>
    <row r="7479" spans="1:5" ht="13">
      <c r="A7479" s="629">
        <v>102481</v>
      </c>
      <c r="B7479" s="629" t="s">
        <v>6958</v>
      </c>
      <c r="C7479" s="629" t="s">
        <v>1229</v>
      </c>
      <c r="D7479" s="629" t="s">
        <v>1237</v>
      </c>
      <c r="E7479" s="630">
        <v>822.62</v>
      </c>
    </row>
    <row r="7480" spans="1:5" ht="13">
      <c r="A7480" s="629">
        <v>102482</v>
      </c>
      <c r="B7480" s="629" t="s">
        <v>6959</v>
      </c>
      <c r="C7480" s="629" t="s">
        <v>1229</v>
      </c>
      <c r="D7480" s="629" t="s">
        <v>1237</v>
      </c>
      <c r="E7480" s="630">
        <v>841.3</v>
      </c>
    </row>
    <row r="7481" spans="1:5" ht="13">
      <c r="A7481" s="629">
        <v>102483</v>
      </c>
      <c r="B7481" s="629" t="s">
        <v>6960</v>
      </c>
      <c r="C7481" s="629" t="s">
        <v>1229</v>
      </c>
      <c r="D7481" s="629" t="s">
        <v>1237</v>
      </c>
      <c r="E7481" s="630">
        <v>868.28</v>
      </c>
    </row>
    <row r="7482" spans="1:5" ht="13">
      <c r="A7482" s="629">
        <v>102484</v>
      </c>
      <c r="B7482" s="629" t="s">
        <v>6961</v>
      </c>
      <c r="C7482" s="629" t="s">
        <v>1229</v>
      </c>
      <c r="D7482" s="629" t="s">
        <v>1237</v>
      </c>
      <c r="E7482" s="630">
        <v>903.69</v>
      </c>
    </row>
    <row r="7483" spans="1:5" ht="13">
      <c r="A7483" s="629">
        <v>102485</v>
      </c>
      <c r="B7483" s="629" t="s">
        <v>6962</v>
      </c>
      <c r="C7483" s="629" t="s">
        <v>1229</v>
      </c>
      <c r="D7483" s="629" t="s">
        <v>1237</v>
      </c>
      <c r="E7483" s="630">
        <v>842</v>
      </c>
    </row>
    <row r="7484" spans="1:5" ht="13">
      <c r="A7484" s="629">
        <v>102486</v>
      </c>
      <c r="B7484" s="629" t="s">
        <v>6963</v>
      </c>
      <c r="C7484" s="629" t="s">
        <v>1229</v>
      </c>
      <c r="D7484" s="629" t="s">
        <v>1237</v>
      </c>
      <c r="E7484" s="630">
        <v>858.07</v>
      </c>
    </row>
    <row r="7485" spans="1:5" ht="13">
      <c r="A7485" s="629">
        <v>102487</v>
      </c>
      <c r="B7485" s="629" t="s">
        <v>6964</v>
      </c>
      <c r="C7485" s="629" t="s">
        <v>1229</v>
      </c>
      <c r="D7485" s="629" t="s">
        <v>1236</v>
      </c>
      <c r="E7485" s="630">
        <v>708.69</v>
      </c>
    </row>
    <row r="7486" spans="1:5" ht="13">
      <c r="A7486" s="629">
        <v>103183</v>
      </c>
      <c r="B7486" s="629" t="s">
        <v>6965</v>
      </c>
      <c r="C7486" s="629" t="s">
        <v>1229</v>
      </c>
      <c r="D7486" s="629" t="s">
        <v>1236</v>
      </c>
      <c r="E7486" s="630">
        <v>656.75</v>
      </c>
    </row>
    <row r="7487" spans="1:5" ht="13">
      <c r="A7487" s="629">
        <v>103184</v>
      </c>
      <c r="B7487" s="629" t="s">
        <v>6966</v>
      </c>
      <c r="C7487" s="629" t="s">
        <v>1229</v>
      </c>
      <c r="D7487" s="629" t="s">
        <v>1237</v>
      </c>
      <c r="E7487" s="630">
        <v>611.35</v>
      </c>
    </row>
    <row r="7488" spans="1:5" ht="13">
      <c r="A7488" s="629">
        <v>103669</v>
      </c>
      <c r="B7488" s="629" t="s">
        <v>6967</v>
      </c>
      <c r="C7488" s="629" t="s">
        <v>1229</v>
      </c>
      <c r="D7488" s="629" t="s">
        <v>1236</v>
      </c>
      <c r="E7488" s="630">
        <v>903.8</v>
      </c>
    </row>
    <row r="7489" spans="1:5" ht="13">
      <c r="A7489" s="629">
        <v>103670</v>
      </c>
      <c r="B7489" s="629" t="s">
        <v>6968</v>
      </c>
      <c r="C7489" s="629" t="s">
        <v>1229</v>
      </c>
      <c r="D7489" s="629" t="s">
        <v>1236</v>
      </c>
      <c r="E7489" s="630">
        <v>317.17</v>
      </c>
    </row>
    <row r="7490" spans="1:5" ht="13">
      <c r="A7490" s="629">
        <v>103671</v>
      </c>
      <c r="B7490" s="629" t="s">
        <v>6969</v>
      </c>
      <c r="C7490" s="629" t="s">
        <v>1229</v>
      </c>
      <c r="D7490" s="629" t="s">
        <v>1236</v>
      </c>
      <c r="E7490" s="630">
        <v>638.04999999999995</v>
      </c>
    </row>
    <row r="7491" spans="1:5" ht="13">
      <c r="A7491" s="629">
        <v>103672</v>
      </c>
      <c r="B7491" s="629" t="s">
        <v>14794</v>
      </c>
      <c r="C7491" s="629" t="s">
        <v>1229</v>
      </c>
      <c r="D7491" s="629" t="s">
        <v>1236</v>
      </c>
      <c r="E7491" s="630">
        <v>597</v>
      </c>
    </row>
    <row r="7492" spans="1:5" ht="13">
      <c r="A7492" s="629">
        <v>103673</v>
      </c>
      <c r="B7492" s="629" t="s">
        <v>6970</v>
      </c>
      <c r="C7492" s="629" t="s">
        <v>1229</v>
      </c>
      <c r="D7492" s="629" t="s">
        <v>1236</v>
      </c>
      <c r="E7492" s="630">
        <v>44.14</v>
      </c>
    </row>
    <row r="7493" spans="1:5" ht="13">
      <c r="A7493" s="629">
        <v>103674</v>
      </c>
      <c r="B7493" s="629" t="s">
        <v>14795</v>
      </c>
      <c r="C7493" s="629" t="s">
        <v>1229</v>
      </c>
      <c r="D7493" s="629" t="s">
        <v>1236</v>
      </c>
      <c r="E7493" s="630">
        <v>619.62</v>
      </c>
    </row>
    <row r="7494" spans="1:5" ht="13">
      <c r="A7494" s="629">
        <v>103675</v>
      </c>
      <c r="B7494" s="629" t="s">
        <v>14796</v>
      </c>
      <c r="C7494" s="629" t="s">
        <v>1229</v>
      </c>
      <c r="D7494" s="629" t="s">
        <v>1236</v>
      </c>
      <c r="E7494" s="630">
        <v>598.30999999999995</v>
      </c>
    </row>
    <row r="7495" spans="1:5" ht="13">
      <c r="A7495" s="629">
        <v>103676</v>
      </c>
      <c r="B7495" s="629" t="s">
        <v>6971</v>
      </c>
      <c r="C7495" s="629" t="s">
        <v>1229</v>
      </c>
      <c r="D7495" s="629" t="s">
        <v>1236</v>
      </c>
      <c r="E7495" s="630">
        <v>962.05</v>
      </c>
    </row>
    <row r="7496" spans="1:5" ht="13">
      <c r="A7496" s="629">
        <v>103677</v>
      </c>
      <c r="B7496" s="629" t="s">
        <v>6972</v>
      </c>
      <c r="C7496" s="629" t="s">
        <v>1229</v>
      </c>
      <c r="D7496" s="629" t="s">
        <v>1236</v>
      </c>
      <c r="E7496" s="630">
        <v>781.21</v>
      </c>
    </row>
    <row r="7497" spans="1:5" ht="13">
      <c r="A7497" s="629">
        <v>103678</v>
      </c>
      <c r="B7497" s="629" t="s">
        <v>6973</v>
      </c>
      <c r="C7497" s="629" t="s">
        <v>1229</v>
      </c>
      <c r="D7497" s="629" t="s">
        <v>1236</v>
      </c>
      <c r="E7497" s="630">
        <v>860.33</v>
      </c>
    </row>
    <row r="7498" spans="1:5" ht="13">
      <c r="A7498" s="629">
        <v>103679</v>
      </c>
      <c r="B7498" s="629" t="s">
        <v>6974</v>
      </c>
      <c r="C7498" s="629" t="s">
        <v>1229</v>
      </c>
      <c r="D7498" s="629" t="s">
        <v>1236</v>
      </c>
      <c r="E7498" s="630">
        <v>736.01</v>
      </c>
    </row>
    <row r="7499" spans="1:5" ht="13">
      <c r="A7499" s="629">
        <v>103680</v>
      </c>
      <c r="B7499" s="629" t="s">
        <v>6975</v>
      </c>
      <c r="C7499" s="629" t="s">
        <v>1229</v>
      </c>
      <c r="D7499" s="629" t="s">
        <v>1236</v>
      </c>
      <c r="E7499" s="630">
        <v>790.31</v>
      </c>
    </row>
    <row r="7500" spans="1:5" ht="13">
      <c r="A7500" s="629">
        <v>103681</v>
      </c>
      <c r="B7500" s="629" t="s">
        <v>6976</v>
      </c>
      <c r="C7500" s="629" t="s">
        <v>1229</v>
      </c>
      <c r="D7500" s="629" t="s">
        <v>1236</v>
      </c>
      <c r="E7500" s="630">
        <v>666.78</v>
      </c>
    </row>
    <row r="7501" spans="1:5" ht="13">
      <c r="A7501" s="629">
        <v>103682</v>
      </c>
      <c r="B7501" s="629" t="s">
        <v>6977</v>
      </c>
      <c r="C7501" s="629" t="s">
        <v>1229</v>
      </c>
      <c r="D7501" s="629" t="s">
        <v>1236</v>
      </c>
      <c r="E7501" s="630">
        <v>922.22</v>
      </c>
    </row>
    <row r="7502" spans="1:5" ht="13">
      <c r="A7502" s="629">
        <v>103683</v>
      </c>
      <c r="B7502" s="629" t="s">
        <v>6978</v>
      </c>
      <c r="C7502" s="629" t="s">
        <v>1229</v>
      </c>
      <c r="D7502" s="629" t="s">
        <v>1236</v>
      </c>
      <c r="E7502" s="631">
        <v>1229.5</v>
      </c>
    </row>
    <row r="7503" spans="1:5" ht="13">
      <c r="A7503" s="629">
        <v>103684</v>
      </c>
      <c r="B7503" s="629" t="s">
        <v>14797</v>
      </c>
      <c r="C7503" s="629" t="s">
        <v>1229</v>
      </c>
      <c r="D7503" s="629" t="s">
        <v>1236</v>
      </c>
      <c r="E7503" s="630">
        <v>616.67999999999995</v>
      </c>
    </row>
    <row r="7504" spans="1:5" ht="13">
      <c r="A7504" s="629">
        <v>103685</v>
      </c>
      <c r="B7504" s="629" t="s">
        <v>14798</v>
      </c>
      <c r="C7504" s="629" t="s">
        <v>1229</v>
      </c>
      <c r="D7504" s="629" t="s">
        <v>1236</v>
      </c>
      <c r="E7504" s="630">
        <v>603.27</v>
      </c>
    </row>
    <row r="7505" spans="1:5" ht="13">
      <c r="A7505" s="629">
        <v>103686</v>
      </c>
      <c r="B7505" s="629" t="s">
        <v>14799</v>
      </c>
      <c r="C7505" s="629" t="s">
        <v>1229</v>
      </c>
      <c r="D7505" s="629" t="s">
        <v>1236</v>
      </c>
      <c r="E7505" s="630">
        <v>669.69</v>
      </c>
    </row>
    <row r="7506" spans="1:5" ht="13">
      <c r="A7506" s="629">
        <v>103687</v>
      </c>
      <c r="B7506" s="629" t="s">
        <v>6979</v>
      </c>
      <c r="C7506" s="629" t="s">
        <v>1229</v>
      </c>
      <c r="D7506" s="629" t="s">
        <v>1236</v>
      </c>
      <c r="E7506" s="631">
        <v>1034.8900000000001</v>
      </c>
    </row>
    <row r="7507" spans="1:5" ht="13">
      <c r="A7507" s="629">
        <v>103688</v>
      </c>
      <c r="B7507" s="629" t="s">
        <v>6980</v>
      </c>
      <c r="C7507" s="629" t="s">
        <v>1229</v>
      </c>
      <c r="D7507" s="629" t="s">
        <v>1236</v>
      </c>
      <c r="E7507" s="630">
        <v>774.63</v>
      </c>
    </row>
    <row r="7508" spans="1:5" ht="13">
      <c r="A7508" s="629">
        <v>104916</v>
      </c>
      <c r="B7508" s="629" t="s">
        <v>23485</v>
      </c>
      <c r="C7508" s="629" t="s">
        <v>1234</v>
      </c>
      <c r="D7508" s="629" t="s">
        <v>1236</v>
      </c>
      <c r="E7508" s="630">
        <v>17.11</v>
      </c>
    </row>
    <row r="7509" spans="1:5" ht="13">
      <c r="A7509" s="629">
        <v>104923</v>
      </c>
      <c r="B7509" s="629" t="s">
        <v>23486</v>
      </c>
      <c r="C7509" s="629" t="s">
        <v>1229</v>
      </c>
      <c r="D7509" s="629" t="s">
        <v>1236</v>
      </c>
      <c r="E7509" s="630">
        <v>875.23</v>
      </c>
    </row>
    <row r="7510" spans="1:5" ht="13">
      <c r="A7510" s="629">
        <v>104924</v>
      </c>
      <c r="B7510" s="629" t="s">
        <v>23487</v>
      </c>
      <c r="C7510" s="629" t="s">
        <v>1229</v>
      </c>
      <c r="D7510" s="629" t="s">
        <v>1236</v>
      </c>
      <c r="E7510" s="630">
        <v>679.45</v>
      </c>
    </row>
    <row r="7511" spans="1:5" ht="13">
      <c r="A7511" s="629">
        <v>101963</v>
      </c>
      <c r="B7511" s="629" t="s">
        <v>14800</v>
      </c>
      <c r="C7511" s="629" t="s">
        <v>1232</v>
      </c>
      <c r="D7511" s="629" t="s">
        <v>1236</v>
      </c>
      <c r="E7511" s="630">
        <v>179.63</v>
      </c>
    </row>
    <row r="7512" spans="1:5" ht="13">
      <c r="A7512" s="629">
        <v>101964</v>
      </c>
      <c r="B7512" s="629" t="s">
        <v>14801</v>
      </c>
      <c r="C7512" s="629" t="s">
        <v>1232</v>
      </c>
      <c r="D7512" s="629" t="s">
        <v>1236</v>
      </c>
      <c r="E7512" s="630">
        <v>168.03</v>
      </c>
    </row>
    <row r="7513" spans="1:5" ht="13">
      <c r="A7513" s="629">
        <v>101165</v>
      </c>
      <c r="B7513" s="629" t="s">
        <v>4994</v>
      </c>
      <c r="C7513" s="629" t="s">
        <v>1229</v>
      </c>
      <c r="D7513" s="629" t="s">
        <v>1237</v>
      </c>
      <c r="E7513" s="631">
        <v>1070.83</v>
      </c>
    </row>
    <row r="7514" spans="1:5" ht="13">
      <c r="A7514" s="629">
        <v>101166</v>
      </c>
      <c r="B7514" s="629" t="s">
        <v>4995</v>
      </c>
      <c r="C7514" s="629" t="s">
        <v>1229</v>
      </c>
      <c r="D7514" s="629" t="s">
        <v>1237</v>
      </c>
      <c r="E7514" s="630">
        <v>681.63</v>
      </c>
    </row>
    <row r="7515" spans="1:5" ht="13">
      <c r="A7515" s="629">
        <v>98575</v>
      </c>
      <c r="B7515" s="629" t="s">
        <v>17619</v>
      </c>
      <c r="C7515" s="629" t="s">
        <v>1227</v>
      </c>
      <c r="D7515" s="629" t="s">
        <v>1237</v>
      </c>
      <c r="E7515" s="630">
        <v>72.61</v>
      </c>
    </row>
    <row r="7516" spans="1:5" ht="13">
      <c r="A7516" s="629">
        <v>98576</v>
      </c>
      <c r="B7516" s="629" t="s">
        <v>17620</v>
      </c>
      <c r="C7516" s="629" t="s">
        <v>1227</v>
      </c>
      <c r="D7516" s="629" t="s">
        <v>1237</v>
      </c>
      <c r="E7516" s="630">
        <v>21.84</v>
      </c>
    </row>
    <row r="7517" spans="1:5" ht="13">
      <c r="A7517" s="629">
        <v>98577</v>
      </c>
      <c r="B7517" s="629" t="s">
        <v>17621</v>
      </c>
      <c r="C7517" s="629" t="s">
        <v>1227</v>
      </c>
      <c r="D7517" s="629" t="s">
        <v>1237</v>
      </c>
      <c r="E7517" s="630">
        <v>49.76</v>
      </c>
    </row>
    <row r="7518" spans="1:5" ht="13">
      <c r="A7518" s="629">
        <v>93182</v>
      </c>
      <c r="B7518" s="629" t="s">
        <v>4996</v>
      </c>
      <c r="C7518" s="629" t="s">
        <v>1227</v>
      </c>
      <c r="D7518" s="629" t="s">
        <v>1236</v>
      </c>
      <c r="E7518" s="630">
        <v>52.42</v>
      </c>
    </row>
    <row r="7519" spans="1:5" ht="13">
      <c r="A7519" s="629">
        <v>93183</v>
      </c>
      <c r="B7519" s="629" t="s">
        <v>4997</v>
      </c>
      <c r="C7519" s="629" t="s">
        <v>1227</v>
      </c>
      <c r="D7519" s="629" t="s">
        <v>1236</v>
      </c>
      <c r="E7519" s="630">
        <v>66.290000000000006</v>
      </c>
    </row>
    <row r="7520" spans="1:5" ht="13">
      <c r="A7520" s="629">
        <v>93184</v>
      </c>
      <c r="B7520" s="629" t="s">
        <v>23488</v>
      </c>
      <c r="C7520" s="629" t="s">
        <v>1227</v>
      </c>
      <c r="D7520" s="629" t="s">
        <v>1236</v>
      </c>
      <c r="E7520" s="630">
        <v>30.58</v>
      </c>
    </row>
    <row r="7521" spans="1:5" ht="13">
      <c r="A7521" s="629">
        <v>93185</v>
      </c>
      <c r="B7521" s="629" t="s">
        <v>4998</v>
      </c>
      <c r="C7521" s="629" t="s">
        <v>1227</v>
      </c>
      <c r="D7521" s="629" t="s">
        <v>1236</v>
      </c>
      <c r="E7521" s="630">
        <v>65.28</v>
      </c>
    </row>
    <row r="7522" spans="1:5" ht="13">
      <c r="A7522" s="629">
        <v>93186</v>
      </c>
      <c r="B7522" s="629" t="s">
        <v>4999</v>
      </c>
      <c r="C7522" s="629" t="s">
        <v>1227</v>
      </c>
      <c r="D7522" s="629" t="s">
        <v>1236</v>
      </c>
      <c r="E7522" s="630">
        <v>96.45</v>
      </c>
    </row>
    <row r="7523" spans="1:5" ht="13">
      <c r="A7523" s="629">
        <v>93187</v>
      </c>
      <c r="B7523" s="629" t="s">
        <v>23489</v>
      </c>
      <c r="C7523" s="629" t="s">
        <v>1227</v>
      </c>
      <c r="D7523" s="629" t="s">
        <v>1236</v>
      </c>
      <c r="E7523" s="630">
        <v>80.709999999999994</v>
      </c>
    </row>
    <row r="7524" spans="1:5" ht="13">
      <c r="A7524" s="629">
        <v>93188</v>
      </c>
      <c r="B7524" s="629" t="s">
        <v>5000</v>
      </c>
      <c r="C7524" s="629" t="s">
        <v>1227</v>
      </c>
      <c r="D7524" s="629" t="s">
        <v>1236</v>
      </c>
      <c r="E7524" s="630">
        <v>89.65</v>
      </c>
    </row>
    <row r="7525" spans="1:5" ht="13">
      <c r="A7525" s="629">
        <v>93189</v>
      </c>
      <c r="B7525" s="629" t="s">
        <v>5001</v>
      </c>
      <c r="C7525" s="629" t="s">
        <v>1227</v>
      </c>
      <c r="D7525" s="629" t="s">
        <v>1236</v>
      </c>
      <c r="E7525" s="630">
        <v>110.66</v>
      </c>
    </row>
    <row r="7526" spans="1:5" ht="13">
      <c r="A7526" s="629">
        <v>93190</v>
      </c>
      <c r="B7526" s="629" t="s">
        <v>5002</v>
      </c>
      <c r="C7526" s="629" t="s">
        <v>1227</v>
      </c>
      <c r="D7526" s="629" t="s">
        <v>1237</v>
      </c>
      <c r="E7526" s="630">
        <v>52.21</v>
      </c>
    </row>
    <row r="7527" spans="1:5" ht="13">
      <c r="A7527" s="629">
        <v>93191</v>
      </c>
      <c r="B7527" s="629" t="s">
        <v>23490</v>
      </c>
      <c r="C7527" s="629" t="s">
        <v>1227</v>
      </c>
      <c r="D7527" s="629" t="s">
        <v>1237</v>
      </c>
      <c r="E7527" s="630">
        <v>66.58</v>
      </c>
    </row>
    <row r="7528" spans="1:5" ht="13">
      <c r="A7528" s="629">
        <v>93192</v>
      </c>
      <c r="B7528" s="629" t="s">
        <v>5003</v>
      </c>
      <c r="C7528" s="629" t="s">
        <v>1227</v>
      </c>
      <c r="D7528" s="629" t="s">
        <v>1237</v>
      </c>
      <c r="E7528" s="630">
        <v>57.48</v>
      </c>
    </row>
    <row r="7529" spans="1:5" ht="13">
      <c r="A7529" s="629">
        <v>93193</v>
      </c>
      <c r="B7529" s="629" t="s">
        <v>5004</v>
      </c>
      <c r="C7529" s="629" t="s">
        <v>1227</v>
      </c>
      <c r="D7529" s="629" t="s">
        <v>1237</v>
      </c>
      <c r="E7529" s="630">
        <v>54.54</v>
      </c>
    </row>
    <row r="7530" spans="1:5" ht="13">
      <c r="A7530" s="629">
        <v>93194</v>
      </c>
      <c r="B7530" s="629" t="s">
        <v>23491</v>
      </c>
      <c r="C7530" s="629" t="s">
        <v>1227</v>
      </c>
      <c r="D7530" s="629" t="s">
        <v>1236</v>
      </c>
      <c r="E7530" s="630">
        <v>29.84</v>
      </c>
    </row>
    <row r="7531" spans="1:5" ht="13">
      <c r="A7531" s="629">
        <v>93195</v>
      </c>
      <c r="B7531" s="629" t="s">
        <v>5005</v>
      </c>
      <c r="C7531" s="629" t="s">
        <v>1227</v>
      </c>
      <c r="D7531" s="629" t="s">
        <v>1236</v>
      </c>
      <c r="E7531" s="630">
        <v>62.67</v>
      </c>
    </row>
    <row r="7532" spans="1:5" ht="13">
      <c r="A7532" s="629">
        <v>93196</v>
      </c>
      <c r="B7532" s="629" t="s">
        <v>5006</v>
      </c>
      <c r="C7532" s="629" t="s">
        <v>1227</v>
      </c>
      <c r="D7532" s="629" t="s">
        <v>1236</v>
      </c>
      <c r="E7532" s="630">
        <v>93.72</v>
      </c>
    </row>
    <row r="7533" spans="1:5" ht="13">
      <c r="A7533" s="629">
        <v>93197</v>
      </c>
      <c r="B7533" s="629" t="s">
        <v>23492</v>
      </c>
      <c r="C7533" s="629" t="s">
        <v>1227</v>
      </c>
      <c r="D7533" s="629" t="s">
        <v>1236</v>
      </c>
      <c r="E7533" s="630">
        <v>60.91</v>
      </c>
    </row>
    <row r="7534" spans="1:5" ht="13">
      <c r="A7534" s="629">
        <v>93198</v>
      </c>
      <c r="B7534" s="629" t="s">
        <v>5007</v>
      </c>
      <c r="C7534" s="629" t="s">
        <v>1227</v>
      </c>
      <c r="D7534" s="629" t="s">
        <v>1237</v>
      </c>
      <c r="E7534" s="630">
        <v>46.02</v>
      </c>
    </row>
    <row r="7535" spans="1:5" ht="13">
      <c r="A7535" s="629">
        <v>93199</v>
      </c>
      <c r="B7535" s="629" t="s">
        <v>23493</v>
      </c>
      <c r="C7535" s="629" t="s">
        <v>1227</v>
      </c>
      <c r="D7535" s="629" t="s">
        <v>1237</v>
      </c>
      <c r="E7535" s="630">
        <v>53.75</v>
      </c>
    </row>
    <row r="7536" spans="1:5" ht="13">
      <c r="A7536" s="629">
        <v>93200</v>
      </c>
      <c r="B7536" s="629" t="s">
        <v>23494</v>
      </c>
      <c r="C7536" s="629" t="s">
        <v>1227</v>
      </c>
      <c r="D7536" s="629" t="s">
        <v>1237</v>
      </c>
      <c r="E7536" s="630">
        <v>12.83</v>
      </c>
    </row>
    <row r="7537" spans="1:5" ht="13">
      <c r="A7537" s="629">
        <v>93201</v>
      </c>
      <c r="B7537" s="629" t="s">
        <v>5008</v>
      </c>
      <c r="C7537" s="629" t="s">
        <v>1227</v>
      </c>
      <c r="D7537" s="629" t="s">
        <v>1237</v>
      </c>
      <c r="E7537" s="630">
        <v>7.65</v>
      </c>
    </row>
    <row r="7538" spans="1:5" ht="13">
      <c r="A7538" s="629">
        <v>93202</v>
      </c>
      <c r="B7538" s="629" t="s">
        <v>23495</v>
      </c>
      <c r="C7538" s="629" t="s">
        <v>1227</v>
      </c>
      <c r="D7538" s="629" t="s">
        <v>1237</v>
      </c>
      <c r="E7538" s="630">
        <v>29.94</v>
      </c>
    </row>
    <row r="7539" spans="1:5" ht="13">
      <c r="A7539" s="629">
        <v>93203</v>
      </c>
      <c r="B7539" s="629" t="s">
        <v>23496</v>
      </c>
      <c r="C7539" s="629" t="s">
        <v>1227</v>
      </c>
      <c r="D7539" s="629" t="s">
        <v>1239</v>
      </c>
      <c r="E7539" s="630">
        <v>13.23</v>
      </c>
    </row>
    <row r="7540" spans="1:5" ht="13">
      <c r="A7540" s="629">
        <v>93204</v>
      </c>
      <c r="B7540" s="629" t="s">
        <v>5009</v>
      </c>
      <c r="C7540" s="629" t="s">
        <v>1227</v>
      </c>
      <c r="D7540" s="629" t="s">
        <v>1236</v>
      </c>
      <c r="E7540" s="630">
        <v>68</v>
      </c>
    </row>
    <row r="7541" spans="1:5" ht="13">
      <c r="A7541" s="629">
        <v>93205</v>
      </c>
      <c r="B7541" s="629" t="s">
        <v>23497</v>
      </c>
      <c r="C7541" s="629" t="s">
        <v>1227</v>
      </c>
      <c r="D7541" s="629" t="s">
        <v>1237</v>
      </c>
      <c r="E7541" s="630">
        <v>65.11</v>
      </c>
    </row>
    <row r="7542" spans="1:5" ht="13">
      <c r="A7542" s="629">
        <v>105021</v>
      </c>
      <c r="B7542" s="629" t="s">
        <v>23498</v>
      </c>
      <c r="C7542" s="629" t="s">
        <v>1227</v>
      </c>
      <c r="D7542" s="629" t="s">
        <v>1236</v>
      </c>
      <c r="E7542" s="630">
        <v>26.24</v>
      </c>
    </row>
    <row r="7543" spans="1:5" ht="13">
      <c r="A7543" s="629">
        <v>105022</v>
      </c>
      <c r="B7543" s="629" t="s">
        <v>23499</v>
      </c>
      <c r="C7543" s="629" t="s">
        <v>1227</v>
      </c>
      <c r="D7543" s="629" t="s">
        <v>1236</v>
      </c>
      <c r="E7543" s="630">
        <v>22.76</v>
      </c>
    </row>
    <row r="7544" spans="1:5" ht="13">
      <c r="A7544" s="629">
        <v>105023</v>
      </c>
      <c r="B7544" s="629" t="s">
        <v>23500</v>
      </c>
      <c r="C7544" s="629" t="s">
        <v>1227</v>
      </c>
      <c r="D7544" s="629" t="s">
        <v>1236</v>
      </c>
      <c r="E7544" s="630">
        <v>68.11</v>
      </c>
    </row>
    <row r="7545" spans="1:5" ht="13">
      <c r="A7545" s="629">
        <v>105024</v>
      </c>
      <c r="B7545" s="629" t="s">
        <v>23501</v>
      </c>
      <c r="C7545" s="629" t="s">
        <v>1227</v>
      </c>
      <c r="D7545" s="629" t="s">
        <v>1236</v>
      </c>
      <c r="E7545" s="630">
        <v>55.48</v>
      </c>
    </row>
    <row r="7546" spans="1:5" ht="13">
      <c r="A7546" s="629">
        <v>105025</v>
      </c>
      <c r="B7546" s="629" t="s">
        <v>23502</v>
      </c>
      <c r="C7546" s="629" t="s">
        <v>1227</v>
      </c>
      <c r="D7546" s="629" t="s">
        <v>1237</v>
      </c>
      <c r="E7546" s="630">
        <v>61.93</v>
      </c>
    </row>
    <row r="7547" spans="1:5" ht="13">
      <c r="A7547" s="629">
        <v>105026</v>
      </c>
      <c r="B7547" s="629" t="s">
        <v>23503</v>
      </c>
      <c r="C7547" s="629" t="s">
        <v>1227</v>
      </c>
      <c r="D7547" s="629" t="s">
        <v>1237</v>
      </c>
      <c r="E7547" s="630">
        <v>52.02</v>
      </c>
    </row>
    <row r="7548" spans="1:5" ht="13">
      <c r="A7548" s="629">
        <v>105027</v>
      </c>
      <c r="B7548" s="629" t="s">
        <v>23504</v>
      </c>
      <c r="C7548" s="629" t="s">
        <v>1227</v>
      </c>
      <c r="D7548" s="629" t="s">
        <v>1236</v>
      </c>
      <c r="E7548" s="630">
        <v>25.87</v>
      </c>
    </row>
    <row r="7549" spans="1:5" ht="13">
      <c r="A7549" s="629">
        <v>105028</v>
      </c>
      <c r="B7549" s="629" t="s">
        <v>23505</v>
      </c>
      <c r="C7549" s="629" t="s">
        <v>1227</v>
      </c>
      <c r="D7549" s="629" t="s">
        <v>1236</v>
      </c>
      <c r="E7549" s="630">
        <v>22.42</v>
      </c>
    </row>
    <row r="7550" spans="1:5" ht="13">
      <c r="A7550" s="629">
        <v>105029</v>
      </c>
      <c r="B7550" s="629" t="s">
        <v>23506</v>
      </c>
      <c r="C7550" s="629" t="s">
        <v>1227</v>
      </c>
      <c r="D7550" s="629" t="s">
        <v>1236</v>
      </c>
      <c r="E7550" s="630">
        <v>52.13</v>
      </c>
    </row>
    <row r="7551" spans="1:5" ht="13">
      <c r="A7551" s="629">
        <v>105030</v>
      </c>
      <c r="B7551" s="629" t="s">
        <v>23507</v>
      </c>
      <c r="C7551" s="629" t="s">
        <v>1227</v>
      </c>
      <c r="D7551" s="629" t="s">
        <v>1236</v>
      </c>
      <c r="E7551" s="630">
        <v>43.37</v>
      </c>
    </row>
    <row r="7552" spans="1:5" ht="13">
      <c r="A7552" s="629">
        <v>105031</v>
      </c>
      <c r="B7552" s="629" t="s">
        <v>23508</v>
      </c>
      <c r="C7552" s="629" t="s">
        <v>1227</v>
      </c>
      <c r="D7552" s="629" t="s">
        <v>1237</v>
      </c>
      <c r="E7552" s="630">
        <v>50.75</v>
      </c>
    </row>
    <row r="7553" spans="1:5" ht="13">
      <c r="A7553" s="629">
        <v>105032</v>
      </c>
      <c r="B7553" s="629" t="s">
        <v>23509</v>
      </c>
      <c r="C7553" s="629" t="s">
        <v>1227</v>
      </c>
      <c r="D7553" s="629" t="s">
        <v>1237</v>
      </c>
      <c r="E7553" s="630">
        <v>42.89</v>
      </c>
    </row>
    <row r="7554" spans="1:5" ht="13">
      <c r="A7554" s="629">
        <v>105033</v>
      </c>
      <c r="B7554" s="629" t="s">
        <v>23510</v>
      </c>
      <c r="C7554" s="629" t="s">
        <v>1227</v>
      </c>
      <c r="D7554" s="629" t="s">
        <v>1237</v>
      </c>
      <c r="E7554" s="630">
        <v>60.9</v>
      </c>
    </row>
    <row r="7555" spans="1:5" ht="13">
      <c r="A7555" s="629">
        <v>105034</v>
      </c>
      <c r="B7555" s="629" t="s">
        <v>23511</v>
      </c>
      <c r="C7555" s="629" t="s">
        <v>1227</v>
      </c>
      <c r="D7555" s="629" t="s">
        <v>1237</v>
      </c>
      <c r="E7555" s="630">
        <v>51.82</v>
      </c>
    </row>
    <row r="7556" spans="1:5" ht="13">
      <c r="A7556" s="629">
        <v>105035</v>
      </c>
      <c r="B7556" s="629" t="s">
        <v>23512</v>
      </c>
      <c r="C7556" s="629" t="s">
        <v>1227</v>
      </c>
      <c r="D7556" s="629" t="s">
        <v>1236</v>
      </c>
      <c r="E7556" s="630">
        <v>69.540000000000006</v>
      </c>
    </row>
    <row r="7557" spans="1:5" ht="13">
      <c r="A7557" s="629">
        <v>105036</v>
      </c>
      <c r="B7557" s="629" t="s">
        <v>23513</v>
      </c>
      <c r="C7557" s="629" t="s">
        <v>1227</v>
      </c>
      <c r="D7557" s="629" t="s">
        <v>1236</v>
      </c>
      <c r="E7557" s="630">
        <v>50.15</v>
      </c>
    </row>
    <row r="7558" spans="1:5" ht="13">
      <c r="A7558" s="629">
        <v>105037</v>
      </c>
      <c r="B7558" s="629" t="s">
        <v>23514</v>
      </c>
      <c r="C7558" s="629" t="s">
        <v>1227</v>
      </c>
      <c r="D7558" s="629" t="s">
        <v>1236</v>
      </c>
      <c r="E7558" s="630">
        <v>33.99</v>
      </c>
    </row>
    <row r="7559" spans="1:5" ht="13">
      <c r="A7559" s="629">
        <v>105038</v>
      </c>
      <c r="B7559" s="629" t="s">
        <v>23515</v>
      </c>
      <c r="C7559" s="629" t="s">
        <v>1227</v>
      </c>
      <c r="D7559" s="629" t="s">
        <v>1236</v>
      </c>
      <c r="E7559" s="630">
        <v>69.34</v>
      </c>
    </row>
    <row r="7560" spans="1:5" ht="13">
      <c r="A7560" s="629">
        <v>105039</v>
      </c>
      <c r="B7560" s="629" t="s">
        <v>23516</v>
      </c>
      <c r="C7560" s="629" t="s">
        <v>1227</v>
      </c>
      <c r="D7560" s="629" t="s">
        <v>1236</v>
      </c>
      <c r="E7560" s="630">
        <v>49.93</v>
      </c>
    </row>
    <row r="7561" spans="1:5" ht="13">
      <c r="A7561" s="629">
        <v>105040</v>
      </c>
      <c r="B7561" s="629" t="s">
        <v>23517</v>
      </c>
      <c r="C7561" s="629" t="s">
        <v>1227</v>
      </c>
      <c r="D7561" s="629" t="s">
        <v>1236</v>
      </c>
      <c r="E7561" s="630">
        <v>33.82</v>
      </c>
    </row>
    <row r="7562" spans="1:5" ht="13">
      <c r="A7562" s="629">
        <v>97733</v>
      </c>
      <c r="B7562" s="629" t="s">
        <v>23518</v>
      </c>
      <c r="C7562" s="629" t="s">
        <v>1229</v>
      </c>
      <c r="D7562" s="629" t="s">
        <v>1236</v>
      </c>
      <c r="E7562" s="631">
        <v>3558.45</v>
      </c>
    </row>
    <row r="7563" spans="1:5" ht="13">
      <c r="A7563" s="629">
        <v>97734</v>
      </c>
      <c r="B7563" s="629" t="s">
        <v>23519</v>
      </c>
      <c r="C7563" s="629" t="s">
        <v>1229</v>
      </c>
      <c r="D7563" s="629" t="s">
        <v>1236</v>
      </c>
      <c r="E7563" s="631">
        <v>3138.41</v>
      </c>
    </row>
    <row r="7564" spans="1:5" ht="13">
      <c r="A7564" s="629">
        <v>97735</v>
      </c>
      <c r="B7564" s="629" t="s">
        <v>23520</v>
      </c>
      <c r="C7564" s="629" t="s">
        <v>1229</v>
      </c>
      <c r="D7564" s="629" t="s">
        <v>1236</v>
      </c>
      <c r="E7564" s="631">
        <v>2574.4299999999998</v>
      </c>
    </row>
    <row r="7565" spans="1:5" ht="13">
      <c r="A7565" s="629">
        <v>97736</v>
      </c>
      <c r="B7565" s="629" t="s">
        <v>23521</v>
      </c>
      <c r="C7565" s="629" t="s">
        <v>1229</v>
      </c>
      <c r="D7565" s="629" t="s">
        <v>1236</v>
      </c>
      <c r="E7565" s="631">
        <v>1599.96</v>
      </c>
    </row>
    <row r="7566" spans="1:5" ht="13">
      <c r="A7566" s="629">
        <v>97737</v>
      </c>
      <c r="B7566" s="629" t="s">
        <v>23522</v>
      </c>
      <c r="C7566" s="629" t="s">
        <v>1229</v>
      </c>
      <c r="D7566" s="629" t="s">
        <v>1236</v>
      </c>
      <c r="E7566" s="631">
        <v>3333.39</v>
      </c>
    </row>
    <row r="7567" spans="1:5" ht="13">
      <c r="A7567" s="629">
        <v>97738</v>
      </c>
      <c r="B7567" s="629" t="s">
        <v>23523</v>
      </c>
      <c r="C7567" s="629" t="s">
        <v>1229</v>
      </c>
      <c r="D7567" s="629" t="s">
        <v>1236</v>
      </c>
      <c r="E7567" s="631">
        <v>3994.5</v>
      </c>
    </row>
    <row r="7568" spans="1:5" ht="13">
      <c r="A7568" s="629">
        <v>97739</v>
      </c>
      <c r="B7568" s="629" t="s">
        <v>23524</v>
      </c>
      <c r="C7568" s="629" t="s">
        <v>1229</v>
      </c>
      <c r="D7568" s="629" t="s">
        <v>1236</v>
      </c>
      <c r="E7568" s="631">
        <v>2950.73</v>
      </c>
    </row>
    <row r="7569" spans="1:5" ht="13">
      <c r="A7569" s="629">
        <v>97740</v>
      </c>
      <c r="B7569" s="629" t="s">
        <v>23525</v>
      </c>
      <c r="C7569" s="629" t="s">
        <v>1229</v>
      </c>
      <c r="D7569" s="629" t="s">
        <v>1236</v>
      </c>
      <c r="E7569" s="631">
        <v>2122.37</v>
      </c>
    </row>
    <row r="7570" spans="1:5" ht="13">
      <c r="A7570" s="629">
        <v>98615</v>
      </c>
      <c r="B7570" s="629" t="s">
        <v>5010</v>
      </c>
      <c r="C7570" s="629" t="s">
        <v>1232</v>
      </c>
      <c r="D7570" s="629" t="s">
        <v>1236</v>
      </c>
      <c r="E7570" s="630">
        <v>143.02000000000001</v>
      </c>
    </row>
    <row r="7571" spans="1:5" ht="13">
      <c r="A7571" s="629">
        <v>98616</v>
      </c>
      <c r="B7571" s="629" t="s">
        <v>5011</v>
      </c>
      <c r="C7571" s="629" t="s">
        <v>1232</v>
      </c>
      <c r="D7571" s="629" t="s">
        <v>1236</v>
      </c>
      <c r="E7571" s="630">
        <v>110.51</v>
      </c>
    </row>
    <row r="7572" spans="1:5" ht="13">
      <c r="A7572" s="629">
        <v>98617</v>
      </c>
      <c r="B7572" s="629" t="s">
        <v>5012</v>
      </c>
      <c r="C7572" s="629" t="s">
        <v>1232</v>
      </c>
      <c r="D7572" s="629" t="s">
        <v>1236</v>
      </c>
      <c r="E7572" s="630">
        <v>101.55</v>
      </c>
    </row>
    <row r="7573" spans="1:5" ht="13">
      <c r="A7573" s="629">
        <v>98618</v>
      </c>
      <c r="B7573" s="629" t="s">
        <v>5013</v>
      </c>
      <c r="C7573" s="629" t="s">
        <v>1232</v>
      </c>
      <c r="D7573" s="629" t="s">
        <v>1236</v>
      </c>
      <c r="E7573" s="630">
        <v>139.72</v>
      </c>
    </row>
    <row r="7574" spans="1:5" ht="13">
      <c r="A7574" s="629">
        <v>98619</v>
      </c>
      <c r="B7574" s="629" t="s">
        <v>5014</v>
      </c>
      <c r="C7574" s="629" t="s">
        <v>1232</v>
      </c>
      <c r="D7574" s="629" t="s">
        <v>1236</v>
      </c>
      <c r="E7574" s="630">
        <v>126.13</v>
      </c>
    </row>
    <row r="7575" spans="1:5" ht="13">
      <c r="A7575" s="629">
        <v>98620</v>
      </c>
      <c r="B7575" s="629" t="s">
        <v>5015</v>
      </c>
      <c r="C7575" s="629" t="s">
        <v>1232</v>
      </c>
      <c r="D7575" s="629" t="s">
        <v>1236</v>
      </c>
      <c r="E7575" s="630">
        <v>119.29</v>
      </c>
    </row>
    <row r="7576" spans="1:5" ht="13">
      <c r="A7576" s="629">
        <v>98621</v>
      </c>
      <c r="B7576" s="629" t="s">
        <v>5016</v>
      </c>
      <c r="C7576" s="629" t="s">
        <v>1232</v>
      </c>
      <c r="D7576" s="629" t="s">
        <v>1236</v>
      </c>
      <c r="E7576" s="630">
        <v>157.04</v>
      </c>
    </row>
    <row r="7577" spans="1:5" ht="13">
      <c r="A7577" s="629">
        <v>98622</v>
      </c>
      <c r="B7577" s="629" t="s">
        <v>5017</v>
      </c>
      <c r="C7577" s="629" t="s">
        <v>1232</v>
      </c>
      <c r="D7577" s="629" t="s">
        <v>1236</v>
      </c>
      <c r="E7577" s="630">
        <v>146.12</v>
      </c>
    </row>
    <row r="7578" spans="1:5" ht="13">
      <c r="A7578" s="629">
        <v>98623</v>
      </c>
      <c r="B7578" s="629" t="s">
        <v>5018</v>
      </c>
      <c r="C7578" s="629" t="s">
        <v>1232</v>
      </c>
      <c r="D7578" s="629" t="s">
        <v>1236</v>
      </c>
      <c r="E7578" s="630">
        <v>140.56</v>
      </c>
    </row>
    <row r="7579" spans="1:5" ht="13">
      <c r="A7579" s="629">
        <v>98624</v>
      </c>
      <c r="B7579" s="629" t="s">
        <v>5019</v>
      </c>
      <c r="C7579" s="629" t="s">
        <v>1232</v>
      </c>
      <c r="D7579" s="629" t="s">
        <v>1236</v>
      </c>
      <c r="E7579" s="630">
        <v>176.22</v>
      </c>
    </row>
    <row r="7580" spans="1:5" ht="13">
      <c r="A7580" s="629">
        <v>98625</v>
      </c>
      <c r="B7580" s="629" t="s">
        <v>5020</v>
      </c>
      <c r="C7580" s="629" t="s">
        <v>1232</v>
      </c>
      <c r="D7580" s="629" t="s">
        <v>1236</v>
      </c>
      <c r="E7580" s="630">
        <v>167.01</v>
      </c>
    </row>
    <row r="7581" spans="1:5" ht="13">
      <c r="A7581" s="629">
        <v>98626</v>
      </c>
      <c r="B7581" s="629" t="s">
        <v>5021</v>
      </c>
      <c r="C7581" s="629" t="s">
        <v>1232</v>
      </c>
      <c r="D7581" s="629" t="s">
        <v>1236</v>
      </c>
      <c r="E7581" s="630">
        <v>162.28</v>
      </c>
    </row>
    <row r="7582" spans="1:5" ht="13">
      <c r="A7582" s="629">
        <v>98655</v>
      </c>
      <c r="B7582" s="629" t="s">
        <v>5022</v>
      </c>
      <c r="C7582" s="629" t="s">
        <v>1227</v>
      </c>
      <c r="D7582" s="629" t="s">
        <v>1236</v>
      </c>
      <c r="E7582" s="630">
        <v>704.38</v>
      </c>
    </row>
    <row r="7583" spans="1:5" ht="13">
      <c r="A7583" s="629">
        <v>98656</v>
      </c>
      <c r="B7583" s="629" t="s">
        <v>5023</v>
      </c>
      <c r="C7583" s="629" t="s">
        <v>1227</v>
      </c>
      <c r="D7583" s="629" t="s">
        <v>1236</v>
      </c>
      <c r="E7583" s="630">
        <v>714.78</v>
      </c>
    </row>
    <row r="7584" spans="1:5" ht="13">
      <c r="A7584" s="629">
        <v>98657</v>
      </c>
      <c r="B7584" s="629" t="s">
        <v>5024</v>
      </c>
      <c r="C7584" s="629" t="s">
        <v>1227</v>
      </c>
      <c r="D7584" s="629" t="s">
        <v>1236</v>
      </c>
      <c r="E7584" s="630">
        <v>725.17</v>
      </c>
    </row>
    <row r="7585" spans="1:5" ht="13">
      <c r="A7585" s="629">
        <v>98658</v>
      </c>
      <c r="B7585" s="629" t="s">
        <v>5025</v>
      </c>
      <c r="C7585" s="629" t="s">
        <v>1227</v>
      </c>
      <c r="D7585" s="629" t="s">
        <v>1236</v>
      </c>
      <c r="E7585" s="630">
        <v>735.57</v>
      </c>
    </row>
    <row r="7586" spans="1:5" ht="13">
      <c r="A7586" s="629">
        <v>98659</v>
      </c>
      <c r="B7586" s="629" t="s">
        <v>5026</v>
      </c>
      <c r="C7586" s="629" t="s">
        <v>1227</v>
      </c>
      <c r="D7586" s="629" t="s">
        <v>1236</v>
      </c>
      <c r="E7586" s="630">
        <v>756.37</v>
      </c>
    </row>
    <row r="7587" spans="1:5" ht="13">
      <c r="A7587" s="629">
        <v>98746</v>
      </c>
      <c r="B7587" s="629" t="s">
        <v>5027</v>
      </c>
      <c r="C7587" s="629" t="s">
        <v>1227</v>
      </c>
      <c r="D7587" s="629" t="s">
        <v>1237</v>
      </c>
      <c r="E7587" s="630">
        <v>73.05</v>
      </c>
    </row>
    <row r="7588" spans="1:5" ht="13">
      <c r="A7588" s="629">
        <v>98749</v>
      </c>
      <c r="B7588" s="629" t="s">
        <v>5028</v>
      </c>
      <c r="C7588" s="629" t="s">
        <v>1227</v>
      </c>
      <c r="D7588" s="629" t="s">
        <v>1237</v>
      </c>
      <c r="E7588" s="630">
        <v>87.49</v>
      </c>
    </row>
    <row r="7589" spans="1:5" ht="13">
      <c r="A7589" s="629">
        <v>98750</v>
      </c>
      <c r="B7589" s="629" t="s">
        <v>5029</v>
      </c>
      <c r="C7589" s="629" t="s">
        <v>1227</v>
      </c>
      <c r="D7589" s="629" t="s">
        <v>1237</v>
      </c>
      <c r="E7589" s="630">
        <v>104.98</v>
      </c>
    </row>
    <row r="7590" spans="1:5" ht="13">
      <c r="A7590" s="629">
        <v>98751</v>
      </c>
      <c r="B7590" s="629" t="s">
        <v>5030</v>
      </c>
      <c r="C7590" s="629" t="s">
        <v>1227</v>
      </c>
      <c r="D7590" s="629" t="s">
        <v>1237</v>
      </c>
      <c r="E7590" s="630">
        <v>150.63</v>
      </c>
    </row>
    <row r="7591" spans="1:5" ht="13">
      <c r="A7591" s="629">
        <v>98752</v>
      </c>
      <c r="B7591" s="629" t="s">
        <v>5031</v>
      </c>
      <c r="C7591" s="629" t="s">
        <v>1227</v>
      </c>
      <c r="D7591" s="629" t="s">
        <v>1237</v>
      </c>
      <c r="E7591" s="630">
        <v>205.61</v>
      </c>
    </row>
    <row r="7592" spans="1:5" ht="13">
      <c r="A7592" s="629">
        <v>98753</v>
      </c>
      <c r="B7592" s="629" t="s">
        <v>5032</v>
      </c>
      <c r="C7592" s="629" t="s">
        <v>1227</v>
      </c>
      <c r="D7592" s="629" t="s">
        <v>1237</v>
      </c>
      <c r="E7592" s="630">
        <v>274</v>
      </c>
    </row>
    <row r="7593" spans="1:5" ht="13">
      <c r="A7593" s="629">
        <v>100763</v>
      </c>
      <c r="B7593" s="629" t="s">
        <v>14802</v>
      </c>
      <c r="C7593" s="629" t="s">
        <v>1234</v>
      </c>
      <c r="D7593" s="629" t="s">
        <v>1236</v>
      </c>
      <c r="E7593" s="630">
        <v>15.74</v>
      </c>
    </row>
    <row r="7594" spans="1:5" ht="13">
      <c r="A7594" s="629">
        <v>100764</v>
      </c>
      <c r="B7594" s="629" t="s">
        <v>14803</v>
      </c>
      <c r="C7594" s="629" t="s">
        <v>1234</v>
      </c>
      <c r="D7594" s="629" t="s">
        <v>1236</v>
      </c>
      <c r="E7594" s="630">
        <v>15.54</v>
      </c>
    </row>
    <row r="7595" spans="1:5" ht="13">
      <c r="A7595" s="629">
        <v>100765</v>
      </c>
      <c r="B7595" s="629" t="s">
        <v>14804</v>
      </c>
      <c r="C7595" s="629" t="s">
        <v>1234</v>
      </c>
      <c r="D7595" s="629" t="s">
        <v>1236</v>
      </c>
      <c r="E7595" s="630">
        <v>13.79</v>
      </c>
    </row>
    <row r="7596" spans="1:5" ht="13">
      <c r="A7596" s="629">
        <v>100766</v>
      </c>
      <c r="B7596" s="629" t="s">
        <v>14805</v>
      </c>
      <c r="C7596" s="629" t="s">
        <v>1234</v>
      </c>
      <c r="D7596" s="629" t="s">
        <v>1236</v>
      </c>
      <c r="E7596" s="630">
        <v>14.02</v>
      </c>
    </row>
    <row r="7597" spans="1:5" ht="13">
      <c r="A7597" s="629">
        <v>100767</v>
      </c>
      <c r="B7597" s="629" t="s">
        <v>14806</v>
      </c>
      <c r="C7597" s="629" t="s">
        <v>1234</v>
      </c>
      <c r="D7597" s="629" t="s">
        <v>1236</v>
      </c>
      <c r="E7597" s="630">
        <v>16.09</v>
      </c>
    </row>
    <row r="7598" spans="1:5" ht="13">
      <c r="A7598" s="629">
        <v>100768</v>
      </c>
      <c r="B7598" s="629" t="s">
        <v>14807</v>
      </c>
      <c r="C7598" s="629" t="s">
        <v>1234</v>
      </c>
      <c r="D7598" s="629" t="s">
        <v>1236</v>
      </c>
      <c r="E7598" s="630">
        <v>15.39</v>
      </c>
    </row>
    <row r="7599" spans="1:5" ht="13">
      <c r="A7599" s="629">
        <v>100769</v>
      </c>
      <c r="B7599" s="629" t="s">
        <v>14808</v>
      </c>
      <c r="C7599" s="629" t="s">
        <v>1234</v>
      </c>
      <c r="D7599" s="629" t="s">
        <v>1236</v>
      </c>
      <c r="E7599" s="630">
        <v>21.76</v>
      </c>
    </row>
    <row r="7600" spans="1:5" ht="13">
      <c r="A7600" s="629">
        <v>100770</v>
      </c>
      <c r="B7600" s="629" t="s">
        <v>14809</v>
      </c>
      <c r="C7600" s="629" t="s">
        <v>1234</v>
      </c>
      <c r="D7600" s="629" t="s">
        <v>1236</v>
      </c>
      <c r="E7600" s="630">
        <v>20.81</v>
      </c>
    </row>
    <row r="7601" spans="1:5" ht="13">
      <c r="A7601" s="629">
        <v>100771</v>
      </c>
      <c r="B7601" s="629" t="s">
        <v>14810</v>
      </c>
      <c r="C7601" s="629" t="s">
        <v>1234</v>
      </c>
      <c r="D7601" s="629" t="s">
        <v>1236</v>
      </c>
      <c r="E7601" s="630">
        <v>16.16</v>
      </c>
    </row>
    <row r="7602" spans="1:5" ht="13">
      <c r="A7602" s="629">
        <v>100772</v>
      </c>
      <c r="B7602" s="629" t="s">
        <v>14811</v>
      </c>
      <c r="C7602" s="629" t="s">
        <v>1234</v>
      </c>
      <c r="D7602" s="629" t="s">
        <v>1236</v>
      </c>
      <c r="E7602" s="630">
        <v>15.29</v>
      </c>
    </row>
    <row r="7603" spans="1:5" ht="13">
      <c r="A7603" s="629">
        <v>100773</v>
      </c>
      <c r="B7603" s="629" t="s">
        <v>14812</v>
      </c>
      <c r="C7603" s="629" t="s">
        <v>1234</v>
      </c>
      <c r="D7603" s="629" t="s">
        <v>1236</v>
      </c>
      <c r="E7603" s="630">
        <v>19.25</v>
      </c>
    </row>
    <row r="7604" spans="1:5" ht="13">
      <c r="A7604" s="629">
        <v>100774</v>
      </c>
      <c r="B7604" s="629" t="s">
        <v>14813</v>
      </c>
      <c r="C7604" s="629" t="s">
        <v>1234</v>
      </c>
      <c r="D7604" s="629" t="s">
        <v>1236</v>
      </c>
      <c r="E7604" s="630">
        <v>11.45</v>
      </c>
    </row>
    <row r="7605" spans="1:5" ht="13">
      <c r="A7605" s="629">
        <v>100775</v>
      </c>
      <c r="B7605" s="629" t="s">
        <v>14814</v>
      </c>
      <c r="C7605" s="629" t="s">
        <v>1234</v>
      </c>
      <c r="D7605" s="629" t="s">
        <v>1236</v>
      </c>
      <c r="E7605" s="630">
        <v>13.51</v>
      </c>
    </row>
    <row r="7606" spans="1:5" ht="13">
      <c r="A7606" s="629">
        <v>100776</v>
      </c>
      <c r="B7606" s="629" t="s">
        <v>14815</v>
      </c>
      <c r="C7606" s="629" t="s">
        <v>1234</v>
      </c>
      <c r="D7606" s="629" t="s">
        <v>1236</v>
      </c>
      <c r="E7606" s="630">
        <v>19.36</v>
      </c>
    </row>
    <row r="7607" spans="1:5" ht="13">
      <c r="A7607" s="629">
        <v>100777</v>
      </c>
      <c r="B7607" s="629" t="s">
        <v>14816</v>
      </c>
      <c r="C7607" s="629" t="s">
        <v>1234</v>
      </c>
      <c r="D7607" s="629" t="s">
        <v>1236</v>
      </c>
      <c r="E7607" s="630">
        <v>13.85</v>
      </c>
    </row>
    <row r="7608" spans="1:5" ht="13">
      <c r="A7608" s="629">
        <v>100778</v>
      </c>
      <c r="B7608" s="629" t="s">
        <v>14817</v>
      </c>
      <c r="C7608" s="629" t="s">
        <v>1234</v>
      </c>
      <c r="D7608" s="629" t="s">
        <v>1236</v>
      </c>
      <c r="E7608" s="630">
        <v>10.130000000000001</v>
      </c>
    </row>
    <row r="7609" spans="1:5" ht="13">
      <c r="A7609" s="629">
        <v>103795</v>
      </c>
      <c r="B7609" s="629" t="s">
        <v>14818</v>
      </c>
      <c r="C7609" s="629" t="s">
        <v>1232</v>
      </c>
      <c r="D7609" s="629" t="s">
        <v>1237</v>
      </c>
      <c r="E7609" s="630">
        <v>80.81</v>
      </c>
    </row>
    <row r="7610" spans="1:5" ht="13">
      <c r="A7610" s="629">
        <v>103796</v>
      </c>
      <c r="B7610" s="629" t="s">
        <v>14819</v>
      </c>
      <c r="C7610" s="629" t="s">
        <v>1232</v>
      </c>
      <c r="D7610" s="629" t="s">
        <v>1237</v>
      </c>
      <c r="E7610" s="630">
        <v>55.71</v>
      </c>
    </row>
    <row r="7611" spans="1:5" ht="13">
      <c r="A7611" s="629">
        <v>103797</v>
      </c>
      <c r="B7611" s="629" t="s">
        <v>23526</v>
      </c>
      <c r="C7611" s="629" t="s">
        <v>1234</v>
      </c>
      <c r="D7611" s="629" t="s">
        <v>1237</v>
      </c>
      <c r="E7611" s="630">
        <v>16.54</v>
      </c>
    </row>
    <row r="7612" spans="1:5" ht="13">
      <c r="A7612" s="629">
        <v>103798</v>
      </c>
      <c r="B7612" s="629" t="s">
        <v>14820</v>
      </c>
      <c r="C7612" s="629" t="s">
        <v>1229</v>
      </c>
      <c r="D7612" s="629" t="s">
        <v>1236</v>
      </c>
      <c r="E7612" s="630">
        <v>603.57000000000005</v>
      </c>
    </row>
    <row r="7613" spans="1:5" ht="13">
      <c r="A7613" s="629">
        <v>103799</v>
      </c>
      <c r="B7613" s="629" t="s">
        <v>14821</v>
      </c>
      <c r="C7613" s="629" t="s">
        <v>1229</v>
      </c>
      <c r="D7613" s="629" t="s">
        <v>1237</v>
      </c>
      <c r="E7613" s="630">
        <v>543.37</v>
      </c>
    </row>
    <row r="7614" spans="1:5" ht="13">
      <c r="A7614" s="629">
        <v>103800</v>
      </c>
      <c r="B7614" s="629" t="s">
        <v>14822</v>
      </c>
      <c r="C7614" s="629" t="s">
        <v>1229</v>
      </c>
      <c r="D7614" s="629" t="s">
        <v>1237</v>
      </c>
      <c r="E7614" s="630">
        <v>614.47</v>
      </c>
    </row>
    <row r="7615" spans="1:5" ht="13">
      <c r="A7615" s="629">
        <v>103801</v>
      </c>
      <c r="B7615" s="629" t="s">
        <v>14823</v>
      </c>
      <c r="C7615" s="629" t="s">
        <v>1229</v>
      </c>
      <c r="D7615" s="629" t="s">
        <v>1236</v>
      </c>
      <c r="E7615" s="630">
        <v>749.15</v>
      </c>
    </row>
    <row r="7616" spans="1:5" ht="13">
      <c r="A7616" s="629">
        <v>103925</v>
      </c>
      <c r="B7616" s="629" t="s">
        <v>23527</v>
      </c>
      <c r="C7616" s="629" t="s">
        <v>1229</v>
      </c>
      <c r="D7616" s="629" t="s">
        <v>1236</v>
      </c>
      <c r="E7616" s="631">
        <v>1621.62</v>
      </c>
    </row>
    <row r="7617" spans="1:5" ht="13">
      <c r="A7617" s="629">
        <v>103926</v>
      </c>
      <c r="B7617" s="629" t="s">
        <v>23528</v>
      </c>
      <c r="C7617" s="629" t="s">
        <v>1229</v>
      </c>
      <c r="D7617" s="629" t="s">
        <v>1236</v>
      </c>
      <c r="E7617" s="631">
        <v>1305.0999999999999</v>
      </c>
    </row>
    <row r="7618" spans="1:5" ht="13">
      <c r="A7618" s="629">
        <v>103928</v>
      </c>
      <c r="B7618" s="629" t="s">
        <v>14824</v>
      </c>
      <c r="C7618" s="629" t="s">
        <v>1229</v>
      </c>
      <c r="D7618" s="629" t="s">
        <v>1237</v>
      </c>
      <c r="E7618" s="630">
        <v>614.47</v>
      </c>
    </row>
    <row r="7619" spans="1:5" ht="13">
      <c r="A7619" s="629">
        <v>103929</v>
      </c>
      <c r="B7619" s="629" t="s">
        <v>14825</v>
      </c>
      <c r="C7619" s="629" t="s">
        <v>1229</v>
      </c>
      <c r="D7619" s="629" t="s">
        <v>1236</v>
      </c>
      <c r="E7619" s="631">
        <v>1306.31</v>
      </c>
    </row>
    <row r="7620" spans="1:5" ht="13">
      <c r="A7620" s="629">
        <v>103930</v>
      </c>
      <c r="B7620" s="629" t="s">
        <v>14826</v>
      </c>
      <c r="C7620" s="629" t="s">
        <v>1229</v>
      </c>
      <c r="D7620" s="629" t="s">
        <v>1236</v>
      </c>
      <c r="E7620" s="630">
        <v>868.01</v>
      </c>
    </row>
    <row r="7621" spans="1:5" ht="13">
      <c r="A7621" s="629">
        <v>103931</v>
      </c>
      <c r="B7621" s="629" t="s">
        <v>14827</v>
      </c>
      <c r="C7621" s="629" t="s">
        <v>1229</v>
      </c>
      <c r="D7621" s="629" t="s">
        <v>1236</v>
      </c>
      <c r="E7621" s="630">
        <v>678.96</v>
      </c>
    </row>
    <row r="7622" spans="1:5" ht="13">
      <c r="A7622" s="629">
        <v>103932</v>
      </c>
      <c r="B7622" s="629" t="s">
        <v>14828</v>
      </c>
      <c r="C7622" s="629" t="s">
        <v>1229</v>
      </c>
      <c r="D7622" s="629" t="s">
        <v>1236</v>
      </c>
      <c r="E7622" s="630">
        <v>651.26</v>
      </c>
    </row>
    <row r="7623" spans="1:5" ht="13">
      <c r="A7623" s="629">
        <v>103933</v>
      </c>
      <c r="B7623" s="629" t="s">
        <v>14829</v>
      </c>
      <c r="C7623" s="629" t="s">
        <v>1229</v>
      </c>
      <c r="D7623" s="629" t="s">
        <v>1236</v>
      </c>
      <c r="E7623" s="631">
        <v>1469.43</v>
      </c>
    </row>
    <row r="7624" spans="1:5" ht="13">
      <c r="A7624" s="629">
        <v>105041</v>
      </c>
      <c r="B7624" s="629" t="s">
        <v>23529</v>
      </c>
      <c r="C7624" s="629" t="s">
        <v>1227</v>
      </c>
      <c r="D7624" s="629" t="s">
        <v>1236</v>
      </c>
      <c r="E7624" s="630">
        <v>52.6</v>
      </c>
    </row>
    <row r="7625" spans="1:5" ht="13">
      <c r="A7625" s="629">
        <v>105042</v>
      </c>
      <c r="B7625" s="629" t="s">
        <v>23530</v>
      </c>
      <c r="C7625" s="629" t="s">
        <v>1227</v>
      </c>
      <c r="D7625" s="629" t="s">
        <v>1236</v>
      </c>
      <c r="E7625" s="630">
        <v>68.099999999999994</v>
      </c>
    </row>
    <row r="7626" spans="1:5" ht="13">
      <c r="A7626" s="629">
        <v>105045</v>
      </c>
      <c r="B7626" s="629" t="s">
        <v>23531</v>
      </c>
      <c r="C7626" s="629" t="s">
        <v>1227</v>
      </c>
      <c r="D7626" s="629" t="s">
        <v>1236</v>
      </c>
      <c r="E7626" s="630">
        <v>59.9</v>
      </c>
    </row>
    <row r="7627" spans="1:5" ht="13">
      <c r="A7627" s="629">
        <v>105046</v>
      </c>
      <c r="B7627" s="629" t="s">
        <v>23532</v>
      </c>
      <c r="C7627" s="629" t="s">
        <v>1227</v>
      </c>
      <c r="D7627" s="629" t="s">
        <v>1237</v>
      </c>
      <c r="E7627" s="630">
        <v>57.38</v>
      </c>
    </row>
    <row r="7628" spans="1:5" ht="13">
      <c r="A7628" s="629">
        <v>105050</v>
      </c>
      <c r="B7628" s="629" t="s">
        <v>23533</v>
      </c>
      <c r="C7628" s="629" t="s">
        <v>1227</v>
      </c>
      <c r="D7628" s="629" t="s">
        <v>1236</v>
      </c>
      <c r="E7628" s="630">
        <v>213.17</v>
      </c>
    </row>
    <row r="7629" spans="1:5" ht="13">
      <c r="A7629" s="629">
        <v>105053</v>
      </c>
      <c r="B7629" s="629" t="s">
        <v>23534</v>
      </c>
      <c r="C7629" s="629" t="s">
        <v>1227</v>
      </c>
      <c r="D7629" s="629" t="s">
        <v>1237</v>
      </c>
      <c r="E7629" s="630">
        <v>202.59</v>
      </c>
    </row>
    <row r="7630" spans="1:5" ht="13">
      <c r="A7630" s="629">
        <v>105056</v>
      </c>
      <c r="B7630" s="629" t="s">
        <v>23535</v>
      </c>
      <c r="C7630" s="629" t="s">
        <v>1227</v>
      </c>
      <c r="D7630" s="629" t="s">
        <v>1236</v>
      </c>
      <c r="E7630" s="630">
        <v>294.88</v>
      </c>
    </row>
    <row r="7631" spans="1:5" ht="13">
      <c r="A7631" s="629">
        <v>105058</v>
      </c>
      <c r="B7631" s="629" t="s">
        <v>23536</v>
      </c>
      <c r="C7631" s="629" t="s">
        <v>1227</v>
      </c>
      <c r="D7631" s="629" t="s">
        <v>1237</v>
      </c>
      <c r="E7631" s="630">
        <v>285.05</v>
      </c>
    </row>
    <row r="7632" spans="1:5" ht="13">
      <c r="A7632" s="629">
        <v>105061</v>
      </c>
      <c r="B7632" s="629" t="s">
        <v>23537</v>
      </c>
      <c r="C7632" s="629" t="s">
        <v>1227</v>
      </c>
      <c r="D7632" s="629" t="s">
        <v>1236</v>
      </c>
      <c r="E7632" s="630">
        <v>98.71</v>
      </c>
    </row>
    <row r="7633" spans="1:5" ht="13">
      <c r="A7633" s="629">
        <v>105064</v>
      </c>
      <c r="B7633" s="629" t="s">
        <v>23538</v>
      </c>
      <c r="C7633" s="629" t="s">
        <v>1227</v>
      </c>
      <c r="D7633" s="629" t="s">
        <v>1237</v>
      </c>
      <c r="E7633" s="630">
        <v>85.02</v>
      </c>
    </row>
    <row r="7634" spans="1:5" ht="13">
      <c r="A7634" s="629">
        <v>105068</v>
      </c>
      <c r="B7634" s="629" t="s">
        <v>23539</v>
      </c>
      <c r="C7634" s="629" t="s">
        <v>1227</v>
      </c>
      <c r="D7634" s="629" t="s">
        <v>1236</v>
      </c>
      <c r="E7634" s="630">
        <v>163.83000000000001</v>
      </c>
    </row>
    <row r="7635" spans="1:5" ht="13">
      <c r="A7635" s="629">
        <v>105071</v>
      </c>
      <c r="B7635" s="629" t="s">
        <v>23540</v>
      </c>
      <c r="C7635" s="629" t="s">
        <v>1227</v>
      </c>
      <c r="D7635" s="629" t="s">
        <v>1237</v>
      </c>
      <c r="E7635" s="630">
        <v>150.16</v>
      </c>
    </row>
    <row r="7636" spans="1:5" ht="13">
      <c r="A7636" s="629">
        <v>105074</v>
      </c>
      <c r="B7636" s="629" t="s">
        <v>23541</v>
      </c>
      <c r="C7636" s="629" t="s">
        <v>1227</v>
      </c>
      <c r="D7636" s="629" t="s">
        <v>1236</v>
      </c>
      <c r="E7636" s="630">
        <v>254.97</v>
      </c>
    </row>
    <row r="7637" spans="1:5" ht="13">
      <c r="A7637" s="629">
        <v>105077</v>
      </c>
      <c r="B7637" s="629" t="s">
        <v>23542</v>
      </c>
      <c r="C7637" s="629" t="s">
        <v>1227</v>
      </c>
      <c r="D7637" s="629" t="s">
        <v>1237</v>
      </c>
      <c r="E7637" s="630">
        <v>241.36</v>
      </c>
    </row>
    <row r="7638" spans="1:5" ht="13">
      <c r="A7638" s="629">
        <v>105080</v>
      </c>
      <c r="B7638" s="629" t="s">
        <v>23543</v>
      </c>
      <c r="C7638" s="629" t="s">
        <v>1227</v>
      </c>
      <c r="D7638" s="629" t="s">
        <v>1236</v>
      </c>
      <c r="E7638" s="630">
        <v>65.540000000000006</v>
      </c>
    </row>
    <row r="7639" spans="1:5" ht="13">
      <c r="A7639" s="629">
        <v>105081</v>
      </c>
      <c r="B7639" s="629" t="s">
        <v>23544</v>
      </c>
      <c r="C7639" s="629" t="s">
        <v>1227</v>
      </c>
      <c r="D7639" s="629" t="s">
        <v>1236</v>
      </c>
      <c r="E7639" s="630">
        <v>75.84</v>
      </c>
    </row>
    <row r="7640" spans="1:5" ht="13">
      <c r="A7640" s="629">
        <v>105082</v>
      </c>
      <c r="B7640" s="629" t="s">
        <v>23545</v>
      </c>
      <c r="C7640" s="629" t="s">
        <v>1227</v>
      </c>
      <c r="D7640" s="629" t="s">
        <v>1236</v>
      </c>
      <c r="E7640" s="630">
        <v>68.319999999999993</v>
      </c>
    </row>
    <row r="7641" spans="1:5" ht="13">
      <c r="A7641" s="629">
        <v>105083</v>
      </c>
      <c r="B7641" s="629" t="s">
        <v>23546</v>
      </c>
      <c r="C7641" s="629" t="s">
        <v>1227</v>
      </c>
      <c r="D7641" s="629" t="s">
        <v>1236</v>
      </c>
      <c r="E7641" s="630">
        <v>77.11</v>
      </c>
    </row>
    <row r="7642" spans="1:5" ht="13">
      <c r="A7642" s="629">
        <v>105084</v>
      </c>
      <c r="B7642" s="629" t="s">
        <v>23547</v>
      </c>
      <c r="C7642" s="629" t="s">
        <v>1227</v>
      </c>
      <c r="D7642" s="629" t="s">
        <v>1236</v>
      </c>
      <c r="E7642" s="630">
        <v>95.78</v>
      </c>
    </row>
    <row r="7643" spans="1:5" ht="13">
      <c r="A7643" s="629">
        <v>105085</v>
      </c>
      <c r="B7643" s="629" t="s">
        <v>23548</v>
      </c>
      <c r="C7643" s="629" t="s">
        <v>1227</v>
      </c>
      <c r="D7643" s="629" t="s">
        <v>1236</v>
      </c>
      <c r="E7643" s="630">
        <v>100.12</v>
      </c>
    </row>
    <row r="7644" spans="1:5" ht="13">
      <c r="A7644" s="629">
        <v>105086</v>
      </c>
      <c r="B7644" s="629" t="s">
        <v>23549</v>
      </c>
      <c r="C7644" s="629" t="s">
        <v>1227</v>
      </c>
      <c r="D7644" s="629" t="s">
        <v>1236</v>
      </c>
      <c r="E7644" s="630">
        <v>88.99</v>
      </c>
    </row>
    <row r="7645" spans="1:5" ht="13">
      <c r="A7645" s="629">
        <v>105087</v>
      </c>
      <c r="B7645" s="629" t="s">
        <v>23550</v>
      </c>
      <c r="C7645" s="629" t="s">
        <v>1227</v>
      </c>
      <c r="D7645" s="629" t="s">
        <v>1236</v>
      </c>
      <c r="E7645" s="630">
        <v>99.98</v>
      </c>
    </row>
    <row r="7646" spans="1:5" ht="13">
      <c r="A7646" s="629">
        <v>105088</v>
      </c>
      <c r="B7646" s="629" t="s">
        <v>23551</v>
      </c>
      <c r="C7646" s="629" t="s">
        <v>1227</v>
      </c>
      <c r="D7646" s="629" t="s">
        <v>1236</v>
      </c>
      <c r="E7646" s="630">
        <v>180.88</v>
      </c>
    </row>
    <row r="7647" spans="1:5" ht="13">
      <c r="A7647" s="629">
        <v>105089</v>
      </c>
      <c r="B7647" s="629" t="s">
        <v>23552</v>
      </c>
      <c r="C7647" s="629" t="s">
        <v>1227</v>
      </c>
      <c r="D7647" s="629" t="s">
        <v>1236</v>
      </c>
      <c r="E7647" s="630">
        <v>166.93</v>
      </c>
    </row>
    <row r="7648" spans="1:5" ht="13">
      <c r="A7648" s="629">
        <v>105090</v>
      </c>
      <c r="B7648" s="629" t="s">
        <v>23553</v>
      </c>
      <c r="C7648" s="629" t="s">
        <v>1232</v>
      </c>
      <c r="D7648" s="629" t="s">
        <v>1236</v>
      </c>
      <c r="E7648" s="630">
        <v>406.33</v>
      </c>
    </row>
    <row r="7649" spans="1:5" ht="13">
      <c r="A7649" s="629">
        <v>105091</v>
      </c>
      <c r="B7649" s="629" t="s">
        <v>23554</v>
      </c>
      <c r="C7649" s="629" t="s">
        <v>1227</v>
      </c>
      <c r="D7649" s="629" t="s">
        <v>1236</v>
      </c>
      <c r="E7649" s="630">
        <v>132.30000000000001</v>
      </c>
    </row>
    <row r="7650" spans="1:5" ht="13">
      <c r="A7650" s="629">
        <v>105092</v>
      </c>
      <c r="B7650" s="629" t="s">
        <v>23555</v>
      </c>
      <c r="C7650" s="629" t="s">
        <v>1227</v>
      </c>
      <c r="D7650" s="629" t="s">
        <v>1236</v>
      </c>
      <c r="E7650" s="630">
        <v>143.91999999999999</v>
      </c>
    </row>
    <row r="7651" spans="1:5" ht="13">
      <c r="A7651" s="629">
        <v>105093</v>
      </c>
      <c r="B7651" s="629" t="s">
        <v>23556</v>
      </c>
      <c r="C7651" s="629" t="s">
        <v>1227</v>
      </c>
      <c r="D7651" s="629" t="s">
        <v>1236</v>
      </c>
      <c r="E7651" s="630">
        <v>146</v>
      </c>
    </row>
    <row r="7652" spans="1:5" ht="13">
      <c r="A7652" s="629">
        <v>105095</v>
      </c>
      <c r="B7652" s="629" t="s">
        <v>23557</v>
      </c>
      <c r="C7652" s="629" t="s">
        <v>1227</v>
      </c>
      <c r="D7652" s="629" t="s">
        <v>1236</v>
      </c>
      <c r="E7652" s="630">
        <v>102.06</v>
      </c>
    </row>
    <row r="7653" spans="1:5" ht="13">
      <c r="A7653" s="629">
        <v>105098</v>
      </c>
      <c r="B7653" s="629" t="s">
        <v>23558</v>
      </c>
      <c r="C7653" s="629" t="s">
        <v>1227</v>
      </c>
      <c r="D7653" s="629" t="s">
        <v>1237</v>
      </c>
      <c r="E7653" s="630">
        <v>91.37</v>
      </c>
    </row>
    <row r="7654" spans="1:5" ht="13">
      <c r="A7654" s="629">
        <v>105099</v>
      </c>
      <c r="B7654" s="629" t="s">
        <v>23559</v>
      </c>
      <c r="C7654" s="629" t="s">
        <v>1227</v>
      </c>
      <c r="D7654" s="629" t="s">
        <v>1236</v>
      </c>
      <c r="E7654" s="630">
        <v>83.2</v>
      </c>
    </row>
    <row r="7655" spans="1:5" ht="13">
      <c r="A7655" s="629">
        <v>105100</v>
      </c>
      <c r="B7655" s="629" t="s">
        <v>23560</v>
      </c>
      <c r="C7655" s="629" t="s">
        <v>1227</v>
      </c>
      <c r="D7655" s="629" t="s">
        <v>1236</v>
      </c>
      <c r="E7655" s="630">
        <v>120.04</v>
      </c>
    </row>
    <row r="7656" spans="1:5" ht="13">
      <c r="A7656" s="629">
        <v>105101</v>
      </c>
      <c r="B7656" s="629" t="s">
        <v>23561</v>
      </c>
      <c r="C7656" s="629" t="s">
        <v>1227</v>
      </c>
      <c r="D7656" s="629" t="s">
        <v>1236</v>
      </c>
      <c r="E7656" s="630">
        <v>237.15</v>
      </c>
    </row>
    <row r="7657" spans="1:5" ht="13">
      <c r="A7657" s="629">
        <v>105102</v>
      </c>
      <c r="B7657" s="629" t="s">
        <v>23562</v>
      </c>
      <c r="C7657" s="629" t="s">
        <v>1227</v>
      </c>
      <c r="D7657" s="629" t="s">
        <v>1236</v>
      </c>
      <c r="E7657" s="630">
        <v>326.69</v>
      </c>
    </row>
    <row r="7658" spans="1:5" ht="13">
      <c r="A7658" s="629">
        <v>98562</v>
      </c>
      <c r="B7658" s="629" t="s">
        <v>17622</v>
      </c>
      <c r="C7658" s="629" t="s">
        <v>1232</v>
      </c>
      <c r="D7658" s="629" t="s">
        <v>1237</v>
      </c>
      <c r="E7658" s="630">
        <v>52.77</v>
      </c>
    </row>
    <row r="7659" spans="1:5" ht="13">
      <c r="A7659" s="629">
        <v>98555</v>
      </c>
      <c r="B7659" s="629" t="s">
        <v>17623</v>
      </c>
      <c r="C7659" s="629" t="s">
        <v>1232</v>
      </c>
      <c r="D7659" s="629" t="s">
        <v>1237</v>
      </c>
      <c r="E7659" s="630">
        <v>32.89</v>
      </c>
    </row>
    <row r="7660" spans="1:5" ht="13">
      <c r="A7660" s="629">
        <v>98556</v>
      </c>
      <c r="B7660" s="629" t="s">
        <v>17624</v>
      </c>
      <c r="C7660" s="629" t="s">
        <v>1232</v>
      </c>
      <c r="D7660" s="629" t="s">
        <v>1237</v>
      </c>
      <c r="E7660" s="630">
        <v>59.39</v>
      </c>
    </row>
    <row r="7661" spans="1:5" ht="13">
      <c r="A7661" s="629">
        <v>98558</v>
      </c>
      <c r="B7661" s="629" t="s">
        <v>17625</v>
      </c>
      <c r="C7661" s="629" t="s">
        <v>1226</v>
      </c>
      <c r="D7661" s="629" t="s">
        <v>1237</v>
      </c>
      <c r="E7661" s="630">
        <v>9.65</v>
      </c>
    </row>
    <row r="7662" spans="1:5" ht="13">
      <c r="A7662" s="629">
        <v>98559</v>
      </c>
      <c r="B7662" s="629" t="s">
        <v>17626</v>
      </c>
      <c r="C7662" s="629" t="s">
        <v>1227</v>
      </c>
      <c r="D7662" s="629" t="s">
        <v>1237</v>
      </c>
      <c r="E7662" s="630">
        <v>4.84</v>
      </c>
    </row>
    <row r="7663" spans="1:5" ht="13">
      <c r="A7663" s="629">
        <v>98546</v>
      </c>
      <c r="B7663" s="629" t="s">
        <v>17627</v>
      </c>
      <c r="C7663" s="629" t="s">
        <v>1232</v>
      </c>
      <c r="D7663" s="629" t="s">
        <v>1237</v>
      </c>
      <c r="E7663" s="630">
        <v>117.69</v>
      </c>
    </row>
    <row r="7664" spans="1:5" ht="13">
      <c r="A7664" s="629">
        <v>98547</v>
      </c>
      <c r="B7664" s="629" t="s">
        <v>17628</v>
      </c>
      <c r="C7664" s="629" t="s">
        <v>1232</v>
      </c>
      <c r="D7664" s="629" t="s">
        <v>1237</v>
      </c>
      <c r="E7664" s="630">
        <v>197.08</v>
      </c>
    </row>
    <row r="7665" spans="1:5" ht="13">
      <c r="A7665" s="629">
        <v>98553</v>
      </c>
      <c r="B7665" s="629" t="s">
        <v>17629</v>
      </c>
      <c r="C7665" s="629" t="s">
        <v>1232</v>
      </c>
      <c r="D7665" s="629" t="s">
        <v>1237</v>
      </c>
      <c r="E7665" s="630">
        <v>178.65</v>
      </c>
    </row>
    <row r="7666" spans="1:5" ht="13">
      <c r="A7666" s="629">
        <v>98554</v>
      </c>
      <c r="B7666" s="629" t="s">
        <v>17630</v>
      </c>
      <c r="C7666" s="629" t="s">
        <v>1232</v>
      </c>
      <c r="D7666" s="629" t="s">
        <v>1237</v>
      </c>
      <c r="E7666" s="630">
        <v>48.15</v>
      </c>
    </row>
    <row r="7667" spans="1:5" ht="13">
      <c r="A7667" s="629">
        <v>98557</v>
      </c>
      <c r="B7667" s="629" t="s">
        <v>17631</v>
      </c>
      <c r="C7667" s="629" t="s">
        <v>1232</v>
      </c>
      <c r="D7667" s="629" t="s">
        <v>1237</v>
      </c>
      <c r="E7667" s="630">
        <v>45.01</v>
      </c>
    </row>
    <row r="7668" spans="1:5" ht="13">
      <c r="A7668" s="629">
        <v>98563</v>
      </c>
      <c r="B7668" s="629" t="s">
        <v>17632</v>
      </c>
      <c r="C7668" s="629" t="s">
        <v>1232</v>
      </c>
      <c r="D7668" s="629" t="s">
        <v>1237</v>
      </c>
      <c r="E7668" s="630">
        <v>39.85</v>
      </c>
    </row>
    <row r="7669" spans="1:5" ht="13">
      <c r="A7669" s="629">
        <v>98564</v>
      </c>
      <c r="B7669" s="629" t="s">
        <v>17633</v>
      </c>
      <c r="C7669" s="629" t="s">
        <v>1232</v>
      </c>
      <c r="D7669" s="629" t="s">
        <v>1237</v>
      </c>
      <c r="E7669" s="630">
        <v>51.43</v>
      </c>
    </row>
    <row r="7670" spans="1:5" ht="13">
      <c r="A7670" s="629">
        <v>98565</v>
      </c>
      <c r="B7670" s="629" t="s">
        <v>17634</v>
      </c>
      <c r="C7670" s="629" t="s">
        <v>1232</v>
      </c>
      <c r="D7670" s="629" t="s">
        <v>1237</v>
      </c>
      <c r="E7670" s="630">
        <v>56.93</v>
      </c>
    </row>
    <row r="7671" spans="1:5" ht="13">
      <c r="A7671" s="629">
        <v>98566</v>
      </c>
      <c r="B7671" s="629" t="s">
        <v>17635</v>
      </c>
      <c r="C7671" s="629" t="s">
        <v>1232</v>
      </c>
      <c r="D7671" s="629" t="s">
        <v>1237</v>
      </c>
      <c r="E7671" s="630">
        <v>68.53</v>
      </c>
    </row>
    <row r="7672" spans="1:5" ht="13">
      <c r="A7672" s="629">
        <v>98567</v>
      </c>
      <c r="B7672" s="629" t="s">
        <v>17636</v>
      </c>
      <c r="C7672" s="629" t="s">
        <v>1232</v>
      </c>
      <c r="D7672" s="629" t="s">
        <v>1237</v>
      </c>
      <c r="E7672" s="630">
        <v>73.14</v>
      </c>
    </row>
    <row r="7673" spans="1:5" ht="13">
      <c r="A7673" s="629">
        <v>98568</v>
      </c>
      <c r="B7673" s="629" t="s">
        <v>17637</v>
      </c>
      <c r="C7673" s="629" t="s">
        <v>1232</v>
      </c>
      <c r="D7673" s="629" t="s">
        <v>1237</v>
      </c>
      <c r="E7673" s="630">
        <v>84.74</v>
      </c>
    </row>
    <row r="7674" spans="1:5" ht="13">
      <c r="A7674" s="629">
        <v>98569</v>
      </c>
      <c r="B7674" s="629" t="s">
        <v>17638</v>
      </c>
      <c r="C7674" s="629" t="s">
        <v>1232</v>
      </c>
      <c r="D7674" s="629" t="s">
        <v>1237</v>
      </c>
      <c r="E7674" s="630">
        <v>90.24</v>
      </c>
    </row>
    <row r="7675" spans="1:5" ht="13">
      <c r="A7675" s="629">
        <v>98570</v>
      </c>
      <c r="B7675" s="629" t="s">
        <v>17639</v>
      </c>
      <c r="C7675" s="629" t="s">
        <v>1232</v>
      </c>
      <c r="D7675" s="629" t="s">
        <v>1237</v>
      </c>
      <c r="E7675" s="630">
        <v>101.82</v>
      </c>
    </row>
    <row r="7676" spans="1:5" ht="13">
      <c r="A7676" s="629">
        <v>98571</v>
      </c>
      <c r="B7676" s="629" t="s">
        <v>17640</v>
      </c>
      <c r="C7676" s="629" t="s">
        <v>1232</v>
      </c>
      <c r="D7676" s="629" t="s">
        <v>1237</v>
      </c>
      <c r="E7676" s="630">
        <v>44.6</v>
      </c>
    </row>
    <row r="7677" spans="1:5" ht="13">
      <c r="A7677" s="629">
        <v>98572</v>
      </c>
      <c r="B7677" s="629" t="s">
        <v>17641</v>
      </c>
      <c r="C7677" s="629" t="s">
        <v>1232</v>
      </c>
      <c r="D7677" s="629" t="s">
        <v>1237</v>
      </c>
      <c r="E7677" s="630">
        <v>54.79</v>
      </c>
    </row>
    <row r="7678" spans="1:5" ht="13">
      <c r="A7678" s="629">
        <v>98573</v>
      </c>
      <c r="B7678" s="629" t="s">
        <v>17642</v>
      </c>
      <c r="C7678" s="629" t="s">
        <v>1232</v>
      </c>
      <c r="D7678" s="629" t="s">
        <v>1237</v>
      </c>
      <c r="E7678" s="630">
        <v>65.77</v>
      </c>
    </row>
    <row r="7679" spans="1:5" ht="13">
      <c r="A7679" s="629">
        <v>91831</v>
      </c>
      <c r="B7679" s="629" t="s">
        <v>14830</v>
      </c>
      <c r="C7679" s="629" t="s">
        <v>1227</v>
      </c>
      <c r="D7679" s="629" t="s">
        <v>1237</v>
      </c>
      <c r="E7679" s="630">
        <v>17.84</v>
      </c>
    </row>
    <row r="7680" spans="1:5" ht="13">
      <c r="A7680" s="629">
        <v>91833</v>
      </c>
      <c r="B7680" s="629" t="s">
        <v>14831</v>
      </c>
      <c r="C7680" s="629" t="s">
        <v>1227</v>
      </c>
      <c r="D7680" s="629" t="s">
        <v>1237</v>
      </c>
      <c r="E7680" s="630">
        <v>18.5</v>
      </c>
    </row>
    <row r="7681" spans="1:5" ht="13">
      <c r="A7681" s="629">
        <v>91834</v>
      </c>
      <c r="B7681" s="629" t="s">
        <v>14832</v>
      </c>
      <c r="C7681" s="629" t="s">
        <v>1227</v>
      </c>
      <c r="D7681" s="629" t="s">
        <v>1237</v>
      </c>
      <c r="E7681" s="630">
        <v>18.670000000000002</v>
      </c>
    </row>
    <row r="7682" spans="1:5" ht="13">
      <c r="A7682" s="629">
        <v>91835</v>
      </c>
      <c r="B7682" s="629" t="s">
        <v>14833</v>
      </c>
      <c r="C7682" s="629" t="s">
        <v>1227</v>
      </c>
      <c r="D7682" s="629" t="s">
        <v>1237</v>
      </c>
      <c r="E7682" s="630">
        <v>20.36</v>
      </c>
    </row>
    <row r="7683" spans="1:5" ht="13">
      <c r="A7683" s="629">
        <v>91836</v>
      </c>
      <c r="B7683" s="629" t="s">
        <v>14834</v>
      </c>
      <c r="C7683" s="629" t="s">
        <v>1227</v>
      </c>
      <c r="D7683" s="629" t="s">
        <v>1237</v>
      </c>
      <c r="E7683" s="630">
        <v>21.73</v>
      </c>
    </row>
    <row r="7684" spans="1:5" ht="13">
      <c r="A7684" s="629">
        <v>91837</v>
      </c>
      <c r="B7684" s="629" t="s">
        <v>14835</v>
      </c>
      <c r="C7684" s="629" t="s">
        <v>1227</v>
      </c>
      <c r="D7684" s="629" t="s">
        <v>1237</v>
      </c>
      <c r="E7684" s="630">
        <v>25.65</v>
      </c>
    </row>
    <row r="7685" spans="1:5" ht="13">
      <c r="A7685" s="629">
        <v>91839</v>
      </c>
      <c r="B7685" s="629" t="s">
        <v>14836</v>
      </c>
      <c r="C7685" s="629" t="s">
        <v>1227</v>
      </c>
      <c r="D7685" s="629" t="s">
        <v>1237</v>
      </c>
      <c r="E7685" s="630">
        <v>18.989999999999998</v>
      </c>
    </row>
    <row r="7686" spans="1:5" ht="13">
      <c r="A7686" s="629">
        <v>91840</v>
      </c>
      <c r="B7686" s="629" t="s">
        <v>14837</v>
      </c>
      <c r="C7686" s="629" t="s">
        <v>1227</v>
      </c>
      <c r="D7686" s="629" t="s">
        <v>1237</v>
      </c>
      <c r="E7686" s="630">
        <v>21.39</v>
      </c>
    </row>
    <row r="7687" spans="1:5" ht="13">
      <c r="A7687" s="629">
        <v>91841</v>
      </c>
      <c r="B7687" s="629" t="s">
        <v>14838</v>
      </c>
      <c r="C7687" s="629" t="s">
        <v>1227</v>
      </c>
      <c r="D7687" s="629" t="s">
        <v>1237</v>
      </c>
      <c r="E7687" s="630">
        <v>20.75</v>
      </c>
    </row>
    <row r="7688" spans="1:5" ht="13">
      <c r="A7688" s="629">
        <v>91843</v>
      </c>
      <c r="B7688" s="629" t="s">
        <v>14839</v>
      </c>
      <c r="C7688" s="629" t="s">
        <v>1227</v>
      </c>
      <c r="D7688" s="629" t="s">
        <v>1237</v>
      </c>
      <c r="E7688" s="630">
        <v>6.96</v>
      </c>
    </row>
    <row r="7689" spans="1:5" ht="13">
      <c r="A7689" s="629">
        <v>91845</v>
      </c>
      <c r="B7689" s="629" t="s">
        <v>14840</v>
      </c>
      <c r="C7689" s="629" t="s">
        <v>1227</v>
      </c>
      <c r="D7689" s="629" t="s">
        <v>1237</v>
      </c>
      <c r="E7689" s="630">
        <v>8.7899999999999991</v>
      </c>
    </row>
    <row r="7690" spans="1:5" ht="13">
      <c r="A7690" s="629">
        <v>91847</v>
      </c>
      <c r="B7690" s="629" t="s">
        <v>14841</v>
      </c>
      <c r="C7690" s="629" t="s">
        <v>1227</v>
      </c>
      <c r="D7690" s="629" t="s">
        <v>1237</v>
      </c>
      <c r="E7690" s="630">
        <v>14.14</v>
      </c>
    </row>
    <row r="7691" spans="1:5" ht="13">
      <c r="A7691" s="629">
        <v>91849</v>
      </c>
      <c r="B7691" s="629" t="s">
        <v>14842</v>
      </c>
      <c r="C7691" s="629" t="s">
        <v>1227</v>
      </c>
      <c r="D7691" s="629" t="s">
        <v>1237</v>
      </c>
      <c r="E7691" s="630">
        <v>7.48</v>
      </c>
    </row>
    <row r="7692" spans="1:5" ht="13">
      <c r="A7692" s="629">
        <v>91850</v>
      </c>
      <c r="B7692" s="629" t="s">
        <v>14843</v>
      </c>
      <c r="C7692" s="629" t="s">
        <v>1227</v>
      </c>
      <c r="D7692" s="629" t="s">
        <v>1237</v>
      </c>
      <c r="E7692" s="630">
        <v>9.84</v>
      </c>
    </row>
    <row r="7693" spans="1:5" ht="13">
      <c r="A7693" s="629">
        <v>91851</v>
      </c>
      <c r="B7693" s="629" t="s">
        <v>14844</v>
      </c>
      <c r="C7693" s="629" t="s">
        <v>1227</v>
      </c>
      <c r="D7693" s="629" t="s">
        <v>1237</v>
      </c>
      <c r="E7693" s="630">
        <v>9.1999999999999993</v>
      </c>
    </row>
    <row r="7694" spans="1:5" ht="13">
      <c r="A7694" s="629">
        <v>91852</v>
      </c>
      <c r="B7694" s="629" t="s">
        <v>14845</v>
      </c>
      <c r="C7694" s="629" t="s">
        <v>1227</v>
      </c>
      <c r="D7694" s="629" t="s">
        <v>1237</v>
      </c>
      <c r="E7694" s="630">
        <v>9.49</v>
      </c>
    </row>
    <row r="7695" spans="1:5" ht="13">
      <c r="A7695" s="629">
        <v>91853</v>
      </c>
      <c r="B7695" s="629" t="s">
        <v>14846</v>
      </c>
      <c r="C7695" s="629" t="s">
        <v>1227</v>
      </c>
      <c r="D7695" s="629" t="s">
        <v>1237</v>
      </c>
      <c r="E7695" s="630">
        <v>10.1</v>
      </c>
    </row>
    <row r="7696" spans="1:5" ht="13">
      <c r="A7696" s="629">
        <v>91854</v>
      </c>
      <c r="B7696" s="629" t="s">
        <v>14847</v>
      </c>
      <c r="C7696" s="629" t="s">
        <v>1227</v>
      </c>
      <c r="D7696" s="629" t="s">
        <v>1237</v>
      </c>
      <c r="E7696" s="630">
        <v>10.26</v>
      </c>
    </row>
    <row r="7697" spans="1:5" ht="13">
      <c r="A7697" s="629">
        <v>91855</v>
      </c>
      <c r="B7697" s="629" t="s">
        <v>14848</v>
      </c>
      <c r="C7697" s="629" t="s">
        <v>1227</v>
      </c>
      <c r="D7697" s="629" t="s">
        <v>1237</v>
      </c>
      <c r="E7697" s="630">
        <v>11.83</v>
      </c>
    </row>
    <row r="7698" spans="1:5" ht="13">
      <c r="A7698" s="629">
        <v>91856</v>
      </c>
      <c r="B7698" s="629" t="s">
        <v>14849</v>
      </c>
      <c r="C7698" s="629" t="s">
        <v>1227</v>
      </c>
      <c r="D7698" s="629" t="s">
        <v>1237</v>
      </c>
      <c r="E7698" s="630">
        <v>13.2</v>
      </c>
    </row>
    <row r="7699" spans="1:5" ht="13">
      <c r="A7699" s="629">
        <v>91857</v>
      </c>
      <c r="B7699" s="629" t="s">
        <v>14850</v>
      </c>
      <c r="C7699" s="629" t="s">
        <v>1227</v>
      </c>
      <c r="D7699" s="629" t="s">
        <v>1237</v>
      </c>
      <c r="E7699" s="630">
        <v>16.829999999999998</v>
      </c>
    </row>
    <row r="7700" spans="1:5" ht="13">
      <c r="A7700" s="629">
        <v>91859</v>
      </c>
      <c r="B7700" s="629" t="s">
        <v>14851</v>
      </c>
      <c r="C7700" s="629" t="s">
        <v>1227</v>
      </c>
      <c r="D7700" s="629" t="s">
        <v>1237</v>
      </c>
      <c r="E7700" s="630">
        <v>10.67</v>
      </c>
    </row>
    <row r="7701" spans="1:5" ht="13">
      <c r="A7701" s="629">
        <v>91860</v>
      </c>
      <c r="B7701" s="629" t="s">
        <v>14852</v>
      </c>
      <c r="C7701" s="629" t="s">
        <v>1227</v>
      </c>
      <c r="D7701" s="629" t="s">
        <v>1237</v>
      </c>
      <c r="E7701" s="630">
        <v>12.91</v>
      </c>
    </row>
    <row r="7702" spans="1:5" ht="13">
      <c r="A7702" s="629">
        <v>91861</v>
      </c>
      <c r="B7702" s="629" t="s">
        <v>14853</v>
      </c>
      <c r="C7702" s="629" t="s">
        <v>1227</v>
      </c>
      <c r="D7702" s="629" t="s">
        <v>1237</v>
      </c>
      <c r="E7702" s="630">
        <v>12.32</v>
      </c>
    </row>
    <row r="7703" spans="1:5" ht="13">
      <c r="A7703" s="629">
        <v>91862</v>
      </c>
      <c r="B7703" s="629" t="s">
        <v>14854</v>
      </c>
      <c r="C7703" s="629" t="s">
        <v>1227</v>
      </c>
      <c r="D7703" s="629" t="s">
        <v>1237</v>
      </c>
      <c r="E7703" s="630">
        <v>10.25</v>
      </c>
    </row>
    <row r="7704" spans="1:5" ht="13">
      <c r="A7704" s="629">
        <v>91863</v>
      </c>
      <c r="B7704" s="629" t="s">
        <v>14855</v>
      </c>
      <c r="C7704" s="629" t="s">
        <v>1227</v>
      </c>
      <c r="D7704" s="629" t="s">
        <v>1237</v>
      </c>
      <c r="E7704" s="630">
        <v>12.13</v>
      </c>
    </row>
    <row r="7705" spans="1:5" ht="13">
      <c r="A7705" s="629">
        <v>91864</v>
      </c>
      <c r="B7705" s="629" t="s">
        <v>14856</v>
      </c>
      <c r="C7705" s="629" t="s">
        <v>1227</v>
      </c>
      <c r="D7705" s="629" t="s">
        <v>1237</v>
      </c>
      <c r="E7705" s="630">
        <v>16.41</v>
      </c>
    </row>
    <row r="7706" spans="1:5" ht="13">
      <c r="A7706" s="629">
        <v>91865</v>
      </c>
      <c r="B7706" s="629" t="s">
        <v>14857</v>
      </c>
      <c r="C7706" s="629" t="s">
        <v>1227</v>
      </c>
      <c r="D7706" s="629" t="s">
        <v>1237</v>
      </c>
      <c r="E7706" s="630">
        <v>20.6</v>
      </c>
    </row>
    <row r="7707" spans="1:5" ht="13">
      <c r="A7707" s="629">
        <v>91866</v>
      </c>
      <c r="B7707" s="629" t="s">
        <v>14858</v>
      </c>
      <c r="C7707" s="629" t="s">
        <v>1227</v>
      </c>
      <c r="D7707" s="629" t="s">
        <v>1237</v>
      </c>
      <c r="E7707" s="630">
        <v>8.92</v>
      </c>
    </row>
    <row r="7708" spans="1:5" ht="13">
      <c r="A7708" s="629">
        <v>91867</v>
      </c>
      <c r="B7708" s="629" t="s">
        <v>14859</v>
      </c>
      <c r="C7708" s="629" t="s">
        <v>1227</v>
      </c>
      <c r="D7708" s="629" t="s">
        <v>1237</v>
      </c>
      <c r="E7708" s="630">
        <v>10.8</v>
      </c>
    </row>
    <row r="7709" spans="1:5" ht="13">
      <c r="A7709" s="629">
        <v>91868</v>
      </c>
      <c r="B7709" s="629" t="s">
        <v>14860</v>
      </c>
      <c r="C7709" s="629" t="s">
        <v>1227</v>
      </c>
      <c r="D7709" s="629" t="s">
        <v>1237</v>
      </c>
      <c r="E7709" s="630">
        <v>15.08</v>
      </c>
    </row>
    <row r="7710" spans="1:5" ht="13">
      <c r="A7710" s="629">
        <v>91869</v>
      </c>
      <c r="B7710" s="629" t="s">
        <v>14861</v>
      </c>
      <c r="C7710" s="629" t="s">
        <v>1227</v>
      </c>
      <c r="D7710" s="629" t="s">
        <v>1237</v>
      </c>
      <c r="E7710" s="630">
        <v>19.21</v>
      </c>
    </row>
    <row r="7711" spans="1:5" ht="13">
      <c r="A7711" s="629">
        <v>91870</v>
      </c>
      <c r="B7711" s="629" t="s">
        <v>14862</v>
      </c>
      <c r="C7711" s="629" t="s">
        <v>1227</v>
      </c>
      <c r="D7711" s="629" t="s">
        <v>1237</v>
      </c>
      <c r="E7711" s="630">
        <v>13.42</v>
      </c>
    </row>
    <row r="7712" spans="1:5" ht="13">
      <c r="A7712" s="629">
        <v>91871</v>
      </c>
      <c r="B7712" s="629" t="s">
        <v>14863</v>
      </c>
      <c r="C7712" s="629" t="s">
        <v>1227</v>
      </c>
      <c r="D7712" s="629" t="s">
        <v>1237</v>
      </c>
      <c r="E7712" s="630">
        <v>15.29</v>
      </c>
    </row>
    <row r="7713" spans="1:5" ht="13">
      <c r="A7713" s="629">
        <v>91872</v>
      </c>
      <c r="B7713" s="629" t="s">
        <v>14864</v>
      </c>
      <c r="C7713" s="629" t="s">
        <v>1227</v>
      </c>
      <c r="D7713" s="629" t="s">
        <v>1237</v>
      </c>
      <c r="E7713" s="630">
        <v>19.57</v>
      </c>
    </row>
    <row r="7714" spans="1:5" ht="13">
      <c r="A7714" s="629">
        <v>91873</v>
      </c>
      <c r="B7714" s="629" t="s">
        <v>14865</v>
      </c>
      <c r="C7714" s="629" t="s">
        <v>1227</v>
      </c>
      <c r="D7714" s="629" t="s">
        <v>1237</v>
      </c>
      <c r="E7714" s="630">
        <v>23.71</v>
      </c>
    </row>
    <row r="7715" spans="1:5" ht="13">
      <c r="A7715" s="629">
        <v>93008</v>
      </c>
      <c r="B7715" s="629" t="s">
        <v>6981</v>
      </c>
      <c r="C7715" s="629" t="s">
        <v>1227</v>
      </c>
      <c r="D7715" s="629" t="s">
        <v>1237</v>
      </c>
      <c r="E7715" s="630">
        <v>20.11</v>
      </c>
    </row>
    <row r="7716" spans="1:5" ht="13">
      <c r="A7716" s="629">
        <v>93009</v>
      </c>
      <c r="B7716" s="629" t="s">
        <v>6982</v>
      </c>
      <c r="C7716" s="629" t="s">
        <v>1227</v>
      </c>
      <c r="D7716" s="629" t="s">
        <v>1237</v>
      </c>
      <c r="E7716" s="630">
        <v>29.91</v>
      </c>
    </row>
    <row r="7717" spans="1:5" ht="13">
      <c r="A7717" s="629">
        <v>93010</v>
      </c>
      <c r="B7717" s="629" t="s">
        <v>6983</v>
      </c>
      <c r="C7717" s="629" t="s">
        <v>1227</v>
      </c>
      <c r="D7717" s="629" t="s">
        <v>1237</v>
      </c>
      <c r="E7717" s="630">
        <v>41.78</v>
      </c>
    </row>
    <row r="7718" spans="1:5" ht="13">
      <c r="A7718" s="629">
        <v>93011</v>
      </c>
      <c r="B7718" s="629" t="s">
        <v>6984</v>
      </c>
      <c r="C7718" s="629" t="s">
        <v>1227</v>
      </c>
      <c r="D7718" s="629" t="s">
        <v>1237</v>
      </c>
      <c r="E7718" s="630">
        <v>51.16</v>
      </c>
    </row>
    <row r="7719" spans="1:5" ht="13">
      <c r="A7719" s="629">
        <v>93012</v>
      </c>
      <c r="B7719" s="629" t="s">
        <v>6985</v>
      </c>
      <c r="C7719" s="629" t="s">
        <v>1227</v>
      </c>
      <c r="D7719" s="629" t="s">
        <v>1237</v>
      </c>
      <c r="E7719" s="630">
        <v>77.55</v>
      </c>
    </row>
    <row r="7720" spans="1:5" ht="13">
      <c r="A7720" s="629">
        <v>95726</v>
      </c>
      <c r="B7720" s="629" t="s">
        <v>14866</v>
      </c>
      <c r="C7720" s="629" t="s">
        <v>1227</v>
      </c>
      <c r="D7720" s="629" t="s">
        <v>1237</v>
      </c>
      <c r="E7720" s="630">
        <v>16.72</v>
      </c>
    </row>
    <row r="7721" spans="1:5" ht="13">
      <c r="A7721" s="629">
        <v>95727</v>
      </c>
      <c r="B7721" s="629" t="s">
        <v>14867</v>
      </c>
      <c r="C7721" s="629" t="s">
        <v>1227</v>
      </c>
      <c r="D7721" s="629" t="s">
        <v>1237</v>
      </c>
      <c r="E7721" s="630">
        <v>20.57</v>
      </c>
    </row>
    <row r="7722" spans="1:5" ht="13">
      <c r="A7722" s="629">
        <v>95728</v>
      </c>
      <c r="B7722" s="629" t="s">
        <v>14868</v>
      </c>
      <c r="C7722" s="629" t="s">
        <v>1227</v>
      </c>
      <c r="D7722" s="629" t="s">
        <v>1237</v>
      </c>
      <c r="E7722" s="630">
        <v>26.85</v>
      </c>
    </row>
    <row r="7723" spans="1:5" ht="13">
      <c r="A7723" s="629">
        <v>97667</v>
      </c>
      <c r="B7723" s="629" t="s">
        <v>6986</v>
      </c>
      <c r="C7723" s="629" t="s">
        <v>1227</v>
      </c>
      <c r="D7723" s="629" t="s">
        <v>1237</v>
      </c>
      <c r="E7723" s="630">
        <v>8.4499999999999993</v>
      </c>
    </row>
    <row r="7724" spans="1:5" ht="13">
      <c r="A7724" s="629">
        <v>97668</v>
      </c>
      <c r="B7724" s="629" t="s">
        <v>6987</v>
      </c>
      <c r="C7724" s="629" t="s">
        <v>1227</v>
      </c>
      <c r="D7724" s="629" t="s">
        <v>1237</v>
      </c>
      <c r="E7724" s="630">
        <v>12.04</v>
      </c>
    </row>
    <row r="7725" spans="1:5" ht="13">
      <c r="A7725" s="629">
        <v>97669</v>
      </c>
      <c r="B7725" s="629" t="s">
        <v>6988</v>
      </c>
      <c r="C7725" s="629" t="s">
        <v>1227</v>
      </c>
      <c r="D7725" s="629" t="s">
        <v>1237</v>
      </c>
      <c r="E7725" s="630">
        <v>17.899999999999999</v>
      </c>
    </row>
    <row r="7726" spans="1:5" ht="13">
      <c r="A7726" s="629">
        <v>97670</v>
      </c>
      <c r="B7726" s="629" t="s">
        <v>6989</v>
      </c>
      <c r="C7726" s="629" t="s">
        <v>1227</v>
      </c>
      <c r="D7726" s="629" t="s">
        <v>1237</v>
      </c>
      <c r="E7726" s="630">
        <v>22.86</v>
      </c>
    </row>
    <row r="7727" spans="1:5" ht="13">
      <c r="A7727" s="629">
        <v>91874</v>
      </c>
      <c r="B7727" s="629" t="s">
        <v>14869</v>
      </c>
      <c r="C7727" s="629" t="s">
        <v>1226</v>
      </c>
      <c r="D7727" s="629" t="s">
        <v>1237</v>
      </c>
      <c r="E7727" s="630">
        <v>7.45</v>
      </c>
    </row>
    <row r="7728" spans="1:5" ht="13">
      <c r="A7728" s="629">
        <v>91875</v>
      </c>
      <c r="B7728" s="629" t="s">
        <v>14870</v>
      </c>
      <c r="C7728" s="629" t="s">
        <v>1226</v>
      </c>
      <c r="D7728" s="629" t="s">
        <v>1237</v>
      </c>
      <c r="E7728" s="630">
        <v>8.73</v>
      </c>
    </row>
    <row r="7729" spans="1:5" ht="13">
      <c r="A7729" s="629">
        <v>91876</v>
      </c>
      <c r="B7729" s="629" t="s">
        <v>14871</v>
      </c>
      <c r="C7729" s="629" t="s">
        <v>1226</v>
      </c>
      <c r="D7729" s="629" t="s">
        <v>1237</v>
      </c>
      <c r="E7729" s="630">
        <v>10.5</v>
      </c>
    </row>
    <row r="7730" spans="1:5" ht="13">
      <c r="A7730" s="629">
        <v>91877</v>
      </c>
      <c r="B7730" s="629" t="s">
        <v>14872</v>
      </c>
      <c r="C7730" s="629" t="s">
        <v>1226</v>
      </c>
      <c r="D7730" s="629" t="s">
        <v>1237</v>
      </c>
      <c r="E7730" s="630">
        <v>12.89</v>
      </c>
    </row>
    <row r="7731" spans="1:5" ht="13">
      <c r="A7731" s="629">
        <v>91878</v>
      </c>
      <c r="B7731" s="629" t="s">
        <v>14873</v>
      </c>
      <c r="C7731" s="629" t="s">
        <v>1226</v>
      </c>
      <c r="D7731" s="629" t="s">
        <v>1237</v>
      </c>
      <c r="E7731" s="630">
        <v>5.86</v>
      </c>
    </row>
    <row r="7732" spans="1:5" ht="13">
      <c r="A7732" s="629">
        <v>91879</v>
      </c>
      <c r="B7732" s="629" t="s">
        <v>14874</v>
      </c>
      <c r="C7732" s="629" t="s">
        <v>1226</v>
      </c>
      <c r="D7732" s="629" t="s">
        <v>1237</v>
      </c>
      <c r="E7732" s="630">
        <v>7.15</v>
      </c>
    </row>
    <row r="7733" spans="1:5" ht="13">
      <c r="A7733" s="629">
        <v>91880</v>
      </c>
      <c r="B7733" s="629" t="s">
        <v>14875</v>
      </c>
      <c r="C7733" s="629" t="s">
        <v>1226</v>
      </c>
      <c r="D7733" s="629" t="s">
        <v>1237</v>
      </c>
      <c r="E7733" s="630">
        <v>8.91</v>
      </c>
    </row>
    <row r="7734" spans="1:5" ht="13">
      <c r="A7734" s="629">
        <v>91881</v>
      </c>
      <c r="B7734" s="629" t="s">
        <v>14876</v>
      </c>
      <c r="C7734" s="629" t="s">
        <v>1226</v>
      </c>
      <c r="D7734" s="629" t="s">
        <v>1237</v>
      </c>
      <c r="E7734" s="630">
        <v>11.32</v>
      </c>
    </row>
    <row r="7735" spans="1:5" ht="13">
      <c r="A7735" s="629">
        <v>91882</v>
      </c>
      <c r="B7735" s="629" t="s">
        <v>14877</v>
      </c>
      <c r="C7735" s="629" t="s">
        <v>1226</v>
      </c>
      <c r="D7735" s="629" t="s">
        <v>1237</v>
      </c>
      <c r="E7735" s="630">
        <v>10.72</v>
      </c>
    </row>
    <row r="7736" spans="1:5" ht="13">
      <c r="A7736" s="629">
        <v>91884</v>
      </c>
      <c r="B7736" s="629" t="s">
        <v>14878</v>
      </c>
      <c r="C7736" s="629" t="s">
        <v>1226</v>
      </c>
      <c r="D7736" s="629" t="s">
        <v>1237</v>
      </c>
      <c r="E7736" s="630">
        <v>12</v>
      </c>
    </row>
    <row r="7737" spans="1:5" ht="13">
      <c r="A7737" s="629">
        <v>91885</v>
      </c>
      <c r="B7737" s="629" t="s">
        <v>14879</v>
      </c>
      <c r="C7737" s="629" t="s">
        <v>1226</v>
      </c>
      <c r="D7737" s="629" t="s">
        <v>1237</v>
      </c>
      <c r="E7737" s="630">
        <v>13.72</v>
      </c>
    </row>
    <row r="7738" spans="1:5" ht="13">
      <c r="A7738" s="629">
        <v>91886</v>
      </c>
      <c r="B7738" s="629" t="s">
        <v>14880</v>
      </c>
      <c r="C7738" s="629" t="s">
        <v>1226</v>
      </c>
      <c r="D7738" s="629" t="s">
        <v>1237</v>
      </c>
      <c r="E7738" s="630">
        <v>16.05</v>
      </c>
    </row>
    <row r="7739" spans="1:5" ht="13">
      <c r="A7739" s="629">
        <v>91887</v>
      </c>
      <c r="B7739" s="629" t="s">
        <v>14881</v>
      </c>
      <c r="C7739" s="629" t="s">
        <v>1226</v>
      </c>
      <c r="D7739" s="629" t="s">
        <v>1237</v>
      </c>
      <c r="E7739" s="630">
        <v>12.81</v>
      </c>
    </row>
    <row r="7740" spans="1:5" ht="13">
      <c r="A7740" s="629">
        <v>91889</v>
      </c>
      <c r="B7740" s="629" t="s">
        <v>14882</v>
      </c>
      <c r="C7740" s="629" t="s">
        <v>1226</v>
      </c>
      <c r="D7740" s="629" t="s">
        <v>1237</v>
      </c>
      <c r="E7740" s="630">
        <v>12.49</v>
      </c>
    </row>
    <row r="7741" spans="1:5" ht="13">
      <c r="A7741" s="629">
        <v>91890</v>
      </c>
      <c r="B7741" s="629" t="s">
        <v>14883</v>
      </c>
      <c r="C7741" s="629" t="s">
        <v>1226</v>
      </c>
      <c r="D7741" s="629" t="s">
        <v>1237</v>
      </c>
      <c r="E7741" s="630">
        <v>14.17</v>
      </c>
    </row>
    <row r="7742" spans="1:5" ht="13">
      <c r="A7742" s="629">
        <v>91892</v>
      </c>
      <c r="B7742" s="629" t="s">
        <v>14884</v>
      </c>
      <c r="C7742" s="629" t="s">
        <v>1226</v>
      </c>
      <c r="D7742" s="629" t="s">
        <v>1237</v>
      </c>
      <c r="E7742" s="630">
        <v>16.27</v>
      </c>
    </row>
    <row r="7743" spans="1:5" ht="13">
      <c r="A7743" s="629">
        <v>91893</v>
      </c>
      <c r="B7743" s="629" t="s">
        <v>14885</v>
      </c>
      <c r="C7743" s="629" t="s">
        <v>1226</v>
      </c>
      <c r="D7743" s="629" t="s">
        <v>1237</v>
      </c>
      <c r="E7743" s="630">
        <v>17.53</v>
      </c>
    </row>
    <row r="7744" spans="1:5" ht="13">
      <c r="A7744" s="629">
        <v>91895</v>
      </c>
      <c r="B7744" s="629" t="s">
        <v>14886</v>
      </c>
      <c r="C7744" s="629" t="s">
        <v>1226</v>
      </c>
      <c r="D7744" s="629" t="s">
        <v>1237</v>
      </c>
      <c r="E7744" s="630">
        <v>19.670000000000002</v>
      </c>
    </row>
    <row r="7745" spans="1:5" ht="13">
      <c r="A7745" s="629">
        <v>91896</v>
      </c>
      <c r="B7745" s="629" t="s">
        <v>14887</v>
      </c>
      <c r="C7745" s="629" t="s">
        <v>1226</v>
      </c>
      <c r="D7745" s="629" t="s">
        <v>1237</v>
      </c>
      <c r="E7745" s="630">
        <v>20.170000000000002</v>
      </c>
    </row>
    <row r="7746" spans="1:5" ht="13">
      <c r="A7746" s="629">
        <v>91898</v>
      </c>
      <c r="B7746" s="629" t="s">
        <v>14888</v>
      </c>
      <c r="C7746" s="629" t="s">
        <v>1226</v>
      </c>
      <c r="D7746" s="629" t="s">
        <v>1237</v>
      </c>
      <c r="E7746" s="630">
        <v>22.46</v>
      </c>
    </row>
    <row r="7747" spans="1:5" ht="13">
      <c r="A7747" s="629">
        <v>91899</v>
      </c>
      <c r="B7747" s="629" t="s">
        <v>14889</v>
      </c>
      <c r="C7747" s="629" t="s">
        <v>1226</v>
      </c>
      <c r="D7747" s="629" t="s">
        <v>1237</v>
      </c>
      <c r="E7747" s="630">
        <v>10.41</v>
      </c>
    </row>
    <row r="7748" spans="1:5" ht="13">
      <c r="A7748" s="629">
        <v>91901</v>
      </c>
      <c r="B7748" s="629" t="s">
        <v>14890</v>
      </c>
      <c r="C7748" s="629" t="s">
        <v>1226</v>
      </c>
      <c r="D7748" s="629" t="s">
        <v>1237</v>
      </c>
      <c r="E7748" s="630">
        <v>10.09</v>
      </c>
    </row>
    <row r="7749" spans="1:5" ht="13">
      <c r="A7749" s="629">
        <v>91902</v>
      </c>
      <c r="B7749" s="629" t="s">
        <v>14891</v>
      </c>
      <c r="C7749" s="629" t="s">
        <v>1226</v>
      </c>
      <c r="D7749" s="629" t="s">
        <v>1237</v>
      </c>
      <c r="E7749" s="630">
        <v>11.77</v>
      </c>
    </row>
    <row r="7750" spans="1:5" ht="13">
      <c r="A7750" s="629">
        <v>91904</v>
      </c>
      <c r="B7750" s="629" t="s">
        <v>14892</v>
      </c>
      <c r="C7750" s="629" t="s">
        <v>1226</v>
      </c>
      <c r="D7750" s="629" t="s">
        <v>1237</v>
      </c>
      <c r="E7750" s="630">
        <v>13.87</v>
      </c>
    </row>
    <row r="7751" spans="1:5" ht="13">
      <c r="A7751" s="629">
        <v>91905</v>
      </c>
      <c r="B7751" s="629" t="s">
        <v>14893</v>
      </c>
      <c r="C7751" s="629" t="s">
        <v>1226</v>
      </c>
      <c r="D7751" s="629" t="s">
        <v>1237</v>
      </c>
      <c r="E7751" s="630">
        <v>15.13</v>
      </c>
    </row>
    <row r="7752" spans="1:5" ht="13">
      <c r="A7752" s="629">
        <v>91907</v>
      </c>
      <c r="B7752" s="629" t="s">
        <v>14894</v>
      </c>
      <c r="C7752" s="629" t="s">
        <v>1226</v>
      </c>
      <c r="D7752" s="629" t="s">
        <v>1237</v>
      </c>
      <c r="E7752" s="630">
        <v>17.27</v>
      </c>
    </row>
    <row r="7753" spans="1:5" ht="13">
      <c r="A7753" s="629">
        <v>91908</v>
      </c>
      <c r="B7753" s="629" t="s">
        <v>14895</v>
      </c>
      <c r="C7753" s="629" t="s">
        <v>1226</v>
      </c>
      <c r="D7753" s="629" t="s">
        <v>1237</v>
      </c>
      <c r="E7753" s="630">
        <v>17.829999999999998</v>
      </c>
    </row>
    <row r="7754" spans="1:5" ht="13">
      <c r="A7754" s="629">
        <v>91910</v>
      </c>
      <c r="B7754" s="629" t="s">
        <v>14896</v>
      </c>
      <c r="C7754" s="629" t="s">
        <v>1226</v>
      </c>
      <c r="D7754" s="629" t="s">
        <v>1237</v>
      </c>
      <c r="E7754" s="630">
        <v>20.12</v>
      </c>
    </row>
    <row r="7755" spans="1:5" ht="13">
      <c r="A7755" s="629">
        <v>91911</v>
      </c>
      <c r="B7755" s="629" t="s">
        <v>14897</v>
      </c>
      <c r="C7755" s="629" t="s">
        <v>1226</v>
      </c>
      <c r="D7755" s="629" t="s">
        <v>1237</v>
      </c>
      <c r="E7755" s="630">
        <v>17.72</v>
      </c>
    </row>
    <row r="7756" spans="1:5" ht="13">
      <c r="A7756" s="629">
        <v>91913</v>
      </c>
      <c r="B7756" s="629" t="s">
        <v>14898</v>
      </c>
      <c r="C7756" s="629" t="s">
        <v>1226</v>
      </c>
      <c r="D7756" s="629" t="s">
        <v>1237</v>
      </c>
      <c r="E7756" s="630">
        <v>17.399999999999999</v>
      </c>
    </row>
    <row r="7757" spans="1:5" ht="13">
      <c r="A7757" s="629">
        <v>91914</v>
      </c>
      <c r="B7757" s="629" t="s">
        <v>14899</v>
      </c>
      <c r="C7757" s="629" t="s">
        <v>1226</v>
      </c>
      <c r="D7757" s="629" t="s">
        <v>1237</v>
      </c>
      <c r="E7757" s="630">
        <v>19.010000000000002</v>
      </c>
    </row>
    <row r="7758" spans="1:5" ht="13">
      <c r="A7758" s="629">
        <v>91916</v>
      </c>
      <c r="B7758" s="629" t="s">
        <v>14900</v>
      </c>
      <c r="C7758" s="629" t="s">
        <v>1226</v>
      </c>
      <c r="D7758" s="629" t="s">
        <v>1237</v>
      </c>
      <c r="E7758" s="630">
        <v>21.11</v>
      </c>
    </row>
    <row r="7759" spans="1:5" ht="13">
      <c r="A7759" s="629">
        <v>91917</v>
      </c>
      <c r="B7759" s="629" t="s">
        <v>14901</v>
      </c>
      <c r="C7759" s="629" t="s">
        <v>1226</v>
      </c>
      <c r="D7759" s="629" t="s">
        <v>1237</v>
      </c>
      <c r="E7759" s="630">
        <v>22.32</v>
      </c>
    </row>
    <row r="7760" spans="1:5" ht="13">
      <c r="A7760" s="629">
        <v>91919</v>
      </c>
      <c r="B7760" s="629" t="s">
        <v>14902</v>
      </c>
      <c r="C7760" s="629" t="s">
        <v>1226</v>
      </c>
      <c r="D7760" s="629" t="s">
        <v>1237</v>
      </c>
      <c r="E7760" s="630">
        <v>24.46</v>
      </c>
    </row>
    <row r="7761" spans="1:5" ht="13">
      <c r="A7761" s="629">
        <v>91920</v>
      </c>
      <c r="B7761" s="629" t="s">
        <v>14903</v>
      </c>
      <c r="C7761" s="629" t="s">
        <v>1226</v>
      </c>
      <c r="D7761" s="629" t="s">
        <v>1237</v>
      </c>
      <c r="E7761" s="630">
        <v>24.91</v>
      </c>
    </row>
    <row r="7762" spans="1:5" ht="13">
      <c r="A7762" s="629">
        <v>91922</v>
      </c>
      <c r="B7762" s="629" t="s">
        <v>14904</v>
      </c>
      <c r="C7762" s="629" t="s">
        <v>1226</v>
      </c>
      <c r="D7762" s="629" t="s">
        <v>1237</v>
      </c>
      <c r="E7762" s="630">
        <v>27.2</v>
      </c>
    </row>
    <row r="7763" spans="1:5" ht="13">
      <c r="A7763" s="629">
        <v>93013</v>
      </c>
      <c r="B7763" s="629" t="s">
        <v>6990</v>
      </c>
      <c r="C7763" s="629" t="s">
        <v>1226</v>
      </c>
      <c r="D7763" s="629" t="s">
        <v>1237</v>
      </c>
      <c r="E7763" s="630">
        <v>16.010000000000002</v>
      </c>
    </row>
    <row r="7764" spans="1:5" ht="13">
      <c r="A7764" s="629">
        <v>93014</v>
      </c>
      <c r="B7764" s="629" t="s">
        <v>6991</v>
      </c>
      <c r="C7764" s="629" t="s">
        <v>1226</v>
      </c>
      <c r="D7764" s="629" t="s">
        <v>1237</v>
      </c>
      <c r="E7764" s="630">
        <v>19.55</v>
      </c>
    </row>
    <row r="7765" spans="1:5" ht="13">
      <c r="A7765" s="629">
        <v>93015</v>
      </c>
      <c r="B7765" s="629" t="s">
        <v>6992</v>
      </c>
      <c r="C7765" s="629" t="s">
        <v>1226</v>
      </c>
      <c r="D7765" s="629" t="s">
        <v>1237</v>
      </c>
      <c r="E7765" s="630">
        <v>29.02</v>
      </c>
    </row>
    <row r="7766" spans="1:5" ht="13">
      <c r="A7766" s="629">
        <v>93016</v>
      </c>
      <c r="B7766" s="629" t="s">
        <v>6993</v>
      </c>
      <c r="C7766" s="629" t="s">
        <v>1226</v>
      </c>
      <c r="D7766" s="629" t="s">
        <v>1237</v>
      </c>
      <c r="E7766" s="630">
        <v>35.04</v>
      </c>
    </row>
    <row r="7767" spans="1:5" ht="13">
      <c r="A7767" s="629">
        <v>93017</v>
      </c>
      <c r="B7767" s="629" t="s">
        <v>6994</v>
      </c>
      <c r="C7767" s="629" t="s">
        <v>1226</v>
      </c>
      <c r="D7767" s="629" t="s">
        <v>1237</v>
      </c>
      <c r="E7767" s="630">
        <v>52.05</v>
      </c>
    </row>
    <row r="7768" spans="1:5" ht="13">
      <c r="A7768" s="629">
        <v>93018</v>
      </c>
      <c r="B7768" s="629" t="s">
        <v>6995</v>
      </c>
      <c r="C7768" s="629" t="s">
        <v>1226</v>
      </c>
      <c r="D7768" s="629" t="s">
        <v>1237</v>
      </c>
      <c r="E7768" s="630">
        <v>24.42</v>
      </c>
    </row>
    <row r="7769" spans="1:5" ht="13">
      <c r="A7769" s="629">
        <v>93020</v>
      </c>
      <c r="B7769" s="629" t="s">
        <v>6996</v>
      </c>
      <c r="C7769" s="629" t="s">
        <v>1226</v>
      </c>
      <c r="D7769" s="629" t="s">
        <v>1237</v>
      </c>
      <c r="E7769" s="630">
        <v>30.97</v>
      </c>
    </row>
    <row r="7770" spans="1:5" ht="13">
      <c r="A7770" s="629">
        <v>93022</v>
      </c>
      <c r="B7770" s="629" t="s">
        <v>6997</v>
      </c>
      <c r="C7770" s="629" t="s">
        <v>1226</v>
      </c>
      <c r="D7770" s="629" t="s">
        <v>1237</v>
      </c>
      <c r="E7770" s="630">
        <v>50.42</v>
      </c>
    </row>
    <row r="7771" spans="1:5" ht="13">
      <c r="A7771" s="629">
        <v>93024</v>
      </c>
      <c r="B7771" s="629" t="s">
        <v>6998</v>
      </c>
      <c r="C7771" s="629" t="s">
        <v>1226</v>
      </c>
      <c r="D7771" s="629" t="s">
        <v>1237</v>
      </c>
      <c r="E7771" s="630">
        <v>53.21</v>
      </c>
    </row>
    <row r="7772" spans="1:5" ht="13">
      <c r="A7772" s="629">
        <v>93026</v>
      </c>
      <c r="B7772" s="629" t="s">
        <v>6999</v>
      </c>
      <c r="C7772" s="629" t="s">
        <v>1226</v>
      </c>
      <c r="D7772" s="629" t="s">
        <v>1237</v>
      </c>
      <c r="E7772" s="630">
        <v>85.55</v>
      </c>
    </row>
    <row r="7773" spans="1:5" ht="13">
      <c r="A7773" s="629">
        <v>97559</v>
      </c>
      <c r="B7773" s="629" t="s">
        <v>14905</v>
      </c>
      <c r="C7773" s="629" t="s">
        <v>1226</v>
      </c>
      <c r="D7773" s="629" t="s">
        <v>1237</v>
      </c>
      <c r="E7773" s="630">
        <v>13.93</v>
      </c>
    </row>
    <row r="7774" spans="1:5" ht="13">
      <c r="A7774" s="629">
        <v>97562</v>
      </c>
      <c r="B7774" s="629" t="s">
        <v>14906</v>
      </c>
      <c r="C7774" s="629" t="s">
        <v>1226</v>
      </c>
      <c r="D7774" s="629" t="s">
        <v>1237</v>
      </c>
      <c r="E7774" s="630">
        <v>11.53</v>
      </c>
    </row>
    <row r="7775" spans="1:5" ht="13">
      <c r="A7775" s="629">
        <v>97564</v>
      </c>
      <c r="B7775" s="629" t="s">
        <v>14907</v>
      </c>
      <c r="C7775" s="629" t="s">
        <v>1226</v>
      </c>
      <c r="D7775" s="629" t="s">
        <v>1237</v>
      </c>
      <c r="E7775" s="630">
        <v>18.77</v>
      </c>
    </row>
    <row r="7776" spans="1:5" ht="13">
      <c r="A7776" s="629">
        <v>104395</v>
      </c>
      <c r="B7776" s="629" t="s">
        <v>14908</v>
      </c>
      <c r="C7776" s="629" t="s">
        <v>1226</v>
      </c>
      <c r="D7776" s="629" t="s">
        <v>1237</v>
      </c>
      <c r="E7776" s="630">
        <v>22.62</v>
      </c>
    </row>
    <row r="7777" spans="1:5" ht="13">
      <c r="A7777" s="629">
        <v>91924</v>
      </c>
      <c r="B7777" s="629" t="s">
        <v>14909</v>
      </c>
      <c r="C7777" s="629" t="s">
        <v>1227</v>
      </c>
      <c r="D7777" s="629" t="s">
        <v>1237</v>
      </c>
      <c r="E7777" s="630">
        <v>3.07</v>
      </c>
    </row>
    <row r="7778" spans="1:5" ht="13">
      <c r="A7778" s="629">
        <v>91925</v>
      </c>
      <c r="B7778" s="629" t="s">
        <v>14910</v>
      </c>
      <c r="C7778" s="629" t="s">
        <v>1227</v>
      </c>
      <c r="D7778" s="629" t="s">
        <v>1237</v>
      </c>
      <c r="E7778" s="630">
        <v>3.69</v>
      </c>
    </row>
    <row r="7779" spans="1:5" ht="13">
      <c r="A7779" s="629">
        <v>91926</v>
      </c>
      <c r="B7779" s="629" t="s">
        <v>14911</v>
      </c>
      <c r="C7779" s="629" t="s">
        <v>1227</v>
      </c>
      <c r="D7779" s="629" t="s">
        <v>1237</v>
      </c>
      <c r="E7779" s="630">
        <v>4.4400000000000004</v>
      </c>
    </row>
    <row r="7780" spans="1:5" ht="13">
      <c r="A7780" s="629">
        <v>91927</v>
      </c>
      <c r="B7780" s="629" t="s">
        <v>14912</v>
      </c>
      <c r="C7780" s="629" t="s">
        <v>1227</v>
      </c>
      <c r="D7780" s="629" t="s">
        <v>1237</v>
      </c>
      <c r="E7780" s="630">
        <v>4.9800000000000004</v>
      </c>
    </row>
    <row r="7781" spans="1:5" ht="13">
      <c r="A7781" s="629">
        <v>91928</v>
      </c>
      <c r="B7781" s="629" t="s">
        <v>14913</v>
      </c>
      <c r="C7781" s="629" t="s">
        <v>1227</v>
      </c>
      <c r="D7781" s="629" t="s">
        <v>1237</v>
      </c>
      <c r="E7781" s="630">
        <v>6.87</v>
      </c>
    </row>
    <row r="7782" spans="1:5" ht="13">
      <c r="A7782" s="629">
        <v>91929</v>
      </c>
      <c r="B7782" s="629" t="s">
        <v>14914</v>
      </c>
      <c r="C7782" s="629" t="s">
        <v>1227</v>
      </c>
      <c r="D7782" s="629" t="s">
        <v>1237</v>
      </c>
      <c r="E7782" s="630">
        <v>7.33</v>
      </c>
    </row>
    <row r="7783" spans="1:5" ht="13">
      <c r="A7783" s="629">
        <v>91930</v>
      </c>
      <c r="B7783" s="629" t="s">
        <v>14915</v>
      </c>
      <c r="C7783" s="629" t="s">
        <v>1227</v>
      </c>
      <c r="D7783" s="629" t="s">
        <v>1237</v>
      </c>
      <c r="E7783" s="630">
        <v>9.58</v>
      </c>
    </row>
    <row r="7784" spans="1:5" ht="13">
      <c r="A7784" s="629">
        <v>91931</v>
      </c>
      <c r="B7784" s="629" t="s">
        <v>14916</v>
      </c>
      <c r="C7784" s="629" t="s">
        <v>1227</v>
      </c>
      <c r="D7784" s="629" t="s">
        <v>1237</v>
      </c>
      <c r="E7784" s="630">
        <v>10.34</v>
      </c>
    </row>
    <row r="7785" spans="1:5" ht="13">
      <c r="A7785" s="629">
        <v>91932</v>
      </c>
      <c r="B7785" s="629" t="s">
        <v>14917</v>
      </c>
      <c r="C7785" s="629" t="s">
        <v>1227</v>
      </c>
      <c r="D7785" s="629" t="s">
        <v>1237</v>
      </c>
      <c r="E7785" s="630">
        <v>17.14</v>
      </c>
    </row>
    <row r="7786" spans="1:5" ht="13">
      <c r="A7786" s="629">
        <v>91933</v>
      </c>
      <c r="B7786" s="629" t="s">
        <v>14918</v>
      </c>
      <c r="C7786" s="629" t="s">
        <v>1227</v>
      </c>
      <c r="D7786" s="629" t="s">
        <v>1237</v>
      </c>
      <c r="E7786" s="630">
        <v>16.53</v>
      </c>
    </row>
    <row r="7787" spans="1:5" ht="13">
      <c r="A7787" s="629">
        <v>91934</v>
      </c>
      <c r="B7787" s="629" t="s">
        <v>14919</v>
      </c>
      <c r="C7787" s="629" t="s">
        <v>1227</v>
      </c>
      <c r="D7787" s="629" t="s">
        <v>1237</v>
      </c>
      <c r="E7787" s="630">
        <v>24.77</v>
      </c>
    </row>
    <row r="7788" spans="1:5" ht="13">
      <c r="A7788" s="629">
        <v>91935</v>
      </c>
      <c r="B7788" s="629" t="s">
        <v>14920</v>
      </c>
      <c r="C7788" s="629" t="s">
        <v>1227</v>
      </c>
      <c r="D7788" s="629" t="s">
        <v>1237</v>
      </c>
      <c r="E7788" s="630">
        <v>25.94</v>
      </c>
    </row>
    <row r="7789" spans="1:5" ht="13">
      <c r="A7789" s="629">
        <v>92979</v>
      </c>
      <c r="B7789" s="629" t="s">
        <v>23563</v>
      </c>
      <c r="C7789" s="629" t="s">
        <v>1227</v>
      </c>
      <c r="D7789" s="629" t="s">
        <v>1237</v>
      </c>
      <c r="E7789" s="630">
        <v>11.24</v>
      </c>
    </row>
    <row r="7790" spans="1:5" ht="13">
      <c r="A7790" s="629">
        <v>92980</v>
      </c>
      <c r="B7790" s="629" t="s">
        <v>23564</v>
      </c>
      <c r="C7790" s="629" t="s">
        <v>1227</v>
      </c>
      <c r="D7790" s="629" t="s">
        <v>1237</v>
      </c>
      <c r="E7790" s="630">
        <v>10.73</v>
      </c>
    </row>
    <row r="7791" spans="1:5" ht="13">
      <c r="A7791" s="629">
        <v>92981</v>
      </c>
      <c r="B7791" s="629" t="s">
        <v>23565</v>
      </c>
      <c r="C7791" s="629" t="s">
        <v>1227</v>
      </c>
      <c r="D7791" s="629" t="s">
        <v>1237</v>
      </c>
      <c r="E7791" s="630">
        <v>16.05</v>
      </c>
    </row>
    <row r="7792" spans="1:5" ht="13">
      <c r="A7792" s="629">
        <v>92982</v>
      </c>
      <c r="B7792" s="629" t="s">
        <v>23566</v>
      </c>
      <c r="C7792" s="629" t="s">
        <v>1227</v>
      </c>
      <c r="D7792" s="629" t="s">
        <v>1237</v>
      </c>
      <c r="E7792" s="630">
        <v>17.010000000000002</v>
      </c>
    </row>
    <row r="7793" spans="1:5" ht="13">
      <c r="A7793" s="629">
        <v>92984</v>
      </c>
      <c r="B7793" s="629" t="s">
        <v>7000</v>
      </c>
      <c r="C7793" s="629" t="s">
        <v>1227</v>
      </c>
      <c r="D7793" s="629" t="s">
        <v>1237</v>
      </c>
      <c r="E7793" s="630">
        <v>28.28</v>
      </c>
    </row>
    <row r="7794" spans="1:5" ht="13">
      <c r="A7794" s="629">
        <v>92986</v>
      </c>
      <c r="B7794" s="629" t="s">
        <v>7001</v>
      </c>
      <c r="C7794" s="629" t="s">
        <v>1227</v>
      </c>
      <c r="D7794" s="629" t="s">
        <v>1237</v>
      </c>
      <c r="E7794" s="630">
        <v>39.07</v>
      </c>
    </row>
    <row r="7795" spans="1:5" ht="13">
      <c r="A7795" s="629">
        <v>92988</v>
      </c>
      <c r="B7795" s="629" t="s">
        <v>7002</v>
      </c>
      <c r="C7795" s="629" t="s">
        <v>1227</v>
      </c>
      <c r="D7795" s="629" t="s">
        <v>1237</v>
      </c>
      <c r="E7795" s="630">
        <v>56.68</v>
      </c>
    </row>
    <row r="7796" spans="1:5" ht="13">
      <c r="A7796" s="629">
        <v>92990</v>
      </c>
      <c r="B7796" s="629" t="s">
        <v>7003</v>
      </c>
      <c r="C7796" s="629" t="s">
        <v>1227</v>
      </c>
      <c r="D7796" s="629" t="s">
        <v>1237</v>
      </c>
      <c r="E7796" s="630">
        <v>78.430000000000007</v>
      </c>
    </row>
    <row r="7797" spans="1:5" ht="13">
      <c r="A7797" s="629">
        <v>92992</v>
      </c>
      <c r="B7797" s="629" t="s">
        <v>7004</v>
      </c>
      <c r="C7797" s="629" t="s">
        <v>1227</v>
      </c>
      <c r="D7797" s="629" t="s">
        <v>1237</v>
      </c>
      <c r="E7797" s="630">
        <v>101.4</v>
      </c>
    </row>
    <row r="7798" spans="1:5" ht="13">
      <c r="A7798" s="629">
        <v>92994</v>
      </c>
      <c r="B7798" s="629" t="s">
        <v>7005</v>
      </c>
      <c r="C7798" s="629" t="s">
        <v>1227</v>
      </c>
      <c r="D7798" s="629" t="s">
        <v>1237</v>
      </c>
      <c r="E7798" s="630">
        <v>131.74</v>
      </c>
    </row>
    <row r="7799" spans="1:5" ht="13">
      <c r="A7799" s="629">
        <v>92996</v>
      </c>
      <c r="B7799" s="629" t="s">
        <v>7006</v>
      </c>
      <c r="C7799" s="629" t="s">
        <v>1227</v>
      </c>
      <c r="D7799" s="629" t="s">
        <v>1237</v>
      </c>
      <c r="E7799" s="630">
        <v>159.38</v>
      </c>
    </row>
    <row r="7800" spans="1:5" ht="13">
      <c r="A7800" s="629">
        <v>92998</v>
      </c>
      <c r="B7800" s="629" t="s">
        <v>7007</v>
      </c>
      <c r="C7800" s="629" t="s">
        <v>1227</v>
      </c>
      <c r="D7800" s="629" t="s">
        <v>1237</v>
      </c>
      <c r="E7800" s="630">
        <v>195.32</v>
      </c>
    </row>
    <row r="7801" spans="1:5" ht="13">
      <c r="A7801" s="629">
        <v>93000</v>
      </c>
      <c r="B7801" s="629" t="s">
        <v>7008</v>
      </c>
      <c r="C7801" s="629" t="s">
        <v>1227</v>
      </c>
      <c r="D7801" s="629" t="s">
        <v>1237</v>
      </c>
      <c r="E7801" s="630">
        <v>258.57</v>
      </c>
    </row>
    <row r="7802" spans="1:5" ht="13">
      <c r="A7802" s="629">
        <v>93002</v>
      </c>
      <c r="B7802" s="629" t="s">
        <v>7009</v>
      </c>
      <c r="C7802" s="629" t="s">
        <v>1227</v>
      </c>
      <c r="D7802" s="629" t="s">
        <v>1237</v>
      </c>
      <c r="E7802" s="630">
        <v>334.31</v>
      </c>
    </row>
    <row r="7803" spans="1:5" ht="13">
      <c r="A7803" s="629">
        <v>101884</v>
      </c>
      <c r="B7803" s="629" t="s">
        <v>7010</v>
      </c>
      <c r="C7803" s="629" t="s">
        <v>1227</v>
      </c>
      <c r="D7803" s="629" t="s">
        <v>1237</v>
      </c>
      <c r="E7803" s="630">
        <v>10.96</v>
      </c>
    </row>
    <row r="7804" spans="1:5" ht="13">
      <c r="A7804" s="629">
        <v>101885</v>
      </c>
      <c r="B7804" s="629" t="s">
        <v>7011</v>
      </c>
      <c r="C7804" s="629" t="s">
        <v>1227</v>
      </c>
      <c r="D7804" s="629" t="s">
        <v>1237</v>
      </c>
      <c r="E7804" s="630">
        <v>10.45</v>
      </c>
    </row>
    <row r="7805" spans="1:5" ht="13">
      <c r="A7805" s="629">
        <v>101886</v>
      </c>
      <c r="B7805" s="629" t="s">
        <v>7012</v>
      </c>
      <c r="C7805" s="629" t="s">
        <v>1227</v>
      </c>
      <c r="D7805" s="629" t="s">
        <v>1237</v>
      </c>
      <c r="E7805" s="630">
        <v>15.72</v>
      </c>
    </row>
    <row r="7806" spans="1:5" ht="13">
      <c r="A7806" s="629">
        <v>101887</v>
      </c>
      <c r="B7806" s="629" t="s">
        <v>7013</v>
      </c>
      <c r="C7806" s="629" t="s">
        <v>1227</v>
      </c>
      <c r="D7806" s="629" t="s">
        <v>1237</v>
      </c>
      <c r="E7806" s="630">
        <v>16.68</v>
      </c>
    </row>
    <row r="7807" spans="1:5" ht="13">
      <c r="A7807" s="629">
        <v>101888</v>
      </c>
      <c r="B7807" s="629" t="s">
        <v>7014</v>
      </c>
      <c r="C7807" s="629" t="s">
        <v>1227</v>
      </c>
      <c r="D7807" s="629" t="s">
        <v>1237</v>
      </c>
      <c r="E7807" s="630">
        <v>24.67</v>
      </c>
    </row>
    <row r="7808" spans="1:5" ht="13">
      <c r="A7808" s="629">
        <v>101889</v>
      </c>
      <c r="B7808" s="629" t="s">
        <v>7015</v>
      </c>
      <c r="C7808" s="629" t="s">
        <v>1227</v>
      </c>
      <c r="D7808" s="629" t="s">
        <v>1237</v>
      </c>
      <c r="E7808" s="630">
        <v>25.92</v>
      </c>
    </row>
    <row r="7809" spans="1:5" ht="13">
      <c r="A7809" s="629">
        <v>91936</v>
      </c>
      <c r="B7809" s="629" t="s">
        <v>14921</v>
      </c>
      <c r="C7809" s="629" t="s">
        <v>1226</v>
      </c>
      <c r="D7809" s="629" t="s">
        <v>1237</v>
      </c>
      <c r="E7809" s="630">
        <v>18.649999999999999</v>
      </c>
    </row>
    <row r="7810" spans="1:5" ht="13">
      <c r="A7810" s="629">
        <v>91937</v>
      </c>
      <c r="B7810" s="629" t="s">
        <v>14922</v>
      </c>
      <c r="C7810" s="629" t="s">
        <v>1226</v>
      </c>
      <c r="D7810" s="629" t="s">
        <v>1237</v>
      </c>
      <c r="E7810" s="630">
        <v>16.63</v>
      </c>
    </row>
    <row r="7811" spans="1:5" ht="13">
      <c r="A7811" s="629">
        <v>91939</v>
      </c>
      <c r="B7811" s="629" t="s">
        <v>14923</v>
      </c>
      <c r="C7811" s="629" t="s">
        <v>1226</v>
      </c>
      <c r="D7811" s="629" t="s">
        <v>1237</v>
      </c>
      <c r="E7811" s="630">
        <v>33.15</v>
      </c>
    </row>
    <row r="7812" spans="1:5" ht="13">
      <c r="A7812" s="629">
        <v>91940</v>
      </c>
      <c r="B7812" s="629" t="s">
        <v>14924</v>
      </c>
      <c r="C7812" s="629" t="s">
        <v>1226</v>
      </c>
      <c r="D7812" s="629" t="s">
        <v>1237</v>
      </c>
      <c r="E7812" s="630">
        <v>19.03</v>
      </c>
    </row>
    <row r="7813" spans="1:5" ht="13">
      <c r="A7813" s="629">
        <v>91941</v>
      </c>
      <c r="B7813" s="629" t="s">
        <v>14925</v>
      </c>
      <c r="C7813" s="629" t="s">
        <v>1226</v>
      </c>
      <c r="D7813" s="629" t="s">
        <v>1237</v>
      </c>
      <c r="E7813" s="630">
        <v>12.1</v>
      </c>
    </row>
    <row r="7814" spans="1:5" ht="13">
      <c r="A7814" s="629">
        <v>91942</v>
      </c>
      <c r="B7814" s="629" t="s">
        <v>14926</v>
      </c>
      <c r="C7814" s="629" t="s">
        <v>1226</v>
      </c>
      <c r="D7814" s="629" t="s">
        <v>1237</v>
      </c>
      <c r="E7814" s="630">
        <v>36.909999999999997</v>
      </c>
    </row>
    <row r="7815" spans="1:5" ht="13">
      <c r="A7815" s="629">
        <v>91943</v>
      </c>
      <c r="B7815" s="629" t="s">
        <v>14927</v>
      </c>
      <c r="C7815" s="629" t="s">
        <v>1226</v>
      </c>
      <c r="D7815" s="629" t="s">
        <v>1237</v>
      </c>
      <c r="E7815" s="630">
        <v>22.3</v>
      </c>
    </row>
    <row r="7816" spans="1:5" ht="13">
      <c r="A7816" s="629">
        <v>91944</v>
      </c>
      <c r="B7816" s="629" t="s">
        <v>14928</v>
      </c>
      <c r="C7816" s="629" t="s">
        <v>1226</v>
      </c>
      <c r="D7816" s="629" t="s">
        <v>1237</v>
      </c>
      <c r="E7816" s="630">
        <v>15.09</v>
      </c>
    </row>
    <row r="7817" spans="1:5" ht="13">
      <c r="A7817" s="629">
        <v>92865</v>
      </c>
      <c r="B7817" s="629" t="s">
        <v>14929</v>
      </c>
      <c r="C7817" s="629" t="s">
        <v>1226</v>
      </c>
      <c r="D7817" s="629" t="s">
        <v>1237</v>
      </c>
      <c r="E7817" s="630">
        <v>14.75</v>
      </c>
    </row>
    <row r="7818" spans="1:5" ht="13">
      <c r="A7818" s="629">
        <v>92866</v>
      </c>
      <c r="B7818" s="629" t="s">
        <v>14930</v>
      </c>
      <c r="C7818" s="629" t="s">
        <v>1226</v>
      </c>
      <c r="D7818" s="629" t="s">
        <v>1237</v>
      </c>
      <c r="E7818" s="630">
        <v>13.31</v>
      </c>
    </row>
    <row r="7819" spans="1:5" ht="13">
      <c r="A7819" s="629">
        <v>92867</v>
      </c>
      <c r="B7819" s="629" t="s">
        <v>14931</v>
      </c>
      <c r="C7819" s="629" t="s">
        <v>1226</v>
      </c>
      <c r="D7819" s="629" t="s">
        <v>1237</v>
      </c>
      <c r="E7819" s="630">
        <v>31.87</v>
      </c>
    </row>
    <row r="7820" spans="1:5" ht="13">
      <c r="A7820" s="629">
        <v>92868</v>
      </c>
      <c r="B7820" s="629" t="s">
        <v>14932</v>
      </c>
      <c r="C7820" s="629" t="s">
        <v>1226</v>
      </c>
      <c r="D7820" s="629" t="s">
        <v>1237</v>
      </c>
      <c r="E7820" s="630">
        <v>17.75</v>
      </c>
    </row>
    <row r="7821" spans="1:5" ht="13">
      <c r="A7821" s="629">
        <v>92869</v>
      </c>
      <c r="B7821" s="629" t="s">
        <v>14933</v>
      </c>
      <c r="C7821" s="629" t="s">
        <v>1226</v>
      </c>
      <c r="D7821" s="629" t="s">
        <v>1237</v>
      </c>
      <c r="E7821" s="630">
        <v>10.82</v>
      </c>
    </row>
    <row r="7822" spans="1:5" ht="13">
      <c r="A7822" s="629">
        <v>92870</v>
      </c>
      <c r="B7822" s="629" t="s">
        <v>14934</v>
      </c>
      <c r="C7822" s="629" t="s">
        <v>1226</v>
      </c>
      <c r="D7822" s="629" t="s">
        <v>1237</v>
      </c>
      <c r="E7822" s="630">
        <v>34.520000000000003</v>
      </c>
    </row>
    <row r="7823" spans="1:5" ht="13">
      <c r="A7823" s="629">
        <v>92871</v>
      </c>
      <c r="B7823" s="629" t="s">
        <v>14935</v>
      </c>
      <c r="C7823" s="629" t="s">
        <v>1226</v>
      </c>
      <c r="D7823" s="629" t="s">
        <v>1237</v>
      </c>
      <c r="E7823" s="630">
        <v>19.91</v>
      </c>
    </row>
    <row r="7824" spans="1:5" ht="13">
      <c r="A7824" s="629">
        <v>92872</v>
      </c>
      <c r="B7824" s="629" t="s">
        <v>14936</v>
      </c>
      <c r="C7824" s="629" t="s">
        <v>1226</v>
      </c>
      <c r="D7824" s="629" t="s">
        <v>1237</v>
      </c>
      <c r="E7824" s="630">
        <v>12.7</v>
      </c>
    </row>
    <row r="7825" spans="1:5" ht="13">
      <c r="A7825" s="629">
        <v>95777</v>
      </c>
      <c r="B7825" s="629" t="s">
        <v>14937</v>
      </c>
      <c r="C7825" s="629" t="s">
        <v>1226</v>
      </c>
      <c r="D7825" s="629" t="s">
        <v>1237</v>
      </c>
      <c r="E7825" s="630">
        <v>26.48</v>
      </c>
    </row>
    <row r="7826" spans="1:5" ht="13">
      <c r="A7826" s="629">
        <v>95778</v>
      </c>
      <c r="B7826" s="629" t="s">
        <v>14938</v>
      </c>
      <c r="C7826" s="629" t="s">
        <v>1226</v>
      </c>
      <c r="D7826" s="629" t="s">
        <v>1237</v>
      </c>
      <c r="E7826" s="630">
        <v>29.59</v>
      </c>
    </row>
    <row r="7827" spans="1:5" ht="13">
      <c r="A7827" s="629">
        <v>95779</v>
      </c>
      <c r="B7827" s="629" t="s">
        <v>14939</v>
      </c>
      <c r="C7827" s="629" t="s">
        <v>1226</v>
      </c>
      <c r="D7827" s="629" t="s">
        <v>1237</v>
      </c>
      <c r="E7827" s="630">
        <v>24.61</v>
      </c>
    </row>
    <row r="7828" spans="1:5" ht="13">
      <c r="A7828" s="629">
        <v>95780</v>
      </c>
      <c r="B7828" s="629" t="s">
        <v>14940</v>
      </c>
      <c r="C7828" s="629" t="s">
        <v>1226</v>
      </c>
      <c r="D7828" s="629" t="s">
        <v>1237</v>
      </c>
      <c r="E7828" s="630">
        <v>31.54</v>
      </c>
    </row>
    <row r="7829" spans="1:5" ht="13">
      <c r="A7829" s="629">
        <v>95781</v>
      </c>
      <c r="B7829" s="629" t="s">
        <v>14941</v>
      </c>
      <c r="C7829" s="629" t="s">
        <v>1226</v>
      </c>
      <c r="D7829" s="629" t="s">
        <v>1237</v>
      </c>
      <c r="E7829" s="630">
        <v>35.81</v>
      </c>
    </row>
    <row r="7830" spans="1:5" ht="13">
      <c r="A7830" s="629">
        <v>95782</v>
      </c>
      <c r="B7830" s="629" t="s">
        <v>14942</v>
      </c>
      <c r="C7830" s="629" t="s">
        <v>1226</v>
      </c>
      <c r="D7830" s="629" t="s">
        <v>1237</v>
      </c>
      <c r="E7830" s="630">
        <v>33.67</v>
      </c>
    </row>
    <row r="7831" spans="1:5" ht="13">
      <c r="A7831" s="629">
        <v>95785</v>
      </c>
      <c r="B7831" s="629" t="s">
        <v>14943</v>
      </c>
      <c r="C7831" s="629" t="s">
        <v>1226</v>
      </c>
      <c r="D7831" s="629" t="s">
        <v>1237</v>
      </c>
      <c r="E7831" s="630">
        <v>39.869999999999997</v>
      </c>
    </row>
    <row r="7832" spans="1:5" ht="13">
      <c r="A7832" s="629">
        <v>95787</v>
      </c>
      <c r="B7832" s="629" t="s">
        <v>14944</v>
      </c>
      <c r="C7832" s="629" t="s">
        <v>1226</v>
      </c>
      <c r="D7832" s="629" t="s">
        <v>1237</v>
      </c>
      <c r="E7832" s="630">
        <v>29.64</v>
      </c>
    </row>
    <row r="7833" spans="1:5" ht="13">
      <c r="A7833" s="629">
        <v>95789</v>
      </c>
      <c r="B7833" s="629" t="s">
        <v>14945</v>
      </c>
      <c r="C7833" s="629" t="s">
        <v>1226</v>
      </c>
      <c r="D7833" s="629" t="s">
        <v>1237</v>
      </c>
      <c r="E7833" s="630">
        <v>40.42</v>
      </c>
    </row>
    <row r="7834" spans="1:5" ht="13">
      <c r="A7834" s="629">
        <v>95791</v>
      </c>
      <c r="B7834" s="629" t="s">
        <v>14946</v>
      </c>
      <c r="C7834" s="629" t="s">
        <v>1226</v>
      </c>
      <c r="D7834" s="629" t="s">
        <v>1237</v>
      </c>
      <c r="E7834" s="630">
        <v>56.22</v>
      </c>
    </row>
    <row r="7835" spans="1:5" ht="13">
      <c r="A7835" s="629">
        <v>95795</v>
      </c>
      <c r="B7835" s="629" t="s">
        <v>14947</v>
      </c>
      <c r="C7835" s="629" t="s">
        <v>1226</v>
      </c>
      <c r="D7835" s="629" t="s">
        <v>1237</v>
      </c>
      <c r="E7835" s="630">
        <v>33.76</v>
      </c>
    </row>
    <row r="7836" spans="1:5" ht="13">
      <c r="A7836" s="629">
        <v>95796</v>
      </c>
      <c r="B7836" s="629" t="s">
        <v>14948</v>
      </c>
      <c r="C7836" s="629" t="s">
        <v>1226</v>
      </c>
      <c r="D7836" s="629" t="s">
        <v>1237</v>
      </c>
      <c r="E7836" s="630">
        <v>47.44</v>
      </c>
    </row>
    <row r="7837" spans="1:5" ht="13">
      <c r="A7837" s="629">
        <v>95797</v>
      </c>
      <c r="B7837" s="629" t="s">
        <v>14949</v>
      </c>
      <c r="C7837" s="629" t="s">
        <v>1226</v>
      </c>
      <c r="D7837" s="629" t="s">
        <v>1237</v>
      </c>
      <c r="E7837" s="630">
        <v>65.61</v>
      </c>
    </row>
    <row r="7838" spans="1:5" ht="13">
      <c r="A7838" s="629">
        <v>95801</v>
      </c>
      <c r="B7838" s="629" t="s">
        <v>14950</v>
      </c>
      <c r="C7838" s="629" t="s">
        <v>1226</v>
      </c>
      <c r="D7838" s="629" t="s">
        <v>1237</v>
      </c>
      <c r="E7838" s="630">
        <v>40.42</v>
      </c>
    </row>
    <row r="7839" spans="1:5" ht="13">
      <c r="A7839" s="629">
        <v>95802</v>
      </c>
      <c r="B7839" s="629" t="s">
        <v>14951</v>
      </c>
      <c r="C7839" s="629" t="s">
        <v>1226</v>
      </c>
      <c r="D7839" s="629" t="s">
        <v>1237</v>
      </c>
      <c r="E7839" s="630">
        <v>50.19</v>
      </c>
    </row>
    <row r="7840" spans="1:5" ht="13">
      <c r="A7840" s="629">
        <v>95803</v>
      </c>
      <c r="B7840" s="629" t="s">
        <v>14952</v>
      </c>
      <c r="C7840" s="629" t="s">
        <v>1226</v>
      </c>
      <c r="D7840" s="629" t="s">
        <v>1237</v>
      </c>
      <c r="E7840" s="630">
        <v>73.05</v>
      </c>
    </row>
    <row r="7841" spans="1:5" ht="13">
      <c r="A7841" s="629">
        <v>95804</v>
      </c>
      <c r="B7841" s="629" t="s">
        <v>14953</v>
      </c>
      <c r="C7841" s="629" t="s">
        <v>1226</v>
      </c>
      <c r="D7841" s="629" t="s">
        <v>1237</v>
      </c>
      <c r="E7841" s="630">
        <v>23.1</v>
      </c>
    </row>
    <row r="7842" spans="1:5" ht="13">
      <c r="A7842" s="629">
        <v>95805</v>
      </c>
      <c r="B7842" s="629" t="s">
        <v>14954</v>
      </c>
      <c r="C7842" s="629" t="s">
        <v>1226</v>
      </c>
      <c r="D7842" s="629" t="s">
        <v>1237</v>
      </c>
      <c r="E7842" s="630">
        <v>24.45</v>
      </c>
    </row>
    <row r="7843" spans="1:5" ht="13">
      <c r="A7843" s="629">
        <v>95806</v>
      </c>
      <c r="B7843" s="629" t="s">
        <v>14955</v>
      </c>
      <c r="C7843" s="629" t="s">
        <v>1226</v>
      </c>
      <c r="D7843" s="629" t="s">
        <v>1237</v>
      </c>
      <c r="E7843" s="630">
        <v>26.85</v>
      </c>
    </row>
    <row r="7844" spans="1:5" ht="13">
      <c r="A7844" s="629">
        <v>95807</v>
      </c>
      <c r="B7844" s="629" t="s">
        <v>14956</v>
      </c>
      <c r="C7844" s="629" t="s">
        <v>1226</v>
      </c>
      <c r="D7844" s="629" t="s">
        <v>1237</v>
      </c>
      <c r="E7844" s="630">
        <v>27.18</v>
      </c>
    </row>
    <row r="7845" spans="1:5" ht="13">
      <c r="A7845" s="629">
        <v>95808</v>
      </c>
      <c r="B7845" s="629" t="s">
        <v>14957</v>
      </c>
      <c r="C7845" s="629" t="s">
        <v>1226</v>
      </c>
      <c r="D7845" s="629" t="s">
        <v>1237</v>
      </c>
      <c r="E7845" s="630">
        <v>31.24</v>
      </c>
    </row>
    <row r="7846" spans="1:5" ht="13">
      <c r="A7846" s="629">
        <v>95809</v>
      </c>
      <c r="B7846" s="629" t="s">
        <v>14958</v>
      </c>
      <c r="C7846" s="629" t="s">
        <v>1226</v>
      </c>
      <c r="D7846" s="629" t="s">
        <v>1237</v>
      </c>
      <c r="E7846" s="630">
        <v>38.869999999999997</v>
      </c>
    </row>
    <row r="7847" spans="1:5" ht="13">
      <c r="A7847" s="629">
        <v>95810</v>
      </c>
      <c r="B7847" s="629" t="s">
        <v>14959</v>
      </c>
      <c r="C7847" s="629" t="s">
        <v>1226</v>
      </c>
      <c r="D7847" s="629" t="s">
        <v>1237</v>
      </c>
      <c r="E7847" s="630">
        <v>16.21</v>
      </c>
    </row>
    <row r="7848" spans="1:5" ht="13">
      <c r="A7848" s="629">
        <v>95811</v>
      </c>
      <c r="B7848" s="629" t="s">
        <v>14960</v>
      </c>
      <c r="C7848" s="629" t="s">
        <v>1226</v>
      </c>
      <c r="D7848" s="629" t="s">
        <v>1237</v>
      </c>
      <c r="E7848" s="630">
        <v>20.3</v>
      </c>
    </row>
    <row r="7849" spans="1:5" ht="13">
      <c r="A7849" s="629">
        <v>95812</v>
      </c>
      <c r="B7849" s="629" t="s">
        <v>14961</v>
      </c>
      <c r="C7849" s="629" t="s">
        <v>1226</v>
      </c>
      <c r="D7849" s="629" t="s">
        <v>1237</v>
      </c>
      <c r="E7849" s="630">
        <v>27.91</v>
      </c>
    </row>
    <row r="7850" spans="1:5" ht="13">
      <c r="A7850" s="629">
        <v>95813</v>
      </c>
      <c r="B7850" s="629" t="s">
        <v>14962</v>
      </c>
      <c r="C7850" s="629" t="s">
        <v>1226</v>
      </c>
      <c r="D7850" s="629" t="s">
        <v>1237</v>
      </c>
      <c r="E7850" s="630">
        <v>18.91</v>
      </c>
    </row>
    <row r="7851" spans="1:5" ht="13">
      <c r="A7851" s="629">
        <v>95814</v>
      </c>
      <c r="B7851" s="629" t="s">
        <v>14963</v>
      </c>
      <c r="C7851" s="629" t="s">
        <v>1226</v>
      </c>
      <c r="D7851" s="629" t="s">
        <v>1237</v>
      </c>
      <c r="E7851" s="630">
        <v>24.36</v>
      </c>
    </row>
    <row r="7852" spans="1:5" ht="13">
      <c r="A7852" s="629">
        <v>95815</v>
      </c>
      <c r="B7852" s="629" t="s">
        <v>14964</v>
      </c>
      <c r="C7852" s="629" t="s">
        <v>1226</v>
      </c>
      <c r="D7852" s="629" t="s">
        <v>1237</v>
      </c>
      <c r="E7852" s="630">
        <v>36.090000000000003</v>
      </c>
    </row>
    <row r="7853" spans="1:5" ht="13">
      <c r="A7853" s="629">
        <v>95816</v>
      </c>
      <c r="B7853" s="629" t="s">
        <v>14965</v>
      </c>
      <c r="C7853" s="629" t="s">
        <v>1226</v>
      </c>
      <c r="D7853" s="629" t="s">
        <v>1237</v>
      </c>
      <c r="E7853" s="630">
        <v>32.83</v>
      </c>
    </row>
    <row r="7854" spans="1:5" ht="13">
      <c r="A7854" s="629">
        <v>95817</v>
      </c>
      <c r="B7854" s="629" t="s">
        <v>23567</v>
      </c>
      <c r="C7854" s="629" t="s">
        <v>1226</v>
      </c>
      <c r="D7854" s="629" t="s">
        <v>1237</v>
      </c>
      <c r="E7854" s="630">
        <v>39.15</v>
      </c>
    </row>
    <row r="7855" spans="1:5" ht="13">
      <c r="A7855" s="629">
        <v>95818</v>
      </c>
      <c r="B7855" s="629" t="s">
        <v>14966</v>
      </c>
      <c r="C7855" s="629" t="s">
        <v>1226</v>
      </c>
      <c r="D7855" s="629" t="s">
        <v>1237</v>
      </c>
      <c r="E7855" s="630">
        <v>54.24</v>
      </c>
    </row>
    <row r="7856" spans="1:5" ht="13">
      <c r="A7856" s="629">
        <v>97881</v>
      </c>
      <c r="B7856" s="629" t="s">
        <v>7016</v>
      </c>
      <c r="C7856" s="629" t="s">
        <v>1226</v>
      </c>
      <c r="D7856" s="629" t="s">
        <v>1236</v>
      </c>
      <c r="E7856" s="630">
        <v>141.59</v>
      </c>
    </row>
    <row r="7857" spans="1:5" ht="13">
      <c r="A7857" s="629">
        <v>97882</v>
      </c>
      <c r="B7857" s="629" t="s">
        <v>7017</v>
      </c>
      <c r="C7857" s="629" t="s">
        <v>1226</v>
      </c>
      <c r="D7857" s="629" t="s">
        <v>1236</v>
      </c>
      <c r="E7857" s="630">
        <v>222.99</v>
      </c>
    </row>
    <row r="7858" spans="1:5" ht="13">
      <c r="A7858" s="629">
        <v>97883</v>
      </c>
      <c r="B7858" s="629" t="s">
        <v>7018</v>
      </c>
      <c r="C7858" s="629" t="s">
        <v>1226</v>
      </c>
      <c r="D7858" s="629" t="s">
        <v>1236</v>
      </c>
      <c r="E7858" s="630">
        <v>428.6</v>
      </c>
    </row>
    <row r="7859" spans="1:5" ht="13">
      <c r="A7859" s="629">
        <v>97884</v>
      </c>
      <c r="B7859" s="629" t="s">
        <v>7019</v>
      </c>
      <c r="C7859" s="629" t="s">
        <v>1226</v>
      </c>
      <c r="D7859" s="629" t="s">
        <v>1236</v>
      </c>
      <c r="E7859" s="630">
        <v>836.59</v>
      </c>
    </row>
    <row r="7860" spans="1:5" ht="13">
      <c r="A7860" s="629">
        <v>97885</v>
      </c>
      <c r="B7860" s="629" t="s">
        <v>7020</v>
      </c>
      <c r="C7860" s="629" t="s">
        <v>1226</v>
      </c>
      <c r="D7860" s="629" t="s">
        <v>1236</v>
      </c>
      <c r="E7860" s="631">
        <v>1284.95</v>
      </c>
    </row>
    <row r="7861" spans="1:5" ht="13">
      <c r="A7861" s="629">
        <v>97886</v>
      </c>
      <c r="B7861" s="629" t="s">
        <v>7021</v>
      </c>
      <c r="C7861" s="629" t="s">
        <v>1226</v>
      </c>
      <c r="D7861" s="629" t="s">
        <v>1236</v>
      </c>
      <c r="E7861" s="630">
        <v>176.95</v>
      </c>
    </row>
    <row r="7862" spans="1:5" ht="13">
      <c r="A7862" s="629">
        <v>97887</v>
      </c>
      <c r="B7862" s="629" t="s">
        <v>7022</v>
      </c>
      <c r="C7862" s="629" t="s">
        <v>1226</v>
      </c>
      <c r="D7862" s="629" t="s">
        <v>1236</v>
      </c>
      <c r="E7862" s="630">
        <v>277.83</v>
      </c>
    </row>
    <row r="7863" spans="1:5" ht="13">
      <c r="A7863" s="629">
        <v>97888</v>
      </c>
      <c r="B7863" s="629" t="s">
        <v>7023</v>
      </c>
      <c r="C7863" s="629" t="s">
        <v>1226</v>
      </c>
      <c r="D7863" s="629" t="s">
        <v>1236</v>
      </c>
      <c r="E7863" s="630">
        <v>533.85</v>
      </c>
    </row>
    <row r="7864" spans="1:5" ht="13">
      <c r="A7864" s="629">
        <v>97889</v>
      </c>
      <c r="B7864" s="629" t="s">
        <v>7024</v>
      </c>
      <c r="C7864" s="629" t="s">
        <v>1226</v>
      </c>
      <c r="D7864" s="629" t="s">
        <v>1236</v>
      </c>
      <c r="E7864" s="630">
        <v>725.61</v>
      </c>
    </row>
    <row r="7865" spans="1:5" ht="13">
      <c r="A7865" s="629">
        <v>97890</v>
      </c>
      <c r="B7865" s="629" t="s">
        <v>7025</v>
      </c>
      <c r="C7865" s="629" t="s">
        <v>1226</v>
      </c>
      <c r="D7865" s="629" t="s">
        <v>1236</v>
      </c>
      <c r="E7865" s="630">
        <v>827.72</v>
      </c>
    </row>
    <row r="7866" spans="1:5" ht="13">
      <c r="A7866" s="629">
        <v>97891</v>
      </c>
      <c r="B7866" s="629" t="s">
        <v>7026</v>
      </c>
      <c r="C7866" s="629" t="s">
        <v>1226</v>
      </c>
      <c r="D7866" s="629" t="s">
        <v>1236</v>
      </c>
      <c r="E7866" s="630">
        <v>221.62</v>
      </c>
    </row>
    <row r="7867" spans="1:5" ht="13">
      <c r="A7867" s="629">
        <v>97892</v>
      </c>
      <c r="B7867" s="629" t="s">
        <v>7027</v>
      </c>
      <c r="C7867" s="629" t="s">
        <v>1226</v>
      </c>
      <c r="D7867" s="629" t="s">
        <v>1236</v>
      </c>
      <c r="E7867" s="630">
        <v>415.05</v>
      </c>
    </row>
    <row r="7868" spans="1:5" ht="13">
      <c r="A7868" s="629">
        <v>97893</v>
      </c>
      <c r="B7868" s="629" t="s">
        <v>7028</v>
      </c>
      <c r="C7868" s="629" t="s">
        <v>1226</v>
      </c>
      <c r="D7868" s="629" t="s">
        <v>1236</v>
      </c>
      <c r="E7868" s="630">
        <v>574.05999999999995</v>
      </c>
    </row>
    <row r="7869" spans="1:5" ht="13">
      <c r="A7869" s="629">
        <v>97894</v>
      </c>
      <c r="B7869" s="629" t="s">
        <v>7029</v>
      </c>
      <c r="C7869" s="629" t="s">
        <v>1226</v>
      </c>
      <c r="D7869" s="629" t="s">
        <v>1236</v>
      </c>
      <c r="E7869" s="630">
        <v>644.08000000000004</v>
      </c>
    </row>
    <row r="7870" spans="1:5" ht="13">
      <c r="A7870" s="629">
        <v>104396</v>
      </c>
      <c r="B7870" s="629" t="s">
        <v>14967</v>
      </c>
      <c r="C7870" s="629" t="s">
        <v>1226</v>
      </c>
      <c r="D7870" s="629" t="s">
        <v>1237</v>
      </c>
      <c r="E7870" s="630">
        <v>23.15</v>
      </c>
    </row>
    <row r="7871" spans="1:5" ht="13">
      <c r="A7871" s="629">
        <v>104397</v>
      </c>
      <c r="B7871" s="629" t="s">
        <v>14968</v>
      </c>
      <c r="C7871" s="629" t="s">
        <v>1226</v>
      </c>
      <c r="D7871" s="629" t="s">
        <v>1237</v>
      </c>
      <c r="E7871" s="630">
        <v>27.47</v>
      </c>
    </row>
    <row r="7872" spans="1:5" ht="13">
      <c r="A7872" s="629">
        <v>104398</v>
      </c>
      <c r="B7872" s="629" t="s">
        <v>14969</v>
      </c>
      <c r="C7872" s="629" t="s">
        <v>1226</v>
      </c>
      <c r="D7872" s="629" t="s">
        <v>1237</v>
      </c>
      <c r="E7872" s="630">
        <v>27.16</v>
      </c>
    </row>
    <row r="7873" spans="1:5" ht="13">
      <c r="A7873" s="629">
        <v>104399</v>
      </c>
      <c r="B7873" s="629" t="s">
        <v>14970</v>
      </c>
      <c r="C7873" s="629" t="s">
        <v>1226</v>
      </c>
      <c r="D7873" s="629" t="s">
        <v>1237</v>
      </c>
      <c r="E7873" s="630">
        <v>29.93</v>
      </c>
    </row>
    <row r="7874" spans="1:5" ht="13">
      <c r="A7874" s="629">
        <v>104400</v>
      </c>
      <c r="B7874" s="629" t="s">
        <v>14971</v>
      </c>
      <c r="C7874" s="629" t="s">
        <v>1226</v>
      </c>
      <c r="D7874" s="629" t="s">
        <v>1237</v>
      </c>
      <c r="E7874" s="630">
        <v>38.31</v>
      </c>
    </row>
    <row r="7875" spans="1:5" ht="13">
      <c r="A7875" s="629">
        <v>104401</v>
      </c>
      <c r="B7875" s="629" t="s">
        <v>14972</v>
      </c>
      <c r="C7875" s="629" t="s">
        <v>1226</v>
      </c>
      <c r="D7875" s="629" t="s">
        <v>1237</v>
      </c>
      <c r="E7875" s="630">
        <v>25.66</v>
      </c>
    </row>
    <row r="7876" spans="1:5" ht="13">
      <c r="A7876" s="629">
        <v>104402</v>
      </c>
      <c r="B7876" s="629" t="s">
        <v>14973</v>
      </c>
      <c r="C7876" s="629" t="s">
        <v>1226</v>
      </c>
      <c r="D7876" s="629" t="s">
        <v>1237</v>
      </c>
      <c r="E7876" s="630">
        <v>27.08</v>
      </c>
    </row>
    <row r="7877" spans="1:5" ht="13">
      <c r="A7877" s="629">
        <v>104403</v>
      </c>
      <c r="B7877" s="629" t="s">
        <v>14974</v>
      </c>
      <c r="C7877" s="629" t="s">
        <v>1226</v>
      </c>
      <c r="D7877" s="629" t="s">
        <v>1237</v>
      </c>
      <c r="E7877" s="630">
        <v>33.56</v>
      </c>
    </row>
    <row r="7878" spans="1:5" ht="13">
      <c r="A7878" s="629">
        <v>104404</v>
      </c>
      <c r="B7878" s="629" t="s">
        <v>14975</v>
      </c>
      <c r="C7878" s="629" t="s">
        <v>1226</v>
      </c>
      <c r="D7878" s="629" t="s">
        <v>1237</v>
      </c>
      <c r="E7878" s="630">
        <v>34.9</v>
      </c>
    </row>
    <row r="7879" spans="1:5" ht="13">
      <c r="A7879" s="629">
        <v>104405</v>
      </c>
      <c r="B7879" s="629" t="s">
        <v>14976</v>
      </c>
      <c r="C7879" s="629" t="s">
        <v>1226</v>
      </c>
      <c r="D7879" s="629" t="s">
        <v>1237</v>
      </c>
      <c r="E7879" s="630">
        <v>47.04</v>
      </c>
    </row>
    <row r="7880" spans="1:5" ht="13">
      <c r="A7880" s="629">
        <v>93653</v>
      </c>
      <c r="B7880" s="629" t="s">
        <v>7030</v>
      </c>
      <c r="C7880" s="629" t="s">
        <v>1226</v>
      </c>
      <c r="D7880" s="629" t="s">
        <v>1237</v>
      </c>
      <c r="E7880" s="630">
        <v>15.26</v>
      </c>
    </row>
    <row r="7881" spans="1:5" ht="13">
      <c r="A7881" s="629">
        <v>93654</v>
      </c>
      <c r="B7881" s="629" t="s">
        <v>7031</v>
      </c>
      <c r="C7881" s="629" t="s">
        <v>1226</v>
      </c>
      <c r="D7881" s="629" t="s">
        <v>1237</v>
      </c>
      <c r="E7881" s="630">
        <v>15.93</v>
      </c>
    </row>
    <row r="7882" spans="1:5" ht="13">
      <c r="A7882" s="629">
        <v>93655</v>
      </c>
      <c r="B7882" s="629" t="s">
        <v>7032</v>
      </c>
      <c r="C7882" s="629" t="s">
        <v>1226</v>
      </c>
      <c r="D7882" s="629" t="s">
        <v>1237</v>
      </c>
      <c r="E7882" s="630">
        <v>17.260000000000002</v>
      </c>
    </row>
    <row r="7883" spans="1:5" ht="13">
      <c r="A7883" s="629">
        <v>93656</v>
      </c>
      <c r="B7883" s="629" t="s">
        <v>7033</v>
      </c>
      <c r="C7883" s="629" t="s">
        <v>1226</v>
      </c>
      <c r="D7883" s="629" t="s">
        <v>1237</v>
      </c>
      <c r="E7883" s="630">
        <v>17.260000000000002</v>
      </c>
    </row>
    <row r="7884" spans="1:5" ht="13">
      <c r="A7884" s="629">
        <v>93657</v>
      </c>
      <c r="B7884" s="629" t="s">
        <v>7034</v>
      </c>
      <c r="C7884" s="629" t="s">
        <v>1226</v>
      </c>
      <c r="D7884" s="629" t="s">
        <v>1237</v>
      </c>
      <c r="E7884" s="630">
        <v>18.87</v>
      </c>
    </row>
    <row r="7885" spans="1:5" ht="13">
      <c r="A7885" s="629">
        <v>93658</v>
      </c>
      <c r="B7885" s="629" t="s">
        <v>7035</v>
      </c>
      <c r="C7885" s="629" t="s">
        <v>1226</v>
      </c>
      <c r="D7885" s="629" t="s">
        <v>1237</v>
      </c>
      <c r="E7885" s="630">
        <v>27.36</v>
      </c>
    </row>
    <row r="7886" spans="1:5" ht="13">
      <c r="A7886" s="629">
        <v>93659</v>
      </c>
      <c r="B7886" s="629" t="s">
        <v>7036</v>
      </c>
      <c r="C7886" s="629" t="s">
        <v>1226</v>
      </c>
      <c r="D7886" s="629" t="s">
        <v>1237</v>
      </c>
      <c r="E7886" s="630">
        <v>30.62</v>
      </c>
    </row>
    <row r="7887" spans="1:5" ht="13">
      <c r="A7887" s="629">
        <v>93660</v>
      </c>
      <c r="B7887" s="629" t="s">
        <v>7037</v>
      </c>
      <c r="C7887" s="629" t="s">
        <v>1226</v>
      </c>
      <c r="D7887" s="629" t="s">
        <v>1237</v>
      </c>
      <c r="E7887" s="630">
        <v>76.63</v>
      </c>
    </row>
    <row r="7888" spans="1:5" ht="13">
      <c r="A7888" s="629">
        <v>93661</v>
      </c>
      <c r="B7888" s="629" t="s">
        <v>7038</v>
      </c>
      <c r="C7888" s="629" t="s">
        <v>1226</v>
      </c>
      <c r="D7888" s="629" t="s">
        <v>1237</v>
      </c>
      <c r="E7888" s="630">
        <v>77.989999999999995</v>
      </c>
    </row>
    <row r="7889" spans="1:5" ht="13">
      <c r="A7889" s="629">
        <v>93662</v>
      </c>
      <c r="B7889" s="629" t="s">
        <v>7039</v>
      </c>
      <c r="C7889" s="629" t="s">
        <v>1226</v>
      </c>
      <c r="D7889" s="629" t="s">
        <v>1237</v>
      </c>
      <c r="E7889" s="630">
        <v>80.62</v>
      </c>
    </row>
    <row r="7890" spans="1:5" ht="13">
      <c r="A7890" s="629">
        <v>93663</v>
      </c>
      <c r="B7890" s="629" t="s">
        <v>7040</v>
      </c>
      <c r="C7890" s="629" t="s">
        <v>1226</v>
      </c>
      <c r="D7890" s="629" t="s">
        <v>1237</v>
      </c>
      <c r="E7890" s="630">
        <v>80.62</v>
      </c>
    </row>
    <row r="7891" spans="1:5" ht="13">
      <c r="A7891" s="629">
        <v>93664</v>
      </c>
      <c r="B7891" s="629" t="s">
        <v>7041</v>
      </c>
      <c r="C7891" s="629" t="s">
        <v>1226</v>
      </c>
      <c r="D7891" s="629" t="s">
        <v>1237</v>
      </c>
      <c r="E7891" s="630">
        <v>83.86</v>
      </c>
    </row>
    <row r="7892" spans="1:5" ht="13">
      <c r="A7892" s="629">
        <v>93665</v>
      </c>
      <c r="B7892" s="629" t="s">
        <v>7042</v>
      </c>
      <c r="C7892" s="629" t="s">
        <v>1226</v>
      </c>
      <c r="D7892" s="629" t="s">
        <v>1237</v>
      </c>
      <c r="E7892" s="630">
        <v>87.83</v>
      </c>
    </row>
    <row r="7893" spans="1:5" ht="13">
      <c r="A7893" s="629">
        <v>93666</v>
      </c>
      <c r="B7893" s="629" t="s">
        <v>7043</v>
      </c>
      <c r="C7893" s="629" t="s">
        <v>1226</v>
      </c>
      <c r="D7893" s="629" t="s">
        <v>1237</v>
      </c>
      <c r="E7893" s="630">
        <v>94.35</v>
      </c>
    </row>
    <row r="7894" spans="1:5" ht="13">
      <c r="A7894" s="629">
        <v>93667</v>
      </c>
      <c r="B7894" s="629" t="s">
        <v>7044</v>
      </c>
      <c r="C7894" s="629" t="s">
        <v>1226</v>
      </c>
      <c r="D7894" s="629" t="s">
        <v>1237</v>
      </c>
      <c r="E7894" s="630">
        <v>95.51</v>
      </c>
    </row>
    <row r="7895" spans="1:5" ht="13">
      <c r="A7895" s="629">
        <v>93668</v>
      </c>
      <c r="B7895" s="629" t="s">
        <v>7045</v>
      </c>
      <c r="C7895" s="629" t="s">
        <v>1226</v>
      </c>
      <c r="D7895" s="629" t="s">
        <v>1237</v>
      </c>
      <c r="E7895" s="630">
        <v>97.54</v>
      </c>
    </row>
    <row r="7896" spans="1:5" ht="13">
      <c r="A7896" s="629">
        <v>93669</v>
      </c>
      <c r="B7896" s="629" t="s">
        <v>7046</v>
      </c>
      <c r="C7896" s="629" t="s">
        <v>1226</v>
      </c>
      <c r="D7896" s="629" t="s">
        <v>1237</v>
      </c>
      <c r="E7896" s="630">
        <v>101.49</v>
      </c>
    </row>
    <row r="7897" spans="1:5" ht="13">
      <c r="A7897" s="629">
        <v>93670</v>
      </c>
      <c r="B7897" s="629" t="s">
        <v>7047</v>
      </c>
      <c r="C7897" s="629" t="s">
        <v>1226</v>
      </c>
      <c r="D7897" s="629" t="s">
        <v>1237</v>
      </c>
      <c r="E7897" s="630">
        <v>101.49</v>
      </c>
    </row>
    <row r="7898" spans="1:5" ht="13">
      <c r="A7898" s="629">
        <v>93671</v>
      </c>
      <c r="B7898" s="629" t="s">
        <v>7048</v>
      </c>
      <c r="C7898" s="629" t="s">
        <v>1226</v>
      </c>
      <c r="D7898" s="629" t="s">
        <v>1237</v>
      </c>
      <c r="E7898" s="630">
        <v>106.34</v>
      </c>
    </row>
    <row r="7899" spans="1:5" ht="13">
      <c r="A7899" s="629">
        <v>93672</v>
      </c>
      <c r="B7899" s="629" t="s">
        <v>7049</v>
      </c>
      <c r="C7899" s="629" t="s">
        <v>1226</v>
      </c>
      <c r="D7899" s="629" t="s">
        <v>1237</v>
      </c>
      <c r="E7899" s="630">
        <v>113.92</v>
      </c>
    </row>
    <row r="7900" spans="1:5" ht="13">
      <c r="A7900" s="629">
        <v>93673</v>
      </c>
      <c r="B7900" s="629" t="s">
        <v>7050</v>
      </c>
      <c r="C7900" s="629" t="s">
        <v>1226</v>
      </c>
      <c r="D7900" s="629" t="s">
        <v>1237</v>
      </c>
      <c r="E7900" s="630">
        <v>123.71</v>
      </c>
    </row>
    <row r="7901" spans="1:5" ht="13">
      <c r="A7901" s="629">
        <v>97359</v>
      </c>
      <c r="B7901" s="629" t="s">
        <v>7051</v>
      </c>
      <c r="C7901" s="629" t="s">
        <v>1226</v>
      </c>
      <c r="D7901" s="629" t="s">
        <v>1237</v>
      </c>
      <c r="E7901" s="631">
        <v>4898.17</v>
      </c>
    </row>
    <row r="7902" spans="1:5" ht="13">
      <c r="A7902" s="629">
        <v>97360</v>
      </c>
      <c r="B7902" s="629" t="s">
        <v>7052</v>
      </c>
      <c r="C7902" s="629" t="s">
        <v>1226</v>
      </c>
      <c r="D7902" s="629" t="s">
        <v>1237</v>
      </c>
      <c r="E7902" s="631">
        <v>9461.6299999999992</v>
      </c>
    </row>
    <row r="7903" spans="1:5" ht="13">
      <c r="A7903" s="629">
        <v>97361</v>
      </c>
      <c r="B7903" s="629" t="s">
        <v>7053</v>
      </c>
      <c r="C7903" s="629" t="s">
        <v>1226</v>
      </c>
      <c r="D7903" s="629" t="s">
        <v>1237</v>
      </c>
      <c r="E7903" s="631">
        <v>12615.51</v>
      </c>
    </row>
    <row r="7904" spans="1:5" ht="13">
      <c r="A7904" s="629">
        <v>97362</v>
      </c>
      <c r="B7904" s="629" t="s">
        <v>7054</v>
      </c>
      <c r="C7904" s="629" t="s">
        <v>1226</v>
      </c>
      <c r="D7904" s="629" t="s">
        <v>1237</v>
      </c>
      <c r="E7904" s="631">
        <v>1450.1</v>
      </c>
    </row>
    <row r="7905" spans="1:5" ht="13">
      <c r="A7905" s="629">
        <v>101875</v>
      </c>
      <c r="B7905" s="629" t="s">
        <v>7055</v>
      </c>
      <c r="C7905" s="629" t="s">
        <v>1226</v>
      </c>
      <c r="D7905" s="629" t="s">
        <v>1237</v>
      </c>
      <c r="E7905" s="630">
        <v>320.29000000000002</v>
      </c>
    </row>
    <row r="7906" spans="1:5" ht="13">
      <c r="A7906" s="629">
        <v>101876</v>
      </c>
      <c r="B7906" s="629" t="s">
        <v>7056</v>
      </c>
      <c r="C7906" s="629" t="s">
        <v>1226</v>
      </c>
      <c r="D7906" s="629" t="s">
        <v>1237</v>
      </c>
      <c r="E7906" s="630">
        <v>106.39</v>
      </c>
    </row>
    <row r="7907" spans="1:5" ht="13">
      <c r="A7907" s="629">
        <v>101877</v>
      </c>
      <c r="B7907" s="629" t="s">
        <v>7057</v>
      </c>
      <c r="C7907" s="629" t="s">
        <v>1226</v>
      </c>
      <c r="D7907" s="629" t="s">
        <v>1237</v>
      </c>
      <c r="E7907" s="630">
        <v>72.489999999999995</v>
      </c>
    </row>
    <row r="7908" spans="1:5" ht="13">
      <c r="A7908" s="629">
        <v>101878</v>
      </c>
      <c r="B7908" s="629" t="s">
        <v>7058</v>
      </c>
      <c r="C7908" s="629" t="s">
        <v>1226</v>
      </c>
      <c r="D7908" s="629" t="s">
        <v>1237</v>
      </c>
      <c r="E7908" s="630">
        <v>451.96</v>
      </c>
    </row>
    <row r="7909" spans="1:5" ht="13">
      <c r="A7909" s="629">
        <v>101879</v>
      </c>
      <c r="B7909" s="629" t="s">
        <v>7059</v>
      </c>
      <c r="C7909" s="629" t="s">
        <v>1226</v>
      </c>
      <c r="D7909" s="629" t="s">
        <v>1237</v>
      </c>
      <c r="E7909" s="630">
        <v>459.89</v>
      </c>
    </row>
    <row r="7910" spans="1:5" ht="13">
      <c r="A7910" s="629">
        <v>101880</v>
      </c>
      <c r="B7910" s="629" t="s">
        <v>7060</v>
      </c>
      <c r="C7910" s="629" t="s">
        <v>1226</v>
      </c>
      <c r="D7910" s="629" t="s">
        <v>1237</v>
      </c>
      <c r="E7910" s="630">
        <v>530.73</v>
      </c>
    </row>
    <row r="7911" spans="1:5" ht="13">
      <c r="A7911" s="629">
        <v>101881</v>
      </c>
      <c r="B7911" s="629" t="s">
        <v>7061</v>
      </c>
      <c r="C7911" s="629" t="s">
        <v>1226</v>
      </c>
      <c r="D7911" s="629" t="s">
        <v>1237</v>
      </c>
      <c r="E7911" s="630">
        <v>755.25</v>
      </c>
    </row>
    <row r="7912" spans="1:5" ht="13">
      <c r="A7912" s="629">
        <v>101882</v>
      </c>
      <c r="B7912" s="629" t="s">
        <v>7062</v>
      </c>
      <c r="C7912" s="629" t="s">
        <v>1226</v>
      </c>
      <c r="D7912" s="629" t="s">
        <v>1237</v>
      </c>
      <c r="E7912" s="631">
        <v>1064.8</v>
      </c>
    </row>
    <row r="7913" spans="1:5" ht="13">
      <c r="A7913" s="629">
        <v>101883</v>
      </c>
      <c r="B7913" s="629" t="s">
        <v>7063</v>
      </c>
      <c r="C7913" s="629" t="s">
        <v>1226</v>
      </c>
      <c r="D7913" s="629" t="s">
        <v>1237</v>
      </c>
      <c r="E7913" s="630">
        <v>438.71</v>
      </c>
    </row>
    <row r="7914" spans="1:5" ht="13">
      <c r="A7914" s="629">
        <v>101890</v>
      </c>
      <c r="B7914" s="629" t="s">
        <v>7064</v>
      </c>
      <c r="C7914" s="629" t="s">
        <v>1226</v>
      </c>
      <c r="D7914" s="629" t="s">
        <v>1237</v>
      </c>
      <c r="E7914" s="630">
        <v>20.91</v>
      </c>
    </row>
    <row r="7915" spans="1:5" ht="13">
      <c r="A7915" s="629">
        <v>101891</v>
      </c>
      <c r="B7915" s="629" t="s">
        <v>7065</v>
      </c>
      <c r="C7915" s="629" t="s">
        <v>1226</v>
      </c>
      <c r="D7915" s="629" t="s">
        <v>1237</v>
      </c>
      <c r="E7915" s="630">
        <v>35.880000000000003</v>
      </c>
    </row>
    <row r="7916" spans="1:5" ht="13">
      <c r="A7916" s="629">
        <v>101892</v>
      </c>
      <c r="B7916" s="629" t="s">
        <v>7066</v>
      </c>
      <c r="C7916" s="629" t="s">
        <v>1226</v>
      </c>
      <c r="D7916" s="629" t="s">
        <v>1237</v>
      </c>
      <c r="E7916" s="630">
        <v>95.92</v>
      </c>
    </row>
    <row r="7917" spans="1:5" ht="13">
      <c r="A7917" s="629">
        <v>101893</v>
      </c>
      <c r="B7917" s="629" t="s">
        <v>7067</v>
      </c>
      <c r="C7917" s="629" t="s">
        <v>1226</v>
      </c>
      <c r="D7917" s="629" t="s">
        <v>1237</v>
      </c>
      <c r="E7917" s="630">
        <v>122.13</v>
      </c>
    </row>
    <row r="7918" spans="1:5" ht="13">
      <c r="A7918" s="629">
        <v>101894</v>
      </c>
      <c r="B7918" s="629" t="s">
        <v>7068</v>
      </c>
      <c r="C7918" s="629" t="s">
        <v>1226</v>
      </c>
      <c r="D7918" s="629" t="s">
        <v>1237</v>
      </c>
      <c r="E7918" s="630">
        <v>202.32</v>
      </c>
    </row>
    <row r="7919" spans="1:5" ht="13">
      <c r="A7919" s="629">
        <v>101895</v>
      </c>
      <c r="B7919" s="629" t="s">
        <v>7069</v>
      </c>
      <c r="C7919" s="629" t="s">
        <v>1226</v>
      </c>
      <c r="D7919" s="629" t="s">
        <v>1237</v>
      </c>
      <c r="E7919" s="630">
        <v>561.62</v>
      </c>
    </row>
    <row r="7920" spans="1:5" ht="13">
      <c r="A7920" s="629">
        <v>101896</v>
      </c>
      <c r="B7920" s="629" t="s">
        <v>7070</v>
      </c>
      <c r="C7920" s="629" t="s">
        <v>1226</v>
      </c>
      <c r="D7920" s="629" t="s">
        <v>1237</v>
      </c>
      <c r="E7920" s="630">
        <v>850.53</v>
      </c>
    </row>
    <row r="7921" spans="1:5" ht="13">
      <c r="A7921" s="629">
        <v>101897</v>
      </c>
      <c r="B7921" s="629" t="s">
        <v>7071</v>
      </c>
      <c r="C7921" s="629" t="s">
        <v>1226</v>
      </c>
      <c r="D7921" s="629" t="s">
        <v>1237</v>
      </c>
      <c r="E7921" s="631">
        <v>1368.95</v>
      </c>
    </row>
    <row r="7922" spans="1:5" ht="13">
      <c r="A7922" s="629">
        <v>101898</v>
      </c>
      <c r="B7922" s="629" t="s">
        <v>7072</v>
      </c>
      <c r="C7922" s="629" t="s">
        <v>1226</v>
      </c>
      <c r="D7922" s="629" t="s">
        <v>1237</v>
      </c>
      <c r="E7922" s="631">
        <v>1840.38</v>
      </c>
    </row>
    <row r="7923" spans="1:5" ht="13">
      <c r="A7923" s="629">
        <v>101899</v>
      </c>
      <c r="B7923" s="629" t="s">
        <v>7073</v>
      </c>
      <c r="C7923" s="629" t="s">
        <v>1226</v>
      </c>
      <c r="D7923" s="629" t="s">
        <v>1237</v>
      </c>
      <c r="E7923" s="631">
        <v>2961.75</v>
      </c>
    </row>
    <row r="7924" spans="1:5" ht="13">
      <c r="A7924" s="629">
        <v>101900</v>
      </c>
      <c r="B7924" s="629" t="s">
        <v>7074</v>
      </c>
      <c r="C7924" s="629" t="s">
        <v>1226</v>
      </c>
      <c r="D7924" s="629" t="s">
        <v>1237</v>
      </c>
      <c r="E7924" s="631">
        <v>6209.71</v>
      </c>
    </row>
    <row r="7925" spans="1:5" ht="13">
      <c r="A7925" s="629">
        <v>101901</v>
      </c>
      <c r="B7925" s="629" t="s">
        <v>7075</v>
      </c>
      <c r="C7925" s="629" t="s">
        <v>1226</v>
      </c>
      <c r="D7925" s="629" t="s">
        <v>1237</v>
      </c>
      <c r="E7925" s="630">
        <v>167.94</v>
      </c>
    </row>
    <row r="7926" spans="1:5" ht="13">
      <c r="A7926" s="629">
        <v>101902</v>
      </c>
      <c r="B7926" s="629" t="s">
        <v>7076</v>
      </c>
      <c r="C7926" s="629" t="s">
        <v>1226</v>
      </c>
      <c r="D7926" s="629" t="s">
        <v>1237</v>
      </c>
      <c r="E7926" s="630">
        <v>207.43</v>
      </c>
    </row>
    <row r="7927" spans="1:5" ht="13">
      <c r="A7927" s="629">
        <v>101903</v>
      </c>
      <c r="B7927" s="629" t="s">
        <v>7077</v>
      </c>
      <c r="C7927" s="629" t="s">
        <v>1226</v>
      </c>
      <c r="D7927" s="629" t="s">
        <v>1237</v>
      </c>
      <c r="E7927" s="630">
        <v>433.1</v>
      </c>
    </row>
    <row r="7928" spans="1:5" ht="13">
      <c r="A7928" s="629">
        <v>101904</v>
      </c>
      <c r="B7928" s="629" t="s">
        <v>7078</v>
      </c>
      <c r="C7928" s="629" t="s">
        <v>1226</v>
      </c>
      <c r="D7928" s="629" t="s">
        <v>1237</v>
      </c>
      <c r="E7928" s="631">
        <v>1595.11</v>
      </c>
    </row>
    <row r="7929" spans="1:5" ht="13">
      <c r="A7929" s="629">
        <v>101938</v>
      </c>
      <c r="B7929" s="629" t="s">
        <v>7079</v>
      </c>
      <c r="C7929" s="629" t="s">
        <v>1226</v>
      </c>
      <c r="D7929" s="629" t="s">
        <v>1237</v>
      </c>
      <c r="E7929" s="630">
        <v>143.11000000000001</v>
      </c>
    </row>
    <row r="7930" spans="1:5" ht="13">
      <c r="A7930" s="629">
        <v>101946</v>
      </c>
      <c r="B7930" s="629" t="s">
        <v>7080</v>
      </c>
      <c r="C7930" s="629" t="s">
        <v>1226</v>
      </c>
      <c r="D7930" s="629" t="s">
        <v>1237</v>
      </c>
      <c r="E7930" s="630">
        <v>199.06</v>
      </c>
    </row>
    <row r="7931" spans="1:5" ht="13">
      <c r="A7931" s="629">
        <v>91945</v>
      </c>
      <c r="B7931" s="629" t="s">
        <v>14977</v>
      </c>
      <c r="C7931" s="629" t="s">
        <v>1226</v>
      </c>
      <c r="D7931" s="629" t="s">
        <v>1237</v>
      </c>
      <c r="E7931" s="630">
        <v>15.42</v>
      </c>
    </row>
    <row r="7932" spans="1:5" ht="13">
      <c r="A7932" s="629">
        <v>91946</v>
      </c>
      <c r="B7932" s="629" t="s">
        <v>14978</v>
      </c>
      <c r="C7932" s="629" t="s">
        <v>1226</v>
      </c>
      <c r="D7932" s="629" t="s">
        <v>1237</v>
      </c>
      <c r="E7932" s="630">
        <v>12.21</v>
      </c>
    </row>
    <row r="7933" spans="1:5" ht="13">
      <c r="A7933" s="629">
        <v>91947</v>
      </c>
      <c r="B7933" s="629" t="s">
        <v>14979</v>
      </c>
      <c r="C7933" s="629" t="s">
        <v>1226</v>
      </c>
      <c r="D7933" s="629" t="s">
        <v>1237</v>
      </c>
      <c r="E7933" s="630">
        <v>10.19</v>
      </c>
    </row>
    <row r="7934" spans="1:5" ht="13">
      <c r="A7934" s="629">
        <v>91949</v>
      </c>
      <c r="B7934" s="629" t="s">
        <v>14980</v>
      </c>
      <c r="C7934" s="629" t="s">
        <v>1226</v>
      </c>
      <c r="D7934" s="629" t="s">
        <v>1237</v>
      </c>
      <c r="E7934" s="630">
        <v>22.04</v>
      </c>
    </row>
    <row r="7935" spans="1:5" ht="13">
      <c r="A7935" s="629">
        <v>91950</v>
      </c>
      <c r="B7935" s="629" t="s">
        <v>14981</v>
      </c>
      <c r="C7935" s="629" t="s">
        <v>1226</v>
      </c>
      <c r="D7935" s="629" t="s">
        <v>1237</v>
      </c>
      <c r="E7935" s="630">
        <v>18.11</v>
      </c>
    </row>
    <row r="7936" spans="1:5" ht="13">
      <c r="A7936" s="629">
        <v>91951</v>
      </c>
      <c r="B7936" s="629" t="s">
        <v>14982</v>
      </c>
      <c r="C7936" s="629" t="s">
        <v>1226</v>
      </c>
      <c r="D7936" s="629" t="s">
        <v>1237</v>
      </c>
      <c r="E7936" s="630">
        <v>15.76</v>
      </c>
    </row>
    <row r="7937" spans="1:5" ht="13">
      <c r="A7937" s="629">
        <v>91952</v>
      </c>
      <c r="B7937" s="629" t="s">
        <v>14983</v>
      </c>
      <c r="C7937" s="629" t="s">
        <v>1226</v>
      </c>
      <c r="D7937" s="629" t="s">
        <v>1237</v>
      </c>
      <c r="E7937" s="630">
        <v>20.79</v>
      </c>
    </row>
    <row r="7938" spans="1:5" ht="13">
      <c r="A7938" s="629">
        <v>91953</v>
      </c>
      <c r="B7938" s="629" t="s">
        <v>14984</v>
      </c>
      <c r="C7938" s="629" t="s">
        <v>1226</v>
      </c>
      <c r="D7938" s="629" t="s">
        <v>1237</v>
      </c>
      <c r="E7938" s="630">
        <v>33</v>
      </c>
    </row>
    <row r="7939" spans="1:5" ht="13">
      <c r="A7939" s="629">
        <v>91954</v>
      </c>
      <c r="B7939" s="629" t="s">
        <v>14985</v>
      </c>
      <c r="C7939" s="629" t="s">
        <v>1226</v>
      </c>
      <c r="D7939" s="629" t="s">
        <v>1237</v>
      </c>
      <c r="E7939" s="630">
        <v>27.9</v>
      </c>
    </row>
    <row r="7940" spans="1:5" ht="13">
      <c r="A7940" s="629">
        <v>91955</v>
      </c>
      <c r="B7940" s="629" t="s">
        <v>14986</v>
      </c>
      <c r="C7940" s="629" t="s">
        <v>1226</v>
      </c>
      <c r="D7940" s="629" t="s">
        <v>1237</v>
      </c>
      <c r="E7940" s="630">
        <v>40.11</v>
      </c>
    </row>
    <row r="7941" spans="1:5" ht="13">
      <c r="A7941" s="629">
        <v>91956</v>
      </c>
      <c r="B7941" s="629" t="s">
        <v>14987</v>
      </c>
      <c r="C7941" s="629" t="s">
        <v>1226</v>
      </c>
      <c r="D7941" s="629" t="s">
        <v>1237</v>
      </c>
      <c r="E7941" s="630">
        <v>45.27</v>
      </c>
    </row>
    <row r="7942" spans="1:5" ht="13">
      <c r="A7942" s="629">
        <v>91957</v>
      </c>
      <c r="B7942" s="629" t="s">
        <v>14988</v>
      </c>
      <c r="C7942" s="629" t="s">
        <v>1226</v>
      </c>
      <c r="D7942" s="629" t="s">
        <v>1237</v>
      </c>
      <c r="E7942" s="630">
        <v>57.48</v>
      </c>
    </row>
    <row r="7943" spans="1:5" ht="13">
      <c r="A7943" s="629">
        <v>91958</v>
      </c>
      <c r="B7943" s="629" t="s">
        <v>14989</v>
      </c>
      <c r="C7943" s="629" t="s">
        <v>1226</v>
      </c>
      <c r="D7943" s="629" t="s">
        <v>1237</v>
      </c>
      <c r="E7943" s="630">
        <v>38.21</v>
      </c>
    </row>
    <row r="7944" spans="1:5" ht="13">
      <c r="A7944" s="629">
        <v>91959</v>
      </c>
      <c r="B7944" s="629" t="s">
        <v>14990</v>
      </c>
      <c r="C7944" s="629" t="s">
        <v>1226</v>
      </c>
      <c r="D7944" s="629" t="s">
        <v>1237</v>
      </c>
      <c r="E7944" s="630">
        <v>50.42</v>
      </c>
    </row>
    <row r="7945" spans="1:5" ht="13">
      <c r="A7945" s="629">
        <v>91960</v>
      </c>
      <c r="B7945" s="629" t="s">
        <v>14991</v>
      </c>
      <c r="C7945" s="629" t="s">
        <v>1226</v>
      </c>
      <c r="D7945" s="629" t="s">
        <v>1237</v>
      </c>
      <c r="E7945" s="630">
        <v>52.42</v>
      </c>
    </row>
    <row r="7946" spans="1:5" ht="13">
      <c r="A7946" s="629">
        <v>91961</v>
      </c>
      <c r="B7946" s="629" t="s">
        <v>14992</v>
      </c>
      <c r="C7946" s="629" t="s">
        <v>1226</v>
      </c>
      <c r="D7946" s="629" t="s">
        <v>1237</v>
      </c>
      <c r="E7946" s="630">
        <v>64.63</v>
      </c>
    </row>
    <row r="7947" spans="1:5" ht="13">
      <c r="A7947" s="629">
        <v>91962</v>
      </c>
      <c r="B7947" s="629" t="s">
        <v>14993</v>
      </c>
      <c r="C7947" s="629" t="s">
        <v>1226</v>
      </c>
      <c r="D7947" s="629" t="s">
        <v>1237</v>
      </c>
      <c r="E7947" s="630">
        <v>69.790000000000006</v>
      </c>
    </row>
    <row r="7948" spans="1:5" ht="13">
      <c r="A7948" s="629">
        <v>91963</v>
      </c>
      <c r="B7948" s="629" t="s">
        <v>14994</v>
      </c>
      <c r="C7948" s="629" t="s">
        <v>1226</v>
      </c>
      <c r="D7948" s="629" t="s">
        <v>1237</v>
      </c>
      <c r="E7948" s="630">
        <v>82</v>
      </c>
    </row>
    <row r="7949" spans="1:5" ht="13">
      <c r="A7949" s="629">
        <v>91964</v>
      </c>
      <c r="B7949" s="629" t="s">
        <v>14995</v>
      </c>
      <c r="C7949" s="629" t="s">
        <v>1226</v>
      </c>
      <c r="D7949" s="629" t="s">
        <v>1237</v>
      </c>
      <c r="E7949" s="630">
        <v>62.68</v>
      </c>
    </row>
    <row r="7950" spans="1:5" ht="13">
      <c r="A7950" s="629">
        <v>91965</v>
      </c>
      <c r="B7950" s="629" t="s">
        <v>14996</v>
      </c>
      <c r="C7950" s="629" t="s">
        <v>1226</v>
      </c>
      <c r="D7950" s="629" t="s">
        <v>1237</v>
      </c>
      <c r="E7950" s="630">
        <v>74.89</v>
      </c>
    </row>
    <row r="7951" spans="1:5" ht="13">
      <c r="A7951" s="629">
        <v>91966</v>
      </c>
      <c r="B7951" s="629" t="s">
        <v>14997</v>
      </c>
      <c r="C7951" s="629" t="s">
        <v>1226</v>
      </c>
      <c r="D7951" s="629" t="s">
        <v>1237</v>
      </c>
      <c r="E7951" s="630">
        <v>55.63</v>
      </c>
    </row>
    <row r="7952" spans="1:5" ht="13">
      <c r="A7952" s="629">
        <v>91967</v>
      </c>
      <c r="B7952" s="629" t="s">
        <v>14998</v>
      </c>
      <c r="C7952" s="629" t="s">
        <v>1226</v>
      </c>
      <c r="D7952" s="629" t="s">
        <v>1237</v>
      </c>
      <c r="E7952" s="630">
        <v>67.84</v>
      </c>
    </row>
    <row r="7953" spans="1:5" ht="13">
      <c r="A7953" s="629">
        <v>91968</v>
      </c>
      <c r="B7953" s="629" t="s">
        <v>14999</v>
      </c>
      <c r="C7953" s="629" t="s">
        <v>1226</v>
      </c>
      <c r="D7953" s="629" t="s">
        <v>1237</v>
      </c>
      <c r="E7953" s="630">
        <v>76.89</v>
      </c>
    </row>
    <row r="7954" spans="1:5" ht="13">
      <c r="A7954" s="629">
        <v>91969</v>
      </c>
      <c r="B7954" s="629" t="s">
        <v>15000</v>
      </c>
      <c r="C7954" s="629" t="s">
        <v>1226</v>
      </c>
      <c r="D7954" s="629" t="s">
        <v>1237</v>
      </c>
      <c r="E7954" s="630">
        <v>89.1</v>
      </c>
    </row>
    <row r="7955" spans="1:5" ht="13">
      <c r="A7955" s="629">
        <v>91970</v>
      </c>
      <c r="B7955" s="629" t="s">
        <v>15001</v>
      </c>
      <c r="C7955" s="629" t="s">
        <v>1226</v>
      </c>
      <c r="D7955" s="629" t="s">
        <v>1237</v>
      </c>
      <c r="E7955" s="630">
        <v>80.489999999999995</v>
      </c>
    </row>
    <row r="7956" spans="1:5" ht="13">
      <c r="A7956" s="629">
        <v>91971</v>
      </c>
      <c r="B7956" s="629" t="s">
        <v>15002</v>
      </c>
      <c r="C7956" s="629" t="s">
        <v>1226</v>
      </c>
      <c r="D7956" s="629" t="s">
        <v>1237</v>
      </c>
      <c r="E7956" s="630">
        <v>98.6</v>
      </c>
    </row>
    <row r="7957" spans="1:5" ht="13">
      <c r="A7957" s="629">
        <v>91972</v>
      </c>
      <c r="B7957" s="629" t="s">
        <v>15003</v>
      </c>
      <c r="C7957" s="629" t="s">
        <v>1226</v>
      </c>
      <c r="D7957" s="629" t="s">
        <v>1237</v>
      </c>
      <c r="E7957" s="630">
        <v>87.64</v>
      </c>
    </row>
    <row r="7958" spans="1:5" ht="13">
      <c r="A7958" s="629">
        <v>91973</v>
      </c>
      <c r="B7958" s="629" t="s">
        <v>15004</v>
      </c>
      <c r="C7958" s="629" t="s">
        <v>1226</v>
      </c>
      <c r="D7958" s="629" t="s">
        <v>1237</v>
      </c>
      <c r="E7958" s="630">
        <v>105.75</v>
      </c>
    </row>
    <row r="7959" spans="1:5" ht="13">
      <c r="A7959" s="629">
        <v>91974</v>
      </c>
      <c r="B7959" s="629" t="s">
        <v>15005</v>
      </c>
      <c r="C7959" s="629" t="s">
        <v>1226</v>
      </c>
      <c r="D7959" s="629" t="s">
        <v>1237</v>
      </c>
      <c r="E7959" s="630">
        <v>73.37</v>
      </c>
    </row>
    <row r="7960" spans="1:5" ht="13">
      <c r="A7960" s="629">
        <v>91975</v>
      </c>
      <c r="B7960" s="629" t="s">
        <v>15006</v>
      </c>
      <c r="C7960" s="629" t="s">
        <v>1226</v>
      </c>
      <c r="D7960" s="629" t="s">
        <v>1237</v>
      </c>
      <c r="E7960" s="630">
        <v>91.48</v>
      </c>
    </row>
    <row r="7961" spans="1:5" ht="13">
      <c r="A7961" s="629">
        <v>91976</v>
      </c>
      <c r="B7961" s="629" t="s">
        <v>15007</v>
      </c>
      <c r="C7961" s="629" t="s">
        <v>1226</v>
      </c>
      <c r="D7961" s="629" t="s">
        <v>1237</v>
      </c>
      <c r="E7961" s="630">
        <v>108.27</v>
      </c>
    </row>
    <row r="7962" spans="1:5" ht="13">
      <c r="A7962" s="629">
        <v>91977</v>
      </c>
      <c r="B7962" s="629" t="s">
        <v>15008</v>
      </c>
      <c r="C7962" s="629" t="s">
        <v>1226</v>
      </c>
      <c r="D7962" s="629" t="s">
        <v>1237</v>
      </c>
      <c r="E7962" s="630">
        <v>126.38</v>
      </c>
    </row>
    <row r="7963" spans="1:5" ht="13">
      <c r="A7963" s="629">
        <v>91978</v>
      </c>
      <c r="B7963" s="629" t="s">
        <v>15009</v>
      </c>
      <c r="C7963" s="629" t="s">
        <v>1226</v>
      </c>
      <c r="D7963" s="629" t="s">
        <v>1237</v>
      </c>
      <c r="E7963" s="630">
        <v>44.46</v>
      </c>
    </row>
    <row r="7964" spans="1:5" ht="13">
      <c r="A7964" s="629">
        <v>91979</v>
      </c>
      <c r="B7964" s="629" t="s">
        <v>15010</v>
      </c>
      <c r="C7964" s="629" t="s">
        <v>1226</v>
      </c>
      <c r="D7964" s="629" t="s">
        <v>1237</v>
      </c>
      <c r="E7964" s="630">
        <v>56.67</v>
      </c>
    </row>
    <row r="7965" spans="1:5" ht="13">
      <c r="A7965" s="629">
        <v>91980</v>
      </c>
      <c r="B7965" s="629" t="s">
        <v>15011</v>
      </c>
      <c r="C7965" s="629" t="s">
        <v>1226</v>
      </c>
      <c r="D7965" s="629" t="s">
        <v>1237</v>
      </c>
      <c r="E7965" s="630">
        <v>43.03</v>
      </c>
    </row>
    <row r="7966" spans="1:5" ht="13">
      <c r="A7966" s="629">
        <v>91981</v>
      </c>
      <c r="B7966" s="629" t="s">
        <v>15012</v>
      </c>
      <c r="C7966" s="629" t="s">
        <v>1226</v>
      </c>
      <c r="D7966" s="629" t="s">
        <v>1237</v>
      </c>
      <c r="E7966" s="630">
        <v>55.24</v>
      </c>
    </row>
    <row r="7967" spans="1:5" ht="13">
      <c r="A7967" s="629">
        <v>91982</v>
      </c>
      <c r="B7967" s="629" t="s">
        <v>15013</v>
      </c>
      <c r="C7967" s="629" t="s">
        <v>1226</v>
      </c>
      <c r="D7967" s="629" t="s">
        <v>1237</v>
      </c>
      <c r="E7967" s="630">
        <v>103.37</v>
      </c>
    </row>
    <row r="7968" spans="1:5" ht="13">
      <c r="A7968" s="629">
        <v>91983</v>
      </c>
      <c r="B7968" s="629" t="s">
        <v>15014</v>
      </c>
      <c r="C7968" s="629" t="s">
        <v>1226</v>
      </c>
      <c r="D7968" s="629" t="s">
        <v>1237</v>
      </c>
      <c r="E7968" s="630">
        <v>115.58</v>
      </c>
    </row>
    <row r="7969" spans="1:5" ht="13">
      <c r="A7969" s="629">
        <v>91984</v>
      </c>
      <c r="B7969" s="629" t="s">
        <v>15015</v>
      </c>
      <c r="C7969" s="629" t="s">
        <v>1226</v>
      </c>
      <c r="D7969" s="629" t="s">
        <v>1237</v>
      </c>
      <c r="E7969" s="630">
        <v>19.47</v>
      </c>
    </row>
    <row r="7970" spans="1:5" ht="13">
      <c r="A7970" s="629">
        <v>91985</v>
      </c>
      <c r="B7970" s="629" t="s">
        <v>15016</v>
      </c>
      <c r="C7970" s="629" t="s">
        <v>1226</v>
      </c>
      <c r="D7970" s="629" t="s">
        <v>1237</v>
      </c>
      <c r="E7970" s="630">
        <v>31.68</v>
      </c>
    </row>
    <row r="7971" spans="1:5" ht="13">
      <c r="A7971" s="629">
        <v>91986</v>
      </c>
      <c r="B7971" s="629" t="s">
        <v>15017</v>
      </c>
      <c r="C7971" s="629" t="s">
        <v>1226</v>
      </c>
      <c r="D7971" s="629" t="s">
        <v>1237</v>
      </c>
      <c r="E7971" s="630">
        <v>41.52</v>
      </c>
    </row>
    <row r="7972" spans="1:5" ht="13">
      <c r="A7972" s="629">
        <v>91987</v>
      </c>
      <c r="B7972" s="629" t="s">
        <v>15018</v>
      </c>
      <c r="C7972" s="629" t="s">
        <v>1226</v>
      </c>
      <c r="D7972" s="629" t="s">
        <v>1237</v>
      </c>
      <c r="E7972" s="630">
        <v>53.73</v>
      </c>
    </row>
    <row r="7973" spans="1:5" ht="13">
      <c r="A7973" s="629">
        <v>91988</v>
      </c>
      <c r="B7973" s="629" t="s">
        <v>15019</v>
      </c>
      <c r="C7973" s="629" t="s">
        <v>1226</v>
      </c>
      <c r="D7973" s="629" t="s">
        <v>1237</v>
      </c>
      <c r="E7973" s="630">
        <v>24.27</v>
      </c>
    </row>
    <row r="7974" spans="1:5" ht="13">
      <c r="A7974" s="629">
        <v>91989</v>
      </c>
      <c r="B7974" s="629" t="s">
        <v>15020</v>
      </c>
      <c r="C7974" s="629" t="s">
        <v>1226</v>
      </c>
      <c r="D7974" s="629" t="s">
        <v>1237</v>
      </c>
      <c r="E7974" s="630">
        <v>36.479999999999997</v>
      </c>
    </row>
    <row r="7975" spans="1:5" ht="13">
      <c r="A7975" s="629">
        <v>91990</v>
      </c>
      <c r="B7975" s="629" t="s">
        <v>15021</v>
      </c>
      <c r="C7975" s="629" t="s">
        <v>1226</v>
      </c>
      <c r="D7975" s="629" t="s">
        <v>1237</v>
      </c>
      <c r="E7975" s="630">
        <v>37.119999999999997</v>
      </c>
    </row>
    <row r="7976" spans="1:5" ht="13">
      <c r="A7976" s="629">
        <v>91991</v>
      </c>
      <c r="B7976" s="629" t="s">
        <v>15022</v>
      </c>
      <c r="C7976" s="629" t="s">
        <v>1226</v>
      </c>
      <c r="D7976" s="629" t="s">
        <v>1237</v>
      </c>
      <c r="E7976" s="630">
        <v>39.72</v>
      </c>
    </row>
    <row r="7977" spans="1:5" ht="13">
      <c r="A7977" s="629">
        <v>91992</v>
      </c>
      <c r="B7977" s="629" t="s">
        <v>15023</v>
      </c>
      <c r="C7977" s="629" t="s">
        <v>1226</v>
      </c>
      <c r="D7977" s="629" t="s">
        <v>1237</v>
      </c>
      <c r="E7977" s="630">
        <v>49.33</v>
      </c>
    </row>
    <row r="7978" spans="1:5" ht="13">
      <c r="A7978" s="629">
        <v>91993</v>
      </c>
      <c r="B7978" s="629" t="s">
        <v>15024</v>
      </c>
      <c r="C7978" s="629" t="s">
        <v>1226</v>
      </c>
      <c r="D7978" s="629" t="s">
        <v>1237</v>
      </c>
      <c r="E7978" s="630">
        <v>51.93</v>
      </c>
    </row>
    <row r="7979" spans="1:5" ht="13">
      <c r="A7979" s="629">
        <v>91994</v>
      </c>
      <c r="B7979" s="629" t="s">
        <v>15025</v>
      </c>
      <c r="C7979" s="629" t="s">
        <v>1226</v>
      </c>
      <c r="D7979" s="629" t="s">
        <v>1237</v>
      </c>
      <c r="E7979" s="630">
        <v>26.55</v>
      </c>
    </row>
    <row r="7980" spans="1:5" ht="13">
      <c r="A7980" s="629">
        <v>91995</v>
      </c>
      <c r="B7980" s="629" t="s">
        <v>15026</v>
      </c>
      <c r="C7980" s="629" t="s">
        <v>1226</v>
      </c>
      <c r="D7980" s="629" t="s">
        <v>1237</v>
      </c>
      <c r="E7980" s="630">
        <v>29.15</v>
      </c>
    </row>
    <row r="7981" spans="1:5" ht="13">
      <c r="A7981" s="629">
        <v>91996</v>
      </c>
      <c r="B7981" s="629" t="s">
        <v>15027</v>
      </c>
      <c r="C7981" s="629" t="s">
        <v>1226</v>
      </c>
      <c r="D7981" s="629" t="s">
        <v>1237</v>
      </c>
      <c r="E7981" s="630">
        <v>38.76</v>
      </c>
    </row>
    <row r="7982" spans="1:5" ht="13">
      <c r="A7982" s="629">
        <v>91997</v>
      </c>
      <c r="B7982" s="629" t="s">
        <v>15028</v>
      </c>
      <c r="C7982" s="629" t="s">
        <v>1226</v>
      </c>
      <c r="D7982" s="629" t="s">
        <v>1237</v>
      </c>
      <c r="E7982" s="630">
        <v>41.36</v>
      </c>
    </row>
    <row r="7983" spans="1:5" ht="13">
      <c r="A7983" s="629">
        <v>91998</v>
      </c>
      <c r="B7983" s="629" t="s">
        <v>15029</v>
      </c>
      <c r="C7983" s="629" t="s">
        <v>1226</v>
      </c>
      <c r="D7983" s="629" t="s">
        <v>1237</v>
      </c>
      <c r="E7983" s="630">
        <v>22.46</v>
      </c>
    </row>
    <row r="7984" spans="1:5" ht="13">
      <c r="A7984" s="629">
        <v>91999</v>
      </c>
      <c r="B7984" s="629" t="s">
        <v>15030</v>
      </c>
      <c r="C7984" s="629" t="s">
        <v>1226</v>
      </c>
      <c r="D7984" s="629" t="s">
        <v>1237</v>
      </c>
      <c r="E7984" s="630">
        <v>25.06</v>
      </c>
    </row>
    <row r="7985" spans="1:5" ht="13">
      <c r="A7985" s="629">
        <v>92000</v>
      </c>
      <c r="B7985" s="629" t="s">
        <v>15031</v>
      </c>
      <c r="C7985" s="629" t="s">
        <v>1226</v>
      </c>
      <c r="D7985" s="629" t="s">
        <v>1237</v>
      </c>
      <c r="E7985" s="630">
        <v>34.67</v>
      </c>
    </row>
    <row r="7986" spans="1:5" ht="13">
      <c r="A7986" s="629">
        <v>92001</v>
      </c>
      <c r="B7986" s="629" t="s">
        <v>15032</v>
      </c>
      <c r="C7986" s="629" t="s">
        <v>1226</v>
      </c>
      <c r="D7986" s="629" t="s">
        <v>1237</v>
      </c>
      <c r="E7986" s="630">
        <v>37.270000000000003</v>
      </c>
    </row>
    <row r="7987" spans="1:5" ht="13">
      <c r="A7987" s="629">
        <v>92002</v>
      </c>
      <c r="B7987" s="629" t="s">
        <v>15033</v>
      </c>
      <c r="C7987" s="629" t="s">
        <v>1226</v>
      </c>
      <c r="D7987" s="629" t="s">
        <v>1237</v>
      </c>
      <c r="E7987" s="630">
        <v>49.72</v>
      </c>
    </row>
    <row r="7988" spans="1:5" ht="13">
      <c r="A7988" s="629">
        <v>92003</v>
      </c>
      <c r="B7988" s="629" t="s">
        <v>15034</v>
      </c>
      <c r="C7988" s="629" t="s">
        <v>1226</v>
      </c>
      <c r="D7988" s="629" t="s">
        <v>1237</v>
      </c>
      <c r="E7988" s="630">
        <v>54.92</v>
      </c>
    </row>
    <row r="7989" spans="1:5" ht="13">
      <c r="A7989" s="629">
        <v>92004</v>
      </c>
      <c r="B7989" s="629" t="s">
        <v>15035</v>
      </c>
      <c r="C7989" s="629" t="s">
        <v>1226</v>
      </c>
      <c r="D7989" s="629" t="s">
        <v>1237</v>
      </c>
      <c r="E7989" s="630">
        <v>61.93</v>
      </c>
    </row>
    <row r="7990" spans="1:5" ht="13">
      <c r="A7990" s="629">
        <v>92005</v>
      </c>
      <c r="B7990" s="629" t="s">
        <v>15036</v>
      </c>
      <c r="C7990" s="629" t="s">
        <v>1226</v>
      </c>
      <c r="D7990" s="629" t="s">
        <v>1237</v>
      </c>
      <c r="E7990" s="630">
        <v>67.13</v>
      </c>
    </row>
    <row r="7991" spans="1:5" ht="13">
      <c r="A7991" s="629">
        <v>92006</v>
      </c>
      <c r="B7991" s="629" t="s">
        <v>15037</v>
      </c>
      <c r="C7991" s="629" t="s">
        <v>1226</v>
      </c>
      <c r="D7991" s="629" t="s">
        <v>1237</v>
      </c>
      <c r="E7991" s="630">
        <v>41.48</v>
      </c>
    </row>
    <row r="7992" spans="1:5" ht="13">
      <c r="A7992" s="629">
        <v>92007</v>
      </c>
      <c r="B7992" s="629" t="s">
        <v>15038</v>
      </c>
      <c r="C7992" s="629" t="s">
        <v>1226</v>
      </c>
      <c r="D7992" s="629" t="s">
        <v>1237</v>
      </c>
      <c r="E7992" s="630">
        <v>46.68</v>
      </c>
    </row>
    <row r="7993" spans="1:5" ht="13">
      <c r="A7993" s="629">
        <v>92008</v>
      </c>
      <c r="B7993" s="629" t="s">
        <v>15039</v>
      </c>
      <c r="C7993" s="629" t="s">
        <v>1226</v>
      </c>
      <c r="D7993" s="629" t="s">
        <v>1237</v>
      </c>
      <c r="E7993" s="630">
        <v>53.69</v>
      </c>
    </row>
    <row r="7994" spans="1:5" ht="13">
      <c r="A7994" s="629">
        <v>92009</v>
      </c>
      <c r="B7994" s="629" t="s">
        <v>15040</v>
      </c>
      <c r="C7994" s="629" t="s">
        <v>1226</v>
      </c>
      <c r="D7994" s="629" t="s">
        <v>1237</v>
      </c>
      <c r="E7994" s="630">
        <v>58.89</v>
      </c>
    </row>
    <row r="7995" spans="1:5" ht="13">
      <c r="A7995" s="629">
        <v>92010</v>
      </c>
      <c r="B7995" s="629" t="s">
        <v>15041</v>
      </c>
      <c r="C7995" s="629" t="s">
        <v>1226</v>
      </c>
      <c r="D7995" s="629" t="s">
        <v>1237</v>
      </c>
      <c r="E7995" s="630">
        <v>72.84</v>
      </c>
    </row>
    <row r="7996" spans="1:5" ht="13">
      <c r="A7996" s="629">
        <v>92011</v>
      </c>
      <c r="B7996" s="629" t="s">
        <v>15042</v>
      </c>
      <c r="C7996" s="629" t="s">
        <v>1226</v>
      </c>
      <c r="D7996" s="629" t="s">
        <v>1237</v>
      </c>
      <c r="E7996" s="630">
        <v>80.64</v>
      </c>
    </row>
    <row r="7997" spans="1:5" ht="13">
      <c r="A7997" s="629">
        <v>92012</v>
      </c>
      <c r="B7997" s="629" t="s">
        <v>15043</v>
      </c>
      <c r="C7997" s="629" t="s">
        <v>1226</v>
      </c>
      <c r="D7997" s="629" t="s">
        <v>1237</v>
      </c>
      <c r="E7997" s="630">
        <v>85.05</v>
      </c>
    </row>
    <row r="7998" spans="1:5" ht="13">
      <c r="A7998" s="629">
        <v>92013</v>
      </c>
      <c r="B7998" s="629" t="s">
        <v>15044</v>
      </c>
      <c r="C7998" s="629" t="s">
        <v>1226</v>
      </c>
      <c r="D7998" s="629" t="s">
        <v>1237</v>
      </c>
      <c r="E7998" s="630">
        <v>92.85</v>
      </c>
    </row>
    <row r="7999" spans="1:5" ht="13">
      <c r="A7999" s="629">
        <v>92014</v>
      </c>
      <c r="B7999" s="629" t="s">
        <v>15045</v>
      </c>
      <c r="C7999" s="629" t="s">
        <v>1226</v>
      </c>
      <c r="D7999" s="629" t="s">
        <v>1237</v>
      </c>
      <c r="E7999" s="630">
        <v>60.52</v>
      </c>
    </row>
    <row r="8000" spans="1:5" ht="13">
      <c r="A8000" s="629">
        <v>92015</v>
      </c>
      <c r="B8000" s="629" t="s">
        <v>15046</v>
      </c>
      <c r="C8000" s="629" t="s">
        <v>1226</v>
      </c>
      <c r="D8000" s="629" t="s">
        <v>1237</v>
      </c>
      <c r="E8000" s="630">
        <v>68.319999999999993</v>
      </c>
    </row>
    <row r="8001" spans="1:5" ht="13">
      <c r="A8001" s="629">
        <v>92016</v>
      </c>
      <c r="B8001" s="629" t="s">
        <v>15047</v>
      </c>
      <c r="C8001" s="629" t="s">
        <v>1226</v>
      </c>
      <c r="D8001" s="629" t="s">
        <v>1237</v>
      </c>
      <c r="E8001" s="630">
        <v>72.73</v>
      </c>
    </row>
    <row r="8002" spans="1:5" ht="13">
      <c r="A8002" s="629">
        <v>92017</v>
      </c>
      <c r="B8002" s="629" t="s">
        <v>15048</v>
      </c>
      <c r="C8002" s="629" t="s">
        <v>1226</v>
      </c>
      <c r="D8002" s="629" t="s">
        <v>1237</v>
      </c>
      <c r="E8002" s="630">
        <v>80.53</v>
      </c>
    </row>
    <row r="8003" spans="1:5" ht="13">
      <c r="A8003" s="629">
        <v>92018</v>
      </c>
      <c r="B8003" s="629" t="s">
        <v>15049</v>
      </c>
      <c r="C8003" s="629" t="s">
        <v>1226</v>
      </c>
      <c r="D8003" s="629" t="s">
        <v>1237</v>
      </c>
      <c r="E8003" s="630">
        <v>80.150000000000006</v>
      </c>
    </row>
    <row r="8004" spans="1:5" ht="13">
      <c r="A8004" s="629">
        <v>92019</v>
      </c>
      <c r="B8004" s="629" t="s">
        <v>15050</v>
      </c>
      <c r="C8004" s="629" t="s">
        <v>1226</v>
      </c>
      <c r="D8004" s="629" t="s">
        <v>1237</v>
      </c>
      <c r="E8004" s="630">
        <v>98.26</v>
      </c>
    </row>
    <row r="8005" spans="1:5" ht="13">
      <c r="A8005" s="629">
        <v>92020</v>
      </c>
      <c r="B8005" s="629" t="s">
        <v>15051</v>
      </c>
      <c r="C8005" s="629" t="s">
        <v>1226</v>
      </c>
      <c r="D8005" s="629" t="s">
        <v>1237</v>
      </c>
      <c r="E8005" s="630">
        <v>118.48</v>
      </c>
    </row>
    <row r="8006" spans="1:5" ht="13">
      <c r="A8006" s="629">
        <v>92021</v>
      </c>
      <c r="B8006" s="629" t="s">
        <v>15052</v>
      </c>
      <c r="C8006" s="629" t="s">
        <v>1226</v>
      </c>
      <c r="D8006" s="629" t="s">
        <v>1237</v>
      </c>
      <c r="E8006" s="630">
        <v>136.59</v>
      </c>
    </row>
    <row r="8007" spans="1:5" ht="13">
      <c r="A8007" s="629">
        <v>92022</v>
      </c>
      <c r="B8007" s="629" t="s">
        <v>15053</v>
      </c>
      <c r="C8007" s="629" t="s">
        <v>1226</v>
      </c>
      <c r="D8007" s="629" t="s">
        <v>1237</v>
      </c>
      <c r="E8007" s="630">
        <v>43.92</v>
      </c>
    </row>
    <row r="8008" spans="1:5" ht="13">
      <c r="A8008" s="629">
        <v>92023</v>
      </c>
      <c r="B8008" s="629" t="s">
        <v>15054</v>
      </c>
      <c r="C8008" s="629" t="s">
        <v>1226</v>
      </c>
      <c r="D8008" s="629" t="s">
        <v>1237</v>
      </c>
      <c r="E8008" s="630">
        <v>56.13</v>
      </c>
    </row>
    <row r="8009" spans="1:5" ht="13">
      <c r="A8009" s="629">
        <v>92024</v>
      </c>
      <c r="B8009" s="629" t="s">
        <v>15055</v>
      </c>
      <c r="C8009" s="629" t="s">
        <v>1226</v>
      </c>
      <c r="D8009" s="629" t="s">
        <v>1237</v>
      </c>
      <c r="E8009" s="630">
        <v>67.09</v>
      </c>
    </row>
    <row r="8010" spans="1:5" ht="13">
      <c r="A8010" s="629">
        <v>92025</v>
      </c>
      <c r="B8010" s="629" t="s">
        <v>15056</v>
      </c>
      <c r="C8010" s="629" t="s">
        <v>1226</v>
      </c>
      <c r="D8010" s="629" t="s">
        <v>1237</v>
      </c>
      <c r="E8010" s="630">
        <v>79.3</v>
      </c>
    </row>
    <row r="8011" spans="1:5" ht="13">
      <c r="A8011" s="629">
        <v>92026</v>
      </c>
      <c r="B8011" s="629" t="s">
        <v>15057</v>
      </c>
      <c r="C8011" s="629" t="s">
        <v>1226</v>
      </c>
      <c r="D8011" s="629" t="s">
        <v>1237</v>
      </c>
      <c r="E8011" s="630">
        <v>61.33</v>
      </c>
    </row>
    <row r="8012" spans="1:5" ht="13">
      <c r="A8012" s="629">
        <v>92027</v>
      </c>
      <c r="B8012" s="629" t="s">
        <v>15058</v>
      </c>
      <c r="C8012" s="629" t="s">
        <v>1226</v>
      </c>
      <c r="D8012" s="629" t="s">
        <v>1237</v>
      </c>
      <c r="E8012" s="630">
        <v>73.540000000000006</v>
      </c>
    </row>
    <row r="8013" spans="1:5" ht="13">
      <c r="A8013" s="629">
        <v>92028</v>
      </c>
      <c r="B8013" s="629" t="s">
        <v>15059</v>
      </c>
      <c r="C8013" s="629" t="s">
        <v>1226</v>
      </c>
      <c r="D8013" s="629" t="s">
        <v>1237</v>
      </c>
      <c r="E8013" s="630">
        <v>51.07</v>
      </c>
    </row>
    <row r="8014" spans="1:5" ht="13">
      <c r="A8014" s="629">
        <v>92029</v>
      </c>
      <c r="B8014" s="629" t="s">
        <v>15060</v>
      </c>
      <c r="C8014" s="629" t="s">
        <v>1226</v>
      </c>
      <c r="D8014" s="629" t="s">
        <v>1237</v>
      </c>
      <c r="E8014" s="630">
        <v>63.28</v>
      </c>
    </row>
    <row r="8015" spans="1:5" ht="13">
      <c r="A8015" s="629">
        <v>92030</v>
      </c>
      <c r="B8015" s="629" t="s">
        <v>15061</v>
      </c>
      <c r="C8015" s="629" t="s">
        <v>1226</v>
      </c>
      <c r="D8015" s="629" t="s">
        <v>1237</v>
      </c>
      <c r="E8015" s="630">
        <v>74.19</v>
      </c>
    </row>
    <row r="8016" spans="1:5" ht="13">
      <c r="A8016" s="629">
        <v>92031</v>
      </c>
      <c r="B8016" s="629" t="s">
        <v>15062</v>
      </c>
      <c r="C8016" s="629" t="s">
        <v>1226</v>
      </c>
      <c r="D8016" s="629" t="s">
        <v>1237</v>
      </c>
      <c r="E8016" s="630">
        <v>86.4</v>
      </c>
    </row>
    <row r="8017" spans="1:5" ht="13">
      <c r="A8017" s="629">
        <v>92032</v>
      </c>
      <c r="B8017" s="629" t="s">
        <v>15063</v>
      </c>
      <c r="C8017" s="629" t="s">
        <v>1226</v>
      </c>
      <c r="D8017" s="629" t="s">
        <v>1237</v>
      </c>
      <c r="E8017" s="630">
        <v>75.540000000000006</v>
      </c>
    </row>
    <row r="8018" spans="1:5" ht="13">
      <c r="A8018" s="629">
        <v>92033</v>
      </c>
      <c r="B8018" s="629" t="s">
        <v>15064</v>
      </c>
      <c r="C8018" s="629" t="s">
        <v>1226</v>
      </c>
      <c r="D8018" s="629" t="s">
        <v>1237</v>
      </c>
      <c r="E8018" s="630">
        <v>87.75</v>
      </c>
    </row>
    <row r="8019" spans="1:5" ht="13">
      <c r="A8019" s="629">
        <v>92034</v>
      </c>
      <c r="B8019" s="629" t="s">
        <v>15065</v>
      </c>
      <c r="C8019" s="629" t="s">
        <v>1226</v>
      </c>
      <c r="D8019" s="629" t="s">
        <v>1237</v>
      </c>
      <c r="E8019" s="630">
        <v>68.44</v>
      </c>
    </row>
    <row r="8020" spans="1:5" ht="13">
      <c r="A8020" s="629">
        <v>92035</v>
      </c>
      <c r="B8020" s="629" t="s">
        <v>15066</v>
      </c>
      <c r="C8020" s="629" t="s">
        <v>1226</v>
      </c>
      <c r="D8020" s="629" t="s">
        <v>1237</v>
      </c>
      <c r="E8020" s="630">
        <v>80.650000000000006</v>
      </c>
    </row>
    <row r="8021" spans="1:5" ht="13">
      <c r="A8021" s="629">
        <v>97583</v>
      </c>
      <c r="B8021" s="629" t="s">
        <v>5033</v>
      </c>
      <c r="C8021" s="629" t="s">
        <v>1226</v>
      </c>
      <c r="D8021" s="629" t="s">
        <v>1237</v>
      </c>
      <c r="E8021" s="630">
        <v>56.75</v>
      </c>
    </row>
    <row r="8022" spans="1:5" ht="13">
      <c r="A8022" s="629">
        <v>97584</v>
      </c>
      <c r="B8022" s="629" t="s">
        <v>5034</v>
      </c>
      <c r="C8022" s="629" t="s">
        <v>1226</v>
      </c>
      <c r="D8022" s="629" t="s">
        <v>1237</v>
      </c>
      <c r="E8022" s="630">
        <v>76.709999999999994</v>
      </c>
    </row>
    <row r="8023" spans="1:5" ht="13">
      <c r="A8023" s="629">
        <v>97585</v>
      </c>
      <c r="B8023" s="629" t="s">
        <v>5035</v>
      </c>
      <c r="C8023" s="629" t="s">
        <v>1226</v>
      </c>
      <c r="D8023" s="629" t="s">
        <v>1237</v>
      </c>
      <c r="E8023" s="630">
        <v>74.98</v>
      </c>
    </row>
    <row r="8024" spans="1:5" ht="13">
      <c r="A8024" s="629">
        <v>97586</v>
      </c>
      <c r="B8024" s="629" t="s">
        <v>5036</v>
      </c>
      <c r="C8024" s="629" t="s">
        <v>1226</v>
      </c>
      <c r="D8024" s="629" t="s">
        <v>1237</v>
      </c>
      <c r="E8024" s="630">
        <v>99.08</v>
      </c>
    </row>
    <row r="8025" spans="1:5" ht="13">
      <c r="A8025" s="629">
        <v>97587</v>
      </c>
      <c r="B8025" s="629" t="s">
        <v>5037</v>
      </c>
      <c r="C8025" s="629" t="s">
        <v>1226</v>
      </c>
      <c r="D8025" s="629" t="s">
        <v>1237</v>
      </c>
      <c r="E8025" s="630">
        <v>173.38</v>
      </c>
    </row>
    <row r="8026" spans="1:5" ht="13">
      <c r="A8026" s="629">
        <v>97589</v>
      </c>
      <c r="B8026" s="629" t="s">
        <v>5038</v>
      </c>
      <c r="C8026" s="629" t="s">
        <v>1226</v>
      </c>
      <c r="D8026" s="629" t="s">
        <v>1237</v>
      </c>
      <c r="E8026" s="630">
        <v>44.61</v>
      </c>
    </row>
    <row r="8027" spans="1:5" ht="13">
      <c r="A8027" s="629">
        <v>97590</v>
      </c>
      <c r="B8027" s="629" t="s">
        <v>5039</v>
      </c>
      <c r="C8027" s="629" t="s">
        <v>1226</v>
      </c>
      <c r="D8027" s="629" t="s">
        <v>1237</v>
      </c>
      <c r="E8027" s="630">
        <v>77.900000000000006</v>
      </c>
    </row>
    <row r="8028" spans="1:5" ht="13">
      <c r="A8028" s="629">
        <v>97591</v>
      </c>
      <c r="B8028" s="629" t="s">
        <v>5040</v>
      </c>
      <c r="C8028" s="629" t="s">
        <v>1226</v>
      </c>
      <c r="D8028" s="629" t="s">
        <v>1237</v>
      </c>
      <c r="E8028" s="630">
        <v>109.09</v>
      </c>
    </row>
    <row r="8029" spans="1:5" ht="13">
      <c r="A8029" s="629">
        <v>97593</v>
      </c>
      <c r="B8029" s="629" t="s">
        <v>5041</v>
      </c>
      <c r="C8029" s="629" t="s">
        <v>1226</v>
      </c>
      <c r="D8029" s="629" t="s">
        <v>1237</v>
      </c>
      <c r="E8029" s="630">
        <v>101.83</v>
      </c>
    </row>
    <row r="8030" spans="1:5" ht="13">
      <c r="A8030" s="629">
        <v>97594</v>
      </c>
      <c r="B8030" s="629" t="s">
        <v>5042</v>
      </c>
      <c r="C8030" s="629" t="s">
        <v>1226</v>
      </c>
      <c r="D8030" s="629" t="s">
        <v>1237</v>
      </c>
      <c r="E8030" s="630">
        <v>107.43</v>
      </c>
    </row>
    <row r="8031" spans="1:5" ht="13">
      <c r="A8031" s="629">
        <v>97595</v>
      </c>
      <c r="B8031" s="629" t="s">
        <v>5043</v>
      </c>
      <c r="C8031" s="629" t="s">
        <v>1226</v>
      </c>
      <c r="D8031" s="629" t="s">
        <v>1237</v>
      </c>
      <c r="E8031" s="630">
        <v>70.040000000000006</v>
      </c>
    </row>
    <row r="8032" spans="1:5" ht="13">
      <c r="A8032" s="629">
        <v>97596</v>
      </c>
      <c r="B8032" s="629" t="s">
        <v>5044</v>
      </c>
      <c r="C8032" s="629" t="s">
        <v>1226</v>
      </c>
      <c r="D8032" s="629" t="s">
        <v>1237</v>
      </c>
      <c r="E8032" s="630">
        <v>52.05</v>
      </c>
    </row>
    <row r="8033" spans="1:5" ht="13">
      <c r="A8033" s="629">
        <v>97597</v>
      </c>
      <c r="B8033" s="629" t="s">
        <v>5045</v>
      </c>
      <c r="C8033" s="629" t="s">
        <v>1226</v>
      </c>
      <c r="D8033" s="629" t="s">
        <v>1237</v>
      </c>
      <c r="E8033" s="630">
        <v>48.06</v>
      </c>
    </row>
    <row r="8034" spans="1:5" ht="13">
      <c r="A8034" s="629">
        <v>97598</v>
      </c>
      <c r="B8034" s="629" t="s">
        <v>5046</v>
      </c>
      <c r="C8034" s="629" t="s">
        <v>1226</v>
      </c>
      <c r="D8034" s="629" t="s">
        <v>1237</v>
      </c>
      <c r="E8034" s="630">
        <v>45.76</v>
      </c>
    </row>
    <row r="8035" spans="1:5" ht="13">
      <c r="A8035" s="629">
        <v>97599</v>
      </c>
      <c r="B8035" s="629" t="s">
        <v>5047</v>
      </c>
      <c r="C8035" s="629" t="s">
        <v>1226</v>
      </c>
      <c r="D8035" s="629" t="s">
        <v>1237</v>
      </c>
      <c r="E8035" s="630">
        <v>23.35</v>
      </c>
    </row>
    <row r="8036" spans="1:5" ht="13">
      <c r="A8036" s="629">
        <v>97609</v>
      </c>
      <c r="B8036" s="629" t="s">
        <v>5048</v>
      </c>
      <c r="C8036" s="629" t="s">
        <v>1226</v>
      </c>
      <c r="D8036" s="629" t="s">
        <v>1237</v>
      </c>
      <c r="E8036" s="630">
        <v>14.92</v>
      </c>
    </row>
    <row r="8037" spans="1:5" ht="13">
      <c r="A8037" s="629">
        <v>97610</v>
      </c>
      <c r="B8037" s="629" t="s">
        <v>5049</v>
      </c>
      <c r="C8037" s="629" t="s">
        <v>1226</v>
      </c>
      <c r="D8037" s="629" t="s">
        <v>1237</v>
      </c>
      <c r="E8037" s="630">
        <v>15.76</v>
      </c>
    </row>
    <row r="8038" spans="1:5" ht="13">
      <c r="A8038" s="629">
        <v>97611</v>
      </c>
      <c r="B8038" s="629" t="s">
        <v>5050</v>
      </c>
      <c r="C8038" s="629" t="s">
        <v>1226</v>
      </c>
      <c r="D8038" s="629" t="s">
        <v>1237</v>
      </c>
      <c r="E8038" s="630">
        <v>28.3</v>
      </c>
    </row>
    <row r="8039" spans="1:5" ht="13">
      <c r="A8039" s="629">
        <v>97612</v>
      </c>
      <c r="B8039" s="629" t="s">
        <v>5051</v>
      </c>
      <c r="C8039" s="629" t="s">
        <v>1226</v>
      </c>
      <c r="D8039" s="629" t="s">
        <v>1237</v>
      </c>
      <c r="E8039" s="630">
        <v>30.98</v>
      </c>
    </row>
    <row r="8040" spans="1:5" ht="13">
      <c r="A8040" s="629">
        <v>97613</v>
      </c>
      <c r="B8040" s="629" t="s">
        <v>5052</v>
      </c>
      <c r="C8040" s="629" t="s">
        <v>1226</v>
      </c>
      <c r="D8040" s="629" t="s">
        <v>1237</v>
      </c>
      <c r="E8040" s="630">
        <v>39.85</v>
      </c>
    </row>
    <row r="8041" spans="1:5" ht="13">
      <c r="A8041" s="629">
        <v>97614</v>
      </c>
      <c r="B8041" s="629" t="s">
        <v>5053</v>
      </c>
      <c r="C8041" s="629" t="s">
        <v>1226</v>
      </c>
      <c r="D8041" s="629" t="s">
        <v>1237</v>
      </c>
      <c r="E8041" s="630">
        <v>71.88</v>
      </c>
    </row>
    <row r="8042" spans="1:5" ht="13">
      <c r="A8042" s="629">
        <v>97615</v>
      </c>
      <c r="B8042" s="629" t="s">
        <v>15067</v>
      </c>
      <c r="C8042" s="629" t="s">
        <v>1226</v>
      </c>
      <c r="D8042" s="629" t="s">
        <v>1237</v>
      </c>
      <c r="E8042" s="630">
        <v>43.92</v>
      </c>
    </row>
    <row r="8043" spans="1:5" ht="13">
      <c r="A8043" s="629">
        <v>97616</v>
      </c>
      <c r="B8043" s="629" t="s">
        <v>15068</v>
      </c>
      <c r="C8043" s="629" t="s">
        <v>1226</v>
      </c>
      <c r="D8043" s="629" t="s">
        <v>1237</v>
      </c>
      <c r="E8043" s="630">
        <v>48.89</v>
      </c>
    </row>
    <row r="8044" spans="1:5" ht="13">
      <c r="A8044" s="629">
        <v>97617</v>
      </c>
      <c r="B8044" s="629" t="s">
        <v>15069</v>
      </c>
      <c r="C8044" s="629" t="s">
        <v>1226</v>
      </c>
      <c r="D8044" s="629" t="s">
        <v>1237</v>
      </c>
      <c r="E8044" s="630">
        <v>48.48</v>
      </c>
    </row>
    <row r="8045" spans="1:5" ht="13">
      <c r="A8045" s="629">
        <v>97618</v>
      </c>
      <c r="B8045" s="629" t="s">
        <v>15070</v>
      </c>
      <c r="C8045" s="629" t="s">
        <v>1226</v>
      </c>
      <c r="D8045" s="629" t="s">
        <v>1237</v>
      </c>
      <c r="E8045" s="630">
        <v>47.67</v>
      </c>
    </row>
    <row r="8046" spans="1:5" ht="13">
      <c r="A8046" s="629">
        <v>100902</v>
      </c>
      <c r="B8046" s="629" t="s">
        <v>15071</v>
      </c>
      <c r="C8046" s="629" t="s">
        <v>1226</v>
      </c>
      <c r="D8046" s="629" t="s">
        <v>1237</v>
      </c>
      <c r="E8046" s="630">
        <v>23.9</v>
      </c>
    </row>
    <row r="8047" spans="1:5" ht="13">
      <c r="A8047" s="629">
        <v>100903</v>
      </c>
      <c r="B8047" s="629" t="s">
        <v>15072</v>
      </c>
      <c r="C8047" s="629" t="s">
        <v>1226</v>
      </c>
      <c r="D8047" s="629" t="s">
        <v>1237</v>
      </c>
      <c r="E8047" s="630">
        <v>27.62</v>
      </c>
    </row>
    <row r="8048" spans="1:5" ht="13">
      <c r="A8048" s="629">
        <v>100904</v>
      </c>
      <c r="B8048" s="629" t="s">
        <v>5054</v>
      </c>
      <c r="C8048" s="629" t="s">
        <v>1226</v>
      </c>
      <c r="D8048" s="629" t="s">
        <v>1237</v>
      </c>
      <c r="E8048" s="630">
        <v>56.75</v>
      </c>
    </row>
    <row r="8049" spans="1:5" ht="13">
      <c r="A8049" s="629">
        <v>100905</v>
      </c>
      <c r="B8049" s="629" t="s">
        <v>5055</v>
      </c>
      <c r="C8049" s="629" t="s">
        <v>1226</v>
      </c>
      <c r="D8049" s="629" t="s">
        <v>1237</v>
      </c>
      <c r="E8049" s="630">
        <v>149.97</v>
      </c>
    </row>
    <row r="8050" spans="1:5" ht="13">
      <c r="A8050" s="629">
        <v>100906</v>
      </c>
      <c r="B8050" s="629" t="s">
        <v>5056</v>
      </c>
      <c r="C8050" s="629" t="s">
        <v>1226</v>
      </c>
      <c r="D8050" s="629" t="s">
        <v>1237</v>
      </c>
      <c r="E8050" s="630">
        <v>198.17</v>
      </c>
    </row>
    <row r="8051" spans="1:5" ht="13">
      <c r="A8051" s="629">
        <v>100919</v>
      </c>
      <c r="B8051" s="629" t="s">
        <v>5057</v>
      </c>
      <c r="C8051" s="629" t="s">
        <v>1226</v>
      </c>
      <c r="D8051" s="629" t="s">
        <v>1237</v>
      </c>
      <c r="E8051" s="630">
        <v>82.34</v>
      </c>
    </row>
    <row r="8052" spans="1:5" ht="13">
      <c r="A8052" s="629">
        <v>100920</v>
      </c>
      <c r="B8052" s="629" t="s">
        <v>5058</v>
      </c>
      <c r="C8052" s="629" t="s">
        <v>1226</v>
      </c>
      <c r="D8052" s="629" t="s">
        <v>1237</v>
      </c>
      <c r="E8052" s="630">
        <v>141.41</v>
      </c>
    </row>
    <row r="8053" spans="1:5" ht="13">
      <c r="A8053" s="629">
        <v>100921</v>
      </c>
      <c r="B8053" s="629" t="s">
        <v>5059</v>
      </c>
      <c r="C8053" s="629" t="s">
        <v>1226</v>
      </c>
      <c r="D8053" s="629" t="s">
        <v>1237</v>
      </c>
      <c r="E8053" s="630">
        <v>51.39</v>
      </c>
    </row>
    <row r="8054" spans="1:5" ht="13">
      <c r="A8054" s="629">
        <v>100922</v>
      </c>
      <c r="B8054" s="629" t="s">
        <v>5060</v>
      </c>
      <c r="C8054" s="629" t="s">
        <v>1226</v>
      </c>
      <c r="D8054" s="629" t="s">
        <v>1237</v>
      </c>
      <c r="E8054" s="630">
        <v>36.520000000000003</v>
      </c>
    </row>
    <row r="8055" spans="1:5" ht="13">
      <c r="A8055" s="629">
        <v>100923</v>
      </c>
      <c r="B8055" s="629" t="s">
        <v>5061</v>
      </c>
      <c r="C8055" s="629" t="s">
        <v>1226</v>
      </c>
      <c r="D8055" s="629" t="s">
        <v>1237</v>
      </c>
      <c r="E8055" s="630">
        <v>40.82</v>
      </c>
    </row>
    <row r="8056" spans="1:5" ht="13">
      <c r="A8056" s="629">
        <v>103782</v>
      </c>
      <c r="B8056" s="629" t="s">
        <v>7081</v>
      </c>
      <c r="C8056" s="629" t="s">
        <v>1226</v>
      </c>
      <c r="D8056" s="629" t="s">
        <v>1237</v>
      </c>
      <c r="E8056" s="630">
        <v>34.86</v>
      </c>
    </row>
    <row r="8057" spans="1:5" ht="13">
      <c r="A8057" s="629">
        <v>101489</v>
      </c>
      <c r="B8057" s="629" t="s">
        <v>15073</v>
      </c>
      <c r="C8057" s="629" t="s">
        <v>1226</v>
      </c>
      <c r="D8057" s="629" t="s">
        <v>1236</v>
      </c>
      <c r="E8057" s="631">
        <v>1530.72</v>
      </c>
    </row>
    <row r="8058" spans="1:5" ht="13">
      <c r="A8058" s="629">
        <v>101490</v>
      </c>
      <c r="B8058" s="629" t="s">
        <v>15074</v>
      </c>
      <c r="C8058" s="629" t="s">
        <v>1226</v>
      </c>
      <c r="D8058" s="629" t="s">
        <v>1236</v>
      </c>
      <c r="E8058" s="631">
        <v>1634.23</v>
      </c>
    </row>
    <row r="8059" spans="1:5" ht="13">
      <c r="A8059" s="629">
        <v>101491</v>
      </c>
      <c r="B8059" s="629" t="s">
        <v>15075</v>
      </c>
      <c r="C8059" s="629" t="s">
        <v>1226</v>
      </c>
      <c r="D8059" s="629" t="s">
        <v>1236</v>
      </c>
      <c r="E8059" s="631">
        <v>1659.97</v>
      </c>
    </row>
    <row r="8060" spans="1:5" ht="13">
      <c r="A8060" s="629">
        <v>101492</v>
      </c>
      <c r="B8060" s="629" t="s">
        <v>15076</v>
      </c>
      <c r="C8060" s="629" t="s">
        <v>1226</v>
      </c>
      <c r="D8060" s="629" t="s">
        <v>1236</v>
      </c>
      <c r="E8060" s="631">
        <v>1811.37</v>
      </c>
    </row>
    <row r="8061" spans="1:5" ht="13">
      <c r="A8061" s="629">
        <v>101493</v>
      </c>
      <c r="B8061" s="629" t="s">
        <v>15077</v>
      </c>
      <c r="C8061" s="629" t="s">
        <v>1226</v>
      </c>
      <c r="D8061" s="629" t="s">
        <v>1236</v>
      </c>
      <c r="E8061" s="631">
        <v>1513.82</v>
      </c>
    </row>
    <row r="8062" spans="1:5" ht="13">
      <c r="A8062" s="629">
        <v>101494</v>
      </c>
      <c r="B8062" s="629" t="s">
        <v>15078</v>
      </c>
      <c r="C8062" s="629" t="s">
        <v>1226</v>
      </c>
      <c r="D8062" s="629" t="s">
        <v>1236</v>
      </c>
      <c r="E8062" s="631">
        <v>1617.33</v>
      </c>
    </row>
    <row r="8063" spans="1:5" ht="13">
      <c r="A8063" s="629">
        <v>101495</v>
      </c>
      <c r="B8063" s="629" t="s">
        <v>15079</v>
      </c>
      <c r="C8063" s="629" t="s">
        <v>1226</v>
      </c>
      <c r="D8063" s="629" t="s">
        <v>1236</v>
      </c>
      <c r="E8063" s="631">
        <v>1643.07</v>
      </c>
    </row>
    <row r="8064" spans="1:5" ht="13">
      <c r="A8064" s="629">
        <v>101496</v>
      </c>
      <c r="B8064" s="629" t="s">
        <v>15080</v>
      </c>
      <c r="C8064" s="629" t="s">
        <v>1226</v>
      </c>
      <c r="D8064" s="629" t="s">
        <v>1236</v>
      </c>
      <c r="E8064" s="631">
        <v>1794.47</v>
      </c>
    </row>
    <row r="8065" spans="1:5" ht="13">
      <c r="A8065" s="629">
        <v>101497</v>
      </c>
      <c r="B8065" s="629" t="s">
        <v>15081</v>
      </c>
      <c r="C8065" s="629" t="s">
        <v>1226</v>
      </c>
      <c r="D8065" s="629" t="s">
        <v>1236</v>
      </c>
      <c r="E8065" s="631">
        <v>1844.95</v>
      </c>
    </row>
    <row r="8066" spans="1:5" ht="13">
      <c r="A8066" s="629">
        <v>101498</v>
      </c>
      <c r="B8066" s="629" t="s">
        <v>15082</v>
      </c>
      <c r="C8066" s="629" t="s">
        <v>1226</v>
      </c>
      <c r="D8066" s="629" t="s">
        <v>1236</v>
      </c>
      <c r="E8066" s="631">
        <v>2001.63</v>
      </c>
    </row>
    <row r="8067" spans="1:5" ht="13">
      <c r="A8067" s="629">
        <v>101499</v>
      </c>
      <c r="B8067" s="629" t="s">
        <v>15083</v>
      </c>
      <c r="C8067" s="629" t="s">
        <v>1226</v>
      </c>
      <c r="D8067" s="629" t="s">
        <v>1236</v>
      </c>
      <c r="E8067" s="631">
        <v>2040.59</v>
      </c>
    </row>
    <row r="8068" spans="1:5" ht="13">
      <c r="A8068" s="629">
        <v>101500</v>
      </c>
      <c r="B8068" s="629" t="s">
        <v>15084</v>
      </c>
      <c r="C8068" s="629" t="s">
        <v>1226</v>
      </c>
      <c r="D8068" s="629" t="s">
        <v>1236</v>
      </c>
      <c r="E8068" s="631">
        <v>2252.9499999999998</v>
      </c>
    </row>
    <row r="8069" spans="1:5" ht="13">
      <c r="A8069" s="629">
        <v>101501</v>
      </c>
      <c r="B8069" s="629" t="s">
        <v>15085</v>
      </c>
      <c r="C8069" s="629" t="s">
        <v>1226</v>
      </c>
      <c r="D8069" s="629" t="s">
        <v>1236</v>
      </c>
      <c r="E8069" s="631">
        <v>1837.26</v>
      </c>
    </row>
    <row r="8070" spans="1:5" ht="13">
      <c r="A8070" s="629">
        <v>101502</v>
      </c>
      <c r="B8070" s="629" t="s">
        <v>15086</v>
      </c>
      <c r="C8070" s="629" t="s">
        <v>1226</v>
      </c>
      <c r="D8070" s="629" t="s">
        <v>1236</v>
      </c>
      <c r="E8070" s="631">
        <v>1993.94</v>
      </c>
    </row>
    <row r="8071" spans="1:5" ht="13">
      <c r="A8071" s="629">
        <v>101503</v>
      </c>
      <c r="B8071" s="629" t="s">
        <v>15087</v>
      </c>
      <c r="C8071" s="629" t="s">
        <v>1226</v>
      </c>
      <c r="D8071" s="629" t="s">
        <v>1236</v>
      </c>
      <c r="E8071" s="631">
        <v>2032.9</v>
      </c>
    </row>
    <row r="8072" spans="1:5" ht="13">
      <c r="A8072" s="629">
        <v>101504</v>
      </c>
      <c r="B8072" s="629" t="s">
        <v>15088</v>
      </c>
      <c r="C8072" s="629" t="s">
        <v>1226</v>
      </c>
      <c r="D8072" s="629" t="s">
        <v>1236</v>
      </c>
      <c r="E8072" s="631">
        <v>2245.2600000000002</v>
      </c>
    </row>
    <row r="8073" spans="1:5" ht="13">
      <c r="A8073" s="629">
        <v>101505</v>
      </c>
      <c r="B8073" s="629" t="s">
        <v>15089</v>
      </c>
      <c r="C8073" s="629" t="s">
        <v>1226</v>
      </c>
      <c r="D8073" s="629" t="s">
        <v>1236</v>
      </c>
      <c r="E8073" s="631">
        <v>1966.05</v>
      </c>
    </row>
    <row r="8074" spans="1:5" ht="13">
      <c r="A8074" s="629">
        <v>101506</v>
      </c>
      <c r="B8074" s="629" t="s">
        <v>15090</v>
      </c>
      <c r="C8074" s="629" t="s">
        <v>1226</v>
      </c>
      <c r="D8074" s="629" t="s">
        <v>1236</v>
      </c>
      <c r="E8074" s="631">
        <v>2174.9499999999998</v>
      </c>
    </row>
    <row r="8075" spans="1:5" ht="13">
      <c r="A8075" s="629">
        <v>101507</v>
      </c>
      <c r="B8075" s="629" t="s">
        <v>15091</v>
      </c>
      <c r="C8075" s="629" t="s">
        <v>1226</v>
      </c>
      <c r="D8075" s="629" t="s">
        <v>1236</v>
      </c>
      <c r="E8075" s="631">
        <v>2226.9</v>
      </c>
    </row>
    <row r="8076" spans="1:5" ht="13">
      <c r="A8076" s="629">
        <v>101508</v>
      </c>
      <c r="B8076" s="629" t="s">
        <v>15092</v>
      </c>
      <c r="C8076" s="629" t="s">
        <v>1226</v>
      </c>
      <c r="D8076" s="629" t="s">
        <v>1236</v>
      </c>
      <c r="E8076" s="631">
        <v>2499.15</v>
      </c>
    </row>
    <row r="8077" spans="1:5" ht="13">
      <c r="A8077" s="629">
        <v>101509</v>
      </c>
      <c r="B8077" s="629" t="s">
        <v>15093</v>
      </c>
      <c r="C8077" s="629" t="s">
        <v>1226</v>
      </c>
      <c r="D8077" s="629" t="s">
        <v>1236</v>
      </c>
      <c r="E8077" s="631">
        <v>1901.87</v>
      </c>
    </row>
    <row r="8078" spans="1:5" ht="13">
      <c r="A8078" s="629">
        <v>101510</v>
      </c>
      <c r="B8078" s="629" t="s">
        <v>15094</v>
      </c>
      <c r="C8078" s="629" t="s">
        <v>1226</v>
      </c>
      <c r="D8078" s="629" t="s">
        <v>1236</v>
      </c>
      <c r="E8078" s="631">
        <v>2110.77</v>
      </c>
    </row>
    <row r="8079" spans="1:5" ht="13">
      <c r="A8079" s="629">
        <v>101511</v>
      </c>
      <c r="B8079" s="629" t="s">
        <v>15095</v>
      </c>
      <c r="C8079" s="629" t="s">
        <v>1226</v>
      </c>
      <c r="D8079" s="629" t="s">
        <v>1236</v>
      </c>
      <c r="E8079" s="631">
        <v>2162.7199999999998</v>
      </c>
    </row>
    <row r="8080" spans="1:5" ht="13">
      <c r="A8080" s="629">
        <v>101512</v>
      </c>
      <c r="B8080" s="629" t="s">
        <v>15096</v>
      </c>
      <c r="C8080" s="629" t="s">
        <v>1226</v>
      </c>
      <c r="D8080" s="629" t="s">
        <v>1236</v>
      </c>
      <c r="E8080" s="631">
        <v>2434.9699999999998</v>
      </c>
    </row>
    <row r="8081" spans="1:5" ht="13">
      <c r="A8081" s="629">
        <v>101513</v>
      </c>
      <c r="B8081" s="629" t="s">
        <v>15097</v>
      </c>
      <c r="C8081" s="629" t="s">
        <v>1226</v>
      </c>
      <c r="D8081" s="629" t="s">
        <v>1237</v>
      </c>
      <c r="E8081" s="630">
        <v>851.71</v>
      </c>
    </row>
    <row r="8082" spans="1:5" ht="13">
      <c r="A8082" s="629">
        <v>101514</v>
      </c>
      <c r="B8082" s="629" t="s">
        <v>15098</v>
      </c>
      <c r="C8082" s="629" t="s">
        <v>1226</v>
      </c>
      <c r="D8082" s="629" t="s">
        <v>1237</v>
      </c>
      <c r="E8082" s="630">
        <v>975.92</v>
      </c>
    </row>
    <row r="8083" spans="1:5" ht="13">
      <c r="A8083" s="629">
        <v>101515</v>
      </c>
      <c r="B8083" s="629" t="s">
        <v>15099</v>
      </c>
      <c r="C8083" s="629" t="s">
        <v>1226</v>
      </c>
      <c r="D8083" s="629" t="s">
        <v>1237</v>
      </c>
      <c r="E8083" s="631">
        <v>1006.81</v>
      </c>
    </row>
    <row r="8084" spans="1:5" ht="13">
      <c r="A8084" s="629">
        <v>101516</v>
      </c>
      <c r="B8084" s="629" t="s">
        <v>15100</v>
      </c>
      <c r="C8084" s="629" t="s">
        <v>1226</v>
      </c>
      <c r="D8084" s="629" t="s">
        <v>1237</v>
      </c>
      <c r="E8084" s="631">
        <v>1149.24</v>
      </c>
    </row>
    <row r="8085" spans="1:5" ht="13">
      <c r="A8085" s="629">
        <v>101517</v>
      </c>
      <c r="B8085" s="629" t="s">
        <v>15101</v>
      </c>
      <c r="C8085" s="629" t="s">
        <v>1226</v>
      </c>
      <c r="D8085" s="629" t="s">
        <v>1237</v>
      </c>
      <c r="E8085" s="630">
        <v>834.8</v>
      </c>
    </row>
    <row r="8086" spans="1:5" ht="13">
      <c r="A8086" s="629">
        <v>101518</v>
      </c>
      <c r="B8086" s="629" t="s">
        <v>15102</v>
      </c>
      <c r="C8086" s="629" t="s">
        <v>1226</v>
      </c>
      <c r="D8086" s="629" t="s">
        <v>1237</v>
      </c>
      <c r="E8086" s="630">
        <v>959.01</v>
      </c>
    </row>
    <row r="8087" spans="1:5" ht="13">
      <c r="A8087" s="629">
        <v>101519</v>
      </c>
      <c r="B8087" s="629" t="s">
        <v>15103</v>
      </c>
      <c r="C8087" s="629" t="s">
        <v>1226</v>
      </c>
      <c r="D8087" s="629" t="s">
        <v>1237</v>
      </c>
      <c r="E8087" s="630">
        <v>989.9</v>
      </c>
    </row>
    <row r="8088" spans="1:5" ht="13">
      <c r="A8088" s="629">
        <v>101520</v>
      </c>
      <c r="B8088" s="629" t="s">
        <v>15104</v>
      </c>
      <c r="C8088" s="629" t="s">
        <v>1226</v>
      </c>
      <c r="D8088" s="629" t="s">
        <v>1237</v>
      </c>
      <c r="E8088" s="631">
        <v>1132.33</v>
      </c>
    </row>
    <row r="8089" spans="1:5" ht="13">
      <c r="A8089" s="629">
        <v>101521</v>
      </c>
      <c r="B8089" s="629" t="s">
        <v>15105</v>
      </c>
      <c r="C8089" s="629" t="s">
        <v>1226</v>
      </c>
      <c r="D8089" s="629" t="s">
        <v>1237</v>
      </c>
      <c r="E8089" s="631">
        <v>1181.6500000000001</v>
      </c>
    </row>
    <row r="8090" spans="1:5" ht="13">
      <c r="A8090" s="629">
        <v>101522</v>
      </c>
      <c r="B8090" s="629" t="s">
        <v>15106</v>
      </c>
      <c r="C8090" s="629" t="s">
        <v>1226</v>
      </c>
      <c r="D8090" s="629" t="s">
        <v>1237</v>
      </c>
      <c r="E8090" s="631">
        <v>1367.97</v>
      </c>
    </row>
    <row r="8091" spans="1:5" ht="13">
      <c r="A8091" s="629">
        <v>101523</v>
      </c>
      <c r="B8091" s="629" t="s">
        <v>15107</v>
      </c>
      <c r="C8091" s="629" t="s">
        <v>1226</v>
      </c>
      <c r="D8091" s="629" t="s">
        <v>1237</v>
      </c>
      <c r="E8091" s="631">
        <v>1414.3</v>
      </c>
    </row>
    <row r="8092" spans="1:5" ht="13">
      <c r="A8092" s="629">
        <v>101524</v>
      </c>
      <c r="B8092" s="629" t="s">
        <v>15108</v>
      </c>
      <c r="C8092" s="629" t="s">
        <v>1226</v>
      </c>
      <c r="D8092" s="629" t="s">
        <v>1237</v>
      </c>
      <c r="E8092" s="631">
        <v>1627.94</v>
      </c>
    </row>
    <row r="8093" spans="1:5" ht="13">
      <c r="A8093" s="629">
        <v>101525</v>
      </c>
      <c r="B8093" s="629" t="s">
        <v>15109</v>
      </c>
      <c r="C8093" s="629" t="s">
        <v>1226</v>
      </c>
      <c r="D8093" s="629" t="s">
        <v>1237</v>
      </c>
      <c r="E8093" s="631">
        <v>1173.96</v>
      </c>
    </row>
    <row r="8094" spans="1:5" ht="13">
      <c r="A8094" s="629">
        <v>101526</v>
      </c>
      <c r="B8094" s="629" t="s">
        <v>15110</v>
      </c>
      <c r="C8094" s="629" t="s">
        <v>1226</v>
      </c>
      <c r="D8094" s="629" t="s">
        <v>1237</v>
      </c>
      <c r="E8094" s="631">
        <v>1360.28</v>
      </c>
    </row>
    <row r="8095" spans="1:5" ht="13">
      <c r="A8095" s="629">
        <v>101527</v>
      </c>
      <c r="B8095" s="629" t="s">
        <v>15111</v>
      </c>
      <c r="C8095" s="629" t="s">
        <v>1226</v>
      </c>
      <c r="D8095" s="629" t="s">
        <v>1237</v>
      </c>
      <c r="E8095" s="631">
        <v>1406.61</v>
      </c>
    </row>
    <row r="8096" spans="1:5" ht="13">
      <c r="A8096" s="629">
        <v>101528</v>
      </c>
      <c r="B8096" s="629" t="s">
        <v>15112</v>
      </c>
      <c r="C8096" s="629" t="s">
        <v>1226</v>
      </c>
      <c r="D8096" s="629" t="s">
        <v>1237</v>
      </c>
      <c r="E8096" s="631">
        <v>1620.25</v>
      </c>
    </row>
    <row r="8097" spans="1:5" ht="13">
      <c r="A8097" s="629">
        <v>101529</v>
      </c>
      <c r="B8097" s="629" t="s">
        <v>15113</v>
      </c>
      <c r="C8097" s="629" t="s">
        <v>1226</v>
      </c>
      <c r="D8097" s="629" t="s">
        <v>1237</v>
      </c>
      <c r="E8097" s="631">
        <v>1320.11</v>
      </c>
    </row>
    <row r="8098" spans="1:5" ht="13">
      <c r="A8098" s="629">
        <v>101530</v>
      </c>
      <c r="B8098" s="629" t="s">
        <v>15114</v>
      </c>
      <c r="C8098" s="629" t="s">
        <v>1226</v>
      </c>
      <c r="D8098" s="629" t="s">
        <v>1237</v>
      </c>
      <c r="E8098" s="631">
        <v>1568.53</v>
      </c>
    </row>
    <row r="8099" spans="1:5" ht="13">
      <c r="A8099" s="629">
        <v>101531</v>
      </c>
      <c r="B8099" s="629" t="s">
        <v>15115</v>
      </c>
      <c r="C8099" s="629" t="s">
        <v>1226</v>
      </c>
      <c r="D8099" s="629" t="s">
        <v>1237</v>
      </c>
      <c r="E8099" s="631">
        <v>1630.31</v>
      </c>
    </row>
    <row r="8100" spans="1:5" ht="13">
      <c r="A8100" s="629">
        <v>101532</v>
      </c>
      <c r="B8100" s="629" t="s">
        <v>15116</v>
      </c>
      <c r="C8100" s="629" t="s">
        <v>1226</v>
      </c>
      <c r="D8100" s="629" t="s">
        <v>1237</v>
      </c>
      <c r="E8100" s="631">
        <v>1915.16</v>
      </c>
    </row>
    <row r="8101" spans="1:5" ht="13">
      <c r="A8101" s="629">
        <v>101533</v>
      </c>
      <c r="B8101" s="629" t="s">
        <v>15117</v>
      </c>
      <c r="C8101" s="629" t="s">
        <v>1226</v>
      </c>
      <c r="D8101" s="629" t="s">
        <v>1237</v>
      </c>
      <c r="E8101" s="631">
        <v>1255.93</v>
      </c>
    </row>
    <row r="8102" spans="1:5" ht="13">
      <c r="A8102" s="629">
        <v>101534</v>
      </c>
      <c r="B8102" s="629" t="s">
        <v>15118</v>
      </c>
      <c r="C8102" s="629" t="s">
        <v>1226</v>
      </c>
      <c r="D8102" s="629" t="s">
        <v>1237</v>
      </c>
      <c r="E8102" s="631">
        <v>1504.35</v>
      </c>
    </row>
    <row r="8103" spans="1:5" ht="13">
      <c r="A8103" s="629">
        <v>101535</v>
      </c>
      <c r="B8103" s="629" t="s">
        <v>15119</v>
      </c>
      <c r="C8103" s="629" t="s">
        <v>1226</v>
      </c>
      <c r="D8103" s="629" t="s">
        <v>1237</v>
      </c>
      <c r="E8103" s="631">
        <v>1566.13</v>
      </c>
    </row>
    <row r="8104" spans="1:5" ht="13">
      <c r="A8104" s="629">
        <v>101536</v>
      </c>
      <c r="B8104" s="629" t="s">
        <v>15120</v>
      </c>
      <c r="C8104" s="629" t="s">
        <v>1226</v>
      </c>
      <c r="D8104" s="629" t="s">
        <v>1237</v>
      </c>
      <c r="E8104" s="631">
        <v>1850.98</v>
      </c>
    </row>
    <row r="8105" spans="1:5" ht="13">
      <c r="A8105" s="629">
        <v>101537</v>
      </c>
      <c r="B8105" s="629" t="s">
        <v>5062</v>
      </c>
      <c r="C8105" s="629" t="s">
        <v>1226</v>
      </c>
      <c r="D8105" s="629" t="s">
        <v>1237</v>
      </c>
      <c r="E8105" s="630">
        <v>115.09</v>
      </c>
    </row>
    <row r="8106" spans="1:5" ht="13">
      <c r="A8106" s="629">
        <v>101538</v>
      </c>
      <c r="B8106" s="629" t="s">
        <v>5063</v>
      </c>
      <c r="C8106" s="629" t="s">
        <v>1226</v>
      </c>
      <c r="D8106" s="629" t="s">
        <v>1236</v>
      </c>
      <c r="E8106" s="630">
        <v>53.62</v>
      </c>
    </row>
    <row r="8107" spans="1:5" ht="13">
      <c r="A8107" s="629">
        <v>101539</v>
      </c>
      <c r="B8107" s="629" t="s">
        <v>5064</v>
      </c>
      <c r="C8107" s="629" t="s">
        <v>1226</v>
      </c>
      <c r="D8107" s="629" t="s">
        <v>1236</v>
      </c>
      <c r="E8107" s="630">
        <v>88.28</v>
      </c>
    </row>
    <row r="8108" spans="1:5" ht="13">
      <c r="A8108" s="629">
        <v>101540</v>
      </c>
      <c r="B8108" s="629" t="s">
        <v>5065</v>
      </c>
      <c r="C8108" s="629" t="s">
        <v>1226</v>
      </c>
      <c r="D8108" s="629" t="s">
        <v>1236</v>
      </c>
      <c r="E8108" s="630">
        <v>149.27000000000001</v>
      </c>
    </row>
    <row r="8109" spans="1:5" ht="13">
      <c r="A8109" s="629">
        <v>101541</v>
      </c>
      <c r="B8109" s="629" t="s">
        <v>5066</v>
      </c>
      <c r="C8109" s="629" t="s">
        <v>1226</v>
      </c>
      <c r="D8109" s="629" t="s">
        <v>1236</v>
      </c>
      <c r="E8109" s="630">
        <v>194.58</v>
      </c>
    </row>
    <row r="8110" spans="1:5" ht="13">
      <c r="A8110" s="629">
        <v>101542</v>
      </c>
      <c r="B8110" s="629" t="s">
        <v>5067</v>
      </c>
      <c r="C8110" s="629" t="s">
        <v>1226</v>
      </c>
      <c r="D8110" s="629" t="s">
        <v>1236</v>
      </c>
      <c r="E8110" s="630">
        <v>40.450000000000003</v>
      </c>
    </row>
    <row r="8111" spans="1:5" ht="13">
      <c r="A8111" s="629">
        <v>101543</v>
      </c>
      <c r="B8111" s="629" t="s">
        <v>5068</v>
      </c>
      <c r="C8111" s="629" t="s">
        <v>1226</v>
      </c>
      <c r="D8111" s="629" t="s">
        <v>1236</v>
      </c>
      <c r="E8111" s="630">
        <v>71.739999999999995</v>
      </c>
    </row>
    <row r="8112" spans="1:5" ht="13">
      <c r="A8112" s="629">
        <v>101544</v>
      </c>
      <c r="B8112" s="629" t="s">
        <v>5069</v>
      </c>
      <c r="C8112" s="629" t="s">
        <v>1226</v>
      </c>
      <c r="D8112" s="629" t="s">
        <v>1236</v>
      </c>
      <c r="E8112" s="630">
        <v>114.94</v>
      </c>
    </row>
    <row r="8113" spans="1:5" ht="13">
      <c r="A8113" s="629">
        <v>101545</v>
      </c>
      <c r="B8113" s="629" t="s">
        <v>5070</v>
      </c>
      <c r="C8113" s="629" t="s">
        <v>1226</v>
      </c>
      <c r="D8113" s="629" t="s">
        <v>1236</v>
      </c>
      <c r="E8113" s="630">
        <v>167.04</v>
      </c>
    </row>
    <row r="8114" spans="1:5" ht="13">
      <c r="A8114" s="629">
        <v>101546</v>
      </c>
      <c r="B8114" s="629" t="s">
        <v>5071</v>
      </c>
      <c r="C8114" s="629" t="s">
        <v>1226</v>
      </c>
      <c r="D8114" s="629" t="s">
        <v>1237</v>
      </c>
      <c r="E8114" s="630">
        <v>26.98</v>
      </c>
    </row>
    <row r="8115" spans="1:5" ht="13">
      <c r="A8115" s="629">
        <v>101547</v>
      </c>
      <c r="B8115" s="629" t="s">
        <v>5072</v>
      </c>
      <c r="C8115" s="629" t="s">
        <v>1226</v>
      </c>
      <c r="D8115" s="629" t="s">
        <v>1237</v>
      </c>
      <c r="E8115" s="630">
        <v>83.49</v>
      </c>
    </row>
    <row r="8116" spans="1:5" ht="13">
      <c r="A8116" s="629">
        <v>101548</v>
      </c>
      <c r="B8116" s="629" t="s">
        <v>5073</v>
      </c>
      <c r="C8116" s="629" t="s">
        <v>1226</v>
      </c>
      <c r="D8116" s="629" t="s">
        <v>1237</v>
      </c>
      <c r="E8116" s="630">
        <v>7.05</v>
      </c>
    </row>
    <row r="8117" spans="1:5" ht="13">
      <c r="A8117" s="629">
        <v>101549</v>
      </c>
      <c r="B8117" s="629" t="s">
        <v>5074</v>
      </c>
      <c r="C8117" s="629" t="s">
        <v>1226</v>
      </c>
      <c r="D8117" s="629" t="s">
        <v>1237</v>
      </c>
      <c r="E8117" s="630">
        <v>19.329999999999998</v>
      </c>
    </row>
    <row r="8118" spans="1:5" ht="13">
      <c r="A8118" s="629">
        <v>101553</v>
      </c>
      <c r="B8118" s="629" t="s">
        <v>5075</v>
      </c>
      <c r="C8118" s="629" t="s">
        <v>1226</v>
      </c>
      <c r="D8118" s="629" t="s">
        <v>1237</v>
      </c>
      <c r="E8118" s="630">
        <v>18.77</v>
      </c>
    </row>
    <row r="8119" spans="1:5" ht="13">
      <c r="A8119" s="629">
        <v>101554</v>
      </c>
      <c r="B8119" s="629" t="s">
        <v>5076</v>
      </c>
      <c r="C8119" s="629" t="s">
        <v>1226</v>
      </c>
      <c r="D8119" s="629" t="s">
        <v>1237</v>
      </c>
      <c r="E8119" s="630">
        <v>13.4</v>
      </c>
    </row>
    <row r="8120" spans="1:5" ht="13">
      <c r="A8120" s="629">
        <v>101555</v>
      </c>
      <c r="B8120" s="629" t="s">
        <v>5077</v>
      </c>
      <c r="C8120" s="629" t="s">
        <v>1226</v>
      </c>
      <c r="D8120" s="629" t="s">
        <v>1237</v>
      </c>
      <c r="E8120" s="630">
        <v>8.5</v>
      </c>
    </row>
    <row r="8121" spans="1:5" ht="13">
      <c r="A8121" s="629">
        <v>101556</v>
      </c>
      <c r="B8121" s="629" t="s">
        <v>5078</v>
      </c>
      <c r="C8121" s="629" t="s">
        <v>1226</v>
      </c>
      <c r="D8121" s="629" t="s">
        <v>1237</v>
      </c>
      <c r="E8121" s="630">
        <v>7.72</v>
      </c>
    </row>
    <row r="8122" spans="1:5" ht="13">
      <c r="A8122" s="629">
        <v>101560</v>
      </c>
      <c r="B8122" s="629" t="s">
        <v>5079</v>
      </c>
      <c r="C8122" s="629" t="s">
        <v>1227</v>
      </c>
      <c r="D8122" s="629" t="s">
        <v>1237</v>
      </c>
      <c r="E8122" s="630">
        <v>10.42</v>
      </c>
    </row>
    <row r="8123" spans="1:5" ht="13">
      <c r="A8123" s="629">
        <v>101561</v>
      </c>
      <c r="B8123" s="629" t="s">
        <v>5080</v>
      </c>
      <c r="C8123" s="629" t="s">
        <v>1227</v>
      </c>
      <c r="D8123" s="629" t="s">
        <v>1237</v>
      </c>
      <c r="E8123" s="630">
        <v>16.559999999999999</v>
      </c>
    </row>
    <row r="8124" spans="1:5" ht="13">
      <c r="A8124" s="629">
        <v>101562</v>
      </c>
      <c r="B8124" s="629" t="s">
        <v>5081</v>
      </c>
      <c r="C8124" s="629" t="s">
        <v>1227</v>
      </c>
      <c r="D8124" s="629" t="s">
        <v>1237</v>
      </c>
      <c r="E8124" s="630">
        <v>25.64</v>
      </c>
    </row>
    <row r="8125" spans="1:5" ht="13">
      <c r="A8125" s="629">
        <v>101563</v>
      </c>
      <c r="B8125" s="629" t="s">
        <v>5082</v>
      </c>
      <c r="C8125" s="629" t="s">
        <v>1227</v>
      </c>
      <c r="D8125" s="629" t="s">
        <v>1237</v>
      </c>
      <c r="E8125" s="630">
        <v>36.21</v>
      </c>
    </row>
    <row r="8126" spans="1:5" ht="13">
      <c r="A8126" s="629">
        <v>101564</v>
      </c>
      <c r="B8126" s="629" t="s">
        <v>5083</v>
      </c>
      <c r="C8126" s="629" t="s">
        <v>1227</v>
      </c>
      <c r="D8126" s="629" t="s">
        <v>1237</v>
      </c>
      <c r="E8126" s="630">
        <v>53.5</v>
      </c>
    </row>
    <row r="8127" spans="1:5" ht="13">
      <c r="A8127" s="629">
        <v>101565</v>
      </c>
      <c r="B8127" s="629" t="s">
        <v>5084</v>
      </c>
      <c r="C8127" s="629" t="s">
        <v>1227</v>
      </c>
      <c r="D8127" s="629" t="s">
        <v>1237</v>
      </c>
      <c r="E8127" s="630">
        <v>74.819999999999993</v>
      </c>
    </row>
    <row r="8128" spans="1:5" ht="13">
      <c r="A8128" s="629">
        <v>101567</v>
      </c>
      <c r="B8128" s="629" t="s">
        <v>5085</v>
      </c>
      <c r="C8128" s="629" t="s">
        <v>1227</v>
      </c>
      <c r="D8128" s="629" t="s">
        <v>1237</v>
      </c>
      <c r="E8128" s="630">
        <v>97.12</v>
      </c>
    </row>
    <row r="8129" spans="1:5" ht="13">
      <c r="A8129" s="629">
        <v>101568</v>
      </c>
      <c r="B8129" s="629" t="s">
        <v>5086</v>
      </c>
      <c r="C8129" s="629" t="s">
        <v>1227</v>
      </c>
      <c r="D8129" s="629" t="s">
        <v>1237</v>
      </c>
      <c r="E8129" s="630">
        <v>126.98</v>
      </c>
    </row>
    <row r="8130" spans="1:5" ht="13">
      <c r="A8130" s="629">
        <v>101627</v>
      </c>
      <c r="B8130" s="629" t="s">
        <v>6178</v>
      </c>
      <c r="C8130" s="629" t="s">
        <v>1226</v>
      </c>
      <c r="D8130" s="629" t="s">
        <v>1237</v>
      </c>
      <c r="E8130" s="630">
        <v>158.03</v>
      </c>
    </row>
    <row r="8131" spans="1:5" ht="13">
      <c r="A8131" s="629">
        <v>101630</v>
      </c>
      <c r="B8131" s="629" t="s">
        <v>6179</v>
      </c>
      <c r="C8131" s="629" t="s">
        <v>1226</v>
      </c>
      <c r="D8131" s="629" t="s">
        <v>1236</v>
      </c>
      <c r="E8131" s="630">
        <v>79.72</v>
      </c>
    </row>
    <row r="8132" spans="1:5" ht="13">
      <c r="A8132" s="629">
        <v>101631</v>
      </c>
      <c r="B8132" s="629" t="s">
        <v>6180</v>
      </c>
      <c r="C8132" s="629" t="s">
        <v>1226</v>
      </c>
      <c r="D8132" s="629" t="s">
        <v>1236</v>
      </c>
      <c r="E8132" s="630">
        <v>38.47</v>
      </c>
    </row>
    <row r="8133" spans="1:5" ht="13">
      <c r="A8133" s="629">
        <v>101632</v>
      </c>
      <c r="B8133" s="629" t="s">
        <v>6181</v>
      </c>
      <c r="C8133" s="629" t="s">
        <v>1226</v>
      </c>
      <c r="D8133" s="629" t="s">
        <v>1237</v>
      </c>
      <c r="E8133" s="630">
        <v>22.33</v>
      </c>
    </row>
    <row r="8134" spans="1:5" ht="13">
      <c r="A8134" s="629">
        <v>101633</v>
      </c>
      <c r="B8134" s="629" t="s">
        <v>6182</v>
      </c>
      <c r="C8134" s="629" t="s">
        <v>1226</v>
      </c>
      <c r="D8134" s="629" t="s">
        <v>1236</v>
      </c>
      <c r="E8134" s="630">
        <v>87.83</v>
      </c>
    </row>
    <row r="8135" spans="1:5" ht="13">
      <c r="A8135" s="629">
        <v>101636</v>
      </c>
      <c r="B8135" s="629" t="s">
        <v>6183</v>
      </c>
      <c r="C8135" s="629" t="s">
        <v>1226</v>
      </c>
      <c r="D8135" s="629" t="s">
        <v>1236</v>
      </c>
      <c r="E8135" s="630">
        <v>138.35</v>
      </c>
    </row>
    <row r="8136" spans="1:5" ht="13">
      <c r="A8136" s="629">
        <v>101637</v>
      </c>
      <c r="B8136" s="629" t="s">
        <v>6184</v>
      </c>
      <c r="C8136" s="629" t="s">
        <v>1226</v>
      </c>
      <c r="D8136" s="629" t="s">
        <v>1236</v>
      </c>
      <c r="E8136" s="630">
        <v>132.91</v>
      </c>
    </row>
    <row r="8137" spans="1:5" ht="13">
      <c r="A8137" s="629">
        <v>101640</v>
      </c>
      <c r="B8137" s="629" t="s">
        <v>6185</v>
      </c>
      <c r="C8137" s="629" t="s">
        <v>1226</v>
      </c>
      <c r="D8137" s="629" t="s">
        <v>1237</v>
      </c>
      <c r="E8137" s="630">
        <v>123.81</v>
      </c>
    </row>
    <row r="8138" spans="1:5" ht="13">
      <c r="A8138" s="629">
        <v>101641</v>
      </c>
      <c r="B8138" s="629" t="s">
        <v>6186</v>
      </c>
      <c r="C8138" s="629" t="s">
        <v>1226</v>
      </c>
      <c r="D8138" s="629" t="s">
        <v>1237</v>
      </c>
      <c r="E8138" s="630">
        <v>64</v>
      </c>
    </row>
    <row r="8139" spans="1:5" ht="13">
      <c r="A8139" s="629">
        <v>101642</v>
      </c>
      <c r="B8139" s="629" t="s">
        <v>6187</v>
      </c>
      <c r="C8139" s="629" t="s">
        <v>1226</v>
      </c>
      <c r="D8139" s="629" t="s">
        <v>1237</v>
      </c>
      <c r="E8139" s="630">
        <v>31.97</v>
      </c>
    </row>
    <row r="8140" spans="1:5" ht="13">
      <c r="A8140" s="629">
        <v>101643</v>
      </c>
      <c r="B8140" s="629" t="s">
        <v>6188</v>
      </c>
      <c r="C8140" s="629" t="s">
        <v>1226</v>
      </c>
      <c r="D8140" s="629" t="s">
        <v>1237</v>
      </c>
      <c r="E8140" s="630">
        <v>55.82</v>
      </c>
    </row>
    <row r="8141" spans="1:5" ht="13">
      <c r="A8141" s="629">
        <v>101644</v>
      </c>
      <c r="B8141" s="629" t="s">
        <v>6189</v>
      </c>
      <c r="C8141" s="629" t="s">
        <v>1226</v>
      </c>
      <c r="D8141" s="629" t="s">
        <v>1237</v>
      </c>
      <c r="E8141" s="630">
        <v>75.64</v>
      </c>
    </row>
    <row r="8142" spans="1:5" ht="13">
      <c r="A8142" s="629">
        <v>101648</v>
      </c>
      <c r="B8142" s="629" t="s">
        <v>6190</v>
      </c>
      <c r="C8142" s="629" t="s">
        <v>1226</v>
      </c>
      <c r="D8142" s="629" t="s">
        <v>1237</v>
      </c>
      <c r="E8142" s="630">
        <v>67.52</v>
      </c>
    </row>
    <row r="8143" spans="1:5" ht="13">
      <c r="A8143" s="629">
        <v>101649</v>
      </c>
      <c r="B8143" s="629" t="s">
        <v>6191</v>
      </c>
      <c r="C8143" s="629" t="s">
        <v>1226</v>
      </c>
      <c r="D8143" s="629" t="s">
        <v>1237</v>
      </c>
      <c r="E8143" s="630">
        <v>77.84</v>
      </c>
    </row>
    <row r="8144" spans="1:5" ht="13">
      <c r="A8144" s="629">
        <v>101650</v>
      </c>
      <c r="B8144" s="629" t="s">
        <v>6192</v>
      </c>
      <c r="C8144" s="629" t="s">
        <v>1226</v>
      </c>
      <c r="D8144" s="629" t="s">
        <v>1237</v>
      </c>
      <c r="E8144" s="630">
        <v>90.52</v>
      </c>
    </row>
    <row r="8145" spans="1:5" ht="13">
      <c r="A8145" s="629">
        <v>101651</v>
      </c>
      <c r="B8145" s="629" t="s">
        <v>6193</v>
      </c>
      <c r="C8145" s="629" t="s">
        <v>1226</v>
      </c>
      <c r="D8145" s="629" t="s">
        <v>1236</v>
      </c>
      <c r="E8145" s="630">
        <v>67.760000000000005</v>
      </c>
    </row>
    <row r="8146" spans="1:5" ht="13">
      <c r="A8146" s="629">
        <v>101653</v>
      </c>
      <c r="B8146" s="629" t="s">
        <v>6194</v>
      </c>
      <c r="C8146" s="629" t="s">
        <v>1226</v>
      </c>
      <c r="D8146" s="629" t="s">
        <v>1236</v>
      </c>
      <c r="E8146" s="630">
        <v>232.91</v>
      </c>
    </row>
    <row r="8147" spans="1:5" ht="13">
      <c r="A8147" s="629">
        <v>101654</v>
      </c>
      <c r="B8147" s="629" t="s">
        <v>6195</v>
      </c>
      <c r="C8147" s="629" t="s">
        <v>1226</v>
      </c>
      <c r="D8147" s="629" t="s">
        <v>1236</v>
      </c>
      <c r="E8147" s="630">
        <v>242.53</v>
      </c>
    </row>
    <row r="8148" spans="1:5" ht="13">
      <c r="A8148" s="629">
        <v>101655</v>
      </c>
      <c r="B8148" s="629" t="s">
        <v>6196</v>
      </c>
      <c r="C8148" s="629" t="s">
        <v>1226</v>
      </c>
      <c r="D8148" s="629" t="s">
        <v>1236</v>
      </c>
      <c r="E8148" s="630">
        <v>381.94</v>
      </c>
    </row>
    <row r="8149" spans="1:5" ht="13">
      <c r="A8149" s="629">
        <v>101656</v>
      </c>
      <c r="B8149" s="629" t="s">
        <v>6197</v>
      </c>
      <c r="C8149" s="629" t="s">
        <v>1226</v>
      </c>
      <c r="D8149" s="629" t="s">
        <v>1236</v>
      </c>
      <c r="E8149" s="630">
        <v>414.49</v>
      </c>
    </row>
    <row r="8150" spans="1:5" ht="13">
      <c r="A8150" s="629">
        <v>101657</v>
      </c>
      <c r="B8150" s="629" t="s">
        <v>6198</v>
      </c>
      <c r="C8150" s="629" t="s">
        <v>1226</v>
      </c>
      <c r="D8150" s="629" t="s">
        <v>1236</v>
      </c>
      <c r="E8150" s="630">
        <v>483.83</v>
      </c>
    </row>
    <row r="8151" spans="1:5" ht="13">
      <c r="A8151" s="629">
        <v>101658</v>
      </c>
      <c r="B8151" s="629" t="s">
        <v>6199</v>
      </c>
      <c r="C8151" s="629" t="s">
        <v>1226</v>
      </c>
      <c r="D8151" s="629" t="s">
        <v>1236</v>
      </c>
      <c r="E8151" s="630">
        <v>626.4</v>
      </c>
    </row>
    <row r="8152" spans="1:5" ht="13">
      <c r="A8152" s="629">
        <v>101659</v>
      </c>
      <c r="B8152" s="629" t="s">
        <v>6200</v>
      </c>
      <c r="C8152" s="629" t="s">
        <v>1226</v>
      </c>
      <c r="D8152" s="629" t="s">
        <v>1236</v>
      </c>
      <c r="E8152" s="630">
        <v>715.07</v>
      </c>
    </row>
    <row r="8153" spans="1:5" ht="13">
      <c r="A8153" s="629">
        <v>101660</v>
      </c>
      <c r="B8153" s="629" t="s">
        <v>6201</v>
      </c>
      <c r="C8153" s="629" t="s">
        <v>1226</v>
      </c>
      <c r="D8153" s="629" t="s">
        <v>1236</v>
      </c>
      <c r="E8153" s="631">
        <v>1133.6600000000001</v>
      </c>
    </row>
    <row r="8154" spans="1:5" ht="13">
      <c r="A8154" s="629">
        <v>101661</v>
      </c>
      <c r="B8154" s="629" t="s">
        <v>6202</v>
      </c>
      <c r="C8154" s="629" t="s">
        <v>1226</v>
      </c>
      <c r="D8154" s="629" t="s">
        <v>1236</v>
      </c>
      <c r="E8154" s="630">
        <v>121.77</v>
      </c>
    </row>
    <row r="8155" spans="1:5" ht="13">
      <c r="A8155" s="629">
        <v>101663</v>
      </c>
      <c r="B8155" s="629" t="s">
        <v>6203</v>
      </c>
      <c r="C8155" s="629" t="s">
        <v>1226</v>
      </c>
      <c r="D8155" s="629" t="s">
        <v>1236</v>
      </c>
      <c r="E8155" s="630">
        <v>28.37</v>
      </c>
    </row>
    <row r="8156" spans="1:5" ht="13">
      <c r="A8156" s="629">
        <v>101664</v>
      </c>
      <c r="B8156" s="629" t="s">
        <v>6204</v>
      </c>
      <c r="C8156" s="629" t="s">
        <v>1226</v>
      </c>
      <c r="D8156" s="629" t="s">
        <v>1236</v>
      </c>
      <c r="E8156" s="630">
        <v>29.59</v>
      </c>
    </row>
    <row r="8157" spans="1:5" ht="13">
      <c r="A8157" s="629">
        <v>101665</v>
      </c>
      <c r="B8157" s="629" t="s">
        <v>6205</v>
      </c>
      <c r="C8157" s="629" t="s">
        <v>1226</v>
      </c>
      <c r="D8157" s="629" t="s">
        <v>1236</v>
      </c>
      <c r="E8157" s="630">
        <v>34.82</v>
      </c>
    </row>
    <row r="8158" spans="1:5" ht="13">
      <c r="A8158" s="629">
        <v>102085</v>
      </c>
      <c r="B8158" s="629" t="s">
        <v>7082</v>
      </c>
      <c r="C8158" s="629" t="s">
        <v>1226</v>
      </c>
      <c r="D8158" s="629" t="s">
        <v>1237</v>
      </c>
      <c r="E8158" s="630">
        <v>132.06</v>
      </c>
    </row>
    <row r="8159" spans="1:5" ht="13">
      <c r="A8159" s="629">
        <v>100578</v>
      </c>
      <c r="B8159" s="629" t="s">
        <v>5087</v>
      </c>
      <c r="C8159" s="629" t="s">
        <v>1226</v>
      </c>
      <c r="D8159" s="629" t="s">
        <v>1236</v>
      </c>
      <c r="E8159" s="630">
        <v>514.26</v>
      </c>
    </row>
    <row r="8160" spans="1:5" ht="13">
      <c r="A8160" s="629">
        <v>100579</v>
      </c>
      <c r="B8160" s="629" t="s">
        <v>5088</v>
      </c>
      <c r="C8160" s="629" t="s">
        <v>1226</v>
      </c>
      <c r="D8160" s="629" t="s">
        <v>1236</v>
      </c>
      <c r="E8160" s="630">
        <v>564</v>
      </c>
    </row>
    <row r="8161" spans="1:5" ht="13">
      <c r="A8161" s="629">
        <v>100580</v>
      </c>
      <c r="B8161" s="629" t="s">
        <v>5089</v>
      </c>
      <c r="C8161" s="629" t="s">
        <v>1226</v>
      </c>
      <c r="D8161" s="629" t="s">
        <v>1236</v>
      </c>
      <c r="E8161" s="630">
        <v>616.83000000000004</v>
      </c>
    </row>
    <row r="8162" spans="1:5" ht="13">
      <c r="A8162" s="629">
        <v>100581</v>
      </c>
      <c r="B8162" s="629" t="s">
        <v>5090</v>
      </c>
      <c r="C8162" s="629" t="s">
        <v>1226</v>
      </c>
      <c r="D8162" s="629" t="s">
        <v>1236</v>
      </c>
      <c r="E8162" s="630">
        <v>588.65</v>
      </c>
    </row>
    <row r="8163" spans="1:5" ht="13">
      <c r="A8163" s="629">
        <v>100582</v>
      </c>
      <c r="B8163" s="629" t="s">
        <v>5091</v>
      </c>
      <c r="C8163" s="629" t="s">
        <v>1226</v>
      </c>
      <c r="D8163" s="629" t="s">
        <v>1236</v>
      </c>
      <c r="E8163" s="630">
        <v>683.85</v>
      </c>
    </row>
    <row r="8164" spans="1:5" ht="13">
      <c r="A8164" s="629">
        <v>100583</v>
      </c>
      <c r="B8164" s="629" t="s">
        <v>5092</v>
      </c>
      <c r="C8164" s="629" t="s">
        <v>1226</v>
      </c>
      <c r="D8164" s="629" t="s">
        <v>1236</v>
      </c>
      <c r="E8164" s="630">
        <v>615.02</v>
      </c>
    </row>
    <row r="8165" spans="1:5" ht="13">
      <c r="A8165" s="629">
        <v>100584</v>
      </c>
      <c r="B8165" s="629" t="s">
        <v>5093</v>
      </c>
      <c r="C8165" s="629" t="s">
        <v>1226</v>
      </c>
      <c r="D8165" s="629" t="s">
        <v>1236</v>
      </c>
      <c r="E8165" s="630">
        <v>672.28</v>
      </c>
    </row>
    <row r="8166" spans="1:5" ht="13">
      <c r="A8166" s="629">
        <v>100585</v>
      </c>
      <c r="B8166" s="629" t="s">
        <v>5094</v>
      </c>
      <c r="C8166" s="629" t="s">
        <v>1226</v>
      </c>
      <c r="D8166" s="629" t="s">
        <v>1236</v>
      </c>
      <c r="E8166" s="630">
        <v>666.3</v>
      </c>
    </row>
    <row r="8167" spans="1:5" ht="13">
      <c r="A8167" s="629">
        <v>100586</v>
      </c>
      <c r="B8167" s="629" t="s">
        <v>5095</v>
      </c>
      <c r="C8167" s="629" t="s">
        <v>1226</v>
      </c>
      <c r="D8167" s="629" t="s">
        <v>1236</v>
      </c>
      <c r="E8167" s="630">
        <v>757.53</v>
      </c>
    </row>
    <row r="8168" spans="1:5" ht="13">
      <c r="A8168" s="629">
        <v>100587</v>
      </c>
      <c r="B8168" s="629" t="s">
        <v>5096</v>
      </c>
      <c r="C8168" s="629" t="s">
        <v>1226</v>
      </c>
      <c r="D8168" s="629" t="s">
        <v>1236</v>
      </c>
      <c r="E8168" s="630">
        <v>719.38</v>
      </c>
    </row>
    <row r="8169" spans="1:5" ht="13">
      <c r="A8169" s="629">
        <v>100588</v>
      </c>
      <c r="B8169" s="629" t="s">
        <v>5097</v>
      </c>
      <c r="C8169" s="629" t="s">
        <v>1226</v>
      </c>
      <c r="D8169" s="629" t="s">
        <v>1236</v>
      </c>
      <c r="E8169" s="630">
        <v>790.3</v>
      </c>
    </row>
    <row r="8170" spans="1:5" ht="13">
      <c r="A8170" s="629">
        <v>100589</v>
      </c>
      <c r="B8170" s="629" t="s">
        <v>5098</v>
      </c>
      <c r="C8170" s="629" t="s">
        <v>1226</v>
      </c>
      <c r="D8170" s="629" t="s">
        <v>1236</v>
      </c>
      <c r="E8170" s="630">
        <v>795.11</v>
      </c>
    </row>
    <row r="8171" spans="1:5" ht="13">
      <c r="A8171" s="629">
        <v>100590</v>
      </c>
      <c r="B8171" s="629" t="s">
        <v>5099</v>
      </c>
      <c r="C8171" s="629" t="s">
        <v>1226</v>
      </c>
      <c r="D8171" s="629" t="s">
        <v>1236</v>
      </c>
      <c r="E8171" s="630">
        <v>865.19</v>
      </c>
    </row>
    <row r="8172" spans="1:5" ht="13">
      <c r="A8172" s="629">
        <v>100591</v>
      </c>
      <c r="B8172" s="629" t="s">
        <v>5100</v>
      </c>
      <c r="C8172" s="629" t="s">
        <v>1226</v>
      </c>
      <c r="D8172" s="629" t="s">
        <v>1236</v>
      </c>
      <c r="E8172" s="630">
        <v>791.07</v>
      </c>
    </row>
    <row r="8173" spans="1:5" ht="13">
      <c r="A8173" s="629">
        <v>100592</v>
      </c>
      <c r="B8173" s="629" t="s">
        <v>5101</v>
      </c>
      <c r="C8173" s="629" t="s">
        <v>1226</v>
      </c>
      <c r="D8173" s="629" t="s">
        <v>1236</v>
      </c>
      <c r="E8173" s="630">
        <v>849.14</v>
      </c>
    </row>
    <row r="8174" spans="1:5" ht="13">
      <c r="A8174" s="629">
        <v>100593</v>
      </c>
      <c r="B8174" s="629" t="s">
        <v>5102</v>
      </c>
      <c r="C8174" s="629" t="s">
        <v>1226</v>
      </c>
      <c r="D8174" s="629" t="s">
        <v>1236</v>
      </c>
      <c r="E8174" s="630">
        <v>847.33</v>
      </c>
    </row>
    <row r="8175" spans="1:5" ht="13">
      <c r="A8175" s="629">
        <v>100594</v>
      </c>
      <c r="B8175" s="629" t="s">
        <v>5103</v>
      </c>
      <c r="C8175" s="629" t="s">
        <v>1226</v>
      </c>
      <c r="D8175" s="629" t="s">
        <v>1236</v>
      </c>
      <c r="E8175" s="630">
        <v>945.79</v>
      </c>
    </row>
    <row r="8176" spans="1:5" ht="13">
      <c r="A8176" s="629">
        <v>100595</v>
      </c>
      <c r="B8176" s="629" t="s">
        <v>5104</v>
      </c>
      <c r="C8176" s="629" t="s">
        <v>1226</v>
      </c>
      <c r="D8176" s="629" t="s">
        <v>1236</v>
      </c>
      <c r="E8176" s="631">
        <v>1016.12</v>
      </c>
    </row>
    <row r="8177" spans="1:5" ht="13">
      <c r="A8177" s="629">
        <v>100596</v>
      </c>
      <c r="B8177" s="629" t="s">
        <v>5105</v>
      </c>
      <c r="C8177" s="629" t="s">
        <v>1226</v>
      </c>
      <c r="D8177" s="629" t="s">
        <v>1236</v>
      </c>
      <c r="E8177" s="631">
        <v>1148.95</v>
      </c>
    </row>
    <row r="8178" spans="1:5" ht="13">
      <c r="A8178" s="629">
        <v>100597</v>
      </c>
      <c r="B8178" s="629" t="s">
        <v>5106</v>
      </c>
      <c r="C8178" s="629" t="s">
        <v>1226</v>
      </c>
      <c r="D8178" s="629" t="s">
        <v>1236</v>
      </c>
      <c r="E8178" s="631">
        <v>1173.83</v>
      </c>
    </row>
    <row r="8179" spans="1:5" ht="13">
      <c r="A8179" s="629">
        <v>100598</v>
      </c>
      <c r="B8179" s="629" t="s">
        <v>5107</v>
      </c>
      <c r="C8179" s="629" t="s">
        <v>1226</v>
      </c>
      <c r="D8179" s="629" t="s">
        <v>1236</v>
      </c>
      <c r="E8179" s="631">
        <v>1283.3499999999999</v>
      </c>
    </row>
    <row r="8180" spans="1:5" ht="13">
      <c r="A8180" s="629">
        <v>100599</v>
      </c>
      <c r="B8180" s="629" t="s">
        <v>5108</v>
      </c>
      <c r="C8180" s="629" t="s">
        <v>1226</v>
      </c>
      <c r="D8180" s="629" t="s">
        <v>1236</v>
      </c>
      <c r="E8180" s="630">
        <v>547.92999999999995</v>
      </c>
    </row>
    <row r="8181" spans="1:5" ht="13">
      <c r="A8181" s="629">
        <v>100600</v>
      </c>
      <c r="B8181" s="629" t="s">
        <v>5109</v>
      </c>
      <c r="C8181" s="629" t="s">
        <v>1226</v>
      </c>
      <c r="D8181" s="629" t="s">
        <v>1236</v>
      </c>
      <c r="E8181" s="630">
        <v>659.33</v>
      </c>
    </row>
    <row r="8182" spans="1:5" ht="13">
      <c r="A8182" s="629">
        <v>100601</v>
      </c>
      <c r="B8182" s="629" t="s">
        <v>5110</v>
      </c>
      <c r="C8182" s="629" t="s">
        <v>1226</v>
      </c>
      <c r="D8182" s="629" t="s">
        <v>1236</v>
      </c>
      <c r="E8182" s="630">
        <v>852.25</v>
      </c>
    </row>
    <row r="8183" spans="1:5" ht="13">
      <c r="A8183" s="629">
        <v>100602</v>
      </c>
      <c r="B8183" s="629" t="s">
        <v>5111</v>
      </c>
      <c r="C8183" s="629" t="s">
        <v>1226</v>
      </c>
      <c r="D8183" s="629" t="s">
        <v>1236</v>
      </c>
      <c r="E8183" s="631">
        <v>1092.8800000000001</v>
      </c>
    </row>
    <row r="8184" spans="1:5" ht="13">
      <c r="A8184" s="629">
        <v>100603</v>
      </c>
      <c r="B8184" s="629" t="s">
        <v>5112</v>
      </c>
      <c r="C8184" s="629" t="s">
        <v>1226</v>
      </c>
      <c r="D8184" s="629" t="s">
        <v>1236</v>
      </c>
      <c r="E8184" s="631">
        <v>1710.1</v>
      </c>
    </row>
    <row r="8185" spans="1:5" ht="13">
      <c r="A8185" s="629">
        <v>100604</v>
      </c>
      <c r="B8185" s="629" t="s">
        <v>5113</v>
      </c>
      <c r="C8185" s="629" t="s">
        <v>1226</v>
      </c>
      <c r="D8185" s="629" t="s">
        <v>1236</v>
      </c>
      <c r="E8185" s="630">
        <v>697.47</v>
      </c>
    </row>
    <row r="8186" spans="1:5" ht="13">
      <c r="A8186" s="629">
        <v>100605</v>
      </c>
      <c r="B8186" s="629" t="s">
        <v>5114</v>
      </c>
      <c r="C8186" s="629" t="s">
        <v>1226</v>
      </c>
      <c r="D8186" s="629" t="s">
        <v>1236</v>
      </c>
      <c r="E8186" s="631">
        <v>1140.54</v>
      </c>
    </row>
    <row r="8187" spans="1:5" ht="13">
      <c r="A8187" s="629">
        <v>100606</v>
      </c>
      <c r="B8187" s="629" t="s">
        <v>5115</v>
      </c>
      <c r="C8187" s="629" t="s">
        <v>1226</v>
      </c>
      <c r="D8187" s="629" t="s">
        <v>1236</v>
      </c>
      <c r="E8187" s="631">
        <v>1770</v>
      </c>
    </row>
    <row r="8188" spans="1:5" ht="13">
      <c r="A8188" s="629">
        <v>100607</v>
      </c>
      <c r="B8188" s="629" t="s">
        <v>5116</v>
      </c>
      <c r="C8188" s="629" t="s">
        <v>1226</v>
      </c>
      <c r="D8188" s="629" t="s">
        <v>1236</v>
      </c>
      <c r="E8188" s="630">
        <v>715.44</v>
      </c>
    </row>
    <row r="8189" spans="1:5" ht="13">
      <c r="A8189" s="629">
        <v>100608</v>
      </c>
      <c r="B8189" s="629" t="s">
        <v>5117</v>
      </c>
      <c r="C8189" s="629" t="s">
        <v>1226</v>
      </c>
      <c r="D8189" s="629" t="s">
        <v>1236</v>
      </c>
      <c r="E8189" s="631">
        <v>1164.02</v>
      </c>
    </row>
    <row r="8190" spans="1:5" ht="13">
      <c r="A8190" s="629">
        <v>100609</v>
      </c>
      <c r="B8190" s="629" t="s">
        <v>5118</v>
      </c>
      <c r="C8190" s="629" t="s">
        <v>1226</v>
      </c>
      <c r="D8190" s="629" t="s">
        <v>1236</v>
      </c>
      <c r="E8190" s="631">
        <v>1802.04</v>
      </c>
    </row>
    <row r="8191" spans="1:5" ht="13">
      <c r="A8191" s="629">
        <v>100610</v>
      </c>
      <c r="B8191" s="629" t="s">
        <v>5119</v>
      </c>
      <c r="C8191" s="629" t="s">
        <v>1226</v>
      </c>
      <c r="D8191" s="629" t="s">
        <v>1236</v>
      </c>
      <c r="E8191" s="630">
        <v>733.34</v>
      </c>
    </row>
    <row r="8192" spans="1:5" ht="13">
      <c r="A8192" s="629">
        <v>100611</v>
      </c>
      <c r="B8192" s="629" t="s">
        <v>5120</v>
      </c>
      <c r="C8192" s="629" t="s">
        <v>1226</v>
      </c>
      <c r="D8192" s="629" t="s">
        <v>1236</v>
      </c>
      <c r="E8192" s="630">
        <v>934.67</v>
      </c>
    </row>
    <row r="8193" spans="1:5" ht="13">
      <c r="A8193" s="629">
        <v>100612</v>
      </c>
      <c r="B8193" s="629" t="s">
        <v>5121</v>
      </c>
      <c r="C8193" s="629" t="s">
        <v>1226</v>
      </c>
      <c r="D8193" s="629" t="s">
        <v>1236</v>
      </c>
      <c r="E8193" s="631">
        <v>1186.99</v>
      </c>
    </row>
    <row r="8194" spans="1:5" ht="13">
      <c r="A8194" s="629">
        <v>100613</v>
      </c>
      <c r="B8194" s="629" t="s">
        <v>5122</v>
      </c>
      <c r="C8194" s="629" t="s">
        <v>1226</v>
      </c>
      <c r="D8194" s="629" t="s">
        <v>1236</v>
      </c>
      <c r="E8194" s="631">
        <v>1833.25</v>
      </c>
    </row>
    <row r="8195" spans="1:5" ht="13">
      <c r="A8195" s="629">
        <v>100614</v>
      </c>
      <c r="B8195" s="629" t="s">
        <v>5123</v>
      </c>
      <c r="C8195" s="629" t="s">
        <v>1226</v>
      </c>
      <c r="D8195" s="629" t="s">
        <v>1236</v>
      </c>
      <c r="E8195" s="630">
        <v>975.03</v>
      </c>
    </row>
    <row r="8196" spans="1:5" ht="13">
      <c r="A8196" s="629">
        <v>100615</v>
      </c>
      <c r="B8196" s="629" t="s">
        <v>5124</v>
      </c>
      <c r="C8196" s="629" t="s">
        <v>1226</v>
      </c>
      <c r="D8196" s="629" t="s">
        <v>1236</v>
      </c>
      <c r="E8196" s="631">
        <v>1232.42</v>
      </c>
    </row>
    <row r="8197" spans="1:5" ht="13">
      <c r="A8197" s="629">
        <v>100616</v>
      </c>
      <c r="B8197" s="629" t="s">
        <v>5125</v>
      </c>
      <c r="C8197" s="629" t="s">
        <v>1226</v>
      </c>
      <c r="D8197" s="629" t="s">
        <v>1236</v>
      </c>
      <c r="E8197" s="631">
        <v>1898.78</v>
      </c>
    </row>
    <row r="8198" spans="1:5" ht="13">
      <c r="A8198" s="629">
        <v>100617</v>
      </c>
      <c r="B8198" s="629" t="s">
        <v>5126</v>
      </c>
      <c r="C8198" s="629" t="s">
        <v>1226</v>
      </c>
      <c r="D8198" s="629" t="s">
        <v>1236</v>
      </c>
      <c r="E8198" s="631">
        <v>1277.56</v>
      </c>
    </row>
    <row r="8199" spans="1:5" ht="13">
      <c r="A8199" s="629">
        <v>100618</v>
      </c>
      <c r="B8199" s="629" t="s">
        <v>5127</v>
      </c>
      <c r="C8199" s="629" t="s">
        <v>1226</v>
      </c>
      <c r="D8199" s="629" t="s">
        <v>1236</v>
      </c>
      <c r="E8199" s="631">
        <v>1972.72</v>
      </c>
    </row>
    <row r="8200" spans="1:5" ht="13">
      <c r="A8200" s="629">
        <v>100619</v>
      </c>
      <c r="B8200" s="629" t="s">
        <v>5128</v>
      </c>
      <c r="C8200" s="629" t="s">
        <v>1226</v>
      </c>
      <c r="D8200" s="629" t="s">
        <v>1236</v>
      </c>
      <c r="E8200" s="630">
        <v>609.22</v>
      </c>
    </row>
    <row r="8201" spans="1:5" ht="13">
      <c r="A8201" s="629">
        <v>100620</v>
      </c>
      <c r="B8201" s="629" t="s">
        <v>5129</v>
      </c>
      <c r="C8201" s="629" t="s">
        <v>1226</v>
      </c>
      <c r="D8201" s="629" t="s">
        <v>1236</v>
      </c>
      <c r="E8201" s="631">
        <v>2849.25</v>
      </c>
    </row>
    <row r="8202" spans="1:5" ht="13">
      <c r="A8202" s="629">
        <v>100621</v>
      </c>
      <c r="B8202" s="629" t="s">
        <v>5130</v>
      </c>
      <c r="C8202" s="629" t="s">
        <v>1226</v>
      </c>
      <c r="D8202" s="629" t="s">
        <v>1236</v>
      </c>
      <c r="E8202" s="631">
        <v>3286.39</v>
      </c>
    </row>
    <row r="8203" spans="1:5" ht="13">
      <c r="A8203" s="629">
        <v>100622</v>
      </c>
      <c r="B8203" s="629" t="s">
        <v>5131</v>
      </c>
      <c r="C8203" s="629" t="s">
        <v>1226</v>
      </c>
      <c r="D8203" s="629" t="s">
        <v>1236</v>
      </c>
      <c r="E8203" s="631">
        <v>2541</v>
      </c>
    </row>
    <row r="8204" spans="1:5" ht="13">
      <c r="A8204" s="629">
        <v>100623</v>
      </c>
      <c r="B8204" s="629" t="s">
        <v>5132</v>
      </c>
      <c r="C8204" s="629" t="s">
        <v>1226</v>
      </c>
      <c r="D8204" s="629" t="s">
        <v>1236</v>
      </c>
      <c r="E8204" s="631">
        <v>2695.37</v>
      </c>
    </row>
    <row r="8205" spans="1:5" ht="13">
      <c r="A8205" s="629">
        <v>97600</v>
      </c>
      <c r="B8205" s="629" t="s">
        <v>5133</v>
      </c>
      <c r="C8205" s="629" t="s">
        <v>1226</v>
      </c>
      <c r="D8205" s="629" t="s">
        <v>1237</v>
      </c>
      <c r="E8205" s="630">
        <v>406.16</v>
      </c>
    </row>
    <row r="8206" spans="1:5" ht="13">
      <c r="A8206" s="629">
        <v>97601</v>
      </c>
      <c r="B8206" s="629" t="s">
        <v>5134</v>
      </c>
      <c r="C8206" s="629" t="s">
        <v>1226</v>
      </c>
      <c r="D8206" s="629" t="s">
        <v>1237</v>
      </c>
      <c r="E8206" s="630">
        <v>430.01</v>
      </c>
    </row>
    <row r="8207" spans="1:5" ht="13">
      <c r="A8207" s="629">
        <v>97605</v>
      </c>
      <c r="B8207" s="629" t="s">
        <v>5135</v>
      </c>
      <c r="C8207" s="629" t="s">
        <v>1226</v>
      </c>
      <c r="D8207" s="629" t="s">
        <v>1237</v>
      </c>
      <c r="E8207" s="630">
        <v>64.040000000000006</v>
      </c>
    </row>
    <row r="8208" spans="1:5" ht="13">
      <c r="A8208" s="629">
        <v>97606</v>
      </c>
      <c r="B8208" s="629" t="s">
        <v>5136</v>
      </c>
      <c r="C8208" s="629" t="s">
        <v>1226</v>
      </c>
      <c r="D8208" s="629" t="s">
        <v>1237</v>
      </c>
      <c r="E8208" s="630">
        <v>77.42</v>
      </c>
    </row>
    <row r="8209" spans="1:5" ht="13">
      <c r="A8209" s="629">
        <v>97607</v>
      </c>
      <c r="B8209" s="629" t="s">
        <v>5137</v>
      </c>
      <c r="C8209" s="629" t="s">
        <v>1226</v>
      </c>
      <c r="D8209" s="629" t="s">
        <v>1237</v>
      </c>
      <c r="E8209" s="630">
        <v>76.569999999999993</v>
      </c>
    </row>
    <row r="8210" spans="1:5" ht="13">
      <c r="A8210" s="629">
        <v>97608</v>
      </c>
      <c r="B8210" s="629" t="s">
        <v>5138</v>
      </c>
      <c r="C8210" s="629" t="s">
        <v>1226</v>
      </c>
      <c r="D8210" s="629" t="s">
        <v>1237</v>
      </c>
      <c r="E8210" s="630">
        <v>89.95</v>
      </c>
    </row>
    <row r="8211" spans="1:5" ht="13">
      <c r="A8211" s="629">
        <v>102102</v>
      </c>
      <c r="B8211" s="629" t="s">
        <v>7083</v>
      </c>
      <c r="C8211" s="629" t="s">
        <v>1226</v>
      </c>
      <c r="D8211" s="629" t="s">
        <v>1236</v>
      </c>
      <c r="E8211" s="631">
        <v>10676.69</v>
      </c>
    </row>
    <row r="8212" spans="1:5" ht="13">
      <c r="A8212" s="629">
        <v>102103</v>
      </c>
      <c r="B8212" s="629" t="s">
        <v>7084</v>
      </c>
      <c r="C8212" s="629" t="s">
        <v>1226</v>
      </c>
      <c r="D8212" s="629" t="s">
        <v>1236</v>
      </c>
      <c r="E8212" s="631">
        <v>11878.6</v>
      </c>
    </row>
    <row r="8213" spans="1:5" ht="13">
      <c r="A8213" s="629">
        <v>102104</v>
      </c>
      <c r="B8213" s="629" t="s">
        <v>7085</v>
      </c>
      <c r="C8213" s="629" t="s">
        <v>1226</v>
      </c>
      <c r="D8213" s="629" t="s">
        <v>1236</v>
      </c>
      <c r="E8213" s="631">
        <v>15229.08</v>
      </c>
    </row>
    <row r="8214" spans="1:5" ht="13">
      <c r="A8214" s="629">
        <v>102105</v>
      </c>
      <c r="B8214" s="629" t="s">
        <v>7086</v>
      </c>
      <c r="C8214" s="629" t="s">
        <v>1226</v>
      </c>
      <c r="D8214" s="629" t="s">
        <v>1236</v>
      </c>
      <c r="E8214" s="631">
        <v>18710.28</v>
      </c>
    </row>
    <row r="8215" spans="1:5" ht="13">
      <c r="A8215" s="629">
        <v>102106</v>
      </c>
      <c r="B8215" s="629" t="s">
        <v>7087</v>
      </c>
      <c r="C8215" s="629" t="s">
        <v>1226</v>
      </c>
      <c r="D8215" s="629" t="s">
        <v>1236</v>
      </c>
      <c r="E8215" s="631">
        <v>23460.91</v>
      </c>
    </row>
    <row r="8216" spans="1:5" ht="13">
      <c r="A8216" s="629">
        <v>102107</v>
      </c>
      <c r="B8216" s="629" t="s">
        <v>7088</v>
      </c>
      <c r="C8216" s="629" t="s">
        <v>1226</v>
      </c>
      <c r="D8216" s="629" t="s">
        <v>1236</v>
      </c>
      <c r="E8216" s="631">
        <v>32724.720000000001</v>
      </c>
    </row>
    <row r="8217" spans="1:5" ht="13">
      <c r="A8217" s="629">
        <v>102108</v>
      </c>
      <c r="B8217" s="629" t="s">
        <v>7089</v>
      </c>
      <c r="C8217" s="629" t="s">
        <v>1226</v>
      </c>
      <c r="D8217" s="629" t="s">
        <v>1236</v>
      </c>
      <c r="E8217" s="631">
        <v>38103.040000000001</v>
      </c>
    </row>
    <row r="8218" spans="1:5" ht="13">
      <c r="A8218" s="629">
        <v>102109</v>
      </c>
      <c r="B8218" s="629" t="s">
        <v>7090</v>
      </c>
      <c r="C8218" s="629" t="s">
        <v>1226</v>
      </c>
      <c r="D8218" s="629" t="s">
        <v>1237</v>
      </c>
      <c r="E8218" s="630">
        <v>70.03</v>
      </c>
    </row>
    <row r="8219" spans="1:5" ht="13">
      <c r="A8219" s="629">
        <v>102110</v>
      </c>
      <c r="B8219" s="629" t="s">
        <v>7091</v>
      </c>
      <c r="C8219" s="629" t="s">
        <v>1226</v>
      </c>
      <c r="D8219" s="629" t="s">
        <v>1237</v>
      </c>
      <c r="E8219" s="630">
        <v>224.12</v>
      </c>
    </row>
    <row r="8220" spans="1:5" ht="13">
      <c r="A8220" s="629">
        <v>103654</v>
      </c>
      <c r="B8220" s="629" t="s">
        <v>7092</v>
      </c>
      <c r="C8220" s="629" t="s">
        <v>1226</v>
      </c>
      <c r="D8220" s="629" t="s">
        <v>1236</v>
      </c>
      <c r="E8220" s="631">
        <v>61695.56</v>
      </c>
    </row>
    <row r="8221" spans="1:5" ht="13">
      <c r="A8221" s="629">
        <v>103655</v>
      </c>
      <c r="B8221" s="629" t="s">
        <v>7093</v>
      </c>
      <c r="C8221" s="629" t="s">
        <v>1226</v>
      </c>
      <c r="D8221" s="629" t="s">
        <v>1236</v>
      </c>
      <c r="E8221" s="631">
        <v>84505.03</v>
      </c>
    </row>
    <row r="8222" spans="1:5" ht="13">
      <c r="A8222" s="629">
        <v>103656</v>
      </c>
      <c r="B8222" s="629" t="s">
        <v>7094</v>
      </c>
      <c r="C8222" s="629" t="s">
        <v>1226</v>
      </c>
      <c r="D8222" s="629" t="s">
        <v>1236</v>
      </c>
      <c r="E8222" s="631">
        <v>118135.28</v>
      </c>
    </row>
    <row r="8223" spans="1:5" ht="13">
      <c r="A8223" s="629">
        <v>96973</v>
      </c>
      <c r="B8223" s="629" t="s">
        <v>17643</v>
      </c>
      <c r="C8223" s="629" t="s">
        <v>1227</v>
      </c>
      <c r="D8223" s="629" t="s">
        <v>1236</v>
      </c>
      <c r="E8223" s="630">
        <v>70.52</v>
      </c>
    </row>
    <row r="8224" spans="1:5" ht="13">
      <c r="A8224" s="629">
        <v>96974</v>
      </c>
      <c r="B8224" s="629" t="s">
        <v>17644</v>
      </c>
      <c r="C8224" s="629" t="s">
        <v>1227</v>
      </c>
      <c r="D8224" s="629" t="s">
        <v>1236</v>
      </c>
      <c r="E8224" s="630">
        <v>91.26</v>
      </c>
    </row>
    <row r="8225" spans="1:5" ht="13">
      <c r="A8225" s="629">
        <v>96975</v>
      </c>
      <c r="B8225" s="629" t="s">
        <v>17645</v>
      </c>
      <c r="C8225" s="629" t="s">
        <v>1227</v>
      </c>
      <c r="D8225" s="629" t="s">
        <v>1236</v>
      </c>
      <c r="E8225" s="630">
        <v>113.07</v>
      </c>
    </row>
    <row r="8226" spans="1:5" ht="13">
      <c r="A8226" s="629">
        <v>96976</v>
      </c>
      <c r="B8226" s="629" t="s">
        <v>17646</v>
      </c>
      <c r="C8226" s="629" t="s">
        <v>1227</v>
      </c>
      <c r="D8226" s="629" t="s">
        <v>1236</v>
      </c>
      <c r="E8226" s="630">
        <v>149.19999999999999</v>
      </c>
    </row>
    <row r="8227" spans="1:5" ht="13">
      <c r="A8227" s="629">
        <v>96977</v>
      </c>
      <c r="B8227" s="629" t="s">
        <v>17647</v>
      </c>
      <c r="C8227" s="629" t="s">
        <v>1227</v>
      </c>
      <c r="D8227" s="629" t="s">
        <v>1237</v>
      </c>
      <c r="E8227" s="630">
        <v>58.5</v>
      </c>
    </row>
    <row r="8228" spans="1:5" ht="13">
      <c r="A8228" s="629">
        <v>96978</v>
      </c>
      <c r="B8228" s="629" t="s">
        <v>17648</v>
      </c>
      <c r="C8228" s="629" t="s">
        <v>1227</v>
      </c>
      <c r="D8228" s="629" t="s">
        <v>1237</v>
      </c>
      <c r="E8228" s="630">
        <v>77.06</v>
      </c>
    </row>
    <row r="8229" spans="1:5" ht="13">
      <c r="A8229" s="629">
        <v>96979</v>
      </c>
      <c r="B8229" s="629" t="s">
        <v>17649</v>
      </c>
      <c r="C8229" s="629" t="s">
        <v>1227</v>
      </c>
      <c r="D8229" s="629" t="s">
        <v>1237</v>
      </c>
      <c r="E8229" s="630">
        <v>110.24</v>
      </c>
    </row>
    <row r="8230" spans="1:5" ht="13">
      <c r="A8230" s="629">
        <v>96984</v>
      </c>
      <c r="B8230" s="629" t="s">
        <v>17650</v>
      </c>
      <c r="C8230" s="629" t="s">
        <v>1226</v>
      </c>
      <c r="D8230" s="629" t="s">
        <v>1237</v>
      </c>
      <c r="E8230" s="630">
        <v>61.57</v>
      </c>
    </row>
    <row r="8231" spans="1:5" ht="13">
      <c r="A8231" s="629">
        <v>96985</v>
      </c>
      <c r="B8231" s="629" t="s">
        <v>17651</v>
      </c>
      <c r="C8231" s="629" t="s">
        <v>1226</v>
      </c>
      <c r="D8231" s="629" t="s">
        <v>1237</v>
      </c>
      <c r="E8231" s="630">
        <v>78.58</v>
      </c>
    </row>
    <row r="8232" spans="1:5" ht="13">
      <c r="A8232" s="629">
        <v>96986</v>
      </c>
      <c r="B8232" s="629" t="s">
        <v>17652</v>
      </c>
      <c r="C8232" s="629" t="s">
        <v>1226</v>
      </c>
      <c r="D8232" s="629" t="s">
        <v>1237</v>
      </c>
      <c r="E8232" s="630">
        <v>117.4</v>
      </c>
    </row>
    <row r="8233" spans="1:5" ht="13">
      <c r="A8233" s="629">
        <v>96987</v>
      </c>
      <c r="B8233" s="629" t="s">
        <v>17653</v>
      </c>
      <c r="C8233" s="629" t="s">
        <v>1226</v>
      </c>
      <c r="D8233" s="629" t="s">
        <v>1236</v>
      </c>
      <c r="E8233" s="630">
        <v>117.8</v>
      </c>
    </row>
    <row r="8234" spans="1:5" ht="13">
      <c r="A8234" s="629">
        <v>96988</v>
      </c>
      <c r="B8234" s="629" t="s">
        <v>17654</v>
      </c>
      <c r="C8234" s="629" t="s">
        <v>1226</v>
      </c>
      <c r="D8234" s="629" t="s">
        <v>1237</v>
      </c>
      <c r="E8234" s="630">
        <v>135.47</v>
      </c>
    </row>
    <row r="8235" spans="1:5" ht="13">
      <c r="A8235" s="629">
        <v>96989</v>
      </c>
      <c r="B8235" s="629" t="s">
        <v>17655</v>
      </c>
      <c r="C8235" s="629" t="s">
        <v>1226</v>
      </c>
      <c r="D8235" s="629" t="s">
        <v>1237</v>
      </c>
      <c r="E8235" s="630">
        <v>113.34</v>
      </c>
    </row>
    <row r="8236" spans="1:5" ht="13">
      <c r="A8236" s="629">
        <v>98463</v>
      </c>
      <c r="B8236" s="629" t="s">
        <v>17656</v>
      </c>
      <c r="C8236" s="629" t="s">
        <v>1226</v>
      </c>
      <c r="D8236" s="629" t="s">
        <v>1236</v>
      </c>
      <c r="E8236" s="630">
        <v>25.77</v>
      </c>
    </row>
    <row r="8237" spans="1:5" ht="13">
      <c r="A8237" s="629">
        <v>104746</v>
      </c>
      <c r="B8237" s="629" t="s">
        <v>17657</v>
      </c>
      <c r="C8237" s="629" t="s">
        <v>1226</v>
      </c>
      <c r="D8237" s="629" t="s">
        <v>1236</v>
      </c>
      <c r="E8237" s="630">
        <v>25.8</v>
      </c>
    </row>
    <row r="8238" spans="1:5" ht="13">
      <c r="A8238" s="629">
        <v>104749</v>
      </c>
      <c r="B8238" s="629" t="s">
        <v>17658</v>
      </c>
      <c r="C8238" s="629" t="s">
        <v>1226</v>
      </c>
      <c r="D8238" s="629" t="s">
        <v>1237</v>
      </c>
      <c r="E8238" s="630">
        <v>20.100000000000001</v>
      </c>
    </row>
    <row r="8239" spans="1:5" ht="13">
      <c r="A8239" s="629">
        <v>104750</v>
      </c>
      <c r="B8239" s="629" t="s">
        <v>17659</v>
      </c>
      <c r="C8239" s="629" t="s">
        <v>1226</v>
      </c>
      <c r="D8239" s="629" t="s">
        <v>1237</v>
      </c>
      <c r="E8239" s="630">
        <v>16.32</v>
      </c>
    </row>
    <row r="8240" spans="1:5" ht="13">
      <c r="A8240" s="629">
        <v>104751</v>
      </c>
      <c r="B8240" s="629" t="s">
        <v>17660</v>
      </c>
      <c r="C8240" s="629" t="s">
        <v>1226</v>
      </c>
      <c r="D8240" s="629" t="s">
        <v>1237</v>
      </c>
      <c r="E8240" s="630">
        <v>22.81</v>
      </c>
    </row>
    <row r="8241" spans="1:5" ht="13">
      <c r="A8241" s="629">
        <v>104752</v>
      </c>
      <c r="B8241" s="629" t="s">
        <v>17661</v>
      </c>
      <c r="C8241" s="629" t="s">
        <v>1226</v>
      </c>
      <c r="D8241" s="629" t="s">
        <v>1237</v>
      </c>
      <c r="E8241" s="630">
        <v>20.37</v>
      </c>
    </row>
    <row r="8242" spans="1:5" ht="13">
      <c r="A8242" s="629">
        <v>104753</v>
      </c>
      <c r="B8242" s="629" t="s">
        <v>17662</v>
      </c>
      <c r="C8242" s="629" t="s">
        <v>1226</v>
      </c>
      <c r="D8242" s="629" t="s">
        <v>1237</v>
      </c>
      <c r="E8242" s="630">
        <v>24.49</v>
      </c>
    </row>
    <row r="8243" spans="1:5" ht="13">
      <c r="A8243" s="629">
        <v>104754</v>
      </c>
      <c r="B8243" s="629" t="s">
        <v>17663</v>
      </c>
      <c r="C8243" s="629" t="s">
        <v>1226</v>
      </c>
      <c r="D8243" s="629" t="s">
        <v>1237</v>
      </c>
      <c r="E8243" s="630">
        <v>31.56</v>
      </c>
    </row>
    <row r="8244" spans="1:5" ht="13">
      <c r="A8244" s="629">
        <v>104755</v>
      </c>
      <c r="B8244" s="629" t="s">
        <v>17664</v>
      </c>
      <c r="C8244" s="629" t="s">
        <v>1226</v>
      </c>
      <c r="D8244" s="629" t="s">
        <v>1237</v>
      </c>
      <c r="E8244" s="630">
        <v>42.52</v>
      </c>
    </row>
    <row r="8245" spans="1:5" ht="13">
      <c r="A8245" s="629">
        <v>103490</v>
      </c>
      <c r="B8245" s="629" t="s">
        <v>7095</v>
      </c>
      <c r="C8245" s="629" t="s">
        <v>1229</v>
      </c>
      <c r="D8245" s="629" t="s">
        <v>1236</v>
      </c>
      <c r="E8245" s="631">
        <v>3305.01</v>
      </c>
    </row>
    <row r="8246" spans="1:5" ht="13">
      <c r="A8246" s="629">
        <v>103491</v>
      </c>
      <c r="B8246" s="629" t="s">
        <v>7096</v>
      </c>
      <c r="C8246" s="629" t="s">
        <v>1229</v>
      </c>
      <c r="D8246" s="629" t="s">
        <v>1237</v>
      </c>
      <c r="E8246" s="630">
        <v>700.12</v>
      </c>
    </row>
    <row r="8247" spans="1:5" ht="13">
      <c r="A8247" s="629">
        <v>104758</v>
      </c>
      <c r="B8247" s="629" t="s">
        <v>17665</v>
      </c>
      <c r="C8247" s="629" t="s">
        <v>1226</v>
      </c>
      <c r="D8247" s="629" t="s">
        <v>1237</v>
      </c>
      <c r="E8247" s="630">
        <v>16.309999999999999</v>
      </c>
    </row>
    <row r="8248" spans="1:5" ht="13">
      <c r="A8248" s="629">
        <v>104759</v>
      </c>
      <c r="B8248" s="629" t="s">
        <v>17666</v>
      </c>
      <c r="C8248" s="629" t="s">
        <v>1226</v>
      </c>
      <c r="D8248" s="629" t="s">
        <v>1237</v>
      </c>
      <c r="E8248" s="630">
        <v>43.5</v>
      </c>
    </row>
    <row r="8249" spans="1:5" ht="13">
      <c r="A8249" s="629">
        <v>104760</v>
      </c>
      <c r="B8249" s="629" t="s">
        <v>17667</v>
      </c>
      <c r="C8249" s="629" t="s">
        <v>1226</v>
      </c>
      <c r="D8249" s="629" t="s">
        <v>1237</v>
      </c>
      <c r="E8249" s="630">
        <v>63.52</v>
      </c>
    </row>
    <row r="8250" spans="1:5" ht="13">
      <c r="A8250" s="629">
        <v>104761</v>
      </c>
      <c r="B8250" s="629" t="s">
        <v>17668</v>
      </c>
      <c r="C8250" s="629" t="s">
        <v>1226</v>
      </c>
      <c r="D8250" s="629" t="s">
        <v>1236</v>
      </c>
      <c r="E8250" s="630">
        <v>9.74</v>
      </c>
    </row>
    <row r="8251" spans="1:5" ht="13">
      <c r="A8251" s="629">
        <v>104762</v>
      </c>
      <c r="B8251" s="629" t="s">
        <v>17669</v>
      </c>
      <c r="C8251" s="629" t="s">
        <v>1226</v>
      </c>
      <c r="D8251" s="629" t="s">
        <v>1236</v>
      </c>
      <c r="E8251" s="630">
        <v>25.98</v>
      </c>
    </row>
    <row r="8252" spans="1:5" ht="13">
      <c r="A8252" s="629">
        <v>104763</v>
      </c>
      <c r="B8252" s="629" t="s">
        <v>17670</v>
      </c>
      <c r="C8252" s="629" t="s">
        <v>1226</v>
      </c>
      <c r="D8252" s="629" t="s">
        <v>1236</v>
      </c>
      <c r="E8252" s="630">
        <v>37.94</v>
      </c>
    </row>
    <row r="8253" spans="1:5" ht="13">
      <c r="A8253" s="629">
        <v>104764</v>
      </c>
      <c r="B8253" s="629" t="s">
        <v>17671</v>
      </c>
      <c r="C8253" s="629" t="s">
        <v>1227</v>
      </c>
      <c r="D8253" s="629" t="s">
        <v>1236</v>
      </c>
      <c r="E8253" s="630">
        <v>21.66</v>
      </c>
    </row>
    <row r="8254" spans="1:5" ht="13">
      <c r="A8254" s="629">
        <v>104765</v>
      </c>
      <c r="B8254" s="629" t="s">
        <v>17672</v>
      </c>
      <c r="C8254" s="629" t="s">
        <v>1227</v>
      </c>
      <c r="D8254" s="629" t="s">
        <v>1236</v>
      </c>
      <c r="E8254" s="630">
        <v>17.45</v>
      </c>
    </row>
    <row r="8255" spans="1:5" ht="13">
      <c r="A8255" s="629">
        <v>104766</v>
      </c>
      <c r="B8255" s="629" t="s">
        <v>17673</v>
      </c>
      <c r="C8255" s="629" t="s">
        <v>1227</v>
      </c>
      <c r="D8255" s="629" t="s">
        <v>1237</v>
      </c>
      <c r="E8255" s="630">
        <v>16.79</v>
      </c>
    </row>
    <row r="8256" spans="1:5" ht="13">
      <c r="A8256" s="629">
        <v>104768</v>
      </c>
      <c r="B8256" s="629" t="s">
        <v>17674</v>
      </c>
      <c r="C8256" s="629" t="s">
        <v>1226</v>
      </c>
      <c r="D8256" s="629" t="s">
        <v>1237</v>
      </c>
      <c r="E8256" s="630">
        <v>0.68</v>
      </c>
    </row>
    <row r="8257" spans="1:5" ht="13">
      <c r="A8257" s="629">
        <v>104770</v>
      </c>
      <c r="B8257" s="629" t="s">
        <v>17675</v>
      </c>
      <c r="C8257" s="629" t="s">
        <v>1226</v>
      </c>
      <c r="D8257" s="629" t="s">
        <v>1237</v>
      </c>
      <c r="E8257" s="630">
        <v>1.84</v>
      </c>
    </row>
    <row r="8258" spans="1:5" ht="13">
      <c r="A8258" s="629">
        <v>104772</v>
      </c>
      <c r="B8258" s="629" t="s">
        <v>17676</v>
      </c>
      <c r="C8258" s="629" t="s">
        <v>1226</v>
      </c>
      <c r="D8258" s="629" t="s">
        <v>1237</v>
      </c>
      <c r="E8258" s="630">
        <v>2.69</v>
      </c>
    </row>
    <row r="8259" spans="1:5" ht="13">
      <c r="A8259" s="629">
        <v>104774</v>
      </c>
      <c r="B8259" s="629" t="s">
        <v>17677</v>
      </c>
      <c r="C8259" s="629" t="s">
        <v>1226</v>
      </c>
      <c r="D8259" s="629" t="s">
        <v>1236</v>
      </c>
      <c r="E8259" s="630">
        <v>2.36</v>
      </c>
    </row>
    <row r="8260" spans="1:5" ht="13">
      <c r="A8260" s="629">
        <v>104776</v>
      </c>
      <c r="B8260" s="629" t="s">
        <v>17678</v>
      </c>
      <c r="C8260" s="629" t="s">
        <v>1226</v>
      </c>
      <c r="D8260" s="629" t="s">
        <v>1236</v>
      </c>
      <c r="E8260" s="630">
        <v>6.32</v>
      </c>
    </row>
    <row r="8261" spans="1:5" ht="13">
      <c r="A8261" s="629">
        <v>104778</v>
      </c>
      <c r="B8261" s="629" t="s">
        <v>17679</v>
      </c>
      <c r="C8261" s="629" t="s">
        <v>1226</v>
      </c>
      <c r="D8261" s="629" t="s">
        <v>1236</v>
      </c>
      <c r="E8261" s="630">
        <v>9.25</v>
      </c>
    </row>
    <row r="8262" spans="1:5" ht="13">
      <c r="A8262" s="629">
        <v>104780</v>
      </c>
      <c r="B8262" s="629" t="s">
        <v>17680</v>
      </c>
      <c r="C8262" s="629" t="s">
        <v>1227</v>
      </c>
      <c r="D8262" s="629" t="s">
        <v>1237</v>
      </c>
      <c r="E8262" s="630">
        <v>5.43</v>
      </c>
    </row>
    <row r="8263" spans="1:5" ht="13">
      <c r="A8263" s="629">
        <v>104785</v>
      </c>
      <c r="B8263" s="629" t="s">
        <v>17681</v>
      </c>
      <c r="C8263" s="629" t="s">
        <v>1227</v>
      </c>
      <c r="D8263" s="629" t="s">
        <v>1236</v>
      </c>
      <c r="E8263" s="630">
        <v>12.33</v>
      </c>
    </row>
    <row r="8264" spans="1:5" ht="13">
      <c r="A8264" s="629">
        <v>96765</v>
      </c>
      <c r="B8264" s="629" t="s">
        <v>7097</v>
      </c>
      <c r="C8264" s="629" t="s">
        <v>1226</v>
      </c>
      <c r="D8264" s="629" t="s">
        <v>1236</v>
      </c>
      <c r="E8264" s="631">
        <v>1451.47</v>
      </c>
    </row>
    <row r="8265" spans="1:5" ht="13">
      <c r="A8265" s="629">
        <v>101905</v>
      </c>
      <c r="B8265" s="629" t="s">
        <v>15121</v>
      </c>
      <c r="C8265" s="629" t="s">
        <v>1226</v>
      </c>
      <c r="D8265" s="629" t="s">
        <v>1236</v>
      </c>
      <c r="E8265" s="630">
        <v>222.17</v>
      </c>
    </row>
    <row r="8266" spans="1:5" ht="13">
      <c r="A8266" s="629">
        <v>101906</v>
      </c>
      <c r="B8266" s="629" t="s">
        <v>15122</v>
      </c>
      <c r="C8266" s="629" t="s">
        <v>1226</v>
      </c>
      <c r="D8266" s="629" t="s">
        <v>1236</v>
      </c>
      <c r="E8266" s="630">
        <v>648.37</v>
      </c>
    </row>
    <row r="8267" spans="1:5" ht="13">
      <c r="A8267" s="629">
        <v>101907</v>
      </c>
      <c r="B8267" s="629" t="s">
        <v>15123</v>
      </c>
      <c r="C8267" s="629" t="s">
        <v>1226</v>
      </c>
      <c r="D8267" s="629" t="s">
        <v>1236</v>
      </c>
      <c r="E8267" s="630">
        <v>700.3</v>
      </c>
    </row>
    <row r="8268" spans="1:5" ht="13">
      <c r="A8268" s="629">
        <v>101908</v>
      </c>
      <c r="B8268" s="629" t="s">
        <v>15124</v>
      </c>
      <c r="C8268" s="629" t="s">
        <v>1226</v>
      </c>
      <c r="D8268" s="629" t="s">
        <v>1236</v>
      </c>
      <c r="E8268" s="630">
        <v>215.68</v>
      </c>
    </row>
    <row r="8269" spans="1:5" ht="13">
      <c r="A8269" s="629">
        <v>101909</v>
      </c>
      <c r="B8269" s="629" t="s">
        <v>15125</v>
      </c>
      <c r="C8269" s="629" t="s">
        <v>1226</v>
      </c>
      <c r="D8269" s="629" t="s">
        <v>1236</v>
      </c>
      <c r="E8269" s="630">
        <v>250.3</v>
      </c>
    </row>
    <row r="8270" spans="1:5" ht="13">
      <c r="A8270" s="629">
        <v>101910</v>
      </c>
      <c r="B8270" s="629" t="s">
        <v>15126</v>
      </c>
      <c r="C8270" s="629" t="s">
        <v>1226</v>
      </c>
      <c r="D8270" s="629" t="s">
        <v>1236</v>
      </c>
      <c r="E8270" s="630">
        <v>293.56</v>
      </c>
    </row>
    <row r="8271" spans="1:5" ht="13">
      <c r="A8271" s="629">
        <v>101911</v>
      </c>
      <c r="B8271" s="629" t="s">
        <v>15127</v>
      </c>
      <c r="C8271" s="629" t="s">
        <v>1226</v>
      </c>
      <c r="D8271" s="629" t="s">
        <v>1236</v>
      </c>
      <c r="E8271" s="630">
        <v>336.83</v>
      </c>
    </row>
    <row r="8272" spans="1:5" ht="13">
      <c r="A8272" s="629">
        <v>101912</v>
      </c>
      <c r="B8272" s="629" t="s">
        <v>7098</v>
      </c>
      <c r="C8272" s="629" t="s">
        <v>1226</v>
      </c>
      <c r="D8272" s="629" t="s">
        <v>1237</v>
      </c>
      <c r="E8272" s="631">
        <v>1876.32</v>
      </c>
    </row>
    <row r="8273" spans="1:5" ht="13">
      <c r="A8273" s="629">
        <v>101913</v>
      </c>
      <c r="B8273" s="629" t="s">
        <v>7099</v>
      </c>
      <c r="C8273" s="629" t="s">
        <v>1226</v>
      </c>
      <c r="D8273" s="629" t="s">
        <v>1237</v>
      </c>
      <c r="E8273" s="630">
        <v>350.74</v>
      </c>
    </row>
    <row r="8274" spans="1:5" ht="13">
      <c r="A8274" s="629">
        <v>101914</v>
      </c>
      <c r="B8274" s="629" t="s">
        <v>7100</v>
      </c>
      <c r="C8274" s="629" t="s">
        <v>1226</v>
      </c>
      <c r="D8274" s="629" t="s">
        <v>1237</v>
      </c>
      <c r="E8274" s="630">
        <v>447.37</v>
      </c>
    </row>
    <row r="8275" spans="1:5" ht="13">
      <c r="A8275" s="629">
        <v>101915</v>
      </c>
      <c r="B8275" s="629" t="s">
        <v>7101</v>
      </c>
      <c r="C8275" s="629" t="s">
        <v>1226</v>
      </c>
      <c r="D8275" s="629" t="s">
        <v>1237</v>
      </c>
      <c r="E8275" s="630">
        <v>342.41</v>
      </c>
    </row>
    <row r="8276" spans="1:5" ht="13">
      <c r="A8276" s="629">
        <v>101916</v>
      </c>
      <c r="B8276" s="629" t="s">
        <v>7102</v>
      </c>
      <c r="C8276" s="629" t="s">
        <v>1226</v>
      </c>
      <c r="D8276" s="629" t="s">
        <v>1236</v>
      </c>
      <c r="E8276" s="631">
        <v>3557.67</v>
      </c>
    </row>
    <row r="8277" spans="1:5" ht="13">
      <c r="A8277" s="629">
        <v>101917</v>
      </c>
      <c r="B8277" s="629" t="s">
        <v>7103</v>
      </c>
      <c r="C8277" s="629" t="s">
        <v>1226</v>
      </c>
      <c r="D8277" s="629" t="s">
        <v>1236</v>
      </c>
      <c r="E8277" s="630">
        <v>149.08000000000001</v>
      </c>
    </row>
    <row r="8278" spans="1:5" ht="13">
      <c r="A8278" s="629">
        <v>98261</v>
      </c>
      <c r="B8278" s="629" t="s">
        <v>5139</v>
      </c>
      <c r="C8278" s="629" t="s">
        <v>1227</v>
      </c>
      <c r="D8278" s="629" t="s">
        <v>1237</v>
      </c>
      <c r="E8278" s="630">
        <v>4.1399999999999997</v>
      </c>
    </row>
    <row r="8279" spans="1:5" ht="13">
      <c r="A8279" s="629">
        <v>98262</v>
      </c>
      <c r="B8279" s="629" t="s">
        <v>5140</v>
      </c>
      <c r="C8279" s="629" t="s">
        <v>1227</v>
      </c>
      <c r="D8279" s="629" t="s">
        <v>1237</v>
      </c>
      <c r="E8279" s="630">
        <v>5.0599999999999996</v>
      </c>
    </row>
    <row r="8280" spans="1:5" ht="13">
      <c r="A8280" s="629">
        <v>98263</v>
      </c>
      <c r="B8280" s="629" t="s">
        <v>5141</v>
      </c>
      <c r="C8280" s="629" t="s">
        <v>1227</v>
      </c>
      <c r="D8280" s="629" t="s">
        <v>1237</v>
      </c>
      <c r="E8280" s="630">
        <v>5.29</v>
      </c>
    </row>
    <row r="8281" spans="1:5" ht="13">
      <c r="A8281" s="629">
        <v>98264</v>
      </c>
      <c r="B8281" s="629" t="s">
        <v>5142</v>
      </c>
      <c r="C8281" s="629" t="s">
        <v>1227</v>
      </c>
      <c r="D8281" s="629" t="s">
        <v>1237</v>
      </c>
      <c r="E8281" s="630">
        <v>6.26</v>
      </c>
    </row>
    <row r="8282" spans="1:5" ht="13">
      <c r="A8282" s="629">
        <v>98265</v>
      </c>
      <c r="B8282" s="629" t="s">
        <v>5143</v>
      </c>
      <c r="C8282" s="629" t="s">
        <v>1227</v>
      </c>
      <c r="D8282" s="629" t="s">
        <v>1237</v>
      </c>
      <c r="E8282" s="630">
        <v>6.89</v>
      </c>
    </row>
    <row r="8283" spans="1:5" ht="13">
      <c r="A8283" s="629">
        <v>98266</v>
      </c>
      <c r="B8283" s="629" t="s">
        <v>5144</v>
      </c>
      <c r="C8283" s="629" t="s">
        <v>1227</v>
      </c>
      <c r="D8283" s="629" t="s">
        <v>1237</v>
      </c>
      <c r="E8283" s="630">
        <v>7.77</v>
      </c>
    </row>
    <row r="8284" spans="1:5" ht="13">
      <c r="A8284" s="629">
        <v>98267</v>
      </c>
      <c r="B8284" s="629" t="s">
        <v>5145</v>
      </c>
      <c r="C8284" s="629" t="s">
        <v>1227</v>
      </c>
      <c r="D8284" s="629" t="s">
        <v>1237</v>
      </c>
      <c r="E8284" s="630">
        <v>12.18</v>
      </c>
    </row>
    <row r="8285" spans="1:5" ht="13">
      <c r="A8285" s="629">
        <v>98268</v>
      </c>
      <c r="B8285" s="629" t="s">
        <v>5146</v>
      </c>
      <c r="C8285" s="629" t="s">
        <v>1227</v>
      </c>
      <c r="D8285" s="629" t="s">
        <v>1237</v>
      </c>
      <c r="E8285" s="630">
        <v>19.29</v>
      </c>
    </row>
    <row r="8286" spans="1:5" ht="13">
      <c r="A8286" s="629">
        <v>98269</v>
      </c>
      <c r="B8286" s="629" t="s">
        <v>5147</v>
      </c>
      <c r="C8286" s="629" t="s">
        <v>1227</v>
      </c>
      <c r="D8286" s="629" t="s">
        <v>1237</v>
      </c>
      <c r="E8286" s="630">
        <v>26.19</v>
      </c>
    </row>
    <row r="8287" spans="1:5" ht="13">
      <c r="A8287" s="629">
        <v>98270</v>
      </c>
      <c r="B8287" s="629" t="s">
        <v>5148</v>
      </c>
      <c r="C8287" s="629" t="s">
        <v>1227</v>
      </c>
      <c r="D8287" s="629" t="s">
        <v>1237</v>
      </c>
      <c r="E8287" s="630">
        <v>39.159999999999997</v>
      </c>
    </row>
    <row r="8288" spans="1:5" ht="13">
      <c r="A8288" s="629">
        <v>98271</v>
      </c>
      <c r="B8288" s="629" t="s">
        <v>5149</v>
      </c>
      <c r="C8288" s="629" t="s">
        <v>1227</v>
      </c>
      <c r="D8288" s="629" t="s">
        <v>1237</v>
      </c>
      <c r="E8288" s="630">
        <v>54.81</v>
      </c>
    </row>
    <row r="8289" spans="1:5" ht="13">
      <c r="A8289" s="629">
        <v>98272</v>
      </c>
      <c r="B8289" s="629" t="s">
        <v>5150</v>
      </c>
      <c r="C8289" s="629" t="s">
        <v>1227</v>
      </c>
      <c r="D8289" s="629" t="s">
        <v>1237</v>
      </c>
      <c r="E8289" s="630">
        <v>124.85</v>
      </c>
    </row>
    <row r="8290" spans="1:5" ht="13">
      <c r="A8290" s="629">
        <v>98273</v>
      </c>
      <c r="B8290" s="629" t="s">
        <v>5151</v>
      </c>
      <c r="C8290" s="629" t="s">
        <v>1227</v>
      </c>
      <c r="D8290" s="629" t="s">
        <v>1237</v>
      </c>
      <c r="E8290" s="630">
        <v>2.98</v>
      </c>
    </row>
    <row r="8291" spans="1:5" ht="13">
      <c r="A8291" s="629">
        <v>98274</v>
      </c>
      <c r="B8291" s="629" t="s">
        <v>5152</v>
      </c>
      <c r="C8291" s="629" t="s">
        <v>1227</v>
      </c>
      <c r="D8291" s="629" t="s">
        <v>1237</v>
      </c>
      <c r="E8291" s="630">
        <v>3.6</v>
      </c>
    </row>
    <row r="8292" spans="1:5" ht="13">
      <c r="A8292" s="629">
        <v>98275</v>
      </c>
      <c r="B8292" s="629" t="s">
        <v>5153</v>
      </c>
      <c r="C8292" s="629" t="s">
        <v>1227</v>
      </c>
      <c r="D8292" s="629" t="s">
        <v>1237</v>
      </c>
      <c r="E8292" s="630">
        <v>4.49</v>
      </c>
    </row>
    <row r="8293" spans="1:5" ht="13">
      <c r="A8293" s="629">
        <v>98276</v>
      </c>
      <c r="B8293" s="629" t="s">
        <v>5154</v>
      </c>
      <c r="C8293" s="629" t="s">
        <v>1227</v>
      </c>
      <c r="D8293" s="629" t="s">
        <v>1237</v>
      </c>
      <c r="E8293" s="630">
        <v>8.89</v>
      </c>
    </row>
    <row r="8294" spans="1:5" ht="13">
      <c r="A8294" s="629">
        <v>98277</v>
      </c>
      <c r="B8294" s="629" t="s">
        <v>5155</v>
      </c>
      <c r="C8294" s="629" t="s">
        <v>1227</v>
      </c>
      <c r="D8294" s="629" t="s">
        <v>1237</v>
      </c>
      <c r="E8294" s="630">
        <v>16.010000000000002</v>
      </c>
    </row>
    <row r="8295" spans="1:5" ht="13">
      <c r="A8295" s="629">
        <v>98278</v>
      </c>
      <c r="B8295" s="629" t="s">
        <v>5156</v>
      </c>
      <c r="C8295" s="629" t="s">
        <v>1227</v>
      </c>
      <c r="D8295" s="629" t="s">
        <v>1237</v>
      </c>
      <c r="E8295" s="630">
        <v>22.9</v>
      </c>
    </row>
    <row r="8296" spans="1:5" ht="13">
      <c r="A8296" s="629">
        <v>98279</v>
      </c>
      <c r="B8296" s="629" t="s">
        <v>5157</v>
      </c>
      <c r="C8296" s="629" t="s">
        <v>1227</v>
      </c>
      <c r="D8296" s="629" t="s">
        <v>1237</v>
      </c>
      <c r="E8296" s="630">
        <v>35.880000000000003</v>
      </c>
    </row>
    <row r="8297" spans="1:5" ht="13">
      <c r="A8297" s="629">
        <v>98280</v>
      </c>
      <c r="B8297" s="629" t="s">
        <v>5158</v>
      </c>
      <c r="C8297" s="629" t="s">
        <v>1227</v>
      </c>
      <c r="D8297" s="629" t="s">
        <v>1237</v>
      </c>
      <c r="E8297" s="630">
        <v>8.3699999999999992</v>
      </c>
    </row>
    <row r="8298" spans="1:5" ht="13">
      <c r="A8298" s="629">
        <v>98281</v>
      </c>
      <c r="B8298" s="629" t="s">
        <v>5159</v>
      </c>
      <c r="C8298" s="629" t="s">
        <v>1227</v>
      </c>
      <c r="D8298" s="629" t="s">
        <v>1237</v>
      </c>
      <c r="E8298" s="630">
        <v>9.2799999999999994</v>
      </c>
    </row>
    <row r="8299" spans="1:5" ht="13">
      <c r="A8299" s="629">
        <v>98282</v>
      </c>
      <c r="B8299" s="629" t="s">
        <v>5160</v>
      </c>
      <c r="C8299" s="629" t="s">
        <v>1227</v>
      </c>
      <c r="D8299" s="629" t="s">
        <v>1237</v>
      </c>
      <c r="E8299" s="630">
        <v>9.51</v>
      </c>
    </row>
    <row r="8300" spans="1:5" ht="13">
      <c r="A8300" s="629">
        <v>98283</v>
      </c>
      <c r="B8300" s="629" t="s">
        <v>5161</v>
      </c>
      <c r="C8300" s="629" t="s">
        <v>1227</v>
      </c>
      <c r="D8300" s="629" t="s">
        <v>1237</v>
      </c>
      <c r="E8300" s="630">
        <v>10.49</v>
      </c>
    </row>
    <row r="8301" spans="1:5" ht="13">
      <c r="A8301" s="629">
        <v>98284</v>
      </c>
      <c r="B8301" s="629" t="s">
        <v>5162</v>
      </c>
      <c r="C8301" s="629" t="s">
        <v>1227</v>
      </c>
      <c r="D8301" s="629" t="s">
        <v>1237</v>
      </c>
      <c r="E8301" s="630">
        <v>11.11</v>
      </c>
    </row>
    <row r="8302" spans="1:5" ht="13">
      <c r="A8302" s="629">
        <v>98285</v>
      </c>
      <c r="B8302" s="629" t="s">
        <v>5163</v>
      </c>
      <c r="C8302" s="629" t="s">
        <v>1227</v>
      </c>
      <c r="D8302" s="629" t="s">
        <v>1237</v>
      </c>
      <c r="E8302" s="630">
        <v>12.01</v>
      </c>
    </row>
    <row r="8303" spans="1:5" ht="13">
      <c r="A8303" s="629">
        <v>98286</v>
      </c>
      <c r="B8303" s="629" t="s">
        <v>5164</v>
      </c>
      <c r="C8303" s="629" t="s">
        <v>1227</v>
      </c>
      <c r="D8303" s="629" t="s">
        <v>1237</v>
      </c>
      <c r="E8303" s="630">
        <v>16.41</v>
      </c>
    </row>
    <row r="8304" spans="1:5" ht="13">
      <c r="A8304" s="629">
        <v>98287</v>
      </c>
      <c r="B8304" s="629" t="s">
        <v>5165</v>
      </c>
      <c r="C8304" s="629" t="s">
        <v>1227</v>
      </c>
      <c r="D8304" s="629" t="s">
        <v>1237</v>
      </c>
      <c r="E8304" s="630">
        <v>1.61</v>
      </c>
    </row>
    <row r="8305" spans="1:5" ht="13">
      <c r="A8305" s="629">
        <v>98288</v>
      </c>
      <c r="B8305" s="629" t="s">
        <v>5166</v>
      </c>
      <c r="C8305" s="629" t="s">
        <v>1227</v>
      </c>
      <c r="D8305" s="629" t="s">
        <v>1237</v>
      </c>
      <c r="E8305" s="630">
        <v>2.52</v>
      </c>
    </row>
    <row r="8306" spans="1:5" ht="13">
      <c r="A8306" s="629">
        <v>98289</v>
      </c>
      <c r="B8306" s="629" t="s">
        <v>5167</v>
      </c>
      <c r="C8306" s="629" t="s">
        <v>1227</v>
      </c>
      <c r="D8306" s="629" t="s">
        <v>1237</v>
      </c>
      <c r="E8306" s="630">
        <v>2.75</v>
      </c>
    </row>
    <row r="8307" spans="1:5" ht="13">
      <c r="A8307" s="629">
        <v>98290</v>
      </c>
      <c r="B8307" s="629" t="s">
        <v>5168</v>
      </c>
      <c r="C8307" s="629" t="s">
        <v>1227</v>
      </c>
      <c r="D8307" s="629" t="s">
        <v>1237</v>
      </c>
      <c r="E8307" s="630">
        <v>3.72</v>
      </c>
    </row>
    <row r="8308" spans="1:5" ht="13">
      <c r="A8308" s="629">
        <v>98291</v>
      </c>
      <c r="B8308" s="629" t="s">
        <v>5169</v>
      </c>
      <c r="C8308" s="629" t="s">
        <v>1227</v>
      </c>
      <c r="D8308" s="629" t="s">
        <v>1237</v>
      </c>
      <c r="E8308" s="630">
        <v>4.3499999999999996</v>
      </c>
    </row>
    <row r="8309" spans="1:5" ht="13">
      <c r="A8309" s="629">
        <v>98292</v>
      </c>
      <c r="B8309" s="629" t="s">
        <v>5170</v>
      </c>
      <c r="C8309" s="629" t="s">
        <v>1227</v>
      </c>
      <c r="D8309" s="629" t="s">
        <v>1237</v>
      </c>
      <c r="E8309" s="630">
        <v>5.24</v>
      </c>
    </row>
    <row r="8310" spans="1:5" ht="13">
      <c r="A8310" s="629">
        <v>98293</v>
      </c>
      <c r="B8310" s="629" t="s">
        <v>5171</v>
      </c>
      <c r="C8310" s="629" t="s">
        <v>1227</v>
      </c>
      <c r="D8310" s="629" t="s">
        <v>1237</v>
      </c>
      <c r="E8310" s="630">
        <v>9.65</v>
      </c>
    </row>
    <row r="8311" spans="1:5" ht="13">
      <c r="A8311" s="629">
        <v>98400</v>
      </c>
      <c r="B8311" s="629" t="s">
        <v>5172</v>
      </c>
      <c r="C8311" s="629" t="s">
        <v>1227</v>
      </c>
      <c r="D8311" s="629" t="s">
        <v>1237</v>
      </c>
      <c r="E8311" s="630">
        <v>14.82</v>
      </c>
    </row>
    <row r="8312" spans="1:5" ht="13">
      <c r="A8312" s="629">
        <v>98401</v>
      </c>
      <c r="B8312" s="629" t="s">
        <v>5173</v>
      </c>
      <c r="C8312" s="629" t="s">
        <v>1227</v>
      </c>
      <c r="D8312" s="629" t="s">
        <v>1237</v>
      </c>
      <c r="E8312" s="630">
        <v>22.96</v>
      </c>
    </row>
    <row r="8313" spans="1:5" ht="13">
      <c r="A8313" s="629">
        <v>98402</v>
      </c>
      <c r="B8313" s="629" t="s">
        <v>5174</v>
      </c>
      <c r="C8313" s="629" t="s">
        <v>1227</v>
      </c>
      <c r="D8313" s="629" t="s">
        <v>1237</v>
      </c>
      <c r="E8313" s="630">
        <v>26.75</v>
      </c>
    </row>
    <row r="8314" spans="1:5" ht="13">
      <c r="A8314" s="629">
        <v>100556</v>
      </c>
      <c r="B8314" s="629" t="s">
        <v>5175</v>
      </c>
      <c r="C8314" s="629" t="s">
        <v>1226</v>
      </c>
      <c r="D8314" s="629" t="s">
        <v>1237</v>
      </c>
      <c r="E8314" s="630">
        <v>36.74</v>
      </c>
    </row>
    <row r="8315" spans="1:5" ht="13">
      <c r="A8315" s="629">
        <v>100557</v>
      </c>
      <c r="B8315" s="629" t="s">
        <v>5176</v>
      </c>
      <c r="C8315" s="629" t="s">
        <v>1226</v>
      </c>
      <c r="D8315" s="629" t="s">
        <v>1237</v>
      </c>
      <c r="E8315" s="630">
        <v>390.56</v>
      </c>
    </row>
    <row r="8316" spans="1:5" ht="13">
      <c r="A8316" s="629">
        <v>100560</v>
      </c>
      <c r="B8316" s="629" t="s">
        <v>5177</v>
      </c>
      <c r="C8316" s="629" t="s">
        <v>1226</v>
      </c>
      <c r="D8316" s="629" t="s">
        <v>1237</v>
      </c>
      <c r="E8316" s="630">
        <v>100.14</v>
      </c>
    </row>
    <row r="8317" spans="1:5" ht="13">
      <c r="A8317" s="629">
        <v>100561</v>
      </c>
      <c r="B8317" s="629" t="s">
        <v>5178</v>
      </c>
      <c r="C8317" s="629" t="s">
        <v>1226</v>
      </c>
      <c r="D8317" s="629" t="s">
        <v>1237</v>
      </c>
      <c r="E8317" s="630">
        <v>171.84</v>
      </c>
    </row>
    <row r="8318" spans="1:5" ht="13">
      <c r="A8318" s="629">
        <v>100562</v>
      </c>
      <c r="B8318" s="629" t="s">
        <v>5179</v>
      </c>
      <c r="C8318" s="629" t="s">
        <v>1226</v>
      </c>
      <c r="D8318" s="629" t="s">
        <v>1237</v>
      </c>
      <c r="E8318" s="630">
        <v>259.29000000000002</v>
      </c>
    </row>
    <row r="8319" spans="1:5" ht="13">
      <c r="A8319" s="629">
        <v>100563</v>
      </c>
      <c r="B8319" s="629" t="s">
        <v>5180</v>
      </c>
      <c r="C8319" s="629" t="s">
        <v>1226</v>
      </c>
      <c r="D8319" s="629" t="s">
        <v>1237</v>
      </c>
      <c r="E8319" s="630">
        <v>368.44</v>
      </c>
    </row>
    <row r="8320" spans="1:5" ht="13">
      <c r="A8320" s="629">
        <v>101795</v>
      </c>
      <c r="B8320" s="629" t="s">
        <v>7104</v>
      </c>
      <c r="C8320" s="629" t="s">
        <v>1226</v>
      </c>
      <c r="D8320" s="629" t="s">
        <v>1236</v>
      </c>
      <c r="E8320" s="630">
        <v>626.88</v>
      </c>
    </row>
    <row r="8321" spans="1:5" ht="13">
      <c r="A8321" s="629">
        <v>101798</v>
      </c>
      <c r="B8321" s="629" t="s">
        <v>7105</v>
      </c>
      <c r="C8321" s="629" t="s">
        <v>1226</v>
      </c>
      <c r="D8321" s="629" t="s">
        <v>1236</v>
      </c>
      <c r="E8321" s="630">
        <v>380.4</v>
      </c>
    </row>
    <row r="8322" spans="1:5" ht="13">
      <c r="A8322" s="629">
        <v>101799</v>
      </c>
      <c r="B8322" s="629" t="s">
        <v>7106</v>
      </c>
      <c r="C8322" s="629" t="s">
        <v>1226</v>
      </c>
      <c r="D8322" s="629" t="s">
        <v>1236</v>
      </c>
      <c r="E8322" s="630">
        <v>919.73</v>
      </c>
    </row>
    <row r="8323" spans="1:5" ht="13">
      <c r="A8323" s="629">
        <v>98397</v>
      </c>
      <c r="B8323" s="629" t="s">
        <v>23568</v>
      </c>
      <c r="C8323" s="629" t="s">
        <v>1232</v>
      </c>
      <c r="D8323" s="629" t="s">
        <v>1237</v>
      </c>
      <c r="E8323" s="630">
        <v>12.13</v>
      </c>
    </row>
    <row r="8324" spans="1:5" ht="13">
      <c r="A8324" s="629">
        <v>103244</v>
      </c>
      <c r="B8324" s="629" t="s">
        <v>15128</v>
      </c>
      <c r="C8324" s="629" t="s">
        <v>1226</v>
      </c>
      <c r="D8324" s="629" t="s">
        <v>1236</v>
      </c>
      <c r="E8324" s="631">
        <v>2566.7199999999998</v>
      </c>
    </row>
    <row r="8325" spans="1:5" ht="13">
      <c r="A8325" s="629">
        <v>103245</v>
      </c>
      <c r="B8325" s="629" t="s">
        <v>15129</v>
      </c>
      <c r="C8325" s="629" t="s">
        <v>1226</v>
      </c>
      <c r="D8325" s="629" t="s">
        <v>1236</v>
      </c>
      <c r="E8325" s="631">
        <v>2021.73</v>
      </c>
    </row>
    <row r="8326" spans="1:5" ht="13">
      <c r="A8326" s="629">
        <v>103246</v>
      </c>
      <c r="B8326" s="629" t="s">
        <v>15130</v>
      </c>
      <c r="C8326" s="629" t="s">
        <v>1226</v>
      </c>
      <c r="D8326" s="629" t="s">
        <v>1236</v>
      </c>
      <c r="E8326" s="631">
        <v>2206.04</v>
      </c>
    </row>
    <row r="8327" spans="1:5" ht="13">
      <c r="A8327" s="629">
        <v>103247</v>
      </c>
      <c r="B8327" s="629" t="s">
        <v>15131</v>
      </c>
      <c r="C8327" s="629" t="s">
        <v>1226</v>
      </c>
      <c r="D8327" s="629" t="s">
        <v>1236</v>
      </c>
      <c r="E8327" s="631">
        <v>2850.19</v>
      </c>
    </row>
    <row r="8328" spans="1:5" ht="13">
      <c r="A8328" s="629">
        <v>103248</v>
      </c>
      <c r="B8328" s="629" t="s">
        <v>15132</v>
      </c>
      <c r="C8328" s="629" t="s">
        <v>1226</v>
      </c>
      <c r="D8328" s="629" t="s">
        <v>1236</v>
      </c>
      <c r="E8328" s="631">
        <v>2326.7199999999998</v>
      </c>
    </row>
    <row r="8329" spans="1:5" ht="13">
      <c r="A8329" s="629">
        <v>103249</v>
      </c>
      <c r="B8329" s="629" t="s">
        <v>15133</v>
      </c>
      <c r="C8329" s="629" t="s">
        <v>1226</v>
      </c>
      <c r="D8329" s="629" t="s">
        <v>1236</v>
      </c>
      <c r="E8329" s="631">
        <v>2500.66</v>
      </c>
    </row>
    <row r="8330" spans="1:5" ht="13">
      <c r="A8330" s="629">
        <v>103250</v>
      </c>
      <c r="B8330" s="629" t="s">
        <v>15134</v>
      </c>
      <c r="C8330" s="629" t="s">
        <v>1226</v>
      </c>
      <c r="D8330" s="629" t="s">
        <v>1236</v>
      </c>
      <c r="E8330" s="631">
        <v>4145.3100000000004</v>
      </c>
    </row>
    <row r="8331" spans="1:5" ht="13">
      <c r="A8331" s="629">
        <v>103251</v>
      </c>
      <c r="B8331" s="629" t="s">
        <v>15135</v>
      </c>
      <c r="C8331" s="629" t="s">
        <v>1226</v>
      </c>
      <c r="D8331" s="629" t="s">
        <v>1236</v>
      </c>
      <c r="E8331" s="631">
        <v>3271.03</v>
      </c>
    </row>
    <row r="8332" spans="1:5" ht="13">
      <c r="A8332" s="629">
        <v>103252</v>
      </c>
      <c r="B8332" s="629" t="s">
        <v>15136</v>
      </c>
      <c r="C8332" s="629" t="s">
        <v>1226</v>
      </c>
      <c r="D8332" s="629" t="s">
        <v>1236</v>
      </c>
      <c r="E8332" s="631">
        <v>3623.61</v>
      </c>
    </row>
    <row r="8333" spans="1:5" ht="13">
      <c r="A8333" s="629">
        <v>103253</v>
      </c>
      <c r="B8333" s="629" t="s">
        <v>15137</v>
      </c>
      <c r="C8333" s="629" t="s">
        <v>1226</v>
      </c>
      <c r="D8333" s="629" t="s">
        <v>1236</v>
      </c>
      <c r="E8333" s="631">
        <v>5655.33</v>
      </c>
    </row>
    <row r="8334" spans="1:5" ht="13">
      <c r="A8334" s="629">
        <v>103254</v>
      </c>
      <c r="B8334" s="629" t="s">
        <v>15138</v>
      </c>
      <c r="C8334" s="629" t="s">
        <v>1226</v>
      </c>
      <c r="D8334" s="629" t="s">
        <v>1236</v>
      </c>
      <c r="E8334" s="631">
        <v>4225.9799999999996</v>
      </c>
    </row>
    <row r="8335" spans="1:5" ht="13">
      <c r="A8335" s="629">
        <v>103255</v>
      </c>
      <c r="B8335" s="629" t="s">
        <v>15139</v>
      </c>
      <c r="C8335" s="629" t="s">
        <v>1226</v>
      </c>
      <c r="D8335" s="629" t="s">
        <v>1236</v>
      </c>
      <c r="E8335" s="631">
        <v>4730.29</v>
      </c>
    </row>
    <row r="8336" spans="1:5" ht="13">
      <c r="A8336" s="629">
        <v>103256</v>
      </c>
      <c r="B8336" s="629" t="s">
        <v>15140</v>
      </c>
      <c r="C8336" s="629" t="s">
        <v>1226</v>
      </c>
      <c r="D8336" s="629" t="s">
        <v>1236</v>
      </c>
      <c r="E8336" s="631">
        <v>10507.72</v>
      </c>
    </row>
    <row r="8337" spans="1:5" ht="13">
      <c r="A8337" s="629">
        <v>103257</v>
      </c>
      <c r="B8337" s="629" t="s">
        <v>15141</v>
      </c>
      <c r="C8337" s="629" t="s">
        <v>1226</v>
      </c>
      <c r="D8337" s="629" t="s">
        <v>1236</v>
      </c>
      <c r="E8337" s="631">
        <v>5996.06</v>
      </c>
    </row>
    <row r="8338" spans="1:5" ht="13">
      <c r="A8338" s="629">
        <v>103258</v>
      </c>
      <c r="B8338" s="629" t="s">
        <v>15142</v>
      </c>
      <c r="C8338" s="629" t="s">
        <v>1226</v>
      </c>
      <c r="D8338" s="629" t="s">
        <v>1236</v>
      </c>
      <c r="E8338" s="631">
        <v>11749.35</v>
      </c>
    </row>
    <row r="8339" spans="1:5" ht="13">
      <c r="A8339" s="629">
        <v>103259</v>
      </c>
      <c r="B8339" s="629" t="s">
        <v>15143</v>
      </c>
      <c r="C8339" s="629" t="s">
        <v>1226</v>
      </c>
      <c r="D8339" s="629" t="s">
        <v>1236</v>
      </c>
      <c r="E8339" s="631">
        <v>6322.4</v>
      </c>
    </row>
    <row r="8340" spans="1:5" ht="13">
      <c r="A8340" s="629">
        <v>103260</v>
      </c>
      <c r="B8340" s="629" t="s">
        <v>15144</v>
      </c>
      <c r="C8340" s="629" t="s">
        <v>1226</v>
      </c>
      <c r="D8340" s="629" t="s">
        <v>1236</v>
      </c>
      <c r="E8340" s="631">
        <v>6495.1</v>
      </c>
    </row>
    <row r="8341" spans="1:5" ht="13">
      <c r="A8341" s="629">
        <v>103261</v>
      </c>
      <c r="B8341" s="629" t="s">
        <v>15145</v>
      </c>
      <c r="C8341" s="629" t="s">
        <v>1226</v>
      </c>
      <c r="D8341" s="629" t="s">
        <v>1236</v>
      </c>
      <c r="E8341" s="631">
        <v>13256.06</v>
      </c>
    </row>
    <row r="8342" spans="1:5" ht="13">
      <c r="A8342" s="629">
        <v>103262</v>
      </c>
      <c r="B8342" s="629" t="s">
        <v>15146</v>
      </c>
      <c r="C8342" s="629" t="s">
        <v>1226</v>
      </c>
      <c r="D8342" s="629" t="s">
        <v>1236</v>
      </c>
      <c r="E8342" s="631">
        <v>8311.3799999999992</v>
      </c>
    </row>
    <row r="8343" spans="1:5" ht="13">
      <c r="A8343" s="629">
        <v>103263</v>
      </c>
      <c r="B8343" s="629" t="s">
        <v>15147</v>
      </c>
      <c r="C8343" s="629" t="s">
        <v>1226</v>
      </c>
      <c r="D8343" s="629" t="s">
        <v>1236</v>
      </c>
      <c r="E8343" s="631">
        <v>18385.080000000002</v>
      </c>
    </row>
    <row r="8344" spans="1:5" ht="13">
      <c r="A8344" s="629">
        <v>103264</v>
      </c>
      <c r="B8344" s="629" t="s">
        <v>15148</v>
      </c>
      <c r="C8344" s="629" t="s">
        <v>1226</v>
      </c>
      <c r="D8344" s="629" t="s">
        <v>1236</v>
      </c>
      <c r="E8344" s="631">
        <v>10289.219999999999</v>
      </c>
    </row>
    <row r="8345" spans="1:5" ht="13">
      <c r="A8345" s="629">
        <v>103265</v>
      </c>
      <c r="B8345" s="629" t="s">
        <v>15149</v>
      </c>
      <c r="C8345" s="629" t="s">
        <v>1226</v>
      </c>
      <c r="D8345" s="629" t="s">
        <v>1236</v>
      </c>
      <c r="E8345" s="631">
        <v>22174.6</v>
      </c>
    </row>
    <row r="8346" spans="1:5" ht="13">
      <c r="A8346" s="629">
        <v>103266</v>
      </c>
      <c r="B8346" s="629" t="s">
        <v>15150</v>
      </c>
      <c r="C8346" s="629" t="s">
        <v>1226</v>
      </c>
      <c r="D8346" s="629" t="s">
        <v>1236</v>
      </c>
      <c r="E8346" s="631">
        <v>11496.83</v>
      </c>
    </row>
    <row r="8347" spans="1:5" ht="13">
      <c r="A8347" s="629">
        <v>103267</v>
      </c>
      <c r="B8347" s="629" t="s">
        <v>15151</v>
      </c>
      <c r="C8347" s="629" t="s">
        <v>1226</v>
      </c>
      <c r="D8347" s="629" t="s">
        <v>1236</v>
      </c>
      <c r="E8347" s="631">
        <v>6555.19</v>
      </c>
    </row>
    <row r="8348" spans="1:5" ht="13">
      <c r="A8348" s="629">
        <v>103268</v>
      </c>
      <c r="B8348" s="629" t="s">
        <v>15152</v>
      </c>
      <c r="C8348" s="629" t="s">
        <v>1226</v>
      </c>
      <c r="D8348" s="629" t="s">
        <v>1236</v>
      </c>
      <c r="E8348" s="631">
        <v>7785.26</v>
      </c>
    </row>
    <row r="8349" spans="1:5" ht="13">
      <c r="A8349" s="629">
        <v>103269</v>
      </c>
      <c r="B8349" s="629" t="s">
        <v>15153</v>
      </c>
      <c r="C8349" s="629" t="s">
        <v>1226</v>
      </c>
      <c r="D8349" s="629" t="s">
        <v>1236</v>
      </c>
      <c r="E8349" s="631">
        <v>8061.54</v>
      </c>
    </row>
    <row r="8350" spans="1:5" ht="13">
      <c r="A8350" s="629">
        <v>103270</v>
      </c>
      <c r="B8350" s="629" t="s">
        <v>15154</v>
      </c>
      <c r="C8350" s="629" t="s">
        <v>1226</v>
      </c>
      <c r="D8350" s="629" t="s">
        <v>1236</v>
      </c>
      <c r="E8350" s="631">
        <v>8368.83</v>
      </c>
    </row>
    <row r="8351" spans="1:5" ht="13">
      <c r="A8351" s="629">
        <v>103271</v>
      </c>
      <c r="B8351" s="629" t="s">
        <v>15155</v>
      </c>
      <c r="C8351" s="629" t="s">
        <v>1226</v>
      </c>
      <c r="D8351" s="629" t="s">
        <v>1236</v>
      </c>
      <c r="E8351" s="631">
        <v>11864.54</v>
      </c>
    </row>
    <row r="8352" spans="1:5" ht="13">
      <c r="A8352" s="629">
        <v>103272</v>
      </c>
      <c r="B8352" s="629" t="s">
        <v>15156</v>
      </c>
      <c r="C8352" s="629" t="s">
        <v>1226</v>
      </c>
      <c r="D8352" s="629" t="s">
        <v>1236</v>
      </c>
      <c r="E8352" s="631">
        <v>12255.31</v>
      </c>
    </row>
    <row r="8353" spans="1:5" ht="13">
      <c r="A8353" s="629">
        <v>103273</v>
      </c>
      <c r="B8353" s="629" t="s">
        <v>15157</v>
      </c>
      <c r="C8353" s="629" t="s">
        <v>1226</v>
      </c>
      <c r="D8353" s="629" t="s">
        <v>1236</v>
      </c>
      <c r="E8353" s="631">
        <v>12577.32</v>
      </c>
    </row>
    <row r="8354" spans="1:5" ht="13">
      <c r="A8354" s="629">
        <v>103274</v>
      </c>
      <c r="B8354" s="629" t="s">
        <v>15158</v>
      </c>
      <c r="C8354" s="629" t="s">
        <v>1226</v>
      </c>
      <c r="D8354" s="629" t="s">
        <v>1236</v>
      </c>
      <c r="E8354" s="631">
        <v>14415.17</v>
      </c>
    </row>
    <row r="8355" spans="1:5" ht="13">
      <c r="A8355" s="629">
        <v>103275</v>
      </c>
      <c r="B8355" s="629" t="s">
        <v>15159</v>
      </c>
      <c r="C8355" s="629" t="s">
        <v>1226</v>
      </c>
      <c r="D8355" s="629" t="s">
        <v>1236</v>
      </c>
      <c r="E8355" s="631">
        <v>14340.14</v>
      </c>
    </row>
    <row r="8356" spans="1:5" ht="13">
      <c r="A8356" s="629">
        <v>103276</v>
      </c>
      <c r="B8356" s="629" t="s">
        <v>15160</v>
      </c>
      <c r="C8356" s="629" t="s">
        <v>1226</v>
      </c>
      <c r="D8356" s="629" t="s">
        <v>1236</v>
      </c>
      <c r="E8356" s="631">
        <v>15050.96</v>
      </c>
    </row>
    <row r="8357" spans="1:5" ht="13">
      <c r="A8357" s="629">
        <v>103277</v>
      </c>
      <c r="B8357" s="629" t="s">
        <v>15161</v>
      </c>
      <c r="C8357" s="629" t="s">
        <v>1226</v>
      </c>
      <c r="D8357" s="629" t="s">
        <v>1236</v>
      </c>
      <c r="E8357" s="631">
        <v>27798.66</v>
      </c>
    </row>
    <row r="8358" spans="1:5" ht="13">
      <c r="A8358" s="629">
        <v>103278</v>
      </c>
      <c r="B8358" s="629" t="s">
        <v>15162</v>
      </c>
      <c r="C8358" s="629" t="s">
        <v>1226</v>
      </c>
      <c r="D8358" s="629" t="s">
        <v>1236</v>
      </c>
      <c r="E8358" s="631">
        <v>35607.49</v>
      </c>
    </row>
    <row r="8359" spans="1:5" ht="13">
      <c r="A8359" s="629">
        <v>103288</v>
      </c>
      <c r="B8359" s="629" t="s">
        <v>7107</v>
      </c>
      <c r="C8359" s="629" t="s">
        <v>1226</v>
      </c>
      <c r="D8359" s="629" t="s">
        <v>1237</v>
      </c>
      <c r="E8359" s="630">
        <v>16.05</v>
      </c>
    </row>
    <row r="8360" spans="1:5" ht="13">
      <c r="A8360" s="629">
        <v>103289</v>
      </c>
      <c r="B8360" s="629" t="s">
        <v>7108</v>
      </c>
      <c r="C8360" s="629" t="s">
        <v>1227</v>
      </c>
      <c r="D8360" s="629" t="s">
        <v>1236</v>
      </c>
      <c r="E8360" s="630">
        <v>32.86</v>
      </c>
    </row>
    <row r="8361" spans="1:5" ht="13">
      <c r="A8361" s="629">
        <v>103290</v>
      </c>
      <c r="B8361" s="629" t="s">
        <v>7109</v>
      </c>
      <c r="C8361" s="629" t="s">
        <v>1227</v>
      </c>
      <c r="D8361" s="629" t="s">
        <v>1236</v>
      </c>
      <c r="E8361" s="630">
        <v>51.62</v>
      </c>
    </row>
    <row r="8362" spans="1:5" ht="13">
      <c r="A8362" s="629">
        <v>103291</v>
      </c>
      <c r="B8362" s="629" t="s">
        <v>7110</v>
      </c>
      <c r="C8362" s="629" t="s">
        <v>1227</v>
      </c>
      <c r="D8362" s="629" t="s">
        <v>1236</v>
      </c>
      <c r="E8362" s="630">
        <v>64.41</v>
      </c>
    </row>
    <row r="8363" spans="1:5" ht="13">
      <c r="A8363" s="629">
        <v>103292</v>
      </c>
      <c r="B8363" s="629" t="s">
        <v>7111</v>
      </c>
      <c r="C8363" s="629" t="s">
        <v>1227</v>
      </c>
      <c r="D8363" s="629" t="s">
        <v>1236</v>
      </c>
      <c r="E8363" s="630">
        <v>77.709999999999994</v>
      </c>
    </row>
    <row r="8364" spans="1:5" ht="13">
      <c r="A8364" s="629">
        <v>101936</v>
      </c>
      <c r="B8364" s="629" t="s">
        <v>23569</v>
      </c>
      <c r="C8364" s="629" t="s">
        <v>1226</v>
      </c>
      <c r="D8364" s="629" t="s">
        <v>1236</v>
      </c>
      <c r="E8364" s="631">
        <v>9387.75</v>
      </c>
    </row>
    <row r="8365" spans="1:5" ht="13">
      <c r="A8365" s="629">
        <v>101937</v>
      </c>
      <c r="B8365" s="629" t="s">
        <v>23570</v>
      </c>
      <c r="C8365" s="629" t="s">
        <v>1226</v>
      </c>
      <c r="D8365" s="629" t="s">
        <v>1236</v>
      </c>
      <c r="E8365" s="631">
        <v>16823.099999999999</v>
      </c>
    </row>
    <row r="8366" spans="1:5" ht="13">
      <c r="A8366" s="629">
        <v>98294</v>
      </c>
      <c r="B8366" s="629" t="s">
        <v>5181</v>
      </c>
      <c r="C8366" s="629" t="s">
        <v>1227</v>
      </c>
      <c r="D8366" s="629" t="s">
        <v>1237</v>
      </c>
      <c r="E8366" s="630">
        <v>7.25</v>
      </c>
    </row>
    <row r="8367" spans="1:5" ht="13">
      <c r="A8367" s="629">
        <v>98295</v>
      </c>
      <c r="B8367" s="629" t="s">
        <v>5182</v>
      </c>
      <c r="C8367" s="629" t="s">
        <v>1227</v>
      </c>
      <c r="D8367" s="629" t="s">
        <v>1237</v>
      </c>
      <c r="E8367" s="630">
        <v>6.48</v>
      </c>
    </row>
    <row r="8368" spans="1:5" ht="13">
      <c r="A8368" s="629">
        <v>98296</v>
      </c>
      <c r="B8368" s="629" t="s">
        <v>5183</v>
      </c>
      <c r="C8368" s="629" t="s">
        <v>1227</v>
      </c>
      <c r="D8368" s="629" t="s">
        <v>1237</v>
      </c>
      <c r="E8368" s="630">
        <v>10.59</v>
      </c>
    </row>
    <row r="8369" spans="1:5" ht="13">
      <c r="A8369" s="629">
        <v>98297</v>
      </c>
      <c r="B8369" s="629" t="s">
        <v>5184</v>
      </c>
      <c r="C8369" s="629" t="s">
        <v>1227</v>
      </c>
      <c r="D8369" s="629" t="s">
        <v>1237</v>
      </c>
      <c r="E8369" s="630">
        <v>9.36</v>
      </c>
    </row>
    <row r="8370" spans="1:5" ht="13">
      <c r="A8370" s="629">
        <v>98298</v>
      </c>
      <c r="B8370" s="629" t="s">
        <v>15163</v>
      </c>
      <c r="C8370" s="629" t="s">
        <v>1227</v>
      </c>
      <c r="D8370" s="629" t="s">
        <v>1237</v>
      </c>
      <c r="E8370" s="630">
        <v>25.84</v>
      </c>
    </row>
    <row r="8371" spans="1:5" ht="13">
      <c r="A8371" s="629">
        <v>98299</v>
      </c>
      <c r="B8371" s="629" t="s">
        <v>15164</v>
      </c>
      <c r="C8371" s="629" t="s">
        <v>1227</v>
      </c>
      <c r="D8371" s="629" t="s">
        <v>1237</v>
      </c>
      <c r="E8371" s="630">
        <v>24.33</v>
      </c>
    </row>
    <row r="8372" spans="1:5" ht="13">
      <c r="A8372" s="629">
        <v>98300</v>
      </c>
      <c r="B8372" s="629" t="s">
        <v>15165</v>
      </c>
      <c r="C8372" s="629" t="s">
        <v>1227</v>
      </c>
      <c r="D8372" s="629" t="s">
        <v>1237</v>
      </c>
      <c r="E8372" s="630">
        <v>6.25</v>
      </c>
    </row>
    <row r="8373" spans="1:5" ht="13">
      <c r="A8373" s="629">
        <v>98301</v>
      </c>
      <c r="B8373" s="629" t="s">
        <v>5185</v>
      </c>
      <c r="C8373" s="629" t="s">
        <v>1226</v>
      </c>
      <c r="D8373" s="629" t="s">
        <v>1236</v>
      </c>
      <c r="E8373" s="630">
        <v>588.66</v>
      </c>
    </row>
    <row r="8374" spans="1:5" ht="13">
      <c r="A8374" s="629">
        <v>98302</v>
      </c>
      <c r="B8374" s="629" t="s">
        <v>5186</v>
      </c>
      <c r="C8374" s="629" t="s">
        <v>1226</v>
      </c>
      <c r="D8374" s="629" t="s">
        <v>1236</v>
      </c>
      <c r="E8374" s="631">
        <v>1009.1</v>
      </c>
    </row>
    <row r="8375" spans="1:5" ht="13">
      <c r="A8375" s="629">
        <v>98304</v>
      </c>
      <c r="B8375" s="629" t="s">
        <v>5187</v>
      </c>
      <c r="C8375" s="629" t="s">
        <v>1226</v>
      </c>
      <c r="D8375" s="629" t="s">
        <v>1236</v>
      </c>
      <c r="E8375" s="631">
        <v>3036.92</v>
      </c>
    </row>
    <row r="8376" spans="1:5" ht="13">
      <c r="A8376" s="629">
        <v>98305</v>
      </c>
      <c r="B8376" s="629" t="s">
        <v>15166</v>
      </c>
      <c r="C8376" s="629" t="s">
        <v>1226</v>
      </c>
      <c r="D8376" s="629" t="s">
        <v>1236</v>
      </c>
      <c r="E8376" s="631">
        <v>2094.86</v>
      </c>
    </row>
    <row r="8377" spans="1:5" ht="13">
      <c r="A8377" s="629">
        <v>98306</v>
      </c>
      <c r="B8377" s="629" t="s">
        <v>15167</v>
      </c>
      <c r="C8377" s="629" t="s">
        <v>1226</v>
      </c>
      <c r="D8377" s="629" t="s">
        <v>1236</v>
      </c>
      <c r="E8377" s="630">
        <v>59.35</v>
      </c>
    </row>
    <row r="8378" spans="1:5" ht="13">
      <c r="A8378" s="629">
        <v>98307</v>
      </c>
      <c r="B8378" s="629" t="s">
        <v>5188</v>
      </c>
      <c r="C8378" s="629" t="s">
        <v>1226</v>
      </c>
      <c r="D8378" s="629" t="s">
        <v>1237</v>
      </c>
      <c r="E8378" s="630">
        <v>53.63</v>
      </c>
    </row>
    <row r="8379" spans="1:5" ht="13">
      <c r="A8379" s="629">
        <v>98308</v>
      </c>
      <c r="B8379" s="629" t="s">
        <v>5189</v>
      </c>
      <c r="C8379" s="629" t="s">
        <v>1226</v>
      </c>
      <c r="D8379" s="629" t="s">
        <v>1237</v>
      </c>
      <c r="E8379" s="630">
        <v>35.25</v>
      </c>
    </row>
    <row r="8380" spans="1:5" ht="13">
      <c r="A8380" s="629">
        <v>98593</v>
      </c>
      <c r="B8380" s="629" t="s">
        <v>5190</v>
      </c>
      <c r="C8380" s="629" t="s">
        <v>1226</v>
      </c>
      <c r="D8380" s="629" t="s">
        <v>1236</v>
      </c>
      <c r="E8380" s="631">
        <v>2179.63</v>
      </c>
    </row>
    <row r="8381" spans="1:5" ht="13">
      <c r="A8381" s="629">
        <v>100553</v>
      </c>
      <c r="B8381" s="629" t="s">
        <v>15168</v>
      </c>
      <c r="C8381" s="629" t="s">
        <v>1227</v>
      </c>
      <c r="D8381" s="629" t="s">
        <v>1237</v>
      </c>
      <c r="E8381" s="630">
        <v>27.6</v>
      </c>
    </row>
    <row r="8382" spans="1:5" ht="13">
      <c r="A8382" s="629">
        <v>100554</v>
      </c>
      <c r="B8382" s="629" t="s">
        <v>15169</v>
      </c>
      <c r="C8382" s="629" t="s">
        <v>1227</v>
      </c>
      <c r="D8382" s="629" t="s">
        <v>1237</v>
      </c>
      <c r="E8382" s="630">
        <v>5.96</v>
      </c>
    </row>
    <row r="8383" spans="1:5" ht="13">
      <c r="A8383" s="629">
        <v>100555</v>
      </c>
      <c r="B8383" s="629" t="s">
        <v>15170</v>
      </c>
      <c r="C8383" s="629" t="s">
        <v>1226</v>
      </c>
      <c r="D8383" s="629" t="s">
        <v>1236</v>
      </c>
      <c r="E8383" s="631">
        <v>1057.96</v>
      </c>
    </row>
    <row r="8384" spans="1:5" ht="13">
      <c r="A8384" s="629">
        <v>89355</v>
      </c>
      <c r="B8384" s="629" t="s">
        <v>15171</v>
      </c>
      <c r="C8384" s="629" t="s">
        <v>1227</v>
      </c>
      <c r="D8384" s="629" t="s">
        <v>1237</v>
      </c>
      <c r="E8384" s="630">
        <v>21.46</v>
      </c>
    </row>
    <row r="8385" spans="1:5" ht="13">
      <c r="A8385" s="629">
        <v>89356</v>
      </c>
      <c r="B8385" s="629" t="s">
        <v>15172</v>
      </c>
      <c r="C8385" s="629" t="s">
        <v>1227</v>
      </c>
      <c r="D8385" s="629" t="s">
        <v>1237</v>
      </c>
      <c r="E8385" s="630">
        <v>24.75</v>
      </c>
    </row>
    <row r="8386" spans="1:5" ht="13">
      <c r="A8386" s="629">
        <v>89357</v>
      </c>
      <c r="B8386" s="629" t="s">
        <v>15173</v>
      </c>
      <c r="C8386" s="629" t="s">
        <v>1227</v>
      </c>
      <c r="D8386" s="629" t="s">
        <v>1237</v>
      </c>
      <c r="E8386" s="630">
        <v>34.01</v>
      </c>
    </row>
    <row r="8387" spans="1:5" ht="13">
      <c r="A8387" s="629">
        <v>89401</v>
      </c>
      <c r="B8387" s="629" t="s">
        <v>15174</v>
      </c>
      <c r="C8387" s="629" t="s">
        <v>1227</v>
      </c>
      <c r="D8387" s="629" t="s">
        <v>1237</v>
      </c>
      <c r="E8387" s="630">
        <v>11.35</v>
      </c>
    </row>
    <row r="8388" spans="1:5" ht="13">
      <c r="A8388" s="629">
        <v>89402</v>
      </c>
      <c r="B8388" s="629" t="s">
        <v>15175</v>
      </c>
      <c r="C8388" s="629" t="s">
        <v>1227</v>
      </c>
      <c r="D8388" s="629" t="s">
        <v>1237</v>
      </c>
      <c r="E8388" s="630">
        <v>13.04</v>
      </c>
    </row>
    <row r="8389" spans="1:5" ht="13">
      <c r="A8389" s="629">
        <v>89403</v>
      </c>
      <c r="B8389" s="629" t="s">
        <v>15176</v>
      </c>
      <c r="C8389" s="629" t="s">
        <v>1227</v>
      </c>
      <c r="D8389" s="629" t="s">
        <v>1237</v>
      </c>
      <c r="E8389" s="630">
        <v>20.059999999999999</v>
      </c>
    </row>
    <row r="8390" spans="1:5" ht="13">
      <c r="A8390" s="629">
        <v>89446</v>
      </c>
      <c r="B8390" s="629" t="s">
        <v>15177</v>
      </c>
      <c r="C8390" s="629" t="s">
        <v>1227</v>
      </c>
      <c r="D8390" s="629" t="s">
        <v>1237</v>
      </c>
      <c r="E8390" s="630">
        <v>5.68</v>
      </c>
    </row>
    <row r="8391" spans="1:5" ht="13">
      <c r="A8391" s="629">
        <v>89447</v>
      </c>
      <c r="B8391" s="629" t="s">
        <v>15178</v>
      </c>
      <c r="C8391" s="629" t="s">
        <v>1227</v>
      </c>
      <c r="D8391" s="629" t="s">
        <v>1237</v>
      </c>
      <c r="E8391" s="630">
        <v>11.3</v>
      </c>
    </row>
    <row r="8392" spans="1:5" ht="13">
      <c r="A8392" s="629">
        <v>89448</v>
      </c>
      <c r="B8392" s="629" t="s">
        <v>15179</v>
      </c>
      <c r="C8392" s="629" t="s">
        <v>1227</v>
      </c>
      <c r="D8392" s="629" t="s">
        <v>1237</v>
      </c>
      <c r="E8392" s="630">
        <v>17.3</v>
      </c>
    </row>
    <row r="8393" spans="1:5" ht="13">
      <c r="A8393" s="629">
        <v>89449</v>
      </c>
      <c r="B8393" s="629" t="s">
        <v>15180</v>
      </c>
      <c r="C8393" s="629" t="s">
        <v>1227</v>
      </c>
      <c r="D8393" s="629" t="s">
        <v>1237</v>
      </c>
      <c r="E8393" s="630">
        <v>19.14</v>
      </c>
    </row>
    <row r="8394" spans="1:5" ht="13">
      <c r="A8394" s="629">
        <v>89450</v>
      </c>
      <c r="B8394" s="629" t="s">
        <v>15181</v>
      </c>
      <c r="C8394" s="629" t="s">
        <v>1227</v>
      </c>
      <c r="D8394" s="629" t="s">
        <v>1237</v>
      </c>
      <c r="E8394" s="630">
        <v>30.65</v>
      </c>
    </row>
    <row r="8395" spans="1:5" ht="13">
      <c r="A8395" s="629">
        <v>89451</v>
      </c>
      <c r="B8395" s="629" t="s">
        <v>15182</v>
      </c>
      <c r="C8395" s="629" t="s">
        <v>1227</v>
      </c>
      <c r="D8395" s="629" t="s">
        <v>1237</v>
      </c>
      <c r="E8395" s="630">
        <v>49.91</v>
      </c>
    </row>
    <row r="8396" spans="1:5" ht="13">
      <c r="A8396" s="629">
        <v>89452</v>
      </c>
      <c r="B8396" s="629" t="s">
        <v>15183</v>
      </c>
      <c r="C8396" s="629" t="s">
        <v>1227</v>
      </c>
      <c r="D8396" s="629" t="s">
        <v>1237</v>
      </c>
      <c r="E8396" s="630">
        <v>68.73</v>
      </c>
    </row>
    <row r="8397" spans="1:5" ht="13">
      <c r="A8397" s="629">
        <v>89508</v>
      </c>
      <c r="B8397" s="629" t="s">
        <v>15184</v>
      </c>
      <c r="C8397" s="629" t="s">
        <v>1227</v>
      </c>
      <c r="D8397" s="629" t="s">
        <v>1237</v>
      </c>
      <c r="E8397" s="630">
        <v>15.65</v>
      </c>
    </row>
    <row r="8398" spans="1:5" ht="13">
      <c r="A8398" s="629">
        <v>89509</v>
      </c>
      <c r="B8398" s="629" t="s">
        <v>15185</v>
      </c>
      <c r="C8398" s="629" t="s">
        <v>1227</v>
      </c>
      <c r="D8398" s="629" t="s">
        <v>1237</v>
      </c>
      <c r="E8398" s="630">
        <v>21.05</v>
      </c>
    </row>
    <row r="8399" spans="1:5" ht="13">
      <c r="A8399" s="629">
        <v>89511</v>
      </c>
      <c r="B8399" s="629" t="s">
        <v>15186</v>
      </c>
      <c r="C8399" s="629" t="s">
        <v>1227</v>
      </c>
      <c r="D8399" s="629" t="s">
        <v>1237</v>
      </c>
      <c r="E8399" s="630">
        <v>35.549999999999997</v>
      </c>
    </row>
    <row r="8400" spans="1:5" ht="13">
      <c r="A8400" s="629">
        <v>89512</v>
      </c>
      <c r="B8400" s="629" t="s">
        <v>15187</v>
      </c>
      <c r="C8400" s="629" t="s">
        <v>1227</v>
      </c>
      <c r="D8400" s="629" t="s">
        <v>1237</v>
      </c>
      <c r="E8400" s="630">
        <v>45.44</v>
      </c>
    </row>
    <row r="8401" spans="1:5" ht="13">
      <c r="A8401" s="629">
        <v>89576</v>
      </c>
      <c r="B8401" s="629" t="s">
        <v>15188</v>
      </c>
      <c r="C8401" s="629" t="s">
        <v>1227</v>
      </c>
      <c r="D8401" s="629" t="s">
        <v>1237</v>
      </c>
      <c r="E8401" s="630">
        <v>22.72</v>
      </c>
    </row>
    <row r="8402" spans="1:5" ht="13">
      <c r="A8402" s="629">
        <v>89578</v>
      </c>
      <c r="B8402" s="629" t="s">
        <v>15189</v>
      </c>
      <c r="C8402" s="629" t="s">
        <v>1227</v>
      </c>
      <c r="D8402" s="629" t="s">
        <v>1237</v>
      </c>
      <c r="E8402" s="630">
        <v>28.37</v>
      </c>
    </row>
    <row r="8403" spans="1:5" ht="13">
      <c r="A8403" s="629">
        <v>89580</v>
      </c>
      <c r="B8403" s="629" t="s">
        <v>15190</v>
      </c>
      <c r="C8403" s="629" t="s">
        <v>1227</v>
      </c>
      <c r="D8403" s="629" t="s">
        <v>1237</v>
      </c>
      <c r="E8403" s="630">
        <v>58.4</v>
      </c>
    </row>
    <row r="8404" spans="1:5" ht="13">
      <c r="A8404" s="629">
        <v>89633</v>
      </c>
      <c r="B8404" s="629" t="s">
        <v>15191</v>
      </c>
      <c r="C8404" s="629" t="s">
        <v>1227</v>
      </c>
      <c r="D8404" s="629" t="s">
        <v>1237</v>
      </c>
      <c r="E8404" s="630">
        <v>24.84</v>
      </c>
    </row>
    <row r="8405" spans="1:5" ht="13">
      <c r="A8405" s="629">
        <v>89634</v>
      </c>
      <c r="B8405" s="629" t="s">
        <v>15192</v>
      </c>
      <c r="C8405" s="629" t="s">
        <v>1227</v>
      </c>
      <c r="D8405" s="629" t="s">
        <v>1237</v>
      </c>
      <c r="E8405" s="630">
        <v>34.89</v>
      </c>
    </row>
    <row r="8406" spans="1:5" ht="13">
      <c r="A8406" s="629">
        <v>89635</v>
      </c>
      <c r="B8406" s="629" t="s">
        <v>15193</v>
      </c>
      <c r="C8406" s="629" t="s">
        <v>1227</v>
      </c>
      <c r="D8406" s="629" t="s">
        <v>1237</v>
      </c>
      <c r="E8406" s="630">
        <v>50.16</v>
      </c>
    </row>
    <row r="8407" spans="1:5" ht="13">
      <c r="A8407" s="629">
        <v>89636</v>
      </c>
      <c r="B8407" s="629" t="s">
        <v>15194</v>
      </c>
      <c r="C8407" s="629" t="s">
        <v>1227</v>
      </c>
      <c r="D8407" s="629" t="s">
        <v>1237</v>
      </c>
      <c r="E8407" s="630">
        <v>62.75</v>
      </c>
    </row>
    <row r="8408" spans="1:5" ht="13">
      <c r="A8408" s="629">
        <v>89711</v>
      </c>
      <c r="B8408" s="629" t="s">
        <v>15195</v>
      </c>
      <c r="C8408" s="629" t="s">
        <v>1227</v>
      </c>
      <c r="D8408" s="629" t="s">
        <v>1237</v>
      </c>
      <c r="E8408" s="630">
        <v>21.11</v>
      </c>
    </row>
    <row r="8409" spans="1:5" ht="13">
      <c r="A8409" s="629">
        <v>89712</v>
      </c>
      <c r="B8409" s="629" t="s">
        <v>15196</v>
      </c>
      <c r="C8409" s="629" t="s">
        <v>1227</v>
      </c>
      <c r="D8409" s="629" t="s">
        <v>1237</v>
      </c>
      <c r="E8409" s="630">
        <v>26.19</v>
      </c>
    </row>
    <row r="8410" spans="1:5" ht="13">
      <c r="A8410" s="629">
        <v>89713</v>
      </c>
      <c r="B8410" s="629" t="s">
        <v>15197</v>
      </c>
      <c r="C8410" s="629" t="s">
        <v>1227</v>
      </c>
      <c r="D8410" s="629" t="s">
        <v>1237</v>
      </c>
      <c r="E8410" s="630">
        <v>32.450000000000003</v>
      </c>
    </row>
    <row r="8411" spans="1:5" ht="13">
      <c r="A8411" s="629">
        <v>89714</v>
      </c>
      <c r="B8411" s="629" t="s">
        <v>15198</v>
      </c>
      <c r="C8411" s="629" t="s">
        <v>1227</v>
      </c>
      <c r="D8411" s="629" t="s">
        <v>1237</v>
      </c>
      <c r="E8411" s="630">
        <v>36.479999999999997</v>
      </c>
    </row>
    <row r="8412" spans="1:5" ht="13">
      <c r="A8412" s="629">
        <v>89716</v>
      </c>
      <c r="B8412" s="629" t="s">
        <v>15199</v>
      </c>
      <c r="C8412" s="629" t="s">
        <v>1227</v>
      </c>
      <c r="D8412" s="629" t="s">
        <v>1237</v>
      </c>
      <c r="E8412" s="630">
        <v>24.25</v>
      </c>
    </row>
    <row r="8413" spans="1:5" ht="13">
      <c r="A8413" s="629">
        <v>89717</v>
      </c>
      <c r="B8413" s="629" t="s">
        <v>15200</v>
      </c>
      <c r="C8413" s="629" t="s">
        <v>1227</v>
      </c>
      <c r="D8413" s="629" t="s">
        <v>1237</v>
      </c>
      <c r="E8413" s="630">
        <v>37.61</v>
      </c>
    </row>
    <row r="8414" spans="1:5" ht="13">
      <c r="A8414" s="629">
        <v>89770</v>
      </c>
      <c r="B8414" s="629" t="s">
        <v>15201</v>
      </c>
      <c r="C8414" s="629" t="s">
        <v>1227</v>
      </c>
      <c r="D8414" s="629" t="s">
        <v>1237</v>
      </c>
      <c r="E8414" s="630">
        <v>38.67</v>
      </c>
    </row>
    <row r="8415" spans="1:5" ht="13">
      <c r="A8415" s="629">
        <v>89771</v>
      </c>
      <c r="B8415" s="629" t="s">
        <v>15202</v>
      </c>
      <c r="C8415" s="629" t="s">
        <v>1227</v>
      </c>
      <c r="D8415" s="629" t="s">
        <v>1237</v>
      </c>
      <c r="E8415" s="630">
        <v>51.6</v>
      </c>
    </row>
    <row r="8416" spans="1:5" ht="13">
      <c r="A8416" s="629">
        <v>89773</v>
      </c>
      <c r="B8416" s="629" t="s">
        <v>15203</v>
      </c>
      <c r="C8416" s="629" t="s">
        <v>1227</v>
      </c>
      <c r="D8416" s="629" t="s">
        <v>1237</v>
      </c>
      <c r="E8416" s="630">
        <v>121.02</v>
      </c>
    </row>
    <row r="8417" spans="1:5" ht="13">
      <c r="A8417" s="629">
        <v>89775</v>
      </c>
      <c r="B8417" s="629" t="s">
        <v>15204</v>
      </c>
      <c r="C8417" s="629" t="s">
        <v>1227</v>
      </c>
      <c r="D8417" s="629" t="s">
        <v>1237</v>
      </c>
      <c r="E8417" s="630">
        <v>189.02</v>
      </c>
    </row>
    <row r="8418" spans="1:5" ht="13">
      <c r="A8418" s="629">
        <v>89798</v>
      </c>
      <c r="B8418" s="629" t="s">
        <v>15205</v>
      </c>
      <c r="C8418" s="629" t="s">
        <v>1227</v>
      </c>
      <c r="D8418" s="629" t="s">
        <v>1237</v>
      </c>
      <c r="E8418" s="630">
        <v>11.7</v>
      </c>
    </row>
    <row r="8419" spans="1:5" ht="13">
      <c r="A8419" s="629">
        <v>89799</v>
      </c>
      <c r="B8419" s="629" t="s">
        <v>15206</v>
      </c>
      <c r="C8419" s="629" t="s">
        <v>1227</v>
      </c>
      <c r="D8419" s="629" t="s">
        <v>1237</v>
      </c>
      <c r="E8419" s="630">
        <v>20.43</v>
      </c>
    </row>
    <row r="8420" spans="1:5" ht="13">
      <c r="A8420" s="629">
        <v>89800</v>
      </c>
      <c r="B8420" s="629" t="s">
        <v>15207</v>
      </c>
      <c r="C8420" s="629" t="s">
        <v>1227</v>
      </c>
      <c r="D8420" s="629" t="s">
        <v>1237</v>
      </c>
      <c r="E8420" s="630">
        <v>26.97</v>
      </c>
    </row>
    <row r="8421" spans="1:5" ht="13">
      <c r="A8421" s="629">
        <v>89848</v>
      </c>
      <c r="B8421" s="629" t="s">
        <v>15208</v>
      </c>
      <c r="C8421" s="629" t="s">
        <v>1227</v>
      </c>
      <c r="D8421" s="629" t="s">
        <v>1237</v>
      </c>
      <c r="E8421" s="630">
        <v>25.73</v>
      </c>
    </row>
    <row r="8422" spans="1:5" ht="13">
      <c r="A8422" s="629">
        <v>89849</v>
      </c>
      <c r="B8422" s="629" t="s">
        <v>15209</v>
      </c>
      <c r="C8422" s="629" t="s">
        <v>1227</v>
      </c>
      <c r="D8422" s="629" t="s">
        <v>1237</v>
      </c>
      <c r="E8422" s="630">
        <v>50.74</v>
      </c>
    </row>
    <row r="8423" spans="1:5" ht="13">
      <c r="A8423" s="629">
        <v>89865</v>
      </c>
      <c r="B8423" s="629" t="s">
        <v>15210</v>
      </c>
      <c r="C8423" s="629" t="s">
        <v>1227</v>
      </c>
      <c r="D8423" s="629" t="s">
        <v>1237</v>
      </c>
      <c r="E8423" s="630">
        <v>18.079999999999998</v>
      </c>
    </row>
    <row r="8424" spans="1:5" ht="13">
      <c r="A8424" s="629">
        <v>92275</v>
      </c>
      <c r="B8424" s="629" t="s">
        <v>15211</v>
      </c>
      <c r="C8424" s="629" t="s">
        <v>1227</v>
      </c>
      <c r="D8424" s="629" t="s">
        <v>1237</v>
      </c>
      <c r="E8424" s="630">
        <v>58.33</v>
      </c>
    </row>
    <row r="8425" spans="1:5" ht="13">
      <c r="A8425" s="629">
        <v>92276</v>
      </c>
      <c r="B8425" s="629" t="s">
        <v>15212</v>
      </c>
      <c r="C8425" s="629" t="s">
        <v>1227</v>
      </c>
      <c r="D8425" s="629" t="s">
        <v>1237</v>
      </c>
      <c r="E8425" s="630">
        <v>74.08</v>
      </c>
    </row>
    <row r="8426" spans="1:5" ht="13">
      <c r="A8426" s="629">
        <v>92277</v>
      </c>
      <c r="B8426" s="629" t="s">
        <v>15213</v>
      </c>
      <c r="C8426" s="629" t="s">
        <v>1227</v>
      </c>
      <c r="D8426" s="629" t="s">
        <v>1237</v>
      </c>
      <c r="E8426" s="630">
        <v>107.01</v>
      </c>
    </row>
    <row r="8427" spans="1:5" ht="13">
      <c r="A8427" s="629">
        <v>92278</v>
      </c>
      <c r="B8427" s="629" t="s">
        <v>15214</v>
      </c>
      <c r="C8427" s="629" t="s">
        <v>1227</v>
      </c>
      <c r="D8427" s="629" t="s">
        <v>1237</v>
      </c>
      <c r="E8427" s="630">
        <v>143.97</v>
      </c>
    </row>
    <row r="8428" spans="1:5" ht="13">
      <c r="A8428" s="629">
        <v>92279</v>
      </c>
      <c r="B8428" s="629" t="s">
        <v>15215</v>
      </c>
      <c r="C8428" s="629" t="s">
        <v>1227</v>
      </c>
      <c r="D8428" s="629" t="s">
        <v>1237</v>
      </c>
      <c r="E8428" s="630">
        <v>208.1</v>
      </c>
    </row>
    <row r="8429" spans="1:5" ht="13">
      <c r="A8429" s="629">
        <v>92280</v>
      </c>
      <c r="B8429" s="629" t="s">
        <v>15216</v>
      </c>
      <c r="C8429" s="629" t="s">
        <v>1227</v>
      </c>
      <c r="D8429" s="629" t="s">
        <v>1237</v>
      </c>
      <c r="E8429" s="630">
        <v>292.13</v>
      </c>
    </row>
    <row r="8430" spans="1:5" ht="13">
      <c r="A8430" s="629">
        <v>92281</v>
      </c>
      <c r="B8430" s="629" t="s">
        <v>15217</v>
      </c>
      <c r="C8430" s="629" t="s">
        <v>1227</v>
      </c>
      <c r="D8430" s="629" t="s">
        <v>1237</v>
      </c>
      <c r="E8430" s="630">
        <v>126.12</v>
      </c>
    </row>
    <row r="8431" spans="1:5" ht="13">
      <c r="A8431" s="629">
        <v>92282</v>
      </c>
      <c r="B8431" s="629" t="s">
        <v>15218</v>
      </c>
      <c r="C8431" s="629" t="s">
        <v>1227</v>
      </c>
      <c r="D8431" s="629" t="s">
        <v>1237</v>
      </c>
      <c r="E8431" s="630">
        <v>144.63</v>
      </c>
    </row>
    <row r="8432" spans="1:5" ht="13">
      <c r="A8432" s="629">
        <v>92283</v>
      </c>
      <c r="B8432" s="629" t="s">
        <v>15219</v>
      </c>
      <c r="C8432" s="629" t="s">
        <v>1227</v>
      </c>
      <c r="D8432" s="629" t="s">
        <v>1237</v>
      </c>
      <c r="E8432" s="630">
        <v>196.12</v>
      </c>
    </row>
    <row r="8433" spans="1:5" ht="13">
      <c r="A8433" s="629">
        <v>92284</v>
      </c>
      <c r="B8433" s="629" t="s">
        <v>15220</v>
      </c>
      <c r="C8433" s="629" t="s">
        <v>1227</v>
      </c>
      <c r="D8433" s="629" t="s">
        <v>1237</v>
      </c>
      <c r="E8433" s="630">
        <v>245.52</v>
      </c>
    </row>
    <row r="8434" spans="1:5" ht="13">
      <c r="A8434" s="629">
        <v>92285</v>
      </c>
      <c r="B8434" s="629" t="s">
        <v>15221</v>
      </c>
      <c r="C8434" s="629" t="s">
        <v>1227</v>
      </c>
      <c r="D8434" s="629" t="s">
        <v>1237</v>
      </c>
      <c r="E8434" s="630">
        <v>329.42</v>
      </c>
    </row>
    <row r="8435" spans="1:5" ht="13">
      <c r="A8435" s="629">
        <v>92286</v>
      </c>
      <c r="B8435" s="629" t="s">
        <v>15222</v>
      </c>
      <c r="C8435" s="629" t="s">
        <v>1227</v>
      </c>
      <c r="D8435" s="629" t="s">
        <v>1237</v>
      </c>
      <c r="E8435" s="630">
        <v>415.13</v>
      </c>
    </row>
    <row r="8436" spans="1:5" ht="13">
      <c r="A8436" s="629">
        <v>92305</v>
      </c>
      <c r="B8436" s="629" t="s">
        <v>15223</v>
      </c>
      <c r="C8436" s="629" t="s">
        <v>1227</v>
      </c>
      <c r="D8436" s="629" t="s">
        <v>1237</v>
      </c>
      <c r="E8436" s="630">
        <v>39.68</v>
      </c>
    </row>
    <row r="8437" spans="1:5" ht="13">
      <c r="A8437" s="629">
        <v>92306</v>
      </c>
      <c r="B8437" s="629" t="s">
        <v>15224</v>
      </c>
      <c r="C8437" s="629" t="s">
        <v>1227</v>
      </c>
      <c r="D8437" s="629" t="s">
        <v>1237</v>
      </c>
      <c r="E8437" s="630">
        <v>64.239999999999995</v>
      </c>
    </row>
    <row r="8438" spans="1:5" ht="13">
      <c r="A8438" s="629">
        <v>92307</v>
      </c>
      <c r="B8438" s="629" t="s">
        <v>15225</v>
      </c>
      <c r="C8438" s="629" t="s">
        <v>1227</v>
      </c>
      <c r="D8438" s="629" t="s">
        <v>1237</v>
      </c>
      <c r="E8438" s="630">
        <v>80.25</v>
      </c>
    </row>
    <row r="8439" spans="1:5" ht="13">
      <c r="A8439" s="629">
        <v>92308</v>
      </c>
      <c r="B8439" s="629" t="s">
        <v>15226</v>
      </c>
      <c r="C8439" s="629" t="s">
        <v>1227</v>
      </c>
      <c r="D8439" s="629" t="s">
        <v>1237</v>
      </c>
      <c r="E8439" s="630">
        <v>57.21</v>
      </c>
    </row>
    <row r="8440" spans="1:5" ht="13">
      <c r="A8440" s="629">
        <v>92309</v>
      </c>
      <c r="B8440" s="629" t="s">
        <v>15227</v>
      </c>
      <c r="C8440" s="629" t="s">
        <v>1227</v>
      </c>
      <c r="D8440" s="629" t="s">
        <v>1237</v>
      </c>
      <c r="E8440" s="630">
        <v>134.97</v>
      </c>
    </row>
    <row r="8441" spans="1:5" ht="13">
      <c r="A8441" s="629">
        <v>92310</v>
      </c>
      <c r="B8441" s="629" t="s">
        <v>15228</v>
      </c>
      <c r="C8441" s="629" t="s">
        <v>1227</v>
      </c>
      <c r="D8441" s="629" t="s">
        <v>1237</v>
      </c>
      <c r="E8441" s="630">
        <v>153.74</v>
      </c>
    </row>
    <row r="8442" spans="1:5" ht="13">
      <c r="A8442" s="629">
        <v>92320</v>
      </c>
      <c r="B8442" s="629" t="s">
        <v>15229</v>
      </c>
      <c r="C8442" s="629" t="s">
        <v>1227</v>
      </c>
      <c r="D8442" s="629" t="s">
        <v>1237</v>
      </c>
      <c r="E8442" s="630">
        <v>51.82</v>
      </c>
    </row>
    <row r="8443" spans="1:5" ht="13">
      <c r="A8443" s="629">
        <v>92321</v>
      </c>
      <c r="B8443" s="629" t="s">
        <v>15230</v>
      </c>
      <c r="C8443" s="629" t="s">
        <v>1227</v>
      </c>
      <c r="D8443" s="629" t="s">
        <v>1237</v>
      </c>
      <c r="E8443" s="630">
        <v>85.15</v>
      </c>
    </row>
    <row r="8444" spans="1:5" ht="13">
      <c r="A8444" s="629">
        <v>92322</v>
      </c>
      <c r="B8444" s="629" t="s">
        <v>15231</v>
      </c>
      <c r="C8444" s="629" t="s">
        <v>1227</v>
      </c>
      <c r="D8444" s="629" t="s">
        <v>1237</v>
      </c>
      <c r="E8444" s="630">
        <v>108.68</v>
      </c>
    </row>
    <row r="8445" spans="1:5" ht="13">
      <c r="A8445" s="629">
        <v>92323</v>
      </c>
      <c r="B8445" s="629" t="s">
        <v>15232</v>
      </c>
      <c r="C8445" s="629" t="s">
        <v>1227</v>
      </c>
      <c r="D8445" s="629" t="s">
        <v>1237</v>
      </c>
      <c r="E8445" s="630">
        <v>66.430000000000007</v>
      </c>
    </row>
    <row r="8446" spans="1:5" ht="13">
      <c r="A8446" s="629">
        <v>92324</v>
      </c>
      <c r="B8446" s="629" t="s">
        <v>15233</v>
      </c>
      <c r="C8446" s="629" t="s">
        <v>1227</v>
      </c>
      <c r="D8446" s="629" t="s">
        <v>1237</v>
      </c>
      <c r="E8446" s="630">
        <v>152.97</v>
      </c>
    </row>
    <row r="8447" spans="1:5" ht="13">
      <c r="A8447" s="629">
        <v>92325</v>
      </c>
      <c r="B8447" s="629" t="s">
        <v>15234</v>
      </c>
      <c r="C8447" s="629" t="s">
        <v>1227</v>
      </c>
      <c r="D8447" s="629" t="s">
        <v>1237</v>
      </c>
      <c r="E8447" s="630">
        <v>179.26</v>
      </c>
    </row>
    <row r="8448" spans="1:5" ht="13">
      <c r="A8448" s="629">
        <v>92335</v>
      </c>
      <c r="B8448" s="629" t="s">
        <v>7112</v>
      </c>
      <c r="C8448" s="629" t="s">
        <v>1227</v>
      </c>
      <c r="D8448" s="629" t="s">
        <v>1236</v>
      </c>
      <c r="E8448" s="630">
        <v>92.04</v>
      </c>
    </row>
    <row r="8449" spans="1:5" ht="13">
      <c r="A8449" s="629">
        <v>92336</v>
      </c>
      <c r="B8449" s="629" t="s">
        <v>7113</v>
      </c>
      <c r="C8449" s="629" t="s">
        <v>1227</v>
      </c>
      <c r="D8449" s="629" t="s">
        <v>1236</v>
      </c>
      <c r="E8449" s="630">
        <v>112.98</v>
      </c>
    </row>
    <row r="8450" spans="1:5" ht="13">
      <c r="A8450" s="629">
        <v>92337</v>
      </c>
      <c r="B8450" s="629" t="s">
        <v>7114</v>
      </c>
      <c r="C8450" s="629" t="s">
        <v>1227</v>
      </c>
      <c r="D8450" s="629" t="s">
        <v>1236</v>
      </c>
      <c r="E8450" s="630">
        <v>148.6</v>
      </c>
    </row>
    <row r="8451" spans="1:5" ht="13">
      <c r="A8451" s="629">
        <v>92338</v>
      </c>
      <c r="B8451" s="629" t="s">
        <v>7115</v>
      </c>
      <c r="C8451" s="629" t="s">
        <v>1227</v>
      </c>
      <c r="D8451" s="629" t="s">
        <v>1236</v>
      </c>
      <c r="E8451" s="630">
        <v>152.9</v>
      </c>
    </row>
    <row r="8452" spans="1:5" ht="13">
      <c r="A8452" s="629">
        <v>92339</v>
      </c>
      <c r="B8452" s="629" t="s">
        <v>7116</v>
      </c>
      <c r="C8452" s="629" t="s">
        <v>1227</v>
      </c>
      <c r="D8452" s="629" t="s">
        <v>1236</v>
      </c>
      <c r="E8452" s="630">
        <v>231.62</v>
      </c>
    </row>
    <row r="8453" spans="1:5" ht="13">
      <c r="A8453" s="629">
        <v>92341</v>
      </c>
      <c r="B8453" s="629" t="s">
        <v>7117</v>
      </c>
      <c r="C8453" s="629" t="s">
        <v>1227</v>
      </c>
      <c r="D8453" s="629" t="s">
        <v>1236</v>
      </c>
      <c r="E8453" s="630">
        <v>103.17</v>
      </c>
    </row>
    <row r="8454" spans="1:5" ht="13">
      <c r="A8454" s="629">
        <v>92342</v>
      </c>
      <c r="B8454" s="629" t="s">
        <v>7118</v>
      </c>
      <c r="C8454" s="629" t="s">
        <v>1227</v>
      </c>
      <c r="D8454" s="629" t="s">
        <v>1236</v>
      </c>
      <c r="E8454" s="630">
        <v>124.19</v>
      </c>
    </row>
    <row r="8455" spans="1:5" ht="13">
      <c r="A8455" s="629">
        <v>92343</v>
      </c>
      <c r="B8455" s="629" t="s">
        <v>7119</v>
      </c>
      <c r="C8455" s="629" t="s">
        <v>1227</v>
      </c>
      <c r="D8455" s="629" t="s">
        <v>1236</v>
      </c>
      <c r="E8455" s="630">
        <v>159.91999999999999</v>
      </c>
    </row>
    <row r="8456" spans="1:5" ht="13">
      <c r="A8456" s="629">
        <v>92359</v>
      </c>
      <c r="B8456" s="629" t="s">
        <v>7120</v>
      </c>
      <c r="C8456" s="629" t="s">
        <v>1227</v>
      </c>
      <c r="D8456" s="629" t="s">
        <v>1236</v>
      </c>
      <c r="E8456" s="630">
        <v>71.900000000000006</v>
      </c>
    </row>
    <row r="8457" spans="1:5" ht="13">
      <c r="A8457" s="629">
        <v>92360</v>
      </c>
      <c r="B8457" s="629" t="s">
        <v>7121</v>
      </c>
      <c r="C8457" s="629" t="s">
        <v>1227</v>
      </c>
      <c r="D8457" s="629" t="s">
        <v>1236</v>
      </c>
      <c r="E8457" s="630">
        <v>96.1</v>
      </c>
    </row>
    <row r="8458" spans="1:5" ht="13">
      <c r="A8458" s="629">
        <v>92361</v>
      </c>
      <c r="B8458" s="629" t="s">
        <v>7122</v>
      </c>
      <c r="C8458" s="629" t="s">
        <v>1227</v>
      </c>
      <c r="D8458" s="629" t="s">
        <v>1236</v>
      </c>
      <c r="E8458" s="630">
        <v>129.71</v>
      </c>
    </row>
    <row r="8459" spans="1:5" ht="13">
      <c r="A8459" s="629">
        <v>92362</v>
      </c>
      <c r="B8459" s="629" t="s">
        <v>7123</v>
      </c>
      <c r="C8459" s="629" t="s">
        <v>1227</v>
      </c>
      <c r="D8459" s="629" t="s">
        <v>1236</v>
      </c>
      <c r="E8459" s="630">
        <v>207.52</v>
      </c>
    </row>
    <row r="8460" spans="1:5" ht="13">
      <c r="A8460" s="629">
        <v>92364</v>
      </c>
      <c r="B8460" s="629" t="s">
        <v>7124</v>
      </c>
      <c r="C8460" s="629" t="s">
        <v>1227</v>
      </c>
      <c r="D8460" s="629" t="s">
        <v>1236</v>
      </c>
      <c r="E8460" s="630">
        <v>55.95</v>
      </c>
    </row>
    <row r="8461" spans="1:5" ht="13">
      <c r="A8461" s="629">
        <v>92365</v>
      </c>
      <c r="B8461" s="629" t="s">
        <v>7125</v>
      </c>
      <c r="C8461" s="629" t="s">
        <v>1227</v>
      </c>
      <c r="D8461" s="629" t="s">
        <v>1236</v>
      </c>
      <c r="E8461" s="630">
        <v>64.34</v>
      </c>
    </row>
    <row r="8462" spans="1:5" ht="13">
      <c r="A8462" s="629">
        <v>92366</v>
      </c>
      <c r="B8462" s="629" t="s">
        <v>7126</v>
      </c>
      <c r="C8462" s="629" t="s">
        <v>1227</v>
      </c>
      <c r="D8462" s="629" t="s">
        <v>1236</v>
      </c>
      <c r="E8462" s="630">
        <v>89.4</v>
      </c>
    </row>
    <row r="8463" spans="1:5" ht="13">
      <c r="A8463" s="629">
        <v>92367</v>
      </c>
      <c r="B8463" s="629" t="s">
        <v>7127</v>
      </c>
      <c r="C8463" s="629" t="s">
        <v>1227</v>
      </c>
      <c r="D8463" s="629" t="s">
        <v>1236</v>
      </c>
      <c r="E8463" s="630">
        <v>109.78</v>
      </c>
    </row>
    <row r="8464" spans="1:5" ht="13">
      <c r="A8464" s="629">
        <v>92368</v>
      </c>
      <c r="B8464" s="629" t="s">
        <v>7128</v>
      </c>
      <c r="C8464" s="629" t="s">
        <v>1227</v>
      </c>
      <c r="D8464" s="629" t="s">
        <v>1236</v>
      </c>
      <c r="E8464" s="630">
        <v>144.93</v>
      </c>
    </row>
    <row r="8465" spans="1:5" ht="13">
      <c r="A8465" s="629">
        <v>92645</v>
      </c>
      <c r="B8465" s="629" t="s">
        <v>7129</v>
      </c>
      <c r="C8465" s="629" t="s">
        <v>1227</v>
      </c>
      <c r="D8465" s="629" t="s">
        <v>1236</v>
      </c>
      <c r="E8465" s="630">
        <v>76.06</v>
      </c>
    </row>
    <row r="8466" spans="1:5" ht="13">
      <c r="A8466" s="629">
        <v>92646</v>
      </c>
      <c r="B8466" s="629" t="s">
        <v>7130</v>
      </c>
      <c r="C8466" s="629" t="s">
        <v>1227</v>
      </c>
      <c r="D8466" s="629" t="s">
        <v>1236</v>
      </c>
      <c r="E8466" s="630">
        <v>100.27</v>
      </c>
    </row>
    <row r="8467" spans="1:5" ht="13">
      <c r="A8467" s="629">
        <v>92648</v>
      </c>
      <c r="B8467" s="629" t="s">
        <v>7131</v>
      </c>
      <c r="C8467" s="629" t="s">
        <v>1227</v>
      </c>
      <c r="D8467" s="629" t="s">
        <v>1236</v>
      </c>
      <c r="E8467" s="630">
        <v>109.75</v>
      </c>
    </row>
    <row r="8468" spans="1:5" ht="13">
      <c r="A8468" s="629">
        <v>92649</v>
      </c>
      <c r="B8468" s="629" t="s">
        <v>7132</v>
      </c>
      <c r="C8468" s="629" t="s">
        <v>1227</v>
      </c>
      <c r="D8468" s="629" t="s">
        <v>1236</v>
      </c>
      <c r="E8468" s="630">
        <v>133.88999999999999</v>
      </c>
    </row>
    <row r="8469" spans="1:5" ht="13">
      <c r="A8469" s="629">
        <v>92650</v>
      </c>
      <c r="B8469" s="629" t="s">
        <v>7133</v>
      </c>
      <c r="C8469" s="629" t="s">
        <v>1227</v>
      </c>
      <c r="D8469" s="629" t="s">
        <v>1236</v>
      </c>
      <c r="E8469" s="630">
        <v>211.69</v>
      </c>
    </row>
    <row r="8470" spans="1:5" ht="13">
      <c r="A8470" s="629">
        <v>92652</v>
      </c>
      <c r="B8470" s="629" t="s">
        <v>7134</v>
      </c>
      <c r="C8470" s="629" t="s">
        <v>1227</v>
      </c>
      <c r="D8470" s="629" t="s">
        <v>1236</v>
      </c>
      <c r="E8470" s="630">
        <v>61.03</v>
      </c>
    </row>
    <row r="8471" spans="1:5" ht="13">
      <c r="A8471" s="629">
        <v>92653</v>
      </c>
      <c r="B8471" s="629" t="s">
        <v>7135</v>
      </c>
      <c r="C8471" s="629" t="s">
        <v>1227</v>
      </c>
      <c r="D8471" s="629" t="s">
        <v>1236</v>
      </c>
      <c r="E8471" s="630">
        <v>69.47</v>
      </c>
    </row>
    <row r="8472" spans="1:5" ht="13">
      <c r="A8472" s="629">
        <v>92654</v>
      </c>
      <c r="B8472" s="629" t="s">
        <v>7136</v>
      </c>
      <c r="C8472" s="629" t="s">
        <v>1227</v>
      </c>
      <c r="D8472" s="629" t="s">
        <v>1236</v>
      </c>
      <c r="E8472" s="630">
        <v>94.53</v>
      </c>
    </row>
    <row r="8473" spans="1:5" ht="13">
      <c r="A8473" s="629">
        <v>92655</v>
      </c>
      <c r="B8473" s="629" t="s">
        <v>7137</v>
      </c>
      <c r="C8473" s="629" t="s">
        <v>1227</v>
      </c>
      <c r="D8473" s="629" t="s">
        <v>1236</v>
      </c>
      <c r="E8473" s="630">
        <v>115.02</v>
      </c>
    </row>
    <row r="8474" spans="1:5" ht="13">
      <c r="A8474" s="629">
        <v>92656</v>
      </c>
      <c r="B8474" s="629" t="s">
        <v>7138</v>
      </c>
      <c r="C8474" s="629" t="s">
        <v>1227</v>
      </c>
      <c r="D8474" s="629" t="s">
        <v>1236</v>
      </c>
      <c r="E8474" s="630">
        <v>150.16999999999999</v>
      </c>
    </row>
    <row r="8475" spans="1:5" ht="13">
      <c r="A8475" s="629">
        <v>92687</v>
      </c>
      <c r="B8475" s="629" t="s">
        <v>7139</v>
      </c>
      <c r="C8475" s="629" t="s">
        <v>1227</v>
      </c>
      <c r="D8475" s="629" t="s">
        <v>1236</v>
      </c>
      <c r="E8475" s="630">
        <v>28.75</v>
      </c>
    </row>
    <row r="8476" spans="1:5" ht="13">
      <c r="A8476" s="629">
        <v>92688</v>
      </c>
      <c r="B8476" s="629" t="s">
        <v>7140</v>
      </c>
      <c r="C8476" s="629" t="s">
        <v>1227</v>
      </c>
      <c r="D8476" s="629" t="s">
        <v>1236</v>
      </c>
      <c r="E8476" s="630">
        <v>40.46</v>
      </c>
    </row>
    <row r="8477" spans="1:5" ht="13">
      <c r="A8477" s="629">
        <v>92689</v>
      </c>
      <c r="B8477" s="629" t="s">
        <v>7141</v>
      </c>
      <c r="C8477" s="629" t="s">
        <v>1227</v>
      </c>
      <c r="D8477" s="629" t="s">
        <v>1236</v>
      </c>
      <c r="E8477" s="630">
        <v>53.61</v>
      </c>
    </row>
    <row r="8478" spans="1:5" ht="13">
      <c r="A8478" s="629">
        <v>92690</v>
      </c>
      <c r="B8478" s="629" t="s">
        <v>7142</v>
      </c>
      <c r="C8478" s="629" t="s">
        <v>1227</v>
      </c>
      <c r="D8478" s="629" t="s">
        <v>1236</v>
      </c>
      <c r="E8478" s="630">
        <v>76.52</v>
      </c>
    </row>
    <row r="8479" spans="1:5" ht="13">
      <c r="A8479" s="629">
        <v>92691</v>
      </c>
      <c r="B8479" s="629" t="s">
        <v>7143</v>
      </c>
      <c r="C8479" s="629" t="s">
        <v>1227</v>
      </c>
      <c r="D8479" s="629" t="s">
        <v>1236</v>
      </c>
      <c r="E8479" s="630">
        <v>99.58</v>
      </c>
    </row>
    <row r="8480" spans="1:5" ht="13">
      <c r="A8480" s="629">
        <v>94462</v>
      </c>
      <c r="B8480" s="629" t="s">
        <v>23571</v>
      </c>
      <c r="C8480" s="629" t="s">
        <v>1227</v>
      </c>
      <c r="D8480" s="629" t="s">
        <v>1236</v>
      </c>
      <c r="E8480" s="630">
        <v>102.42</v>
      </c>
    </row>
    <row r="8481" spans="1:5" ht="13">
      <c r="A8481" s="629">
        <v>94463</v>
      </c>
      <c r="B8481" s="629" t="s">
        <v>23572</v>
      </c>
      <c r="C8481" s="629" t="s">
        <v>1227</v>
      </c>
      <c r="D8481" s="629" t="s">
        <v>1236</v>
      </c>
      <c r="E8481" s="630">
        <v>119.78</v>
      </c>
    </row>
    <row r="8482" spans="1:5" ht="13">
      <c r="A8482" s="629">
        <v>94464</v>
      </c>
      <c r="B8482" s="629" t="s">
        <v>23573</v>
      </c>
      <c r="C8482" s="629" t="s">
        <v>1227</v>
      </c>
      <c r="D8482" s="629" t="s">
        <v>1236</v>
      </c>
      <c r="E8482" s="630">
        <v>168.46</v>
      </c>
    </row>
    <row r="8483" spans="1:5" ht="13">
      <c r="A8483" s="629">
        <v>94602</v>
      </c>
      <c r="B8483" s="629" t="s">
        <v>23574</v>
      </c>
      <c r="C8483" s="629" t="s">
        <v>1227</v>
      </c>
      <c r="D8483" s="629" t="s">
        <v>1237</v>
      </c>
      <c r="E8483" s="630">
        <v>224.03</v>
      </c>
    </row>
    <row r="8484" spans="1:5" ht="13">
      <c r="A8484" s="629">
        <v>94603</v>
      </c>
      <c r="B8484" s="629" t="s">
        <v>23575</v>
      </c>
      <c r="C8484" s="629" t="s">
        <v>1227</v>
      </c>
      <c r="D8484" s="629" t="s">
        <v>1237</v>
      </c>
      <c r="E8484" s="630">
        <v>301.02</v>
      </c>
    </row>
    <row r="8485" spans="1:5" ht="13">
      <c r="A8485" s="629">
        <v>94604</v>
      </c>
      <c r="B8485" s="629" t="s">
        <v>23576</v>
      </c>
      <c r="C8485" s="629" t="s">
        <v>1227</v>
      </c>
      <c r="D8485" s="629" t="s">
        <v>1237</v>
      </c>
      <c r="E8485" s="630">
        <v>411.26</v>
      </c>
    </row>
    <row r="8486" spans="1:5" ht="13">
      <c r="A8486" s="629">
        <v>94605</v>
      </c>
      <c r="B8486" s="629" t="s">
        <v>23577</v>
      </c>
      <c r="C8486" s="629" t="s">
        <v>1227</v>
      </c>
      <c r="D8486" s="629" t="s">
        <v>1237</v>
      </c>
      <c r="E8486" s="630">
        <v>587.96</v>
      </c>
    </row>
    <row r="8487" spans="1:5" ht="13">
      <c r="A8487" s="629">
        <v>94648</v>
      </c>
      <c r="B8487" s="629" t="s">
        <v>5191</v>
      </c>
      <c r="C8487" s="629" t="s">
        <v>1227</v>
      </c>
      <c r="D8487" s="629" t="s">
        <v>1237</v>
      </c>
      <c r="E8487" s="630">
        <v>11.6</v>
      </c>
    </row>
    <row r="8488" spans="1:5" ht="13">
      <c r="A8488" s="629">
        <v>94649</v>
      </c>
      <c r="B8488" s="629" t="s">
        <v>5192</v>
      </c>
      <c r="C8488" s="629" t="s">
        <v>1227</v>
      </c>
      <c r="D8488" s="629" t="s">
        <v>1237</v>
      </c>
      <c r="E8488" s="630">
        <v>16.97</v>
      </c>
    </row>
    <row r="8489" spans="1:5" ht="13">
      <c r="A8489" s="629">
        <v>94650</v>
      </c>
      <c r="B8489" s="629" t="s">
        <v>5193</v>
      </c>
      <c r="C8489" s="629" t="s">
        <v>1227</v>
      </c>
      <c r="D8489" s="629" t="s">
        <v>1237</v>
      </c>
      <c r="E8489" s="630">
        <v>25.39</v>
      </c>
    </row>
    <row r="8490" spans="1:5" ht="13">
      <c r="A8490" s="629">
        <v>94651</v>
      </c>
      <c r="B8490" s="629" t="s">
        <v>5194</v>
      </c>
      <c r="C8490" s="629" t="s">
        <v>1227</v>
      </c>
      <c r="D8490" s="629" t="s">
        <v>1237</v>
      </c>
      <c r="E8490" s="630">
        <v>26.89</v>
      </c>
    </row>
    <row r="8491" spans="1:5" ht="13">
      <c r="A8491" s="629">
        <v>94652</v>
      </c>
      <c r="B8491" s="629" t="s">
        <v>5195</v>
      </c>
      <c r="C8491" s="629" t="s">
        <v>1227</v>
      </c>
      <c r="D8491" s="629" t="s">
        <v>1237</v>
      </c>
      <c r="E8491" s="630">
        <v>43.06</v>
      </c>
    </row>
    <row r="8492" spans="1:5" ht="13">
      <c r="A8492" s="629">
        <v>94653</v>
      </c>
      <c r="B8492" s="629" t="s">
        <v>5196</v>
      </c>
      <c r="C8492" s="629" t="s">
        <v>1227</v>
      </c>
      <c r="D8492" s="629" t="s">
        <v>1237</v>
      </c>
      <c r="E8492" s="630">
        <v>60.78</v>
      </c>
    </row>
    <row r="8493" spans="1:5" ht="13">
      <c r="A8493" s="629">
        <v>94654</v>
      </c>
      <c r="B8493" s="629" t="s">
        <v>5197</v>
      </c>
      <c r="C8493" s="629" t="s">
        <v>1227</v>
      </c>
      <c r="D8493" s="629" t="s">
        <v>1237</v>
      </c>
      <c r="E8493" s="630">
        <v>87.32</v>
      </c>
    </row>
    <row r="8494" spans="1:5" ht="13">
      <c r="A8494" s="629">
        <v>94655</v>
      </c>
      <c r="B8494" s="629" t="s">
        <v>5198</v>
      </c>
      <c r="C8494" s="629" t="s">
        <v>1227</v>
      </c>
      <c r="D8494" s="629" t="s">
        <v>1237</v>
      </c>
      <c r="E8494" s="630">
        <v>120.7</v>
      </c>
    </row>
    <row r="8495" spans="1:5" ht="13">
      <c r="A8495" s="629">
        <v>94716</v>
      </c>
      <c r="B8495" s="629" t="s">
        <v>23578</v>
      </c>
      <c r="C8495" s="629" t="s">
        <v>1227</v>
      </c>
      <c r="D8495" s="629" t="s">
        <v>1237</v>
      </c>
      <c r="E8495" s="630">
        <v>22.75</v>
      </c>
    </row>
    <row r="8496" spans="1:5" ht="13">
      <c r="A8496" s="629">
        <v>94717</v>
      </c>
      <c r="B8496" s="629" t="s">
        <v>23579</v>
      </c>
      <c r="C8496" s="629" t="s">
        <v>1227</v>
      </c>
      <c r="D8496" s="629" t="s">
        <v>1237</v>
      </c>
      <c r="E8496" s="630">
        <v>34.5</v>
      </c>
    </row>
    <row r="8497" spans="1:5" ht="13">
      <c r="A8497" s="629">
        <v>94718</v>
      </c>
      <c r="B8497" s="629" t="s">
        <v>23580</v>
      </c>
      <c r="C8497" s="629" t="s">
        <v>1227</v>
      </c>
      <c r="D8497" s="629" t="s">
        <v>1237</v>
      </c>
      <c r="E8497" s="630">
        <v>44.68</v>
      </c>
    </row>
    <row r="8498" spans="1:5" ht="13">
      <c r="A8498" s="629">
        <v>94719</v>
      </c>
      <c r="B8498" s="629" t="s">
        <v>23581</v>
      </c>
      <c r="C8498" s="629" t="s">
        <v>1227</v>
      </c>
      <c r="D8498" s="629" t="s">
        <v>1237</v>
      </c>
      <c r="E8498" s="630">
        <v>56.92</v>
      </c>
    </row>
    <row r="8499" spans="1:5" ht="13">
      <c r="A8499" s="629">
        <v>94720</v>
      </c>
      <c r="B8499" s="629" t="s">
        <v>23582</v>
      </c>
      <c r="C8499" s="629" t="s">
        <v>1227</v>
      </c>
      <c r="D8499" s="629" t="s">
        <v>1237</v>
      </c>
      <c r="E8499" s="630">
        <v>83.46</v>
      </c>
    </row>
    <row r="8500" spans="1:5" ht="13">
      <c r="A8500" s="629">
        <v>94721</v>
      </c>
      <c r="B8500" s="629" t="s">
        <v>23583</v>
      </c>
      <c r="C8500" s="629" t="s">
        <v>1227</v>
      </c>
      <c r="D8500" s="629" t="s">
        <v>1237</v>
      </c>
      <c r="E8500" s="630">
        <v>125.77</v>
      </c>
    </row>
    <row r="8501" spans="1:5" ht="13">
      <c r="A8501" s="629">
        <v>94722</v>
      </c>
      <c r="B8501" s="629" t="s">
        <v>23584</v>
      </c>
      <c r="C8501" s="629" t="s">
        <v>1227</v>
      </c>
      <c r="D8501" s="629" t="s">
        <v>1237</v>
      </c>
      <c r="E8501" s="630">
        <v>218.19</v>
      </c>
    </row>
    <row r="8502" spans="1:5" ht="13">
      <c r="A8502" s="629">
        <v>94723</v>
      </c>
      <c r="B8502" s="629" t="s">
        <v>23585</v>
      </c>
      <c r="C8502" s="629" t="s">
        <v>1227</v>
      </c>
      <c r="D8502" s="629" t="s">
        <v>1237</v>
      </c>
      <c r="E8502" s="630">
        <v>388.07</v>
      </c>
    </row>
    <row r="8503" spans="1:5" ht="13">
      <c r="A8503" s="629">
        <v>95697</v>
      </c>
      <c r="B8503" s="629" t="s">
        <v>7144</v>
      </c>
      <c r="C8503" s="629" t="s">
        <v>1227</v>
      </c>
      <c r="D8503" s="629" t="s">
        <v>1236</v>
      </c>
      <c r="E8503" s="630">
        <v>105.58</v>
      </c>
    </row>
    <row r="8504" spans="1:5" ht="13">
      <c r="A8504" s="629">
        <v>96635</v>
      </c>
      <c r="B8504" s="629" t="s">
        <v>15235</v>
      </c>
      <c r="C8504" s="629" t="s">
        <v>1227</v>
      </c>
      <c r="D8504" s="629" t="s">
        <v>1237</v>
      </c>
      <c r="E8504" s="630">
        <v>43.27</v>
      </c>
    </row>
    <row r="8505" spans="1:5" ht="13">
      <c r="A8505" s="629">
        <v>96636</v>
      </c>
      <c r="B8505" s="629" t="s">
        <v>15236</v>
      </c>
      <c r="C8505" s="629" t="s">
        <v>1227</v>
      </c>
      <c r="D8505" s="629" t="s">
        <v>1237</v>
      </c>
      <c r="E8505" s="630">
        <v>45.92</v>
      </c>
    </row>
    <row r="8506" spans="1:5" ht="13">
      <c r="A8506" s="629">
        <v>96644</v>
      </c>
      <c r="B8506" s="629" t="s">
        <v>15237</v>
      </c>
      <c r="C8506" s="629" t="s">
        <v>1227</v>
      </c>
      <c r="D8506" s="629" t="s">
        <v>1237</v>
      </c>
      <c r="E8506" s="630">
        <v>23.88</v>
      </c>
    </row>
    <row r="8507" spans="1:5" ht="13">
      <c r="A8507" s="629">
        <v>96645</v>
      </c>
      <c r="B8507" s="629" t="s">
        <v>15238</v>
      </c>
      <c r="C8507" s="629" t="s">
        <v>1227</v>
      </c>
      <c r="D8507" s="629" t="s">
        <v>1237</v>
      </c>
      <c r="E8507" s="630">
        <v>21.13</v>
      </c>
    </row>
    <row r="8508" spans="1:5" ht="13">
      <c r="A8508" s="629">
        <v>96646</v>
      </c>
      <c r="B8508" s="629" t="s">
        <v>15239</v>
      </c>
      <c r="C8508" s="629" t="s">
        <v>1227</v>
      </c>
      <c r="D8508" s="629" t="s">
        <v>1237</v>
      </c>
      <c r="E8508" s="630">
        <v>25.88</v>
      </c>
    </row>
    <row r="8509" spans="1:5" ht="13">
      <c r="A8509" s="629">
        <v>96647</v>
      </c>
      <c r="B8509" s="629" t="s">
        <v>15240</v>
      </c>
      <c r="C8509" s="629" t="s">
        <v>1227</v>
      </c>
      <c r="D8509" s="629" t="s">
        <v>1237</v>
      </c>
      <c r="E8509" s="630">
        <v>25.96</v>
      </c>
    </row>
    <row r="8510" spans="1:5" ht="13">
      <c r="A8510" s="629">
        <v>96648</v>
      </c>
      <c r="B8510" s="629" t="s">
        <v>15241</v>
      </c>
      <c r="C8510" s="629" t="s">
        <v>1227</v>
      </c>
      <c r="D8510" s="629" t="s">
        <v>1237</v>
      </c>
      <c r="E8510" s="630">
        <v>32.07</v>
      </c>
    </row>
    <row r="8511" spans="1:5" ht="13">
      <c r="A8511" s="629">
        <v>96649</v>
      </c>
      <c r="B8511" s="629" t="s">
        <v>15242</v>
      </c>
      <c r="C8511" s="629" t="s">
        <v>1227</v>
      </c>
      <c r="D8511" s="629" t="s">
        <v>1237</v>
      </c>
      <c r="E8511" s="630">
        <v>42.51</v>
      </c>
    </row>
    <row r="8512" spans="1:5" ht="13">
      <c r="A8512" s="629">
        <v>96668</v>
      </c>
      <c r="B8512" s="629" t="s">
        <v>15243</v>
      </c>
      <c r="C8512" s="629" t="s">
        <v>1227</v>
      </c>
      <c r="D8512" s="629" t="s">
        <v>1237</v>
      </c>
      <c r="E8512" s="630">
        <v>18.72</v>
      </c>
    </row>
    <row r="8513" spans="1:5" ht="13">
      <c r="A8513" s="629">
        <v>96669</v>
      </c>
      <c r="B8513" s="629" t="s">
        <v>15244</v>
      </c>
      <c r="C8513" s="629" t="s">
        <v>1227</v>
      </c>
      <c r="D8513" s="629" t="s">
        <v>1237</v>
      </c>
      <c r="E8513" s="630">
        <v>18.38</v>
      </c>
    </row>
    <row r="8514" spans="1:5" ht="13">
      <c r="A8514" s="629">
        <v>96670</v>
      </c>
      <c r="B8514" s="629" t="s">
        <v>15245</v>
      </c>
      <c r="C8514" s="629" t="s">
        <v>1227</v>
      </c>
      <c r="D8514" s="629" t="s">
        <v>1237</v>
      </c>
      <c r="E8514" s="630">
        <v>23.9</v>
      </c>
    </row>
    <row r="8515" spans="1:5" ht="13">
      <c r="A8515" s="629">
        <v>96671</v>
      </c>
      <c r="B8515" s="629" t="s">
        <v>15246</v>
      </c>
      <c r="C8515" s="629" t="s">
        <v>1227</v>
      </c>
      <c r="D8515" s="629" t="s">
        <v>1237</v>
      </c>
      <c r="E8515" s="630">
        <v>36.25</v>
      </c>
    </row>
    <row r="8516" spans="1:5" ht="13">
      <c r="A8516" s="629">
        <v>96672</v>
      </c>
      <c r="B8516" s="629" t="s">
        <v>15247</v>
      </c>
      <c r="C8516" s="629" t="s">
        <v>1227</v>
      </c>
      <c r="D8516" s="629" t="s">
        <v>1237</v>
      </c>
      <c r="E8516" s="630">
        <v>55.29</v>
      </c>
    </row>
    <row r="8517" spans="1:5" ht="13">
      <c r="A8517" s="629">
        <v>96673</v>
      </c>
      <c r="B8517" s="629" t="s">
        <v>15248</v>
      </c>
      <c r="C8517" s="629" t="s">
        <v>1227</v>
      </c>
      <c r="D8517" s="629" t="s">
        <v>1237</v>
      </c>
      <c r="E8517" s="630">
        <v>69.72</v>
      </c>
    </row>
    <row r="8518" spans="1:5" ht="13">
      <c r="A8518" s="629">
        <v>96674</v>
      </c>
      <c r="B8518" s="629" t="s">
        <v>15249</v>
      </c>
      <c r="C8518" s="629" t="s">
        <v>1227</v>
      </c>
      <c r="D8518" s="629" t="s">
        <v>1237</v>
      </c>
      <c r="E8518" s="630">
        <v>112.84</v>
      </c>
    </row>
    <row r="8519" spans="1:5" ht="13">
      <c r="A8519" s="629">
        <v>96675</v>
      </c>
      <c r="B8519" s="629" t="s">
        <v>15250</v>
      </c>
      <c r="C8519" s="629" t="s">
        <v>1227</v>
      </c>
      <c r="D8519" s="629" t="s">
        <v>1237</v>
      </c>
      <c r="E8519" s="630">
        <v>164.15</v>
      </c>
    </row>
    <row r="8520" spans="1:5" ht="13">
      <c r="A8520" s="629">
        <v>96676</v>
      </c>
      <c r="B8520" s="629" t="s">
        <v>15251</v>
      </c>
      <c r="C8520" s="629" t="s">
        <v>1227</v>
      </c>
      <c r="D8520" s="629" t="s">
        <v>1237</v>
      </c>
      <c r="E8520" s="630">
        <v>23.59</v>
      </c>
    </row>
    <row r="8521" spans="1:5" ht="13">
      <c r="A8521" s="629">
        <v>96677</v>
      </c>
      <c r="B8521" s="629" t="s">
        <v>15252</v>
      </c>
      <c r="C8521" s="629" t="s">
        <v>1227</v>
      </c>
      <c r="D8521" s="629" t="s">
        <v>1237</v>
      </c>
      <c r="E8521" s="630">
        <v>30.75</v>
      </c>
    </row>
    <row r="8522" spans="1:5" ht="13">
      <c r="A8522" s="629">
        <v>96678</v>
      </c>
      <c r="B8522" s="629" t="s">
        <v>15253</v>
      </c>
      <c r="C8522" s="629" t="s">
        <v>1227</v>
      </c>
      <c r="D8522" s="629" t="s">
        <v>1237</v>
      </c>
      <c r="E8522" s="630">
        <v>42.37</v>
      </c>
    </row>
    <row r="8523" spans="1:5" ht="13">
      <c r="A8523" s="629">
        <v>96679</v>
      </c>
      <c r="B8523" s="629" t="s">
        <v>15254</v>
      </c>
      <c r="C8523" s="629" t="s">
        <v>1227</v>
      </c>
      <c r="D8523" s="629" t="s">
        <v>1237</v>
      </c>
      <c r="E8523" s="630">
        <v>63.21</v>
      </c>
    </row>
    <row r="8524" spans="1:5" ht="13">
      <c r="A8524" s="629">
        <v>96680</v>
      </c>
      <c r="B8524" s="629" t="s">
        <v>15255</v>
      </c>
      <c r="C8524" s="629" t="s">
        <v>1227</v>
      </c>
      <c r="D8524" s="629" t="s">
        <v>1237</v>
      </c>
      <c r="E8524" s="630">
        <v>104.67</v>
      </c>
    </row>
    <row r="8525" spans="1:5" ht="13">
      <c r="A8525" s="629">
        <v>96681</v>
      </c>
      <c r="B8525" s="629" t="s">
        <v>15256</v>
      </c>
      <c r="C8525" s="629" t="s">
        <v>1227</v>
      </c>
      <c r="D8525" s="629" t="s">
        <v>1237</v>
      </c>
      <c r="E8525" s="630">
        <v>140.88</v>
      </c>
    </row>
    <row r="8526" spans="1:5" ht="13">
      <c r="A8526" s="629">
        <v>96682</v>
      </c>
      <c r="B8526" s="629" t="s">
        <v>15257</v>
      </c>
      <c r="C8526" s="629" t="s">
        <v>1227</v>
      </c>
      <c r="D8526" s="629" t="s">
        <v>1237</v>
      </c>
      <c r="E8526" s="630">
        <v>232.64</v>
      </c>
    </row>
    <row r="8527" spans="1:5" ht="13">
      <c r="A8527" s="629">
        <v>96683</v>
      </c>
      <c r="B8527" s="629" t="s">
        <v>15258</v>
      </c>
      <c r="C8527" s="629" t="s">
        <v>1227</v>
      </c>
      <c r="D8527" s="629" t="s">
        <v>1237</v>
      </c>
      <c r="E8527" s="630">
        <v>319.39999999999998</v>
      </c>
    </row>
    <row r="8528" spans="1:5" ht="13">
      <c r="A8528" s="629">
        <v>96718</v>
      </c>
      <c r="B8528" s="629" t="s">
        <v>23586</v>
      </c>
      <c r="C8528" s="629" t="s">
        <v>1227</v>
      </c>
      <c r="D8528" s="629" t="s">
        <v>1237</v>
      </c>
      <c r="E8528" s="630">
        <v>10.92</v>
      </c>
    </row>
    <row r="8529" spans="1:5" ht="13">
      <c r="A8529" s="629">
        <v>96719</v>
      </c>
      <c r="B8529" s="629" t="s">
        <v>23587</v>
      </c>
      <c r="C8529" s="629" t="s">
        <v>1227</v>
      </c>
      <c r="D8529" s="629" t="s">
        <v>1237</v>
      </c>
      <c r="E8529" s="630">
        <v>21.18</v>
      </c>
    </row>
    <row r="8530" spans="1:5" ht="13">
      <c r="A8530" s="629">
        <v>96720</v>
      </c>
      <c r="B8530" s="629" t="s">
        <v>23588</v>
      </c>
      <c r="C8530" s="629" t="s">
        <v>1227</v>
      </c>
      <c r="D8530" s="629" t="s">
        <v>1237</v>
      </c>
      <c r="E8530" s="630">
        <v>19.649999999999999</v>
      </c>
    </row>
    <row r="8531" spans="1:5" ht="13">
      <c r="A8531" s="629">
        <v>96721</v>
      </c>
      <c r="B8531" s="629" t="s">
        <v>23589</v>
      </c>
      <c r="C8531" s="629" t="s">
        <v>1227</v>
      </c>
      <c r="D8531" s="629" t="s">
        <v>1237</v>
      </c>
      <c r="E8531" s="630">
        <v>23.71</v>
      </c>
    </row>
    <row r="8532" spans="1:5" ht="13">
      <c r="A8532" s="629">
        <v>96722</v>
      </c>
      <c r="B8532" s="629" t="s">
        <v>23590</v>
      </c>
      <c r="C8532" s="629" t="s">
        <v>1227</v>
      </c>
      <c r="D8532" s="629" t="s">
        <v>1237</v>
      </c>
      <c r="E8532" s="630">
        <v>37.92</v>
      </c>
    </row>
    <row r="8533" spans="1:5" ht="13">
      <c r="A8533" s="629">
        <v>96723</v>
      </c>
      <c r="B8533" s="629" t="s">
        <v>23591</v>
      </c>
      <c r="C8533" s="629" t="s">
        <v>1227</v>
      </c>
      <c r="D8533" s="629" t="s">
        <v>1237</v>
      </c>
      <c r="E8533" s="630">
        <v>53.98</v>
      </c>
    </row>
    <row r="8534" spans="1:5" ht="13">
      <c r="A8534" s="629">
        <v>96724</v>
      </c>
      <c r="B8534" s="629" t="s">
        <v>23592</v>
      </c>
      <c r="C8534" s="629" t="s">
        <v>1227</v>
      </c>
      <c r="D8534" s="629" t="s">
        <v>1237</v>
      </c>
      <c r="E8534" s="630">
        <v>72.45</v>
      </c>
    </row>
    <row r="8535" spans="1:5" ht="13">
      <c r="A8535" s="629">
        <v>96725</v>
      </c>
      <c r="B8535" s="629" t="s">
        <v>23593</v>
      </c>
      <c r="C8535" s="629" t="s">
        <v>1227</v>
      </c>
      <c r="D8535" s="629" t="s">
        <v>1237</v>
      </c>
      <c r="E8535" s="630">
        <v>110.1</v>
      </c>
    </row>
    <row r="8536" spans="1:5" ht="13">
      <c r="A8536" s="629">
        <v>96726</v>
      </c>
      <c r="B8536" s="629" t="s">
        <v>23594</v>
      </c>
      <c r="C8536" s="629" t="s">
        <v>1227</v>
      </c>
      <c r="D8536" s="629" t="s">
        <v>1237</v>
      </c>
      <c r="E8536" s="630">
        <v>156.5</v>
      </c>
    </row>
    <row r="8537" spans="1:5" ht="13">
      <c r="A8537" s="629">
        <v>96727</v>
      </c>
      <c r="B8537" s="629" t="s">
        <v>23595</v>
      </c>
      <c r="C8537" s="629" t="s">
        <v>1227</v>
      </c>
      <c r="D8537" s="629" t="s">
        <v>1237</v>
      </c>
      <c r="E8537" s="630">
        <v>19.09</v>
      </c>
    </row>
    <row r="8538" spans="1:5" ht="13">
      <c r="A8538" s="629">
        <v>96728</v>
      </c>
      <c r="B8538" s="629" t="s">
        <v>23596</v>
      </c>
      <c r="C8538" s="629" t="s">
        <v>1227</v>
      </c>
      <c r="D8538" s="629" t="s">
        <v>1237</v>
      </c>
      <c r="E8538" s="630">
        <v>23.54</v>
      </c>
    </row>
    <row r="8539" spans="1:5" ht="13">
      <c r="A8539" s="629">
        <v>96729</v>
      </c>
      <c r="B8539" s="629" t="s">
        <v>23597</v>
      </c>
      <c r="C8539" s="629" t="s">
        <v>1227</v>
      </c>
      <c r="D8539" s="629" t="s">
        <v>1237</v>
      </c>
      <c r="E8539" s="630">
        <v>30.85</v>
      </c>
    </row>
    <row r="8540" spans="1:5" ht="13">
      <c r="A8540" s="629">
        <v>96730</v>
      </c>
      <c r="B8540" s="629" t="s">
        <v>23598</v>
      </c>
      <c r="C8540" s="629" t="s">
        <v>1227</v>
      </c>
      <c r="D8540" s="629" t="s">
        <v>1237</v>
      </c>
      <c r="E8540" s="630">
        <v>40.29</v>
      </c>
    </row>
    <row r="8541" spans="1:5" ht="13">
      <c r="A8541" s="629">
        <v>96731</v>
      </c>
      <c r="B8541" s="629" t="s">
        <v>23599</v>
      </c>
      <c r="C8541" s="629" t="s">
        <v>1227</v>
      </c>
      <c r="D8541" s="629" t="s">
        <v>1237</v>
      </c>
      <c r="E8541" s="630">
        <v>62.7</v>
      </c>
    </row>
    <row r="8542" spans="1:5" ht="13">
      <c r="A8542" s="629">
        <v>96732</v>
      </c>
      <c r="B8542" s="629" t="s">
        <v>23600</v>
      </c>
      <c r="C8542" s="629" t="s">
        <v>1227</v>
      </c>
      <c r="D8542" s="629" t="s">
        <v>1237</v>
      </c>
      <c r="E8542" s="630">
        <v>99.25</v>
      </c>
    </row>
    <row r="8543" spans="1:5" ht="13">
      <c r="A8543" s="629">
        <v>96733</v>
      </c>
      <c r="B8543" s="629" t="s">
        <v>23601</v>
      </c>
      <c r="C8543" s="629" t="s">
        <v>1227</v>
      </c>
      <c r="D8543" s="629" t="s">
        <v>1237</v>
      </c>
      <c r="E8543" s="630">
        <v>137.85</v>
      </c>
    </row>
    <row r="8544" spans="1:5" ht="13">
      <c r="A8544" s="629">
        <v>96734</v>
      </c>
      <c r="B8544" s="629" t="s">
        <v>23602</v>
      </c>
      <c r="C8544" s="629" t="s">
        <v>1227</v>
      </c>
      <c r="D8544" s="629" t="s">
        <v>1237</v>
      </c>
      <c r="E8544" s="630">
        <v>219.65</v>
      </c>
    </row>
    <row r="8545" spans="1:5" ht="13">
      <c r="A8545" s="629">
        <v>96735</v>
      </c>
      <c r="B8545" s="629" t="s">
        <v>23603</v>
      </c>
      <c r="C8545" s="629" t="s">
        <v>1227</v>
      </c>
      <c r="D8545" s="629" t="s">
        <v>1237</v>
      </c>
      <c r="E8545" s="630">
        <v>290.25</v>
      </c>
    </row>
    <row r="8546" spans="1:5" ht="13">
      <c r="A8546" s="629">
        <v>96798</v>
      </c>
      <c r="B8546" s="629" t="s">
        <v>15259</v>
      </c>
      <c r="C8546" s="629" t="s">
        <v>1227</v>
      </c>
      <c r="D8546" s="629" t="s">
        <v>1236</v>
      </c>
      <c r="E8546" s="630">
        <v>8.33</v>
      </c>
    </row>
    <row r="8547" spans="1:5" ht="13">
      <c r="A8547" s="629">
        <v>96799</v>
      </c>
      <c r="B8547" s="629" t="s">
        <v>15260</v>
      </c>
      <c r="C8547" s="629" t="s">
        <v>1227</v>
      </c>
      <c r="D8547" s="629" t="s">
        <v>1236</v>
      </c>
      <c r="E8547" s="630">
        <v>10.68</v>
      </c>
    </row>
    <row r="8548" spans="1:5" ht="13">
      <c r="A8548" s="629">
        <v>96800</v>
      </c>
      <c r="B8548" s="629" t="s">
        <v>15261</v>
      </c>
      <c r="C8548" s="629" t="s">
        <v>1227</v>
      </c>
      <c r="D8548" s="629" t="s">
        <v>1236</v>
      </c>
      <c r="E8548" s="630">
        <v>14.55</v>
      </c>
    </row>
    <row r="8549" spans="1:5" ht="13">
      <c r="A8549" s="629">
        <v>96801</v>
      </c>
      <c r="B8549" s="629" t="s">
        <v>15262</v>
      </c>
      <c r="C8549" s="629" t="s">
        <v>1227</v>
      </c>
      <c r="D8549" s="629" t="s">
        <v>1236</v>
      </c>
      <c r="E8549" s="630">
        <v>22.09</v>
      </c>
    </row>
    <row r="8550" spans="1:5" ht="13">
      <c r="A8550" s="629">
        <v>97327</v>
      </c>
      <c r="B8550" s="629" t="s">
        <v>23604</v>
      </c>
      <c r="C8550" s="629" t="s">
        <v>1227</v>
      </c>
      <c r="D8550" s="629" t="s">
        <v>1237</v>
      </c>
      <c r="E8550" s="630">
        <v>28.14</v>
      </c>
    </row>
    <row r="8551" spans="1:5" ht="13">
      <c r="A8551" s="629">
        <v>97328</v>
      </c>
      <c r="B8551" s="629" t="s">
        <v>23605</v>
      </c>
      <c r="C8551" s="629" t="s">
        <v>1227</v>
      </c>
      <c r="D8551" s="629" t="s">
        <v>1237</v>
      </c>
      <c r="E8551" s="630">
        <v>46.85</v>
      </c>
    </row>
    <row r="8552" spans="1:5" ht="13">
      <c r="A8552" s="629">
        <v>97329</v>
      </c>
      <c r="B8552" s="629" t="s">
        <v>23606</v>
      </c>
      <c r="C8552" s="629" t="s">
        <v>1227</v>
      </c>
      <c r="D8552" s="629" t="s">
        <v>1237</v>
      </c>
      <c r="E8552" s="630">
        <v>59.52</v>
      </c>
    </row>
    <row r="8553" spans="1:5" ht="13">
      <c r="A8553" s="629">
        <v>97330</v>
      </c>
      <c r="B8553" s="629" t="s">
        <v>23607</v>
      </c>
      <c r="C8553" s="629" t="s">
        <v>1227</v>
      </c>
      <c r="D8553" s="629" t="s">
        <v>1237</v>
      </c>
      <c r="E8553" s="630">
        <v>72.77</v>
      </c>
    </row>
    <row r="8554" spans="1:5" ht="13">
      <c r="A8554" s="629">
        <v>97331</v>
      </c>
      <c r="B8554" s="629" t="s">
        <v>23608</v>
      </c>
      <c r="C8554" s="629" t="s">
        <v>1227</v>
      </c>
      <c r="D8554" s="629" t="s">
        <v>1237</v>
      </c>
      <c r="E8554" s="630">
        <v>28.5</v>
      </c>
    </row>
    <row r="8555" spans="1:5" ht="13">
      <c r="A8555" s="629">
        <v>97332</v>
      </c>
      <c r="B8555" s="629" t="s">
        <v>23609</v>
      </c>
      <c r="C8555" s="629" t="s">
        <v>1227</v>
      </c>
      <c r="D8555" s="629" t="s">
        <v>1237</v>
      </c>
      <c r="E8555" s="630">
        <v>47.26</v>
      </c>
    </row>
    <row r="8556" spans="1:5" ht="13">
      <c r="A8556" s="629">
        <v>97333</v>
      </c>
      <c r="B8556" s="629" t="s">
        <v>23610</v>
      </c>
      <c r="C8556" s="629" t="s">
        <v>1227</v>
      </c>
      <c r="D8556" s="629" t="s">
        <v>1237</v>
      </c>
      <c r="E8556" s="630">
        <v>60.05</v>
      </c>
    </row>
    <row r="8557" spans="1:5" ht="13">
      <c r="A8557" s="629">
        <v>97334</v>
      </c>
      <c r="B8557" s="629" t="s">
        <v>23611</v>
      </c>
      <c r="C8557" s="629" t="s">
        <v>1227</v>
      </c>
      <c r="D8557" s="629" t="s">
        <v>1237</v>
      </c>
      <c r="E8557" s="630">
        <v>73.349999999999994</v>
      </c>
    </row>
    <row r="8558" spans="1:5" ht="13">
      <c r="A8558" s="629">
        <v>97335</v>
      </c>
      <c r="B8558" s="629" t="s">
        <v>15263</v>
      </c>
      <c r="C8558" s="629" t="s">
        <v>1227</v>
      </c>
      <c r="D8558" s="629" t="s">
        <v>1237</v>
      </c>
      <c r="E8558" s="630">
        <v>83.89</v>
      </c>
    </row>
    <row r="8559" spans="1:5" ht="13">
      <c r="A8559" s="629">
        <v>97336</v>
      </c>
      <c r="B8559" s="629" t="s">
        <v>15264</v>
      </c>
      <c r="C8559" s="629" t="s">
        <v>1227</v>
      </c>
      <c r="D8559" s="629" t="s">
        <v>1237</v>
      </c>
      <c r="E8559" s="630">
        <v>106.77</v>
      </c>
    </row>
    <row r="8560" spans="1:5" ht="13">
      <c r="A8560" s="629">
        <v>97337</v>
      </c>
      <c r="B8560" s="629" t="s">
        <v>15265</v>
      </c>
      <c r="C8560" s="629" t="s">
        <v>1227</v>
      </c>
      <c r="D8560" s="629" t="s">
        <v>1237</v>
      </c>
      <c r="E8560" s="630">
        <v>160.53</v>
      </c>
    </row>
    <row r="8561" spans="1:5" ht="13">
      <c r="A8561" s="629">
        <v>97338</v>
      </c>
      <c r="B8561" s="629" t="s">
        <v>15266</v>
      </c>
      <c r="C8561" s="629" t="s">
        <v>1227</v>
      </c>
      <c r="D8561" s="629" t="s">
        <v>1237</v>
      </c>
      <c r="E8561" s="630">
        <v>193.16</v>
      </c>
    </row>
    <row r="8562" spans="1:5" ht="13">
      <c r="A8562" s="629">
        <v>97339</v>
      </c>
      <c r="B8562" s="629" t="s">
        <v>15267</v>
      </c>
      <c r="C8562" s="629" t="s">
        <v>1227</v>
      </c>
      <c r="D8562" s="629" t="s">
        <v>1237</v>
      </c>
      <c r="E8562" s="630">
        <v>208.1</v>
      </c>
    </row>
    <row r="8563" spans="1:5" ht="13">
      <c r="A8563" s="629">
        <v>97340</v>
      </c>
      <c r="B8563" s="629" t="s">
        <v>15268</v>
      </c>
      <c r="C8563" s="629" t="s">
        <v>1227</v>
      </c>
      <c r="D8563" s="629" t="s">
        <v>1237</v>
      </c>
      <c r="E8563" s="630">
        <v>209.44</v>
      </c>
    </row>
    <row r="8564" spans="1:5" ht="13">
      <c r="A8564" s="629">
        <v>97347</v>
      </c>
      <c r="B8564" s="629" t="s">
        <v>23612</v>
      </c>
      <c r="C8564" s="629" t="s">
        <v>1227</v>
      </c>
      <c r="D8564" s="629" t="s">
        <v>1237</v>
      </c>
      <c r="E8564" s="630">
        <v>101.06</v>
      </c>
    </row>
    <row r="8565" spans="1:5" ht="13">
      <c r="A8565" s="629">
        <v>97348</v>
      </c>
      <c r="B8565" s="629" t="s">
        <v>23613</v>
      </c>
      <c r="C8565" s="629" t="s">
        <v>1227</v>
      </c>
      <c r="D8565" s="629" t="s">
        <v>1237</v>
      </c>
      <c r="E8565" s="630">
        <v>139.56</v>
      </c>
    </row>
    <row r="8566" spans="1:5" ht="13">
      <c r="A8566" s="629">
        <v>97349</v>
      </c>
      <c r="B8566" s="629" t="s">
        <v>23614</v>
      </c>
      <c r="C8566" s="629" t="s">
        <v>1227</v>
      </c>
      <c r="D8566" s="629" t="s">
        <v>1237</v>
      </c>
      <c r="E8566" s="630">
        <v>201.06</v>
      </c>
    </row>
    <row r="8567" spans="1:5" ht="13">
      <c r="A8567" s="629">
        <v>97350</v>
      </c>
      <c r="B8567" s="629" t="s">
        <v>23615</v>
      </c>
      <c r="C8567" s="629" t="s">
        <v>1227</v>
      </c>
      <c r="D8567" s="629" t="s">
        <v>1237</v>
      </c>
      <c r="E8567" s="630">
        <v>244.1</v>
      </c>
    </row>
    <row r="8568" spans="1:5" ht="13">
      <c r="A8568" s="629">
        <v>97351</v>
      </c>
      <c r="B8568" s="629" t="s">
        <v>23616</v>
      </c>
      <c r="C8568" s="629" t="s">
        <v>1227</v>
      </c>
      <c r="D8568" s="629" t="s">
        <v>1237</v>
      </c>
      <c r="E8568" s="630">
        <v>337.46</v>
      </c>
    </row>
    <row r="8569" spans="1:5" ht="13">
      <c r="A8569" s="629">
        <v>97352</v>
      </c>
      <c r="B8569" s="629" t="s">
        <v>23617</v>
      </c>
      <c r="C8569" s="629" t="s">
        <v>1227</v>
      </c>
      <c r="D8569" s="629" t="s">
        <v>1237</v>
      </c>
      <c r="E8569" s="630">
        <v>437.27</v>
      </c>
    </row>
    <row r="8570" spans="1:5" ht="13">
      <c r="A8570" s="629">
        <v>97353</v>
      </c>
      <c r="B8570" s="629" t="s">
        <v>23618</v>
      </c>
      <c r="C8570" s="629" t="s">
        <v>1227</v>
      </c>
      <c r="D8570" s="629" t="s">
        <v>1237</v>
      </c>
      <c r="E8570" s="630">
        <v>67.040000000000006</v>
      </c>
    </row>
    <row r="8571" spans="1:5" ht="13">
      <c r="A8571" s="629">
        <v>97354</v>
      </c>
      <c r="B8571" s="629" t="s">
        <v>23619</v>
      </c>
      <c r="C8571" s="629" t="s">
        <v>1227</v>
      </c>
      <c r="D8571" s="629" t="s">
        <v>1237</v>
      </c>
      <c r="E8571" s="630">
        <v>106.14</v>
      </c>
    </row>
    <row r="8572" spans="1:5" ht="13">
      <c r="A8572" s="629">
        <v>97355</v>
      </c>
      <c r="B8572" s="629" t="s">
        <v>23620</v>
      </c>
      <c r="C8572" s="629" t="s">
        <v>1227</v>
      </c>
      <c r="D8572" s="629" t="s">
        <v>1237</v>
      </c>
      <c r="E8572" s="630">
        <v>145</v>
      </c>
    </row>
    <row r="8573" spans="1:5" ht="13">
      <c r="A8573" s="629">
        <v>97356</v>
      </c>
      <c r="B8573" s="629" t="s">
        <v>23621</v>
      </c>
      <c r="C8573" s="629" t="s">
        <v>1227</v>
      </c>
      <c r="D8573" s="629" t="s">
        <v>1237</v>
      </c>
      <c r="E8573" s="630">
        <v>78.19</v>
      </c>
    </row>
    <row r="8574" spans="1:5" ht="13">
      <c r="A8574" s="629">
        <v>97357</v>
      </c>
      <c r="B8574" s="629" t="s">
        <v>23622</v>
      </c>
      <c r="C8574" s="629" t="s">
        <v>1227</v>
      </c>
      <c r="D8574" s="629" t="s">
        <v>1237</v>
      </c>
      <c r="E8574" s="630">
        <v>125.31</v>
      </c>
    </row>
    <row r="8575" spans="1:5" ht="13">
      <c r="A8575" s="629">
        <v>97358</v>
      </c>
      <c r="B8575" s="629" t="s">
        <v>23623</v>
      </c>
      <c r="C8575" s="629" t="s">
        <v>1227</v>
      </c>
      <c r="D8575" s="629" t="s">
        <v>1237</v>
      </c>
      <c r="E8575" s="630">
        <v>171.14</v>
      </c>
    </row>
    <row r="8576" spans="1:5" ht="13">
      <c r="A8576" s="629">
        <v>97498</v>
      </c>
      <c r="B8576" s="629" t="s">
        <v>7145</v>
      </c>
      <c r="C8576" s="629" t="s">
        <v>1227</v>
      </c>
      <c r="D8576" s="629" t="s">
        <v>1236</v>
      </c>
      <c r="E8576" s="630">
        <v>45.51</v>
      </c>
    </row>
    <row r="8577" spans="1:5" ht="13">
      <c r="A8577" s="629">
        <v>97535</v>
      </c>
      <c r="B8577" s="629" t="s">
        <v>7146</v>
      </c>
      <c r="C8577" s="629" t="s">
        <v>1227</v>
      </c>
      <c r="D8577" s="629" t="s">
        <v>1236</v>
      </c>
      <c r="E8577" s="630">
        <v>50.59</v>
      </c>
    </row>
    <row r="8578" spans="1:5" ht="13">
      <c r="A8578" s="629">
        <v>97536</v>
      </c>
      <c r="B8578" s="629" t="s">
        <v>7147</v>
      </c>
      <c r="C8578" s="629" t="s">
        <v>1227</v>
      </c>
      <c r="D8578" s="629" t="s">
        <v>1236</v>
      </c>
      <c r="E8578" s="630">
        <v>62.27</v>
      </c>
    </row>
    <row r="8579" spans="1:5" ht="13">
      <c r="A8579" s="629">
        <v>100788</v>
      </c>
      <c r="B8579" s="629" t="s">
        <v>5199</v>
      </c>
      <c r="C8579" s="629" t="s">
        <v>1226</v>
      </c>
      <c r="D8579" s="629" t="s">
        <v>1236</v>
      </c>
      <c r="E8579" s="630">
        <v>859.25</v>
      </c>
    </row>
    <row r="8580" spans="1:5" ht="13">
      <c r="A8580" s="629">
        <v>100791</v>
      </c>
      <c r="B8580" s="629" t="s">
        <v>5200</v>
      </c>
      <c r="C8580" s="629" t="s">
        <v>1227</v>
      </c>
      <c r="D8580" s="629" t="s">
        <v>1236</v>
      </c>
      <c r="E8580" s="630">
        <v>18.149999999999999</v>
      </c>
    </row>
    <row r="8581" spans="1:5" ht="13">
      <c r="A8581" s="629">
        <v>100792</v>
      </c>
      <c r="B8581" s="629" t="s">
        <v>5201</v>
      </c>
      <c r="C8581" s="629" t="s">
        <v>1227</v>
      </c>
      <c r="D8581" s="629" t="s">
        <v>1236</v>
      </c>
      <c r="E8581" s="630">
        <v>26</v>
      </c>
    </row>
    <row r="8582" spans="1:5" ht="13">
      <c r="A8582" s="629">
        <v>100793</v>
      </c>
      <c r="B8582" s="629" t="s">
        <v>5202</v>
      </c>
      <c r="C8582" s="629" t="s">
        <v>1227</v>
      </c>
      <c r="D8582" s="629" t="s">
        <v>1236</v>
      </c>
      <c r="E8582" s="630">
        <v>34.159999999999997</v>
      </c>
    </row>
    <row r="8583" spans="1:5" ht="13">
      <c r="A8583" s="629">
        <v>100794</v>
      </c>
      <c r="B8583" s="629" t="s">
        <v>5203</v>
      </c>
      <c r="C8583" s="629" t="s">
        <v>1227</v>
      </c>
      <c r="D8583" s="629" t="s">
        <v>1236</v>
      </c>
      <c r="E8583" s="630">
        <v>45.7</v>
      </c>
    </row>
    <row r="8584" spans="1:5" ht="13">
      <c r="A8584" s="629">
        <v>100799</v>
      </c>
      <c r="B8584" s="629" t="s">
        <v>7148</v>
      </c>
      <c r="C8584" s="629" t="s">
        <v>1227</v>
      </c>
      <c r="D8584" s="629" t="s">
        <v>1236</v>
      </c>
      <c r="E8584" s="630">
        <v>18.68</v>
      </c>
    </row>
    <row r="8585" spans="1:5" ht="13">
      <c r="A8585" s="629">
        <v>100800</v>
      </c>
      <c r="B8585" s="629" t="s">
        <v>7149</v>
      </c>
      <c r="C8585" s="629" t="s">
        <v>1227</v>
      </c>
      <c r="D8585" s="629" t="s">
        <v>1236</v>
      </c>
      <c r="E8585" s="630">
        <v>26.52</v>
      </c>
    </row>
    <row r="8586" spans="1:5" ht="13">
      <c r="A8586" s="629">
        <v>100801</v>
      </c>
      <c r="B8586" s="629" t="s">
        <v>7150</v>
      </c>
      <c r="C8586" s="629" t="s">
        <v>1227</v>
      </c>
      <c r="D8586" s="629" t="s">
        <v>1236</v>
      </c>
      <c r="E8586" s="630">
        <v>34.68</v>
      </c>
    </row>
    <row r="8587" spans="1:5" ht="13">
      <c r="A8587" s="629">
        <v>100802</v>
      </c>
      <c r="B8587" s="629" t="s">
        <v>7151</v>
      </c>
      <c r="C8587" s="629" t="s">
        <v>1227</v>
      </c>
      <c r="D8587" s="629" t="s">
        <v>1236</v>
      </c>
      <c r="E8587" s="630">
        <v>46.22</v>
      </c>
    </row>
    <row r="8588" spans="1:5" ht="13">
      <c r="A8588" s="629">
        <v>100803</v>
      </c>
      <c r="B8588" s="629" t="s">
        <v>5204</v>
      </c>
      <c r="C8588" s="629" t="s">
        <v>1227</v>
      </c>
      <c r="D8588" s="629" t="s">
        <v>1236</v>
      </c>
      <c r="E8588" s="630">
        <v>17.07</v>
      </c>
    </row>
    <row r="8589" spans="1:5" ht="13">
      <c r="A8589" s="629">
        <v>100804</v>
      </c>
      <c r="B8589" s="629" t="s">
        <v>5205</v>
      </c>
      <c r="C8589" s="629" t="s">
        <v>1227</v>
      </c>
      <c r="D8589" s="629" t="s">
        <v>1236</v>
      </c>
      <c r="E8589" s="630">
        <v>24.71</v>
      </c>
    </row>
    <row r="8590" spans="1:5" ht="13">
      <c r="A8590" s="629">
        <v>100805</v>
      </c>
      <c r="B8590" s="629" t="s">
        <v>5206</v>
      </c>
      <c r="C8590" s="629" t="s">
        <v>1227</v>
      </c>
      <c r="D8590" s="629" t="s">
        <v>1236</v>
      </c>
      <c r="E8590" s="630">
        <v>32.630000000000003</v>
      </c>
    </row>
    <row r="8591" spans="1:5" ht="13">
      <c r="A8591" s="629">
        <v>100806</v>
      </c>
      <c r="B8591" s="629" t="s">
        <v>5207</v>
      </c>
      <c r="C8591" s="629" t="s">
        <v>1227</v>
      </c>
      <c r="D8591" s="629" t="s">
        <v>1236</v>
      </c>
      <c r="E8591" s="630">
        <v>43.81</v>
      </c>
    </row>
    <row r="8592" spans="1:5" ht="13">
      <c r="A8592" s="629">
        <v>100807</v>
      </c>
      <c r="B8592" s="629" t="s">
        <v>7152</v>
      </c>
      <c r="C8592" s="629" t="s">
        <v>1227</v>
      </c>
      <c r="D8592" s="629" t="s">
        <v>1236</v>
      </c>
      <c r="E8592" s="630">
        <v>24.81</v>
      </c>
    </row>
    <row r="8593" spans="1:5" ht="13">
      <c r="A8593" s="629">
        <v>100808</v>
      </c>
      <c r="B8593" s="629" t="s">
        <v>7153</v>
      </c>
      <c r="C8593" s="629" t="s">
        <v>1227</v>
      </c>
      <c r="D8593" s="629" t="s">
        <v>1236</v>
      </c>
      <c r="E8593" s="630">
        <v>33.799999999999997</v>
      </c>
    </row>
    <row r="8594" spans="1:5" ht="13">
      <c r="A8594" s="629">
        <v>100809</v>
      </c>
      <c r="B8594" s="629" t="s">
        <v>7154</v>
      </c>
      <c r="C8594" s="629" t="s">
        <v>1227</v>
      </c>
      <c r="D8594" s="629" t="s">
        <v>1236</v>
      </c>
      <c r="E8594" s="630">
        <v>43.39</v>
      </c>
    </row>
    <row r="8595" spans="1:5" ht="13">
      <c r="A8595" s="629">
        <v>100810</v>
      </c>
      <c r="B8595" s="629" t="s">
        <v>7155</v>
      </c>
      <c r="C8595" s="629" t="s">
        <v>1227</v>
      </c>
      <c r="D8595" s="629" t="s">
        <v>1236</v>
      </c>
      <c r="E8595" s="630">
        <v>56.93</v>
      </c>
    </row>
    <row r="8596" spans="1:5" ht="13">
      <c r="A8596" s="629">
        <v>101918</v>
      </c>
      <c r="B8596" s="629" t="s">
        <v>7156</v>
      </c>
      <c r="C8596" s="629" t="s">
        <v>1227</v>
      </c>
      <c r="D8596" s="629" t="s">
        <v>1236</v>
      </c>
      <c r="E8596" s="630">
        <v>212.28</v>
      </c>
    </row>
    <row r="8597" spans="1:5" ht="13">
      <c r="A8597" s="629">
        <v>101919</v>
      </c>
      <c r="B8597" s="629" t="s">
        <v>7157</v>
      </c>
      <c r="C8597" s="629" t="s">
        <v>1226</v>
      </c>
      <c r="D8597" s="629" t="s">
        <v>1236</v>
      </c>
      <c r="E8597" s="630">
        <v>454.19</v>
      </c>
    </row>
    <row r="8598" spans="1:5" ht="13">
      <c r="A8598" s="629">
        <v>101920</v>
      </c>
      <c r="B8598" s="629" t="s">
        <v>7158</v>
      </c>
      <c r="C8598" s="629" t="s">
        <v>1226</v>
      </c>
      <c r="D8598" s="629" t="s">
        <v>1236</v>
      </c>
      <c r="E8598" s="630">
        <v>215.22</v>
      </c>
    </row>
    <row r="8599" spans="1:5" ht="13">
      <c r="A8599" s="629">
        <v>101921</v>
      </c>
      <c r="B8599" s="629" t="s">
        <v>7159</v>
      </c>
      <c r="C8599" s="629" t="s">
        <v>1226</v>
      </c>
      <c r="D8599" s="629" t="s">
        <v>1236</v>
      </c>
      <c r="E8599" s="630">
        <v>245.99</v>
      </c>
    </row>
    <row r="8600" spans="1:5" ht="13">
      <c r="A8600" s="629">
        <v>101922</v>
      </c>
      <c r="B8600" s="629" t="s">
        <v>7160</v>
      </c>
      <c r="C8600" s="629" t="s">
        <v>1226</v>
      </c>
      <c r="D8600" s="629" t="s">
        <v>1236</v>
      </c>
      <c r="E8600" s="630">
        <v>245.99</v>
      </c>
    </row>
    <row r="8601" spans="1:5" ht="13">
      <c r="A8601" s="629">
        <v>101923</v>
      </c>
      <c r="B8601" s="629" t="s">
        <v>7161</v>
      </c>
      <c r="C8601" s="629" t="s">
        <v>1226</v>
      </c>
      <c r="D8601" s="629" t="s">
        <v>1236</v>
      </c>
      <c r="E8601" s="630">
        <v>245.99</v>
      </c>
    </row>
    <row r="8602" spans="1:5" ht="13">
      <c r="A8602" s="629">
        <v>101924</v>
      </c>
      <c r="B8602" s="629" t="s">
        <v>7162</v>
      </c>
      <c r="C8602" s="629" t="s">
        <v>1226</v>
      </c>
      <c r="D8602" s="629" t="s">
        <v>1236</v>
      </c>
      <c r="E8602" s="630">
        <v>202.34</v>
      </c>
    </row>
    <row r="8603" spans="1:5" ht="13">
      <c r="A8603" s="629">
        <v>101925</v>
      </c>
      <c r="B8603" s="629" t="s">
        <v>7163</v>
      </c>
      <c r="C8603" s="629" t="s">
        <v>1226</v>
      </c>
      <c r="D8603" s="629" t="s">
        <v>1236</v>
      </c>
      <c r="E8603" s="630">
        <v>338.93</v>
      </c>
    </row>
    <row r="8604" spans="1:5" ht="13">
      <c r="A8604" s="629">
        <v>101926</v>
      </c>
      <c r="B8604" s="629" t="s">
        <v>7164</v>
      </c>
      <c r="C8604" s="629" t="s">
        <v>1226</v>
      </c>
      <c r="D8604" s="629" t="s">
        <v>1236</v>
      </c>
      <c r="E8604" s="630">
        <v>436.79</v>
      </c>
    </row>
    <row r="8605" spans="1:5" ht="13">
      <c r="A8605" s="629">
        <v>101927</v>
      </c>
      <c r="B8605" s="629" t="s">
        <v>7165</v>
      </c>
      <c r="C8605" s="629" t="s">
        <v>1227</v>
      </c>
      <c r="D8605" s="629" t="s">
        <v>1236</v>
      </c>
      <c r="E8605" s="630">
        <v>196.43</v>
      </c>
    </row>
    <row r="8606" spans="1:5" ht="13">
      <c r="A8606" s="629">
        <v>101928</v>
      </c>
      <c r="B8606" s="629" t="s">
        <v>7166</v>
      </c>
      <c r="C8606" s="629" t="s">
        <v>1226</v>
      </c>
      <c r="D8606" s="629" t="s">
        <v>1236</v>
      </c>
      <c r="E8606" s="630">
        <v>460.25</v>
      </c>
    </row>
    <row r="8607" spans="1:5" ht="13">
      <c r="A8607" s="629">
        <v>101929</v>
      </c>
      <c r="B8607" s="629" t="s">
        <v>7167</v>
      </c>
      <c r="C8607" s="629" t="s">
        <v>1226</v>
      </c>
      <c r="D8607" s="629" t="s">
        <v>1236</v>
      </c>
      <c r="E8607" s="630">
        <v>221.28</v>
      </c>
    </row>
    <row r="8608" spans="1:5" ht="13">
      <c r="A8608" s="629">
        <v>101930</v>
      </c>
      <c r="B8608" s="629" t="s">
        <v>7168</v>
      </c>
      <c r="C8608" s="629" t="s">
        <v>1226</v>
      </c>
      <c r="D8608" s="629" t="s">
        <v>1236</v>
      </c>
      <c r="E8608" s="630">
        <v>252.05</v>
      </c>
    </row>
    <row r="8609" spans="1:5" ht="13">
      <c r="A8609" s="629">
        <v>101931</v>
      </c>
      <c r="B8609" s="629" t="s">
        <v>7169</v>
      </c>
      <c r="C8609" s="629" t="s">
        <v>1226</v>
      </c>
      <c r="D8609" s="629" t="s">
        <v>1236</v>
      </c>
      <c r="E8609" s="630">
        <v>252.05</v>
      </c>
    </row>
    <row r="8610" spans="1:5" ht="13">
      <c r="A8610" s="629">
        <v>101932</v>
      </c>
      <c r="B8610" s="629" t="s">
        <v>7170</v>
      </c>
      <c r="C8610" s="629" t="s">
        <v>1226</v>
      </c>
      <c r="D8610" s="629" t="s">
        <v>1236</v>
      </c>
      <c r="E8610" s="630">
        <v>252.05</v>
      </c>
    </row>
    <row r="8611" spans="1:5" ht="13">
      <c r="A8611" s="629">
        <v>101933</v>
      </c>
      <c r="B8611" s="629" t="s">
        <v>7171</v>
      </c>
      <c r="C8611" s="629" t="s">
        <v>1226</v>
      </c>
      <c r="D8611" s="629" t="s">
        <v>1236</v>
      </c>
      <c r="E8611" s="630">
        <v>208.4</v>
      </c>
    </row>
    <row r="8612" spans="1:5" ht="13">
      <c r="A8612" s="629">
        <v>101934</v>
      </c>
      <c r="B8612" s="629" t="s">
        <v>7172</v>
      </c>
      <c r="C8612" s="629" t="s">
        <v>1226</v>
      </c>
      <c r="D8612" s="629" t="s">
        <v>1236</v>
      </c>
      <c r="E8612" s="630">
        <v>348.04</v>
      </c>
    </row>
    <row r="8613" spans="1:5" ht="13">
      <c r="A8613" s="629">
        <v>101935</v>
      </c>
      <c r="B8613" s="629" t="s">
        <v>7173</v>
      </c>
      <c r="C8613" s="629" t="s">
        <v>1226</v>
      </c>
      <c r="D8613" s="629" t="s">
        <v>1236</v>
      </c>
      <c r="E8613" s="630">
        <v>448.92</v>
      </c>
    </row>
    <row r="8614" spans="1:5" ht="13">
      <c r="A8614" s="629">
        <v>103802</v>
      </c>
      <c r="B8614" s="629" t="s">
        <v>15269</v>
      </c>
      <c r="C8614" s="629" t="s">
        <v>1227</v>
      </c>
      <c r="D8614" s="629" t="s">
        <v>1237</v>
      </c>
      <c r="E8614" s="630">
        <v>42</v>
      </c>
    </row>
    <row r="8615" spans="1:5" ht="13">
      <c r="A8615" s="629">
        <v>103803</v>
      </c>
      <c r="B8615" s="629" t="s">
        <v>15270</v>
      </c>
      <c r="C8615" s="629" t="s">
        <v>1227</v>
      </c>
      <c r="D8615" s="629" t="s">
        <v>1237</v>
      </c>
      <c r="E8615" s="630">
        <v>72.22</v>
      </c>
    </row>
    <row r="8616" spans="1:5" ht="13">
      <c r="A8616" s="629">
        <v>103804</v>
      </c>
      <c r="B8616" s="629" t="s">
        <v>15271</v>
      </c>
      <c r="C8616" s="629" t="s">
        <v>1227</v>
      </c>
      <c r="D8616" s="629" t="s">
        <v>1237</v>
      </c>
      <c r="E8616" s="630">
        <v>87.3</v>
      </c>
    </row>
    <row r="8617" spans="1:5" ht="13">
      <c r="A8617" s="629">
        <v>103835</v>
      </c>
      <c r="B8617" s="629" t="s">
        <v>15272</v>
      </c>
      <c r="C8617" s="629" t="s">
        <v>1227</v>
      </c>
      <c r="D8617" s="629" t="s">
        <v>1237</v>
      </c>
      <c r="E8617" s="630">
        <v>65.650000000000006</v>
      </c>
    </row>
    <row r="8618" spans="1:5" ht="13">
      <c r="A8618" s="629">
        <v>103836</v>
      </c>
      <c r="B8618" s="629" t="s">
        <v>15273</v>
      </c>
      <c r="C8618" s="629" t="s">
        <v>1227</v>
      </c>
      <c r="D8618" s="629" t="s">
        <v>1237</v>
      </c>
      <c r="E8618" s="630">
        <v>101.9</v>
      </c>
    </row>
    <row r="8619" spans="1:5" ht="13">
      <c r="A8619" s="629">
        <v>103837</v>
      </c>
      <c r="B8619" s="629" t="s">
        <v>15274</v>
      </c>
      <c r="C8619" s="629" t="s">
        <v>1227</v>
      </c>
      <c r="D8619" s="629" t="s">
        <v>1237</v>
      </c>
      <c r="E8619" s="630">
        <v>128.44999999999999</v>
      </c>
    </row>
    <row r="8620" spans="1:5" ht="13">
      <c r="A8620" s="629">
        <v>103868</v>
      </c>
      <c r="B8620" s="629" t="s">
        <v>15275</v>
      </c>
      <c r="C8620" s="629" t="s">
        <v>1227</v>
      </c>
      <c r="D8620" s="629" t="s">
        <v>1237</v>
      </c>
      <c r="E8620" s="630">
        <v>52.48</v>
      </c>
    </row>
    <row r="8621" spans="1:5" ht="13">
      <c r="A8621" s="629">
        <v>103869</v>
      </c>
      <c r="B8621" s="629" t="s">
        <v>15276</v>
      </c>
      <c r="C8621" s="629" t="s">
        <v>1227</v>
      </c>
      <c r="D8621" s="629" t="s">
        <v>1237</v>
      </c>
      <c r="E8621" s="630">
        <v>79.55</v>
      </c>
    </row>
    <row r="8622" spans="1:5" ht="13">
      <c r="A8622" s="629">
        <v>103870</v>
      </c>
      <c r="B8622" s="629" t="s">
        <v>15277</v>
      </c>
      <c r="C8622" s="629" t="s">
        <v>1227</v>
      </c>
      <c r="D8622" s="629" t="s">
        <v>1237</v>
      </c>
      <c r="E8622" s="630">
        <v>97.72</v>
      </c>
    </row>
    <row r="8623" spans="1:5" ht="13">
      <c r="A8623" s="629">
        <v>103871</v>
      </c>
      <c r="B8623" s="629" t="s">
        <v>15278</v>
      </c>
      <c r="C8623" s="629" t="s">
        <v>1227</v>
      </c>
      <c r="D8623" s="629" t="s">
        <v>1237</v>
      </c>
      <c r="E8623" s="630">
        <v>66.97</v>
      </c>
    </row>
    <row r="8624" spans="1:5" ht="13">
      <c r="A8624" s="629">
        <v>103872</v>
      </c>
      <c r="B8624" s="629" t="s">
        <v>15279</v>
      </c>
      <c r="C8624" s="629" t="s">
        <v>1227</v>
      </c>
      <c r="D8624" s="629" t="s">
        <v>1237</v>
      </c>
      <c r="E8624" s="630">
        <v>147.25</v>
      </c>
    </row>
    <row r="8625" spans="1:5" ht="13">
      <c r="A8625" s="629">
        <v>103873</v>
      </c>
      <c r="B8625" s="629" t="s">
        <v>15280</v>
      </c>
      <c r="C8625" s="629" t="s">
        <v>1227</v>
      </c>
      <c r="D8625" s="629" t="s">
        <v>1237</v>
      </c>
      <c r="E8625" s="630">
        <v>168.18</v>
      </c>
    </row>
    <row r="8626" spans="1:5" ht="13">
      <c r="A8626" s="629">
        <v>103978</v>
      </c>
      <c r="B8626" s="629" t="s">
        <v>15281</v>
      </c>
      <c r="C8626" s="629" t="s">
        <v>1227</v>
      </c>
      <c r="D8626" s="629" t="s">
        <v>1237</v>
      </c>
      <c r="E8626" s="630">
        <v>27.59</v>
      </c>
    </row>
    <row r="8627" spans="1:5" ht="13">
      <c r="A8627" s="629">
        <v>103979</v>
      </c>
      <c r="B8627" s="629" t="s">
        <v>15282</v>
      </c>
      <c r="C8627" s="629" t="s">
        <v>1227</v>
      </c>
      <c r="D8627" s="629" t="s">
        <v>1237</v>
      </c>
      <c r="E8627" s="630">
        <v>31.43</v>
      </c>
    </row>
    <row r="8628" spans="1:5" ht="13">
      <c r="A8628" s="629">
        <v>104021</v>
      </c>
      <c r="B8628" s="629" t="s">
        <v>15283</v>
      </c>
      <c r="C8628" s="629" t="s">
        <v>1227</v>
      </c>
      <c r="D8628" s="629" t="s">
        <v>1237</v>
      </c>
      <c r="E8628" s="630">
        <v>62.25</v>
      </c>
    </row>
    <row r="8629" spans="1:5" ht="13">
      <c r="A8629" s="629">
        <v>104166</v>
      </c>
      <c r="B8629" s="629" t="s">
        <v>15284</v>
      </c>
      <c r="C8629" s="629" t="s">
        <v>1227</v>
      </c>
      <c r="D8629" s="629" t="s">
        <v>1237</v>
      </c>
      <c r="E8629" s="630">
        <v>64.67</v>
      </c>
    </row>
    <row r="8630" spans="1:5" ht="13">
      <c r="A8630" s="629">
        <v>104194</v>
      </c>
      <c r="B8630" s="629" t="s">
        <v>15285</v>
      </c>
      <c r="C8630" s="629" t="s">
        <v>1227</v>
      </c>
      <c r="D8630" s="629" t="s">
        <v>1237</v>
      </c>
      <c r="E8630" s="630">
        <v>22.89</v>
      </c>
    </row>
    <row r="8631" spans="1:5" ht="13">
      <c r="A8631" s="629">
        <v>104195</v>
      </c>
      <c r="B8631" s="629" t="s">
        <v>15286</v>
      </c>
      <c r="C8631" s="629" t="s">
        <v>1227</v>
      </c>
      <c r="D8631" s="629" t="s">
        <v>1237</v>
      </c>
      <c r="E8631" s="630">
        <v>24.32</v>
      </c>
    </row>
    <row r="8632" spans="1:5" ht="13">
      <c r="A8632" s="629">
        <v>104315</v>
      </c>
      <c r="B8632" s="629" t="s">
        <v>15287</v>
      </c>
      <c r="C8632" s="629" t="s">
        <v>1227</v>
      </c>
      <c r="D8632" s="629" t="s">
        <v>1237</v>
      </c>
      <c r="E8632" s="630">
        <v>16.88</v>
      </c>
    </row>
    <row r="8633" spans="1:5" ht="13">
      <c r="A8633" s="629">
        <v>104316</v>
      </c>
      <c r="B8633" s="629" t="s">
        <v>15288</v>
      </c>
      <c r="C8633" s="629" t="s">
        <v>1227</v>
      </c>
      <c r="D8633" s="629" t="s">
        <v>1237</v>
      </c>
      <c r="E8633" s="630">
        <v>24.43</v>
      </c>
    </row>
    <row r="8634" spans="1:5" ht="13">
      <c r="A8634" s="629">
        <v>89358</v>
      </c>
      <c r="B8634" s="629" t="s">
        <v>15289</v>
      </c>
      <c r="C8634" s="629" t="s">
        <v>1226</v>
      </c>
      <c r="D8634" s="629" t="s">
        <v>1237</v>
      </c>
      <c r="E8634" s="630">
        <v>8.33</v>
      </c>
    </row>
    <row r="8635" spans="1:5" ht="13">
      <c r="A8635" s="629">
        <v>89359</v>
      </c>
      <c r="B8635" s="629" t="s">
        <v>15290</v>
      </c>
      <c r="C8635" s="629" t="s">
        <v>1226</v>
      </c>
      <c r="D8635" s="629" t="s">
        <v>1237</v>
      </c>
      <c r="E8635" s="630">
        <v>8.91</v>
      </c>
    </row>
    <row r="8636" spans="1:5" ht="13">
      <c r="A8636" s="629">
        <v>89360</v>
      </c>
      <c r="B8636" s="629" t="s">
        <v>15291</v>
      </c>
      <c r="C8636" s="629" t="s">
        <v>1226</v>
      </c>
      <c r="D8636" s="629" t="s">
        <v>1237</v>
      </c>
      <c r="E8636" s="630">
        <v>9.9600000000000009</v>
      </c>
    </row>
    <row r="8637" spans="1:5" ht="13">
      <c r="A8637" s="629">
        <v>89361</v>
      </c>
      <c r="B8637" s="629" t="s">
        <v>15292</v>
      </c>
      <c r="C8637" s="629" t="s">
        <v>1226</v>
      </c>
      <c r="D8637" s="629" t="s">
        <v>1237</v>
      </c>
      <c r="E8637" s="630">
        <v>10.039999999999999</v>
      </c>
    </row>
    <row r="8638" spans="1:5" ht="13">
      <c r="A8638" s="629">
        <v>89362</v>
      </c>
      <c r="B8638" s="629" t="s">
        <v>15293</v>
      </c>
      <c r="C8638" s="629" t="s">
        <v>1226</v>
      </c>
      <c r="D8638" s="629" t="s">
        <v>1237</v>
      </c>
      <c r="E8638" s="630">
        <v>9.9</v>
      </c>
    </row>
    <row r="8639" spans="1:5" ht="13">
      <c r="A8639" s="629">
        <v>89363</v>
      </c>
      <c r="B8639" s="629" t="s">
        <v>15294</v>
      </c>
      <c r="C8639" s="629" t="s">
        <v>1226</v>
      </c>
      <c r="D8639" s="629" t="s">
        <v>1237</v>
      </c>
      <c r="E8639" s="630">
        <v>10.73</v>
      </c>
    </row>
    <row r="8640" spans="1:5" ht="13">
      <c r="A8640" s="629">
        <v>89364</v>
      </c>
      <c r="B8640" s="629" t="s">
        <v>15295</v>
      </c>
      <c r="C8640" s="629" t="s">
        <v>1226</v>
      </c>
      <c r="D8640" s="629" t="s">
        <v>1237</v>
      </c>
      <c r="E8640" s="630">
        <v>12.32</v>
      </c>
    </row>
    <row r="8641" spans="1:5" ht="13">
      <c r="A8641" s="629">
        <v>89365</v>
      </c>
      <c r="B8641" s="629" t="s">
        <v>15296</v>
      </c>
      <c r="C8641" s="629" t="s">
        <v>1226</v>
      </c>
      <c r="D8641" s="629" t="s">
        <v>1237</v>
      </c>
      <c r="E8641" s="630">
        <v>11.75</v>
      </c>
    </row>
    <row r="8642" spans="1:5" ht="13">
      <c r="A8642" s="629">
        <v>89366</v>
      </c>
      <c r="B8642" s="629" t="s">
        <v>15297</v>
      </c>
      <c r="C8642" s="629" t="s">
        <v>1226</v>
      </c>
      <c r="D8642" s="629" t="s">
        <v>1237</v>
      </c>
      <c r="E8642" s="630">
        <v>17.059999999999999</v>
      </c>
    </row>
    <row r="8643" spans="1:5" ht="13">
      <c r="A8643" s="629">
        <v>89367</v>
      </c>
      <c r="B8643" s="629" t="s">
        <v>15298</v>
      </c>
      <c r="C8643" s="629" t="s">
        <v>1226</v>
      </c>
      <c r="D8643" s="629" t="s">
        <v>1237</v>
      </c>
      <c r="E8643" s="630">
        <v>13.67</v>
      </c>
    </row>
    <row r="8644" spans="1:5" ht="13">
      <c r="A8644" s="629">
        <v>89368</v>
      </c>
      <c r="B8644" s="629" t="s">
        <v>15299</v>
      </c>
      <c r="C8644" s="629" t="s">
        <v>1226</v>
      </c>
      <c r="D8644" s="629" t="s">
        <v>1237</v>
      </c>
      <c r="E8644" s="630">
        <v>15.51</v>
      </c>
    </row>
    <row r="8645" spans="1:5" ht="13">
      <c r="A8645" s="629">
        <v>89369</v>
      </c>
      <c r="B8645" s="629" t="s">
        <v>15300</v>
      </c>
      <c r="C8645" s="629" t="s">
        <v>1226</v>
      </c>
      <c r="D8645" s="629" t="s">
        <v>1237</v>
      </c>
      <c r="E8645" s="630">
        <v>17.989999999999998</v>
      </c>
    </row>
    <row r="8646" spans="1:5" ht="13">
      <c r="A8646" s="629">
        <v>89370</v>
      </c>
      <c r="B8646" s="629" t="s">
        <v>15301</v>
      </c>
      <c r="C8646" s="629" t="s">
        <v>1226</v>
      </c>
      <c r="D8646" s="629" t="s">
        <v>1237</v>
      </c>
      <c r="E8646" s="630">
        <v>15.86</v>
      </c>
    </row>
    <row r="8647" spans="1:5" ht="13">
      <c r="A8647" s="629">
        <v>89371</v>
      </c>
      <c r="B8647" s="629" t="s">
        <v>15302</v>
      </c>
      <c r="C8647" s="629" t="s">
        <v>1226</v>
      </c>
      <c r="D8647" s="629" t="s">
        <v>1237</v>
      </c>
      <c r="E8647" s="630">
        <v>6.23</v>
      </c>
    </row>
    <row r="8648" spans="1:5" ht="13">
      <c r="A8648" s="629">
        <v>89372</v>
      </c>
      <c r="B8648" s="629" t="s">
        <v>15303</v>
      </c>
      <c r="C8648" s="629" t="s">
        <v>1226</v>
      </c>
      <c r="D8648" s="629" t="s">
        <v>1237</v>
      </c>
      <c r="E8648" s="630">
        <v>16.77</v>
      </c>
    </row>
    <row r="8649" spans="1:5" ht="13">
      <c r="A8649" s="629">
        <v>89373</v>
      </c>
      <c r="B8649" s="629" t="s">
        <v>15304</v>
      </c>
      <c r="C8649" s="629" t="s">
        <v>1226</v>
      </c>
      <c r="D8649" s="629" t="s">
        <v>1237</v>
      </c>
      <c r="E8649" s="630">
        <v>7.45</v>
      </c>
    </row>
    <row r="8650" spans="1:5" ht="13">
      <c r="A8650" s="629">
        <v>89374</v>
      </c>
      <c r="B8650" s="629" t="s">
        <v>15305</v>
      </c>
      <c r="C8650" s="629" t="s">
        <v>1226</v>
      </c>
      <c r="D8650" s="629" t="s">
        <v>1237</v>
      </c>
      <c r="E8650" s="630">
        <v>10.58</v>
      </c>
    </row>
    <row r="8651" spans="1:5" ht="13">
      <c r="A8651" s="629">
        <v>89375</v>
      </c>
      <c r="B8651" s="629" t="s">
        <v>15306</v>
      </c>
      <c r="C8651" s="629" t="s">
        <v>1226</v>
      </c>
      <c r="D8651" s="629" t="s">
        <v>1237</v>
      </c>
      <c r="E8651" s="630">
        <v>12.51</v>
      </c>
    </row>
    <row r="8652" spans="1:5" ht="13">
      <c r="A8652" s="629">
        <v>89376</v>
      </c>
      <c r="B8652" s="629" t="s">
        <v>15307</v>
      </c>
      <c r="C8652" s="629" t="s">
        <v>1226</v>
      </c>
      <c r="D8652" s="629" t="s">
        <v>1237</v>
      </c>
      <c r="E8652" s="630">
        <v>5.92</v>
      </c>
    </row>
    <row r="8653" spans="1:5" ht="13">
      <c r="A8653" s="629">
        <v>89377</v>
      </c>
      <c r="B8653" s="629" t="s">
        <v>15308</v>
      </c>
      <c r="C8653" s="629" t="s">
        <v>1226</v>
      </c>
      <c r="D8653" s="629" t="s">
        <v>1237</v>
      </c>
      <c r="E8653" s="630">
        <v>10.68</v>
      </c>
    </row>
    <row r="8654" spans="1:5" ht="13">
      <c r="A8654" s="629">
        <v>89378</v>
      </c>
      <c r="B8654" s="629" t="s">
        <v>15309</v>
      </c>
      <c r="C8654" s="629" t="s">
        <v>1226</v>
      </c>
      <c r="D8654" s="629" t="s">
        <v>1237</v>
      </c>
      <c r="E8654" s="630">
        <v>7.34</v>
      </c>
    </row>
    <row r="8655" spans="1:5" ht="13">
      <c r="A8655" s="629">
        <v>89379</v>
      </c>
      <c r="B8655" s="629" t="s">
        <v>5208</v>
      </c>
      <c r="C8655" s="629" t="s">
        <v>1226</v>
      </c>
      <c r="D8655" s="629" t="s">
        <v>1237</v>
      </c>
      <c r="E8655" s="630">
        <v>19.68</v>
      </c>
    </row>
    <row r="8656" spans="1:5" ht="13">
      <c r="A8656" s="629">
        <v>89380</v>
      </c>
      <c r="B8656" s="629" t="s">
        <v>15310</v>
      </c>
      <c r="C8656" s="629" t="s">
        <v>1226</v>
      </c>
      <c r="D8656" s="629" t="s">
        <v>1237</v>
      </c>
      <c r="E8656" s="630">
        <v>10.52</v>
      </c>
    </row>
    <row r="8657" spans="1:5" ht="13">
      <c r="A8657" s="629">
        <v>89381</v>
      </c>
      <c r="B8657" s="629" t="s">
        <v>15311</v>
      </c>
      <c r="C8657" s="629" t="s">
        <v>1226</v>
      </c>
      <c r="D8657" s="629" t="s">
        <v>1237</v>
      </c>
      <c r="E8657" s="630">
        <v>12.99</v>
      </c>
    </row>
    <row r="8658" spans="1:5" ht="13">
      <c r="A8658" s="629">
        <v>89382</v>
      </c>
      <c r="B8658" s="629" t="s">
        <v>15312</v>
      </c>
      <c r="C8658" s="629" t="s">
        <v>1226</v>
      </c>
      <c r="D8658" s="629" t="s">
        <v>1237</v>
      </c>
      <c r="E8658" s="630">
        <v>15.02</v>
      </c>
    </row>
    <row r="8659" spans="1:5" ht="13">
      <c r="A8659" s="629">
        <v>89383</v>
      </c>
      <c r="B8659" s="629" t="s">
        <v>15313</v>
      </c>
      <c r="C8659" s="629" t="s">
        <v>1226</v>
      </c>
      <c r="D8659" s="629" t="s">
        <v>1237</v>
      </c>
      <c r="E8659" s="630">
        <v>6.9</v>
      </c>
    </row>
    <row r="8660" spans="1:5" ht="13">
      <c r="A8660" s="629">
        <v>89384</v>
      </c>
      <c r="B8660" s="629" t="s">
        <v>15314</v>
      </c>
      <c r="C8660" s="629" t="s">
        <v>1226</v>
      </c>
      <c r="D8660" s="629" t="s">
        <v>1237</v>
      </c>
      <c r="E8660" s="630">
        <v>13.62</v>
      </c>
    </row>
    <row r="8661" spans="1:5" ht="13">
      <c r="A8661" s="629">
        <v>89385</v>
      </c>
      <c r="B8661" s="629" t="s">
        <v>15315</v>
      </c>
      <c r="C8661" s="629" t="s">
        <v>1226</v>
      </c>
      <c r="D8661" s="629" t="s">
        <v>1237</v>
      </c>
      <c r="E8661" s="630">
        <v>7.57</v>
      </c>
    </row>
    <row r="8662" spans="1:5" ht="13">
      <c r="A8662" s="629">
        <v>89386</v>
      </c>
      <c r="B8662" s="629" t="s">
        <v>15316</v>
      </c>
      <c r="C8662" s="629" t="s">
        <v>1226</v>
      </c>
      <c r="D8662" s="629" t="s">
        <v>1237</v>
      </c>
      <c r="E8662" s="630">
        <v>10.050000000000001</v>
      </c>
    </row>
    <row r="8663" spans="1:5" ht="13">
      <c r="A8663" s="629">
        <v>89387</v>
      </c>
      <c r="B8663" s="629" t="s">
        <v>15317</v>
      </c>
      <c r="C8663" s="629" t="s">
        <v>1226</v>
      </c>
      <c r="D8663" s="629" t="s">
        <v>1237</v>
      </c>
      <c r="E8663" s="630">
        <v>31.39</v>
      </c>
    </row>
    <row r="8664" spans="1:5" ht="13">
      <c r="A8664" s="629">
        <v>89389</v>
      </c>
      <c r="B8664" s="629" t="s">
        <v>15318</v>
      </c>
      <c r="C8664" s="629" t="s">
        <v>1226</v>
      </c>
      <c r="D8664" s="629" t="s">
        <v>1237</v>
      </c>
      <c r="E8664" s="630">
        <v>12.02</v>
      </c>
    </row>
    <row r="8665" spans="1:5" ht="13">
      <c r="A8665" s="629">
        <v>89390</v>
      </c>
      <c r="B8665" s="629" t="s">
        <v>15319</v>
      </c>
      <c r="C8665" s="629" t="s">
        <v>1226</v>
      </c>
      <c r="D8665" s="629" t="s">
        <v>1237</v>
      </c>
      <c r="E8665" s="630">
        <v>22.33</v>
      </c>
    </row>
    <row r="8666" spans="1:5" ht="13">
      <c r="A8666" s="629">
        <v>89391</v>
      </c>
      <c r="B8666" s="629" t="s">
        <v>15320</v>
      </c>
      <c r="C8666" s="629" t="s">
        <v>1226</v>
      </c>
      <c r="D8666" s="629" t="s">
        <v>1237</v>
      </c>
      <c r="E8666" s="630">
        <v>9.11</v>
      </c>
    </row>
    <row r="8667" spans="1:5" ht="13">
      <c r="A8667" s="629">
        <v>89392</v>
      </c>
      <c r="B8667" s="629" t="s">
        <v>15321</v>
      </c>
      <c r="C8667" s="629" t="s">
        <v>1226</v>
      </c>
      <c r="D8667" s="629" t="s">
        <v>1237</v>
      </c>
      <c r="E8667" s="630">
        <v>25.59</v>
      </c>
    </row>
    <row r="8668" spans="1:5" ht="13">
      <c r="A8668" s="629">
        <v>89393</v>
      </c>
      <c r="B8668" s="629" t="s">
        <v>15322</v>
      </c>
      <c r="C8668" s="629" t="s">
        <v>1226</v>
      </c>
      <c r="D8668" s="629" t="s">
        <v>1237</v>
      </c>
      <c r="E8668" s="630">
        <v>11.56</v>
      </c>
    </row>
    <row r="8669" spans="1:5" ht="13">
      <c r="A8669" s="629">
        <v>89394</v>
      </c>
      <c r="B8669" s="629" t="s">
        <v>15323</v>
      </c>
      <c r="C8669" s="629" t="s">
        <v>1226</v>
      </c>
      <c r="D8669" s="629" t="s">
        <v>1237</v>
      </c>
      <c r="E8669" s="630">
        <v>19.510000000000002</v>
      </c>
    </row>
    <row r="8670" spans="1:5" ht="13">
      <c r="A8670" s="629">
        <v>89395</v>
      </c>
      <c r="B8670" s="629" t="s">
        <v>15324</v>
      </c>
      <c r="C8670" s="629" t="s">
        <v>1226</v>
      </c>
      <c r="D8670" s="629" t="s">
        <v>1237</v>
      </c>
      <c r="E8670" s="630">
        <v>13.66</v>
      </c>
    </row>
    <row r="8671" spans="1:5" ht="13">
      <c r="A8671" s="629">
        <v>89396</v>
      </c>
      <c r="B8671" s="629" t="s">
        <v>15325</v>
      </c>
      <c r="C8671" s="629" t="s">
        <v>1226</v>
      </c>
      <c r="D8671" s="629" t="s">
        <v>1237</v>
      </c>
      <c r="E8671" s="630">
        <v>21.39</v>
      </c>
    </row>
    <row r="8672" spans="1:5" ht="13">
      <c r="A8672" s="629">
        <v>89397</v>
      </c>
      <c r="B8672" s="629" t="s">
        <v>15326</v>
      </c>
      <c r="C8672" s="629" t="s">
        <v>1226</v>
      </c>
      <c r="D8672" s="629" t="s">
        <v>1237</v>
      </c>
      <c r="E8672" s="630">
        <v>15.5</v>
      </c>
    </row>
    <row r="8673" spans="1:5" ht="13">
      <c r="A8673" s="629">
        <v>89398</v>
      </c>
      <c r="B8673" s="629" t="s">
        <v>15327</v>
      </c>
      <c r="C8673" s="629" t="s">
        <v>1226</v>
      </c>
      <c r="D8673" s="629" t="s">
        <v>1237</v>
      </c>
      <c r="E8673" s="630">
        <v>19.079999999999998</v>
      </c>
    </row>
    <row r="8674" spans="1:5" ht="13">
      <c r="A8674" s="629">
        <v>89399</v>
      </c>
      <c r="B8674" s="629" t="s">
        <v>15328</v>
      </c>
      <c r="C8674" s="629" t="s">
        <v>1226</v>
      </c>
      <c r="D8674" s="629" t="s">
        <v>1237</v>
      </c>
      <c r="E8674" s="630">
        <v>25.97</v>
      </c>
    </row>
    <row r="8675" spans="1:5" ht="13">
      <c r="A8675" s="629">
        <v>89400</v>
      </c>
      <c r="B8675" s="629" t="s">
        <v>15329</v>
      </c>
      <c r="C8675" s="629" t="s">
        <v>1226</v>
      </c>
      <c r="D8675" s="629" t="s">
        <v>1237</v>
      </c>
      <c r="E8675" s="630">
        <v>20.86</v>
      </c>
    </row>
    <row r="8676" spans="1:5" ht="13">
      <c r="A8676" s="629">
        <v>89404</v>
      </c>
      <c r="B8676" s="629" t="s">
        <v>15330</v>
      </c>
      <c r="C8676" s="629" t="s">
        <v>1226</v>
      </c>
      <c r="D8676" s="629" t="s">
        <v>1237</v>
      </c>
      <c r="E8676" s="630">
        <v>7.59</v>
      </c>
    </row>
    <row r="8677" spans="1:5" ht="13">
      <c r="A8677" s="629">
        <v>89405</v>
      </c>
      <c r="B8677" s="629" t="s">
        <v>15331</v>
      </c>
      <c r="C8677" s="629" t="s">
        <v>1226</v>
      </c>
      <c r="D8677" s="629" t="s">
        <v>1237</v>
      </c>
      <c r="E8677" s="630">
        <v>8.17</v>
      </c>
    </row>
    <row r="8678" spans="1:5" ht="13">
      <c r="A8678" s="629">
        <v>89406</v>
      </c>
      <c r="B8678" s="629" t="s">
        <v>15332</v>
      </c>
      <c r="C8678" s="629" t="s">
        <v>1226</v>
      </c>
      <c r="D8678" s="629" t="s">
        <v>1237</v>
      </c>
      <c r="E8678" s="630">
        <v>9.2200000000000006</v>
      </c>
    </row>
    <row r="8679" spans="1:5" ht="13">
      <c r="A8679" s="629">
        <v>89407</v>
      </c>
      <c r="B8679" s="629" t="s">
        <v>15333</v>
      </c>
      <c r="C8679" s="629" t="s">
        <v>1226</v>
      </c>
      <c r="D8679" s="629" t="s">
        <v>1237</v>
      </c>
      <c r="E8679" s="630">
        <v>9.3000000000000007</v>
      </c>
    </row>
    <row r="8680" spans="1:5" ht="13">
      <c r="A8680" s="629">
        <v>89408</v>
      </c>
      <c r="B8680" s="629" t="s">
        <v>15334</v>
      </c>
      <c r="C8680" s="629" t="s">
        <v>1226</v>
      </c>
      <c r="D8680" s="629" t="s">
        <v>1237</v>
      </c>
      <c r="E8680" s="630">
        <v>9.0500000000000007</v>
      </c>
    </row>
    <row r="8681" spans="1:5" ht="13">
      <c r="A8681" s="629">
        <v>89409</v>
      </c>
      <c r="B8681" s="629" t="s">
        <v>15335</v>
      </c>
      <c r="C8681" s="629" t="s">
        <v>1226</v>
      </c>
      <c r="D8681" s="629" t="s">
        <v>1237</v>
      </c>
      <c r="E8681" s="630">
        <v>9.8800000000000008</v>
      </c>
    </row>
    <row r="8682" spans="1:5" ht="13">
      <c r="A8682" s="629">
        <v>89410</v>
      </c>
      <c r="B8682" s="629" t="s">
        <v>15336</v>
      </c>
      <c r="C8682" s="629" t="s">
        <v>1226</v>
      </c>
      <c r="D8682" s="629" t="s">
        <v>1237</v>
      </c>
      <c r="E8682" s="630">
        <v>11.47</v>
      </c>
    </row>
    <row r="8683" spans="1:5" ht="13">
      <c r="A8683" s="629">
        <v>89411</v>
      </c>
      <c r="B8683" s="629" t="s">
        <v>15337</v>
      </c>
      <c r="C8683" s="629" t="s">
        <v>1226</v>
      </c>
      <c r="D8683" s="629" t="s">
        <v>1237</v>
      </c>
      <c r="E8683" s="630">
        <v>10.9</v>
      </c>
    </row>
    <row r="8684" spans="1:5" ht="13">
      <c r="A8684" s="629">
        <v>89412</v>
      </c>
      <c r="B8684" s="629" t="s">
        <v>15338</v>
      </c>
      <c r="C8684" s="629" t="s">
        <v>1226</v>
      </c>
      <c r="D8684" s="629" t="s">
        <v>1237</v>
      </c>
      <c r="E8684" s="630">
        <v>10.220000000000001</v>
      </c>
    </row>
    <row r="8685" spans="1:5" ht="13">
      <c r="A8685" s="629">
        <v>89413</v>
      </c>
      <c r="B8685" s="629" t="s">
        <v>15339</v>
      </c>
      <c r="C8685" s="629" t="s">
        <v>1226</v>
      </c>
      <c r="D8685" s="629" t="s">
        <v>1237</v>
      </c>
      <c r="E8685" s="630">
        <v>12.67</v>
      </c>
    </row>
    <row r="8686" spans="1:5" ht="13">
      <c r="A8686" s="629">
        <v>89414</v>
      </c>
      <c r="B8686" s="629" t="s">
        <v>15340</v>
      </c>
      <c r="C8686" s="629" t="s">
        <v>1226</v>
      </c>
      <c r="D8686" s="629" t="s">
        <v>1237</v>
      </c>
      <c r="E8686" s="630">
        <v>14.51</v>
      </c>
    </row>
    <row r="8687" spans="1:5" ht="13">
      <c r="A8687" s="629">
        <v>89415</v>
      </c>
      <c r="B8687" s="629" t="s">
        <v>15341</v>
      </c>
      <c r="C8687" s="629" t="s">
        <v>1226</v>
      </c>
      <c r="D8687" s="629" t="s">
        <v>1237</v>
      </c>
      <c r="E8687" s="630">
        <v>16.989999999999998</v>
      </c>
    </row>
    <row r="8688" spans="1:5" ht="13">
      <c r="A8688" s="629">
        <v>89416</v>
      </c>
      <c r="B8688" s="629" t="s">
        <v>15342</v>
      </c>
      <c r="C8688" s="629" t="s">
        <v>1226</v>
      </c>
      <c r="D8688" s="629" t="s">
        <v>1237</v>
      </c>
      <c r="E8688" s="630">
        <v>14.86</v>
      </c>
    </row>
    <row r="8689" spans="1:5" ht="13">
      <c r="A8689" s="629">
        <v>89417</v>
      </c>
      <c r="B8689" s="629" t="s">
        <v>15343</v>
      </c>
      <c r="C8689" s="629" t="s">
        <v>1226</v>
      </c>
      <c r="D8689" s="629" t="s">
        <v>1237</v>
      </c>
      <c r="E8689" s="630">
        <v>5.73</v>
      </c>
    </row>
    <row r="8690" spans="1:5" ht="13">
      <c r="A8690" s="629">
        <v>89418</v>
      </c>
      <c r="B8690" s="629" t="s">
        <v>15344</v>
      </c>
      <c r="C8690" s="629" t="s">
        <v>1226</v>
      </c>
      <c r="D8690" s="629" t="s">
        <v>1237</v>
      </c>
      <c r="E8690" s="630">
        <v>16.27</v>
      </c>
    </row>
    <row r="8691" spans="1:5" ht="13">
      <c r="A8691" s="629">
        <v>89419</v>
      </c>
      <c r="B8691" s="629" t="s">
        <v>15345</v>
      </c>
      <c r="C8691" s="629" t="s">
        <v>1226</v>
      </c>
      <c r="D8691" s="629" t="s">
        <v>1237</v>
      </c>
      <c r="E8691" s="630">
        <v>6.91</v>
      </c>
    </row>
    <row r="8692" spans="1:5" ht="13">
      <c r="A8692" s="629">
        <v>89421</v>
      </c>
      <c r="B8692" s="629" t="s">
        <v>15346</v>
      </c>
      <c r="C8692" s="629" t="s">
        <v>1226</v>
      </c>
      <c r="D8692" s="629" t="s">
        <v>1237</v>
      </c>
      <c r="E8692" s="630">
        <v>12.01</v>
      </c>
    </row>
    <row r="8693" spans="1:5" ht="13">
      <c r="A8693" s="629">
        <v>89423</v>
      </c>
      <c r="B8693" s="629" t="s">
        <v>15347</v>
      </c>
      <c r="C8693" s="629" t="s">
        <v>1226</v>
      </c>
      <c r="D8693" s="629" t="s">
        <v>1237</v>
      </c>
      <c r="E8693" s="630">
        <v>10.18</v>
      </c>
    </row>
    <row r="8694" spans="1:5" ht="13">
      <c r="A8694" s="629">
        <v>89424</v>
      </c>
      <c r="B8694" s="629" t="s">
        <v>15348</v>
      </c>
      <c r="C8694" s="629" t="s">
        <v>1226</v>
      </c>
      <c r="D8694" s="629" t="s">
        <v>1237</v>
      </c>
      <c r="E8694" s="630">
        <v>6.78</v>
      </c>
    </row>
    <row r="8695" spans="1:5" ht="13">
      <c r="A8695" s="629">
        <v>89425</v>
      </c>
      <c r="B8695" s="629" t="s">
        <v>15349</v>
      </c>
      <c r="C8695" s="629" t="s">
        <v>1226</v>
      </c>
      <c r="D8695" s="629" t="s">
        <v>1237</v>
      </c>
      <c r="E8695" s="630">
        <v>19.12</v>
      </c>
    </row>
    <row r="8696" spans="1:5" ht="13">
      <c r="A8696" s="629">
        <v>89426</v>
      </c>
      <c r="B8696" s="629" t="s">
        <v>15350</v>
      </c>
      <c r="C8696" s="629" t="s">
        <v>1226</v>
      </c>
      <c r="D8696" s="629" t="s">
        <v>1237</v>
      </c>
      <c r="E8696" s="630">
        <v>9.9</v>
      </c>
    </row>
    <row r="8697" spans="1:5" ht="13">
      <c r="A8697" s="629">
        <v>89427</v>
      </c>
      <c r="B8697" s="629" t="s">
        <v>15351</v>
      </c>
      <c r="C8697" s="629" t="s">
        <v>1226</v>
      </c>
      <c r="D8697" s="629" t="s">
        <v>1237</v>
      </c>
      <c r="E8697" s="630">
        <v>12.45</v>
      </c>
    </row>
    <row r="8698" spans="1:5" ht="13">
      <c r="A8698" s="629">
        <v>89428</v>
      </c>
      <c r="B8698" s="629" t="s">
        <v>15352</v>
      </c>
      <c r="C8698" s="629" t="s">
        <v>1226</v>
      </c>
      <c r="D8698" s="629" t="s">
        <v>1237</v>
      </c>
      <c r="E8698" s="630">
        <v>14.46</v>
      </c>
    </row>
    <row r="8699" spans="1:5" ht="13">
      <c r="A8699" s="629">
        <v>89429</v>
      </c>
      <c r="B8699" s="629" t="s">
        <v>15353</v>
      </c>
      <c r="C8699" s="629" t="s">
        <v>1226</v>
      </c>
      <c r="D8699" s="629" t="s">
        <v>1237</v>
      </c>
      <c r="E8699" s="630">
        <v>6.36</v>
      </c>
    </row>
    <row r="8700" spans="1:5" ht="13">
      <c r="A8700" s="629">
        <v>89430</v>
      </c>
      <c r="B8700" s="629" t="s">
        <v>15354</v>
      </c>
      <c r="C8700" s="629" t="s">
        <v>1226</v>
      </c>
      <c r="D8700" s="629" t="s">
        <v>1237</v>
      </c>
      <c r="E8700" s="630">
        <v>13.06</v>
      </c>
    </row>
    <row r="8701" spans="1:5" ht="13">
      <c r="A8701" s="629">
        <v>89431</v>
      </c>
      <c r="B8701" s="629" t="s">
        <v>15355</v>
      </c>
      <c r="C8701" s="629" t="s">
        <v>1226</v>
      </c>
      <c r="D8701" s="629" t="s">
        <v>1237</v>
      </c>
      <c r="E8701" s="630">
        <v>9.3699999999999992</v>
      </c>
    </row>
    <row r="8702" spans="1:5" ht="13">
      <c r="A8702" s="629">
        <v>89432</v>
      </c>
      <c r="B8702" s="629" t="s">
        <v>15356</v>
      </c>
      <c r="C8702" s="629" t="s">
        <v>1226</v>
      </c>
      <c r="D8702" s="629" t="s">
        <v>1237</v>
      </c>
      <c r="E8702" s="630">
        <v>30.71</v>
      </c>
    </row>
    <row r="8703" spans="1:5" ht="13">
      <c r="A8703" s="629">
        <v>89433</v>
      </c>
      <c r="B8703" s="629" t="s">
        <v>15357</v>
      </c>
      <c r="C8703" s="629" t="s">
        <v>1226</v>
      </c>
      <c r="D8703" s="629" t="s">
        <v>1237</v>
      </c>
      <c r="E8703" s="630">
        <v>13.64</v>
      </c>
    </row>
    <row r="8704" spans="1:5" ht="13">
      <c r="A8704" s="629">
        <v>89434</v>
      </c>
      <c r="B8704" s="629" t="s">
        <v>15358</v>
      </c>
      <c r="C8704" s="629" t="s">
        <v>1226</v>
      </c>
      <c r="D8704" s="629" t="s">
        <v>1237</v>
      </c>
      <c r="E8704" s="630">
        <v>11.4</v>
      </c>
    </row>
    <row r="8705" spans="1:5" ht="13">
      <c r="A8705" s="629">
        <v>89435</v>
      </c>
      <c r="B8705" s="629" t="s">
        <v>15359</v>
      </c>
      <c r="C8705" s="629" t="s">
        <v>1226</v>
      </c>
      <c r="D8705" s="629" t="s">
        <v>1237</v>
      </c>
      <c r="E8705" s="630">
        <v>21.65</v>
      </c>
    </row>
    <row r="8706" spans="1:5" ht="13">
      <c r="A8706" s="629">
        <v>89436</v>
      </c>
      <c r="B8706" s="629" t="s">
        <v>15360</v>
      </c>
      <c r="C8706" s="629" t="s">
        <v>1226</v>
      </c>
      <c r="D8706" s="629" t="s">
        <v>1237</v>
      </c>
      <c r="E8706" s="630">
        <v>8.49</v>
      </c>
    </row>
    <row r="8707" spans="1:5" ht="13">
      <c r="A8707" s="629">
        <v>89437</v>
      </c>
      <c r="B8707" s="629" t="s">
        <v>15361</v>
      </c>
      <c r="C8707" s="629" t="s">
        <v>1226</v>
      </c>
      <c r="D8707" s="629" t="s">
        <v>1237</v>
      </c>
      <c r="E8707" s="630">
        <v>24.91</v>
      </c>
    </row>
    <row r="8708" spans="1:5" ht="13">
      <c r="A8708" s="629">
        <v>89438</v>
      </c>
      <c r="B8708" s="629" t="s">
        <v>15362</v>
      </c>
      <c r="C8708" s="629" t="s">
        <v>1226</v>
      </c>
      <c r="D8708" s="629" t="s">
        <v>1237</v>
      </c>
      <c r="E8708" s="630">
        <v>10.57</v>
      </c>
    </row>
    <row r="8709" spans="1:5" ht="13">
      <c r="A8709" s="629">
        <v>89439</v>
      </c>
      <c r="B8709" s="629" t="s">
        <v>15363</v>
      </c>
      <c r="C8709" s="629" t="s">
        <v>1226</v>
      </c>
      <c r="D8709" s="629" t="s">
        <v>1237</v>
      </c>
      <c r="E8709" s="630">
        <v>12.15</v>
      </c>
    </row>
    <row r="8710" spans="1:5" ht="13">
      <c r="A8710" s="629">
        <v>89440</v>
      </c>
      <c r="B8710" s="629" t="s">
        <v>15364</v>
      </c>
      <c r="C8710" s="629" t="s">
        <v>1226</v>
      </c>
      <c r="D8710" s="629" t="s">
        <v>1237</v>
      </c>
      <c r="E8710" s="630">
        <v>12.53</v>
      </c>
    </row>
    <row r="8711" spans="1:5" ht="13">
      <c r="A8711" s="629">
        <v>89442</v>
      </c>
      <c r="B8711" s="629" t="s">
        <v>15365</v>
      </c>
      <c r="C8711" s="629" t="s">
        <v>1226</v>
      </c>
      <c r="D8711" s="629" t="s">
        <v>1237</v>
      </c>
      <c r="E8711" s="630">
        <v>14.45</v>
      </c>
    </row>
    <row r="8712" spans="1:5" ht="13">
      <c r="A8712" s="629">
        <v>89443</v>
      </c>
      <c r="B8712" s="629" t="s">
        <v>15366</v>
      </c>
      <c r="C8712" s="629" t="s">
        <v>1226</v>
      </c>
      <c r="D8712" s="629" t="s">
        <v>1237</v>
      </c>
      <c r="E8712" s="630">
        <v>17.73</v>
      </c>
    </row>
    <row r="8713" spans="1:5" ht="13">
      <c r="A8713" s="629">
        <v>89444</v>
      </c>
      <c r="B8713" s="629" t="s">
        <v>15367</v>
      </c>
      <c r="C8713" s="629" t="s">
        <v>1226</v>
      </c>
      <c r="D8713" s="629" t="s">
        <v>1237</v>
      </c>
      <c r="E8713" s="630">
        <v>25.32</v>
      </c>
    </row>
    <row r="8714" spans="1:5" ht="13">
      <c r="A8714" s="629">
        <v>89445</v>
      </c>
      <c r="B8714" s="629" t="s">
        <v>15368</v>
      </c>
      <c r="C8714" s="629" t="s">
        <v>1226</v>
      </c>
      <c r="D8714" s="629" t="s">
        <v>1237</v>
      </c>
      <c r="E8714" s="630">
        <v>19.62</v>
      </c>
    </row>
    <row r="8715" spans="1:5" ht="13">
      <c r="A8715" s="629">
        <v>89481</v>
      </c>
      <c r="B8715" s="629" t="s">
        <v>15369</v>
      </c>
      <c r="C8715" s="629" t="s">
        <v>1226</v>
      </c>
      <c r="D8715" s="629" t="s">
        <v>1237</v>
      </c>
      <c r="E8715" s="630">
        <v>5.59</v>
      </c>
    </row>
    <row r="8716" spans="1:5" ht="13">
      <c r="A8716" s="629">
        <v>89485</v>
      </c>
      <c r="B8716" s="629" t="s">
        <v>15370</v>
      </c>
      <c r="C8716" s="629" t="s">
        <v>1226</v>
      </c>
      <c r="D8716" s="629" t="s">
        <v>1237</v>
      </c>
      <c r="E8716" s="630">
        <v>6.42</v>
      </c>
    </row>
    <row r="8717" spans="1:5" ht="13">
      <c r="A8717" s="629">
        <v>89489</v>
      </c>
      <c r="B8717" s="629" t="s">
        <v>15371</v>
      </c>
      <c r="C8717" s="629" t="s">
        <v>1226</v>
      </c>
      <c r="D8717" s="629" t="s">
        <v>1237</v>
      </c>
      <c r="E8717" s="630">
        <v>8.01</v>
      </c>
    </row>
    <row r="8718" spans="1:5" ht="13">
      <c r="A8718" s="629">
        <v>89490</v>
      </c>
      <c r="B8718" s="629" t="s">
        <v>15372</v>
      </c>
      <c r="C8718" s="629" t="s">
        <v>1226</v>
      </c>
      <c r="D8718" s="629" t="s">
        <v>1237</v>
      </c>
      <c r="E8718" s="630">
        <v>7.44</v>
      </c>
    </row>
    <row r="8719" spans="1:5" ht="13">
      <c r="A8719" s="629">
        <v>89492</v>
      </c>
      <c r="B8719" s="629" t="s">
        <v>15373</v>
      </c>
      <c r="C8719" s="629" t="s">
        <v>1226</v>
      </c>
      <c r="D8719" s="629" t="s">
        <v>1237</v>
      </c>
      <c r="E8719" s="630">
        <v>8.61</v>
      </c>
    </row>
    <row r="8720" spans="1:5" ht="13">
      <c r="A8720" s="629">
        <v>89493</v>
      </c>
      <c r="B8720" s="629" t="s">
        <v>15374</v>
      </c>
      <c r="C8720" s="629" t="s">
        <v>1226</v>
      </c>
      <c r="D8720" s="629" t="s">
        <v>1237</v>
      </c>
      <c r="E8720" s="630">
        <v>10.45</v>
      </c>
    </row>
    <row r="8721" spans="1:5" ht="13">
      <c r="A8721" s="629">
        <v>89494</v>
      </c>
      <c r="B8721" s="629" t="s">
        <v>15375</v>
      </c>
      <c r="C8721" s="629" t="s">
        <v>1226</v>
      </c>
      <c r="D8721" s="629" t="s">
        <v>1237</v>
      </c>
      <c r="E8721" s="630">
        <v>12.93</v>
      </c>
    </row>
    <row r="8722" spans="1:5" ht="13">
      <c r="A8722" s="629">
        <v>89496</v>
      </c>
      <c r="B8722" s="629" t="s">
        <v>15376</v>
      </c>
      <c r="C8722" s="629" t="s">
        <v>1226</v>
      </c>
      <c r="D8722" s="629" t="s">
        <v>1237</v>
      </c>
      <c r="E8722" s="630">
        <v>10.8</v>
      </c>
    </row>
    <row r="8723" spans="1:5" ht="13">
      <c r="A8723" s="629">
        <v>89497</v>
      </c>
      <c r="B8723" s="629" t="s">
        <v>15377</v>
      </c>
      <c r="C8723" s="629" t="s">
        <v>1226</v>
      </c>
      <c r="D8723" s="629" t="s">
        <v>1237</v>
      </c>
      <c r="E8723" s="630">
        <v>13.72</v>
      </c>
    </row>
    <row r="8724" spans="1:5" ht="13">
      <c r="A8724" s="629">
        <v>89498</v>
      </c>
      <c r="B8724" s="629" t="s">
        <v>15378</v>
      </c>
      <c r="C8724" s="629" t="s">
        <v>1226</v>
      </c>
      <c r="D8724" s="629" t="s">
        <v>1237</v>
      </c>
      <c r="E8724" s="630">
        <v>13.78</v>
      </c>
    </row>
    <row r="8725" spans="1:5" ht="13">
      <c r="A8725" s="629">
        <v>89499</v>
      </c>
      <c r="B8725" s="629" t="s">
        <v>15379</v>
      </c>
      <c r="C8725" s="629" t="s">
        <v>1226</v>
      </c>
      <c r="D8725" s="629" t="s">
        <v>1237</v>
      </c>
      <c r="E8725" s="630">
        <v>20.28</v>
      </c>
    </row>
    <row r="8726" spans="1:5" ht="13">
      <c r="A8726" s="629">
        <v>89500</v>
      </c>
      <c r="B8726" s="629" t="s">
        <v>15380</v>
      </c>
      <c r="C8726" s="629" t="s">
        <v>1226</v>
      </c>
      <c r="D8726" s="629" t="s">
        <v>1237</v>
      </c>
      <c r="E8726" s="630">
        <v>13.21</v>
      </c>
    </row>
    <row r="8727" spans="1:5" ht="13">
      <c r="A8727" s="629">
        <v>89501</v>
      </c>
      <c r="B8727" s="629" t="s">
        <v>15381</v>
      </c>
      <c r="C8727" s="629" t="s">
        <v>1226</v>
      </c>
      <c r="D8727" s="629" t="s">
        <v>1237</v>
      </c>
      <c r="E8727" s="630">
        <v>14.88</v>
      </c>
    </row>
    <row r="8728" spans="1:5" ht="13">
      <c r="A8728" s="629">
        <v>89502</v>
      </c>
      <c r="B8728" s="629" t="s">
        <v>15382</v>
      </c>
      <c r="C8728" s="629" t="s">
        <v>1226</v>
      </c>
      <c r="D8728" s="629" t="s">
        <v>1237</v>
      </c>
      <c r="E8728" s="630">
        <v>17.55</v>
      </c>
    </row>
    <row r="8729" spans="1:5" ht="13">
      <c r="A8729" s="629">
        <v>89503</v>
      </c>
      <c r="B8729" s="629" t="s">
        <v>15383</v>
      </c>
      <c r="C8729" s="629" t="s">
        <v>1226</v>
      </c>
      <c r="D8729" s="629" t="s">
        <v>1237</v>
      </c>
      <c r="E8729" s="630">
        <v>23.51</v>
      </c>
    </row>
    <row r="8730" spans="1:5" ht="13">
      <c r="A8730" s="629">
        <v>89504</v>
      </c>
      <c r="B8730" s="629" t="s">
        <v>15384</v>
      </c>
      <c r="C8730" s="629" t="s">
        <v>1226</v>
      </c>
      <c r="D8730" s="629" t="s">
        <v>1237</v>
      </c>
      <c r="E8730" s="630">
        <v>19.47</v>
      </c>
    </row>
    <row r="8731" spans="1:5" ht="13">
      <c r="A8731" s="629">
        <v>89505</v>
      </c>
      <c r="B8731" s="629" t="s">
        <v>15385</v>
      </c>
      <c r="C8731" s="629" t="s">
        <v>1226</v>
      </c>
      <c r="D8731" s="629" t="s">
        <v>1237</v>
      </c>
      <c r="E8731" s="630">
        <v>42.75</v>
      </c>
    </row>
    <row r="8732" spans="1:5" ht="13">
      <c r="A8732" s="629">
        <v>89506</v>
      </c>
      <c r="B8732" s="629" t="s">
        <v>15386</v>
      </c>
      <c r="C8732" s="629" t="s">
        <v>1226</v>
      </c>
      <c r="D8732" s="629" t="s">
        <v>1237</v>
      </c>
      <c r="E8732" s="630">
        <v>40.869999999999997</v>
      </c>
    </row>
    <row r="8733" spans="1:5" ht="13">
      <c r="A8733" s="629">
        <v>89507</v>
      </c>
      <c r="B8733" s="629" t="s">
        <v>15387</v>
      </c>
      <c r="C8733" s="629" t="s">
        <v>1226</v>
      </c>
      <c r="D8733" s="629" t="s">
        <v>1237</v>
      </c>
      <c r="E8733" s="630">
        <v>48.26</v>
      </c>
    </row>
    <row r="8734" spans="1:5" ht="13">
      <c r="A8734" s="629">
        <v>89510</v>
      </c>
      <c r="B8734" s="629" t="s">
        <v>15388</v>
      </c>
      <c r="C8734" s="629" t="s">
        <v>1226</v>
      </c>
      <c r="D8734" s="629" t="s">
        <v>1237</v>
      </c>
      <c r="E8734" s="630">
        <v>27.77</v>
      </c>
    </row>
    <row r="8735" spans="1:5" ht="13">
      <c r="A8735" s="629">
        <v>89513</v>
      </c>
      <c r="B8735" s="629" t="s">
        <v>15389</v>
      </c>
      <c r="C8735" s="629" t="s">
        <v>1226</v>
      </c>
      <c r="D8735" s="629" t="s">
        <v>1237</v>
      </c>
      <c r="E8735" s="630">
        <v>106.87</v>
      </c>
    </row>
    <row r="8736" spans="1:5" ht="13">
      <c r="A8736" s="629">
        <v>89514</v>
      </c>
      <c r="B8736" s="629" t="s">
        <v>15390</v>
      </c>
      <c r="C8736" s="629" t="s">
        <v>1226</v>
      </c>
      <c r="D8736" s="629" t="s">
        <v>1237</v>
      </c>
      <c r="E8736" s="630">
        <v>7.67</v>
      </c>
    </row>
    <row r="8737" spans="1:5" ht="13">
      <c r="A8737" s="629">
        <v>89515</v>
      </c>
      <c r="B8737" s="629" t="s">
        <v>15391</v>
      </c>
      <c r="C8737" s="629" t="s">
        <v>1226</v>
      </c>
      <c r="D8737" s="629" t="s">
        <v>1237</v>
      </c>
      <c r="E8737" s="630">
        <v>85.28</v>
      </c>
    </row>
    <row r="8738" spans="1:5" ht="13">
      <c r="A8738" s="629">
        <v>89516</v>
      </c>
      <c r="B8738" s="629" t="s">
        <v>15392</v>
      </c>
      <c r="C8738" s="629" t="s">
        <v>1226</v>
      </c>
      <c r="D8738" s="629" t="s">
        <v>1237</v>
      </c>
      <c r="E8738" s="630">
        <v>7.74</v>
      </c>
    </row>
    <row r="8739" spans="1:5" ht="13">
      <c r="A8739" s="629">
        <v>89517</v>
      </c>
      <c r="B8739" s="629" t="s">
        <v>15393</v>
      </c>
      <c r="C8739" s="629" t="s">
        <v>1226</v>
      </c>
      <c r="D8739" s="629" t="s">
        <v>1237</v>
      </c>
      <c r="E8739" s="630">
        <v>71.5</v>
      </c>
    </row>
    <row r="8740" spans="1:5" ht="13">
      <c r="A8740" s="629">
        <v>89518</v>
      </c>
      <c r="B8740" s="629" t="s">
        <v>15394</v>
      </c>
      <c r="C8740" s="629" t="s">
        <v>1226</v>
      </c>
      <c r="D8740" s="629" t="s">
        <v>1237</v>
      </c>
      <c r="E8740" s="630">
        <v>13.84</v>
      </c>
    </row>
    <row r="8741" spans="1:5" ht="13">
      <c r="A8741" s="629">
        <v>89519</v>
      </c>
      <c r="B8741" s="629" t="s">
        <v>15395</v>
      </c>
      <c r="C8741" s="629" t="s">
        <v>1226</v>
      </c>
      <c r="D8741" s="629" t="s">
        <v>1237</v>
      </c>
      <c r="E8741" s="630">
        <v>48.57</v>
      </c>
    </row>
    <row r="8742" spans="1:5" ht="13">
      <c r="A8742" s="629">
        <v>89520</v>
      </c>
      <c r="B8742" s="629" t="s">
        <v>15396</v>
      </c>
      <c r="C8742" s="629" t="s">
        <v>1226</v>
      </c>
      <c r="D8742" s="629" t="s">
        <v>1237</v>
      </c>
      <c r="E8742" s="630">
        <v>14.45</v>
      </c>
    </row>
    <row r="8743" spans="1:5" ht="13">
      <c r="A8743" s="629">
        <v>89521</v>
      </c>
      <c r="B8743" s="629" t="s">
        <v>15397</v>
      </c>
      <c r="C8743" s="629" t="s">
        <v>1226</v>
      </c>
      <c r="D8743" s="629" t="s">
        <v>1237</v>
      </c>
      <c r="E8743" s="630">
        <v>127.39</v>
      </c>
    </row>
    <row r="8744" spans="1:5" ht="13">
      <c r="A8744" s="629">
        <v>89522</v>
      </c>
      <c r="B8744" s="629" t="s">
        <v>15398</v>
      </c>
      <c r="C8744" s="629" t="s">
        <v>1226</v>
      </c>
      <c r="D8744" s="629" t="s">
        <v>1237</v>
      </c>
      <c r="E8744" s="630">
        <v>26.3</v>
      </c>
    </row>
    <row r="8745" spans="1:5" ht="13">
      <c r="A8745" s="629">
        <v>89523</v>
      </c>
      <c r="B8745" s="629" t="s">
        <v>15399</v>
      </c>
      <c r="C8745" s="629" t="s">
        <v>1226</v>
      </c>
      <c r="D8745" s="629" t="s">
        <v>1237</v>
      </c>
      <c r="E8745" s="630">
        <v>104.26</v>
      </c>
    </row>
    <row r="8746" spans="1:5" ht="13">
      <c r="A8746" s="629">
        <v>89524</v>
      </c>
      <c r="B8746" s="629" t="s">
        <v>15400</v>
      </c>
      <c r="C8746" s="629" t="s">
        <v>1226</v>
      </c>
      <c r="D8746" s="629" t="s">
        <v>1237</v>
      </c>
      <c r="E8746" s="630">
        <v>26.69</v>
      </c>
    </row>
    <row r="8747" spans="1:5" ht="13">
      <c r="A8747" s="629">
        <v>89525</v>
      </c>
      <c r="B8747" s="629" t="s">
        <v>15401</v>
      </c>
      <c r="C8747" s="629" t="s">
        <v>1226</v>
      </c>
      <c r="D8747" s="629" t="s">
        <v>1237</v>
      </c>
      <c r="E8747" s="630">
        <v>89.88</v>
      </c>
    </row>
    <row r="8748" spans="1:5" ht="13">
      <c r="A8748" s="629">
        <v>89526</v>
      </c>
      <c r="B8748" s="629" t="s">
        <v>15402</v>
      </c>
      <c r="C8748" s="629" t="s">
        <v>1226</v>
      </c>
      <c r="D8748" s="629" t="s">
        <v>1237</v>
      </c>
      <c r="E8748" s="630">
        <v>33.729999999999997</v>
      </c>
    </row>
    <row r="8749" spans="1:5" ht="13">
      <c r="A8749" s="629">
        <v>89527</v>
      </c>
      <c r="B8749" s="629" t="s">
        <v>15403</v>
      </c>
      <c r="C8749" s="629" t="s">
        <v>1226</v>
      </c>
      <c r="D8749" s="629" t="s">
        <v>1237</v>
      </c>
      <c r="E8749" s="630">
        <v>58.51</v>
      </c>
    </row>
    <row r="8750" spans="1:5" ht="13">
      <c r="A8750" s="629">
        <v>89528</v>
      </c>
      <c r="B8750" s="629" t="s">
        <v>15404</v>
      </c>
      <c r="C8750" s="629" t="s">
        <v>1226</v>
      </c>
      <c r="D8750" s="629" t="s">
        <v>1237</v>
      </c>
      <c r="E8750" s="630">
        <v>4.45</v>
      </c>
    </row>
    <row r="8751" spans="1:5" ht="13">
      <c r="A8751" s="629">
        <v>89529</v>
      </c>
      <c r="B8751" s="629" t="s">
        <v>15405</v>
      </c>
      <c r="C8751" s="629" t="s">
        <v>1226</v>
      </c>
      <c r="D8751" s="629" t="s">
        <v>1237</v>
      </c>
      <c r="E8751" s="630">
        <v>32.950000000000003</v>
      </c>
    </row>
    <row r="8752" spans="1:5" ht="13">
      <c r="A8752" s="629">
        <v>89530</v>
      </c>
      <c r="B8752" s="629" t="s">
        <v>15406</v>
      </c>
      <c r="C8752" s="629" t="s">
        <v>1226</v>
      </c>
      <c r="D8752" s="629" t="s">
        <v>1237</v>
      </c>
      <c r="E8752" s="630">
        <v>16.79</v>
      </c>
    </row>
    <row r="8753" spans="1:5" ht="13">
      <c r="A8753" s="629">
        <v>89531</v>
      </c>
      <c r="B8753" s="629" t="s">
        <v>15407</v>
      </c>
      <c r="C8753" s="629" t="s">
        <v>1226</v>
      </c>
      <c r="D8753" s="629" t="s">
        <v>1237</v>
      </c>
      <c r="E8753" s="630">
        <v>33.81</v>
      </c>
    </row>
    <row r="8754" spans="1:5" ht="13">
      <c r="A8754" s="629">
        <v>89532</v>
      </c>
      <c r="B8754" s="629" t="s">
        <v>15408</v>
      </c>
      <c r="C8754" s="629" t="s">
        <v>1226</v>
      </c>
      <c r="D8754" s="629" t="s">
        <v>1237</v>
      </c>
      <c r="E8754" s="630">
        <v>7.38</v>
      </c>
    </row>
    <row r="8755" spans="1:5" ht="13">
      <c r="A8755" s="629">
        <v>89535</v>
      </c>
      <c r="B8755" s="629" t="s">
        <v>15409</v>
      </c>
      <c r="C8755" s="629" t="s">
        <v>1226</v>
      </c>
      <c r="D8755" s="629" t="s">
        <v>1237</v>
      </c>
      <c r="E8755" s="630">
        <v>37.49</v>
      </c>
    </row>
    <row r="8756" spans="1:5" ht="13">
      <c r="A8756" s="629">
        <v>89536</v>
      </c>
      <c r="B8756" s="629" t="s">
        <v>15410</v>
      </c>
      <c r="C8756" s="629" t="s">
        <v>1226</v>
      </c>
      <c r="D8756" s="629" t="s">
        <v>1237</v>
      </c>
      <c r="E8756" s="630">
        <v>12.13</v>
      </c>
    </row>
    <row r="8757" spans="1:5" ht="13">
      <c r="A8757" s="629">
        <v>89540</v>
      </c>
      <c r="B8757" s="629" t="s">
        <v>15411</v>
      </c>
      <c r="C8757" s="629" t="s">
        <v>1226</v>
      </c>
      <c r="D8757" s="629" t="s">
        <v>1237</v>
      </c>
      <c r="E8757" s="630">
        <v>10.73</v>
      </c>
    </row>
    <row r="8758" spans="1:5" ht="13">
      <c r="A8758" s="629">
        <v>89541</v>
      </c>
      <c r="B8758" s="629" t="s">
        <v>15412</v>
      </c>
      <c r="C8758" s="629" t="s">
        <v>1226</v>
      </c>
      <c r="D8758" s="629" t="s">
        <v>1237</v>
      </c>
      <c r="E8758" s="630">
        <v>6.68</v>
      </c>
    </row>
    <row r="8759" spans="1:5" ht="13">
      <c r="A8759" s="629">
        <v>89542</v>
      </c>
      <c r="B8759" s="629" t="s">
        <v>15413</v>
      </c>
      <c r="C8759" s="629" t="s">
        <v>1226</v>
      </c>
      <c r="D8759" s="629" t="s">
        <v>1237</v>
      </c>
      <c r="E8759" s="630">
        <v>28.02</v>
      </c>
    </row>
    <row r="8760" spans="1:5" ht="13">
      <c r="A8760" s="629">
        <v>89544</v>
      </c>
      <c r="B8760" s="629" t="s">
        <v>15414</v>
      </c>
      <c r="C8760" s="629" t="s">
        <v>1226</v>
      </c>
      <c r="D8760" s="629" t="s">
        <v>1237</v>
      </c>
      <c r="E8760" s="630">
        <v>7.67</v>
      </c>
    </row>
    <row r="8761" spans="1:5" ht="13">
      <c r="A8761" s="629">
        <v>89545</v>
      </c>
      <c r="B8761" s="629" t="s">
        <v>15415</v>
      </c>
      <c r="C8761" s="629" t="s">
        <v>1226</v>
      </c>
      <c r="D8761" s="629" t="s">
        <v>1237</v>
      </c>
      <c r="E8761" s="630">
        <v>14.81</v>
      </c>
    </row>
    <row r="8762" spans="1:5" ht="13">
      <c r="A8762" s="629">
        <v>89546</v>
      </c>
      <c r="B8762" s="629" t="s">
        <v>15416</v>
      </c>
      <c r="C8762" s="629" t="s">
        <v>1226</v>
      </c>
      <c r="D8762" s="629" t="s">
        <v>1237</v>
      </c>
      <c r="E8762" s="630">
        <v>10.08</v>
      </c>
    </row>
    <row r="8763" spans="1:5" ht="13">
      <c r="A8763" s="629">
        <v>89547</v>
      </c>
      <c r="B8763" s="629" t="s">
        <v>15417</v>
      </c>
      <c r="C8763" s="629" t="s">
        <v>1226</v>
      </c>
      <c r="D8763" s="629" t="s">
        <v>1237</v>
      </c>
      <c r="E8763" s="630">
        <v>20.04</v>
      </c>
    </row>
    <row r="8764" spans="1:5" ht="13">
      <c r="A8764" s="629">
        <v>89548</v>
      </c>
      <c r="B8764" s="629" t="s">
        <v>15418</v>
      </c>
      <c r="C8764" s="629" t="s">
        <v>1226</v>
      </c>
      <c r="D8764" s="629" t="s">
        <v>1237</v>
      </c>
      <c r="E8764" s="630">
        <v>20.420000000000002</v>
      </c>
    </row>
    <row r="8765" spans="1:5" ht="13">
      <c r="A8765" s="629">
        <v>89549</v>
      </c>
      <c r="B8765" s="629" t="s">
        <v>15419</v>
      </c>
      <c r="C8765" s="629" t="s">
        <v>1226</v>
      </c>
      <c r="D8765" s="629" t="s">
        <v>1237</v>
      </c>
      <c r="E8765" s="630">
        <v>16.98</v>
      </c>
    </row>
    <row r="8766" spans="1:5" ht="13">
      <c r="A8766" s="629">
        <v>89550</v>
      </c>
      <c r="B8766" s="629" t="s">
        <v>15420</v>
      </c>
      <c r="C8766" s="629" t="s">
        <v>1226</v>
      </c>
      <c r="D8766" s="629" t="s">
        <v>1237</v>
      </c>
      <c r="E8766" s="630">
        <v>35.17</v>
      </c>
    </row>
    <row r="8767" spans="1:5" ht="13">
      <c r="A8767" s="629">
        <v>89551</v>
      </c>
      <c r="B8767" s="629" t="s">
        <v>15421</v>
      </c>
      <c r="C8767" s="629" t="s">
        <v>1226</v>
      </c>
      <c r="D8767" s="629" t="s">
        <v>1237</v>
      </c>
      <c r="E8767" s="630">
        <v>8.8800000000000008</v>
      </c>
    </row>
    <row r="8768" spans="1:5" ht="13">
      <c r="A8768" s="629">
        <v>89552</v>
      </c>
      <c r="B8768" s="629" t="s">
        <v>15422</v>
      </c>
      <c r="C8768" s="629" t="s">
        <v>1226</v>
      </c>
      <c r="D8768" s="629" t="s">
        <v>1237</v>
      </c>
      <c r="E8768" s="630">
        <v>18.96</v>
      </c>
    </row>
    <row r="8769" spans="1:5" ht="13">
      <c r="A8769" s="629">
        <v>89553</v>
      </c>
      <c r="B8769" s="629" t="s">
        <v>15423</v>
      </c>
      <c r="C8769" s="629" t="s">
        <v>1226</v>
      </c>
      <c r="D8769" s="629" t="s">
        <v>1237</v>
      </c>
      <c r="E8769" s="630">
        <v>5.97</v>
      </c>
    </row>
    <row r="8770" spans="1:5" ht="13">
      <c r="A8770" s="629">
        <v>89554</v>
      </c>
      <c r="B8770" s="629" t="s">
        <v>15424</v>
      </c>
      <c r="C8770" s="629" t="s">
        <v>1226</v>
      </c>
      <c r="D8770" s="629" t="s">
        <v>1237</v>
      </c>
      <c r="E8770" s="630">
        <v>25.73</v>
      </c>
    </row>
    <row r="8771" spans="1:5" ht="13">
      <c r="A8771" s="629">
        <v>89555</v>
      </c>
      <c r="B8771" s="629" t="s">
        <v>15425</v>
      </c>
      <c r="C8771" s="629" t="s">
        <v>1226</v>
      </c>
      <c r="D8771" s="629" t="s">
        <v>1237</v>
      </c>
      <c r="E8771" s="630">
        <v>22.22</v>
      </c>
    </row>
    <row r="8772" spans="1:5" ht="13">
      <c r="A8772" s="629">
        <v>89556</v>
      </c>
      <c r="B8772" s="629" t="s">
        <v>15426</v>
      </c>
      <c r="C8772" s="629" t="s">
        <v>1226</v>
      </c>
      <c r="D8772" s="629" t="s">
        <v>1237</v>
      </c>
      <c r="E8772" s="630">
        <v>34.979999999999997</v>
      </c>
    </row>
    <row r="8773" spans="1:5" ht="13">
      <c r="A8773" s="629">
        <v>89557</v>
      </c>
      <c r="B8773" s="629" t="s">
        <v>15427</v>
      </c>
      <c r="C8773" s="629" t="s">
        <v>1226</v>
      </c>
      <c r="D8773" s="629" t="s">
        <v>1237</v>
      </c>
      <c r="E8773" s="630">
        <v>27.95</v>
      </c>
    </row>
    <row r="8774" spans="1:5" ht="13">
      <c r="A8774" s="629">
        <v>89558</v>
      </c>
      <c r="B8774" s="629" t="s">
        <v>15428</v>
      </c>
      <c r="C8774" s="629" t="s">
        <v>1226</v>
      </c>
      <c r="D8774" s="629" t="s">
        <v>1237</v>
      </c>
      <c r="E8774" s="630">
        <v>10.11</v>
      </c>
    </row>
    <row r="8775" spans="1:5" ht="13">
      <c r="A8775" s="629">
        <v>89559</v>
      </c>
      <c r="B8775" s="629" t="s">
        <v>15429</v>
      </c>
      <c r="C8775" s="629" t="s">
        <v>1226</v>
      </c>
      <c r="D8775" s="629" t="s">
        <v>1237</v>
      </c>
      <c r="E8775" s="630">
        <v>56.8</v>
      </c>
    </row>
    <row r="8776" spans="1:5" ht="13">
      <c r="A8776" s="629">
        <v>89560</v>
      </c>
      <c r="B8776" s="629" t="s">
        <v>15430</v>
      </c>
      <c r="C8776" s="629" t="s">
        <v>1226</v>
      </c>
      <c r="D8776" s="629" t="s">
        <v>1237</v>
      </c>
      <c r="E8776" s="630">
        <v>35.9</v>
      </c>
    </row>
    <row r="8777" spans="1:5" ht="13">
      <c r="A8777" s="629">
        <v>89561</v>
      </c>
      <c r="B8777" s="629" t="s">
        <v>15431</v>
      </c>
      <c r="C8777" s="629" t="s">
        <v>1226</v>
      </c>
      <c r="D8777" s="629" t="s">
        <v>1237</v>
      </c>
      <c r="E8777" s="630">
        <v>13.33</v>
      </c>
    </row>
    <row r="8778" spans="1:5" ht="13">
      <c r="A8778" s="629">
        <v>89562</v>
      </c>
      <c r="B8778" s="629" t="s">
        <v>15432</v>
      </c>
      <c r="C8778" s="629" t="s">
        <v>1226</v>
      </c>
      <c r="D8778" s="629" t="s">
        <v>1237</v>
      </c>
      <c r="E8778" s="630">
        <v>10.73</v>
      </c>
    </row>
    <row r="8779" spans="1:5" ht="13">
      <c r="A8779" s="629">
        <v>89563</v>
      </c>
      <c r="B8779" s="629" t="s">
        <v>15433</v>
      </c>
      <c r="C8779" s="629" t="s">
        <v>1226</v>
      </c>
      <c r="D8779" s="629" t="s">
        <v>1237</v>
      </c>
      <c r="E8779" s="630">
        <v>30.3</v>
      </c>
    </row>
    <row r="8780" spans="1:5" ht="13">
      <c r="A8780" s="629">
        <v>89564</v>
      </c>
      <c r="B8780" s="629" t="s">
        <v>15434</v>
      </c>
      <c r="C8780" s="629" t="s">
        <v>1226</v>
      </c>
      <c r="D8780" s="629" t="s">
        <v>1237</v>
      </c>
      <c r="E8780" s="630">
        <v>16.11</v>
      </c>
    </row>
    <row r="8781" spans="1:5" ht="13">
      <c r="A8781" s="629">
        <v>89565</v>
      </c>
      <c r="B8781" s="629" t="s">
        <v>15435</v>
      </c>
      <c r="C8781" s="629" t="s">
        <v>1226</v>
      </c>
      <c r="D8781" s="629" t="s">
        <v>1237</v>
      </c>
      <c r="E8781" s="630">
        <v>48.43</v>
      </c>
    </row>
    <row r="8782" spans="1:5" ht="13">
      <c r="A8782" s="629">
        <v>89566</v>
      </c>
      <c r="B8782" s="629" t="s">
        <v>15436</v>
      </c>
      <c r="C8782" s="629" t="s">
        <v>1226</v>
      </c>
      <c r="D8782" s="629" t="s">
        <v>1237</v>
      </c>
      <c r="E8782" s="630">
        <v>41.51</v>
      </c>
    </row>
    <row r="8783" spans="1:5" ht="13">
      <c r="A8783" s="629">
        <v>89567</v>
      </c>
      <c r="B8783" s="629" t="s">
        <v>15437</v>
      </c>
      <c r="C8783" s="629" t="s">
        <v>1226</v>
      </c>
      <c r="D8783" s="629" t="s">
        <v>1237</v>
      </c>
      <c r="E8783" s="630">
        <v>69.31</v>
      </c>
    </row>
    <row r="8784" spans="1:5" ht="13">
      <c r="A8784" s="629">
        <v>89568</v>
      </c>
      <c r="B8784" s="629" t="s">
        <v>15438</v>
      </c>
      <c r="C8784" s="629" t="s">
        <v>1226</v>
      </c>
      <c r="D8784" s="629" t="s">
        <v>1237</v>
      </c>
      <c r="E8784" s="630">
        <v>33.28</v>
      </c>
    </row>
    <row r="8785" spans="1:5" ht="13">
      <c r="A8785" s="629">
        <v>89569</v>
      </c>
      <c r="B8785" s="629" t="s">
        <v>15439</v>
      </c>
      <c r="C8785" s="629" t="s">
        <v>1226</v>
      </c>
      <c r="D8785" s="629" t="s">
        <v>1237</v>
      </c>
      <c r="E8785" s="630">
        <v>79.83</v>
      </c>
    </row>
    <row r="8786" spans="1:5" ht="13">
      <c r="A8786" s="629">
        <v>89570</v>
      </c>
      <c r="B8786" s="629" t="s">
        <v>15440</v>
      </c>
      <c r="C8786" s="629" t="s">
        <v>1226</v>
      </c>
      <c r="D8786" s="629" t="s">
        <v>1237</v>
      </c>
      <c r="E8786" s="630">
        <v>11.84</v>
      </c>
    </row>
    <row r="8787" spans="1:5" ht="13">
      <c r="A8787" s="629">
        <v>89571</v>
      </c>
      <c r="B8787" s="629" t="s">
        <v>15441</v>
      </c>
      <c r="C8787" s="629" t="s">
        <v>1226</v>
      </c>
      <c r="D8787" s="629" t="s">
        <v>1237</v>
      </c>
      <c r="E8787" s="630">
        <v>60.6</v>
      </c>
    </row>
    <row r="8788" spans="1:5" ht="13">
      <c r="A8788" s="629">
        <v>89572</v>
      </c>
      <c r="B8788" s="629" t="s">
        <v>15442</v>
      </c>
      <c r="C8788" s="629" t="s">
        <v>1226</v>
      </c>
      <c r="D8788" s="629" t="s">
        <v>1237</v>
      </c>
      <c r="E8788" s="630">
        <v>9.02</v>
      </c>
    </row>
    <row r="8789" spans="1:5" ht="13">
      <c r="A8789" s="629">
        <v>89573</v>
      </c>
      <c r="B8789" s="629" t="s">
        <v>15443</v>
      </c>
      <c r="C8789" s="629" t="s">
        <v>1226</v>
      </c>
      <c r="D8789" s="629" t="s">
        <v>1237</v>
      </c>
      <c r="E8789" s="630">
        <v>65.72</v>
      </c>
    </row>
    <row r="8790" spans="1:5" ht="13">
      <c r="A8790" s="629">
        <v>89574</v>
      </c>
      <c r="B8790" s="629" t="s">
        <v>15444</v>
      </c>
      <c r="C8790" s="629" t="s">
        <v>1226</v>
      </c>
      <c r="D8790" s="629" t="s">
        <v>1237</v>
      </c>
      <c r="E8790" s="630">
        <v>131.61000000000001</v>
      </c>
    </row>
    <row r="8791" spans="1:5" ht="13">
      <c r="A8791" s="629">
        <v>89575</v>
      </c>
      <c r="B8791" s="629" t="s">
        <v>15445</v>
      </c>
      <c r="C8791" s="629" t="s">
        <v>1226</v>
      </c>
      <c r="D8791" s="629" t="s">
        <v>1237</v>
      </c>
      <c r="E8791" s="630">
        <v>11.98</v>
      </c>
    </row>
    <row r="8792" spans="1:5" ht="13">
      <c r="A8792" s="629">
        <v>89577</v>
      </c>
      <c r="B8792" s="629" t="s">
        <v>15446</v>
      </c>
      <c r="C8792" s="629" t="s">
        <v>1226</v>
      </c>
      <c r="D8792" s="629" t="s">
        <v>1237</v>
      </c>
      <c r="E8792" s="630">
        <v>37.909999999999997</v>
      </c>
    </row>
    <row r="8793" spans="1:5" ht="13">
      <c r="A8793" s="629">
        <v>89579</v>
      </c>
      <c r="B8793" s="629" t="s">
        <v>15447</v>
      </c>
      <c r="C8793" s="629" t="s">
        <v>1226</v>
      </c>
      <c r="D8793" s="629" t="s">
        <v>1237</v>
      </c>
      <c r="E8793" s="630">
        <v>12.12</v>
      </c>
    </row>
    <row r="8794" spans="1:5" ht="13">
      <c r="A8794" s="629">
        <v>89581</v>
      </c>
      <c r="B8794" s="629" t="s">
        <v>15448</v>
      </c>
      <c r="C8794" s="629" t="s">
        <v>1226</v>
      </c>
      <c r="D8794" s="629" t="s">
        <v>1237</v>
      </c>
      <c r="E8794" s="630">
        <v>30.47</v>
      </c>
    </row>
    <row r="8795" spans="1:5" ht="13">
      <c r="A8795" s="629">
        <v>89582</v>
      </c>
      <c r="B8795" s="629" t="s">
        <v>15449</v>
      </c>
      <c r="C8795" s="629" t="s">
        <v>1226</v>
      </c>
      <c r="D8795" s="629" t="s">
        <v>1237</v>
      </c>
      <c r="E8795" s="630">
        <v>30.86</v>
      </c>
    </row>
    <row r="8796" spans="1:5" ht="13">
      <c r="A8796" s="629">
        <v>89583</v>
      </c>
      <c r="B8796" s="629" t="s">
        <v>15450</v>
      </c>
      <c r="C8796" s="629" t="s">
        <v>1226</v>
      </c>
      <c r="D8796" s="629" t="s">
        <v>1237</v>
      </c>
      <c r="E8796" s="630">
        <v>37.9</v>
      </c>
    </row>
    <row r="8797" spans="1:5" ht="13">
      <c r="A8797" s="629">
        <v>89584</v>
      </c>
      <c r="B8797" s="629" t="s">
        <v>15451</v>
      </c>
      <c r="C8797" s="629" t="s">
        <v>1226</v>
      </c>
      <c r="D8797" s="629" t="s">
        <v>1237</v>
      </c>
      <c r="E8797" s="630">
        <v>40.5</v>
      </c>
    </row>
    <row r="8798" spans="1:5" ht="13">
      <c r="A8798" s="629">
        <v>89585</v>
      </c>
      <c r="B8798" s="629" t="s">
        <v>15452</v>
      </c>
      <c r="C8798" s="629" t="s">
        <v>1226</v>
      </c>
      <c r="D8798" s="629" t="s">
        <v>1237</v>
      </c>
      <c r="E8798" s="630">
        <v>41.36</v>
      </c>
    </row>
    <row r="8799" spans="1:5" ht="13">
      <c r="A8799" s="629">
        <v>89587</v>
      </c>
      <c r="B8799" s="629" t="s">
        <v>15453</v>
      </c>
      <c r="C8799" s="629" t="s">
        <v>1226</v>
      </c>
      <c r="D8799" s="629" t="s">
        <v>1237</v>
      </c>
      <c r="E8799" s="630">
        <v>45.04</v>
      </c>
    </row>
    <row r="8800" spans="1:5" ht="13">
      <c r="A8800" s="629">
        <v>89590</v>
      </c>
      <c r="B8800" s="629" t="s">
        <v>15454</v>
      </c>
      <c r="C8800" s="629" t="s">
        <v>1226</v>
      </c>
      <c r="D8800" s="629" t="s">
        <v>1237</v>
      </c>
      <c r="E8800" s="630">
        <v>117.41</v>
      </c>
    </row>
    <row r="8801" spans="1:5" ht="13">
      <c r="A8801" s="629">
        <v>89591</v>
      </c>
      <c r="B8801" s="629" t="s">
        <v>15455</v>
      </c>
      <c r="C8801" s="629" t="s">
        <v>1226</v>
      </c>
      <c r="D8801" s="629" t="s">
        <v>1237</v>
      </c>
      <c r="E8801" s="630">
        <v>114.78</v>
      </c>
    </row>
    <row r="8802" spans="1:5" ht="13">
      <c r="A8802" s="629">
        <v>89592</v>
      </c>
      <c r="B8802" s="629" t="s">
        <v>15456</v>
      </c>
      <c r="C8802" s="629" t="s">
        <v>1226</v>
      </c>
      <c r="D8802" s="629" t="s">
        <v>1237</v>
      </c>
      <c r="E8802" s="630">
        <v>137.86000000000001</v>
      </c>
    </row>
    <row r="8803" spans="1:5" ht="13">
      <c r="A8803" s="629">
        <v>89593</v>
      </c>
      <c r="B8803" s="629" t="s">
        <v>15457</v>
      </c>
      <c r="C8803" s="629" t="s">
        <v>1226</v>
      </c>
      <c r="D8803" s="629" t="s">
        <v>1237</v>
      </c>
      <c r="E8803" s="630">
        <v>25.63</v>
      </c>
    </row>
    <row r="8804" spans="1:5" ht="13">
      <c r="A8804" s="629">
        <v>89594</v>
      </c>
      <c r="B8804" s="629" t="s">
        <v>15458</v>
      </c>
      <c r="C8804" s="629" t="s">
        <v>1226</v>
      </c>
      <c r="D8804" s="629" t="s">
        <v>1237</v>
      </c>
      <c r="E8804" s="630">
        <v>36.92</v>
      </c>
    </row>
    <row r="8805" spans="1:5" ht="13">
      <c r="A8805" s="629">
        <v>89595</v>
      </c>
      <c r="B8805" s="629" t="s">
        <v>15459</v>
      </c>
      <c r="C8805" s="629" t="s">
        <v>1226</v>
      </c>
      <c r="D8805" s="629" t="s">
        <v>1237</v>
      </c>
      <c r="E8805" s="630">
        <v>14.94</v>
      </c>
    </row>
    <row r="8806" spans="1:5" ht="13">
      <c r="A8806" s="629">
        <v>89596</v>
      </c>
      <c r="B8806" s="629" t="s">
        <v>15460</v>
      </c>
      <c r="C8806" s="629" t="s">
        <v>1226</v>
      </c>
      <c r="D8806" s="629" t="s">
        <v>1237</v>
      </c>
      <c r="E8806" s="630">
        <v>10.83</v>
      </c>
    </row>
    <row r="8807" spans="1:5" ht="13">
      <c r="A8807" s="629">
        <v>89597</v>
      </c>
      <c r="B8807" s="629" t="s">
        <v>15461</v>
      </c>
      <c r="C8807" s="629" t="s">
        <v>1226</v>
      </c>
      <c r="D8807" s="629" t="s">
        <v>1237</v>
      </c>
      <c r="E8807" s="630">
        <v>23.38</v>
      </c>
    </row>
    <row r="8808" spans="1:5" ht="13">
      <c r="A8808" s="629">
        <v>89598</v>
      </c>
      <c r="B8808" s="629" t="s">
        <v>15462</v>
      </c>
      <c r="C8808" s="629" t="s">
        <v>1226</v>
      </c>
      <c r="D8808" s="629" t="s">
        <v>1237</v>
      </c>
      <c r="E8808" s="630">
        <v>51.13</v>
      </c>
    </row>
    <row r="8809" spans="1:5" ht="13">
      <c r="A8809" s="629">
        <v>89599</v>
      </c>
      <c r="B8809" s="629" t="s">
        <v>15463</v>
      </c>
      <c r="C8809" s="629" t="s">
        <v>1226</v>
      </c>
      <c r="D8809" s="629" t="s">
        <v>1237</v>
      </c>
      <c r="E8809" s="630">
        <v>22.85</v>
      </c>
    </row>
    <row r="8810" spans="1:5" ht="13">
      <c r="A8810" s="629">
        <v>89600</v>
      </c>
      <c r="B8810" s="629" t="s">
        <v>15464</v>
      </c>
      <c r="C8810" s="629" t="s">
        <v>1226</v>
      </c>
      <c r="D8810" s="629" t="s">
        <v>1237</v>
      </c>
      <c r="E8810" s="630">
        <v>23.21</v>
      </c>
    </row>
    <row r="8811" spans="1:5" ht="13">
      <c r="A8811" s="629">
        <v>89605</v>
      </c>
      <c r="B8811" s="629" t="s">
        <v>15465</v>
      </c>
      <c r="C8811" s="629" t="s">
        <v>1226</v>
      </c>
      <c r="D8811" s="629" t="s">
        <v>1237</v>
      </c>
      <c r="E8811" s="630">
        <v>21.29</v>
      </c>
    </row>
    <row r="8812" spans="1:5" ht="13">
      <c r="A8812" s="629">
        <v>89609</v>
      </c>
      <c r="B8812" s="629" t="s">
        <v>15466</v>
      </c>
      <c r="C8812" s="629" t="s">
        <v>1226</v>
      </c>
      <c r="D8812" s="629" t="s">
        <v>1237</v>
      </c>
      <c r="E8812" s="630">
        <v>86.11</v>
      </c>
    </row>
    <row r="8813" spans="1:5" ht="13">
      <c r="A8813" s="629">
        <v>89610</v>
      </c>
      <c r="B8813" s="629" t="s">
        <v>15467</v>
      </c>
      <c r="C8813" s="629" t="s">
        <v>1226</v>
      </c>
      <c r="D8813" s="629" t="s">
        <v>1237</v>
      </c>
      <c r="E8813" s="630">
        <v>20.16</v>
      </c>
    </row>
    <row r="8814" spans="1:5" ht="13">
      <c r="A8814" s="629">
        <v>89611</v>
      </c>
      <c r="B8814" s="629" t="s">
        <v>15468</v>
      </c>
      <c r="C8814" s="629" t="s">
        <v>1226</v>
      </c>
      <c r="D8814" s="629" t="s">
        <v>1237</v>
      </c>
      <c r="E8814" s="630">
        <v>33.07</v>
      </c>
    </row>
    <row r="8815" spans="1:5" ht="13">
      <c r="A8815" s="629">
        <v>89612</v>
      </c>
      <c r="B8815" s="629" t="s">
        <v>15469</v>
      </c>
      <c r="C8815" s="629" t="s">
        <v>1226</v>
      </c>
      <c r="D8815" s="629" t="s">
        <v>1237</v>
      </c>
      <c r="E8815" s="630">
        <v>169.03</v>
      </c>
    </row>
    <row r="8816" spans="1:5" ht="13">
      <c r="A8816" s="629">
        <v>89613</v>
      </c>
      <c r="B8816" s="629" t="s">
        <v>23624</v>
      </c>
      <c r="C8816" s="629" t="s">
        <v>1226</v>
      </c>
      <c r="D8816" s="629" t="s">
        <v>1237</v>
      </c>
      <c r="E8816" s="630">
        <v>31.43</v>
      </c>
    </row>
    <row r="8817" spans="1:5" ht="13">
      <c r="A8817" s="629">
        <v>89614</v>
      </c>
      <c r="B8817" s="629" t="s">
        <v>15470</v>
      </c>
      <c r="C8817" s="629" t="s">
        <v>1226</v>
      </c>
      <c r="D8817" s="629" t="s">
        <v>1237</v>
      </c>
      <c r="E8817" s="630">
        <v>61.38</v>
      </c>
    </row>
    <row r="8818" spans="1:5" ht="13">
      <c r="A8818" s="629">
        <v>89615</v>
      </c>
      <c r="B8818" s="629" t="s">
        <v>15471</v>
      </c>
      <c r="C8818" s="629" t="s">
        <v>1226</v>
      </c>
      <c r="D8818" s="629" t="s">
        <v>1237</v>
      </c>
      <c r="E8818" s="630">
        <v>199.63</v>
      </c>
    </row>
    <row r="8819" spans="1:5" ht="13">
      <c r="A8819" s="629">
        <v>89616</v>
      </c>
      <c r="B8819" s="629" t="s">
        <v>15472</v>
      </c>
      <c r="C8819" s="629" t="s">
        <v>1226</v>
      </c>
      <c r="D8819" s="629" t="s">
        <v>1237</v>
      </c>
      <c r="E8819" s="630">
        <v>41.99</v>
      </c>
    </row>
    <row r="8820" spans="1:5" ht="13">
      <c r="A8820" s="629">
        <v>89617</v>
      </c>
      <c r="B8820" s="629" t="s">
        <v>15473</v>
      </c>
      <c r="C8820" s="629" t="s">
        <v>1226</v>
      </c>
      <c r="D8820" s="629" t="s">
        <v>1237</v>
      </c>
      <c r="E8820" s="630">
        <v>7.9</v>
      </c>
    </row>
    <row r="8821" spans="1:5" ht="13">
      <c r="A8821" s="629">
        <v>89620</v>
      </c>
      <c r="B8821" s="629" t="s">
        <v>15474</v>
      </c>
      <c r="C8821" s="629" t="s">
        <v>1226</v>
      </c>
      <c r="D8821" s="629" t="s">
        <v>1237</v>
      </c>
      <c r="E8821" s="630">
        <v>12.37</v>
      </c>
    </row>
    <row r="8822" spans="1:5" ht="13">
      <c r="A8822" s="629">
        <v>89622</v>
      </c>
      <c r="B8822" s="629" t="s">
        <v>15475</v>
      </c>
      <c r="C8822" s="629" t="s">
        <v>1226</v>
      </c>
      <c r="D8822" s="629" t="s">
        <v>1237</v>
      </c>
      <c r="E8822" s="630">
        <v>14.63</v>
      </c>
    </row>
    <row r="8823" spans="1:5" ht="13">
      <c r="A8823" s="629">
        <v>89623</v>
      </c>
      <c r="B8823" s="629" t="s">
        <v>15476</v>
      </c>
      <c r="C8823" s="629" t="s">
        <v>1226</v>
      </c>
      <c r="D8823" s="629" t="s">
        <v>1237</v>
      </c>
      <c r="E8823" s="630">
        <v>20.100000000000001</v>
      </c>
    </row>
    <row r="8824" spans="1:5" ht="13">
      <c r="A8824" s="629">
        <v>89624</v>
      </c>
      <c r="B8824" s="629" t="s">
        <v>15477</v>
      </c>
      <c r="C8824" s="629" t="s">
        <v>1226</v>
      </c>
      <c r="D8824" s="629" t="s">
        <v>1237</v>
      </c>
      <c r="E8824" s="630">
        <v>18.57</v>
      </c>
    </row>
    <row r="8825" spans="1:5" ht="13">
      <c r="A8825" s="629">
        <v>89625</v>
      </c>
      <c r="B8825" s="629" t="s">
        <v>15478</v>
      </c>
      <c r="C8825" s="629" t="s">
        <v>1226</v>
      </c>
      <c r="D8825" s="629" t="s">
        <v>1237</v>
      </c>
      <c r="E8825" s="630">
        <v>23.53</v>
      </c>
    </row>
    <row r="8826" spans="1:5" ht="13">
      <c r="A8826" s="629">
        <v>89626</v>
      </c>
      <c r="B8826" s="629" t="s">
        <v>15479</v>
      </c>
      <c r="C8826" s="629" t="s">
        <v>1226</v>
      </c>
      <c r="D8826" s="629" t="s">
        <v>1237</v>
      </c>
      <c r="E8826" s="630">
        <v>31.11</v>
      </c>
    </row>
    <row r="8827" spans="1:5" ht="13">
      <c r="A8827" s="629">
        <v>89627</v>
      </c>
      <c r="B8827" s="629" t="s">
        <v>15480</v>
      </c>
      <c r="C8827" s="629" t="s">
        <v>1226</v>
      </c>
      <c r="D8827" s="629" t="s">
        <v>1237</v>
      </c>
      <c r="E8827" s="630">
        <v>20.81</v>
      </c>
    </row>
    <row r="8828" spans="1:5" ht="13">
      <c r="A8828" s="629">
        <v>89628</v>
      </c>
      <c r="B8828" s="629" t="s">
        <v>15481</v>
      </c>
      <c r="C8828" s="629" t="s">
        <v>1226</v>
      </c>
      <c r="D8828" s="629" t="s">
        <v>1237</v>
      </c>
      <c r="E8828" s="630">
        <v>49.4</v>
      </c>
    </row>
    <row r="8829" spans="1:5" ht="13">
      <c r="A8829" s="629">
        <v>89629</v>
      </c>
      <c r="B8829" s="629" t="s">
        <v>15482</v>
      </c>
      <c r="C8829" s="629" t="s">
        <v>1226</v>
      </c>
      <c r="D8829" s="629" t="s">
        <v>1237</v>
      </c>
      <c r="E8829" s="630">
        <v>83.02</v>
      </c>
    </row>
    <row r="8830" spans="1:5" ht="13">
      <c r="A8830" s="629">
        <v>89630</v>
      </c>
      <c r="B8830" s="629" t="s">
        <v>15483</v>
      </c>
      <c r="C8830" s="629" t="s">
        <v>1226</v>
      </c>
      <c r="D8830" s="629" t="s">
        <v>1237</v>
      </c>
      <c r="E8830" s="630">
        <v>63</v>
      </c>
    </row>
    <row r="8831" spans="1:5" ht="13">
      <c r="A8831" s="629">
        <v>89631</v>
      </c>
      <c r="B8831" s="629" t="s">
        <v>15484</v>
      </c>
      <c r="C8831" s="629" t="s">
        <v>1226</v>
      </c>
      <c r="D8831" s="629" t="s">
        <v>1237</v>
      </c>
      <c r="E8831" s="630">
        <v>108.92</v>
      </c>
    </row>
    <row r="8832" spans="1:5" ht="13">
      <c r="A8832" s="629">
        <v>89632</v>
      </c>
      <c r="B8832" s="629" t="s">
        <v>15485</v>
      </c>
      <c r="C8832" s="629" t="s">
        <v>1226</v>
      </c>
      <c r="D8832" s="629" t="s">
        <v>1237</v>
      </c>
      <c r="E8832" s="630">
        <v>126.21</v>
      </c>
    </row>
    <row r="8833" spans="1:5" ht="13">
      <c r="A8833" s="629">
        <v>89637</v>
      </c>
      <c r="B8833" s="629" t="s">
        <v>15486</v>
      </c>
      <c r="C8833" s="629" t="s">
        <v>1226</v>
      </c>
      <c r="D8833" s="629" t="s">
        <v>1237</v>
      </c>
      <c r="E8833" s="630">
        <v>10.6</v>
      </c>
    </row>
    <row r="8834" spans="1:5" ht="13">
      <c r="A8834" s="629">
        <v>89638</v>
      </c>
      <c r="B8834" s="629" t="s">
        <v>15487</v>
      </c>
      <c r="C8834" s="629" t="s">
        <v>1226</v>
      </c>
      <c r="D8834" s="629" t="s">
        <v>1237</v>
      </c>
      <c r="E8834" s="630">
        <v>11.36</v>
      </c>
    </row>
    <row r="8835" spans="1:5" ht="13">
      <c r="A8835" s="629">
        <v>89639</v>
      </c>
      <c r="B8835" s="629" t="s">
        <v>15488</v>
      </c>
      <c r="C8835" s="629" t="s">
        <v>1226</v>
      </c>
      <c r="D8835" s="629" t="s">
        <v>1237</v>
      </c>
      <c r="E8835" s="630">
        <v>11.9</v>
      </c>
    </row>
    <row r="8836" spans="1:5" ht="13">
      <c r="A8836" s="629">
        <v>89640</v>
      </c>
      <c r="B8836" s="629" t="s">
        <v>23625</v>
      </c>
      <c r="C8836" s="629" t="s">
        <v>1226</v>
      </c>
      <c r="D8836" s="629" t="s">
        <v>1237</v>
      </c>
      <c r="E8836" s="630">
        <v>17.690000000000001</v>
      </c>
    </row>
    <row r="8837" spans="1:5" ht="13">
      <c r="A8837" s="629">
        <v>89641</v>
      </c>
      <c r="B8837" s="629" t="s">
        <v>15489</v>
      </c>
      <c r="C8837" s="629" t="s">
        <v>1226</v>
      </c>
      <c r="D8837" s="629" t="s">
        <v>1237</v>
      </c>
      <c r="E8837" s="630">
        <v>13.76</v>
      </c>
    </row>
    <row r="8838" spans="1:5" ht="13">
      <c r="A8838" s="629">
        <v>89642</v>
      </c>
      <c r="B8838" s="629" t="s">
        <v>15490</v>
      </c>
      <c r="C8838" s="629" t="s">
        <v>1226</v>
      </c>
      <c r="D8838" s="629" t="s">
        <v>1237</v>
      </c>
      <c r="E8838" s="630">
        <v>15.1</v>
      </c>
    </row>
    <row r="8839" spans="1:5" ht="13">
      <c r="A8839" s="629">
        <v>89643</v>
      </c>
      <c r="B8839" s="629" t="s">
        <v>15491</v>
      </c>
      <c r="C8839" s="629" t="s">
        <v>1226</v>
      </c>
      <c r="D8839" s="629" t="s">
        <v>1237</v>
      </c>
      <c r="E8839" s="630">
        <v>16.16</v>
      </c>
    </row>
    <row r="8840" spans="1:5" ht="13">
      <c r="A8840" s="629">
        <v>89644</v>
      </c>
      <c r="B8840" s="629" t="s">
        <v>23626</v>
      </c>
      <c r="C8840" s="629" t="s">
        <v>1226</v>
      </c>
      <c r="D8840" s="629" t="s">
        <v>1237</v>
      </c>
      <c r="E8840" s="630">
        <v>21.48</v>
      </c>
    </row>
    <row r="8841" spans="1:5" ht="13">
      <c r="A8841" s="629">
        <v>89645</v>
      </c>
      <c r="B8841" s="629" t="s">
        <v>23627</v>
      </c>
      <c r="C8841" s="629" t="s">
        <v>1226</v>
      </c>
      <c r="D8841" s="629" t="s">
        <v>1237</v>
      </c>
      <c r="E8841" s="630">
        <v>29.43</v>
      </c>
    </row>
    <row r="8842" spans="1:5" ht="13">
      <c r="A8842" s="629">
        <v>89646</v>
      </c>
      <c r="B8842" s="629" t="s">
        <v>15492</v>
      </c>
      <c r="C8842" s="629" t="s">
        <v>1226</v>
      </c>
      <c r="D8842" s="629" t="s">
        <v>1237</v>
      </c>
      <c r="E8842" s="630">
        <v>20.100000000000001</v>
      </c>
    </row>
    <row r="8843" spans="1:5" ht="13">
      <c r="A8843" s="629">
        <v>89647</v>
      </c>
      <c r="B8843" s="629" t="s">
        <v>15493</v>
      </c>
      <c r="C8843" s="629" t="s">
        <v>1226</v>
      </c>
      <c r="D8843" s="629" t="s">
        <v>1237</v>
      </c>
      <c r="E8843" s="630">
        <v>19.54</v>
      </c>
    </row>
    <row r="8844" spans="1:5" ht="13">
      <c r="A8844" s="629">
        <v>89648</v>
      </c>
      <c r="B8844" s="629" t="s">
        <v>15494</v>
      </c>
      <c r="C8844" s="629" t="s">
        <v>1226</v>
      </c>
      <c r="D8844" s="629" t="s">
        <v>1237</v>
      </c>
      <c r="E8844" s="630">
        <v>23.72</v>
      </c>
    </row>
    <row r="8845" spans="1:5" ht="13">
      <c r="A8845" s="629">
        <v>89649</v>
      </c>
      <c r="B8845" s="629" t="s">
        <v>15495</v>
      </c>
      <c r="C8845" s="629" t="s">
        <v>1226</v>
      </c>
      <c r="D8845" s="629" t="s">
        <v>1237</v>
      </c>
      <c r="E8845" s="630">
        <v>28.8</v>
      </c>
    </row>
    <row r="8846" spans="1:5" ht="13">
      <c r="A8846" s="629">
        <v>89650</v>
      </c>
      <c r="B8846" s="629" t="s">
        <v>15496</v>
      </c>
      <c r="C8846" s="629" t="s">
        <v>1226</v>
      </c>
      <c r="D8846" s="629" t="s">
        <v>1237</v>
      </c>
      <c r="E8846" s="630">
        <v>27.43</v>
      </c>
    </row>
    <row r="8847" spans="1:5" ht="13">
      <c r="A8847" s="629">
        <v>89651</v>
      </c>
      <c r="B8847" s="629" t="s">
        <v>15497</v>
      </c>
      <c r="C8847" s="629" t="s">
        <v>1226</v>
      </c>
      <c r="D8847" s="629" t="s">
        <v>1237</v>
      </c>
      <c r="E8847" s="630">
        <v>7.28</v>
      </c>
    </row>
    <row r="8848" spans="1:5" ht="13">
      <c r="A8848" s="629">
        <v>89652</v>
      </c>
      <c r="B8848" s="629" t="s">
        <v>15498</v>
      </c>
      <c r="C8848" s="629" t="s">
        <v>1226</v>
      </c>
      <c r="D8848" s="629" t="s">
        <v>1237</v>
      </c>
      <c r="E8848" s="630">
        <v>11.53</v>
      </c>
    </row>
    <row r="8849" spans="1:5" ht="13">
      <c r="A8849" s="629">
        <v>89653</v>
      </c>
      <c r="B8849" s="629" t="s">
        <v>23628</v>
      </c>
      <c r="C8849" s="629" t="s">
        <v>1226</v>
      </c>
      <c r="D8849" s="629" t="s">
        <v>1237</v>
      </c>
      <c r="E8849" s="630">
        <v>15.84</v>
      </c>
    </row>
    <row r="8850" spans="1:5" ht="13">
      <c r="A8850" s="629">
        <v>89654</v>
      </c>
      <c r="B8850" s="629" t="s">
        <v>15499</v>
      </c>
      <c r="C8850" s="629" t="s">
        <v>1226</v>
      </c>
      <c r="D8850" s="629" t="s">
        <v>1237</v>
      </c>
      <c r="E8850" s="630">
        <v>18.14</v>
      </c>
    </row>
    <row r="8851" spans="1:5" ht="13">
      <c r="A8851" s="629">
        <v>89655</v>
      </c>
      <c r="B8851" s="629" t="s">
        <v>15500</v>
      </c>
      <c r="C8851" s="629" t="s">
        <v>1226</v>
      </c>
      <c r="D8851" s="629" t="s">
        <v>1237</v>
      </c>
      <c r="E8851" s="630">
        <v>21.37</v>
      </c>
    </row>
    <row r="8852" spans="1:5" ht="13">
      <c r="A8852" s="629">
        <v>89656</v>
      </c>
      <c r="B8852" s="629" t="s">
        <v>15501</v>
      </c>
      <c r="C8852" s="629" t="s">
        <v>1226</v>
      </c>
      <c r="D8852" s="629" t="s">
        <v>1237</v>
      </c>
      <c r="E8852" s="630">
        <v>20</v>
      </c>
    </row>
    <row r="8853" spans="1:5" ht="13">
      <c r="A8853" s="629">
        <v>89657</v>
      </c>
      <c r="B8853" s="629" t="s">
        <v>15502</v>
      </c>
      <c r="C8853" s="629" t="s">
        <v>1226</v>
      </c>
      <c r="D8853" s="629" t="s">
        <v>1237</v>
      </c>
      <c r="E8853" s="630">
        <v>12.89</v>
      </c>
    </row>
    <row r="8854" spans="1:5" ht="13">
      <c r="A8854" s="629">
        <v>89658</v>
      </c>
      <c r="B8854" s="629" t="s">
        <v>15503</v>
      </c>
      <c r="C8854" s="629" t="s">
        <v>1226</v>
      </c>
      <c r="D8854" s="629" t="s">
        <v>1237</v>
      </c>
      <c r="E8854" s="630">
        <v>9.6999999999999993</v>
      </c>
    </row>
    <row r="8855" spans="1:5" ht="13">
      <c r="A8855" s="629">
        <v>89659</v>
      </c>
      <c r="B8855" s="629" t="s">
        <v>15504</v>
      </c>
      <c r="C8855" s="629" t="s">
        <v>1226</v>
      </c>
      <c r="D8855" s="629" t="s">
        <v>1237</v>
      </c>
      <c r="E8855" s="630">
        <v>16.12</v>
      </c>
    </row>
    <row r="8856" spans="1:5" ht="13">
      <c r="A8856" s="629">
        <v>89660</v>
      </c>
      <c r="B8856" s="629" t="s">
        <v>15505</v>
      </c>
      <c r="C8856" s="629" t="s">
        <v>1226</v>
      </c>
      <c r="D8856" s="629" t="s">
        <v>1237</v>
      </c>
      <c r="E8856" s="630">
        <v>9.89</v>
      </c>
    </row>
    <row r="8857" spans="1:5" ht="13">
      <c r="A8857" s="629">
        <v>89661</v>
      </c>
      <c r="B8857" s="629" t="s">
        <v>15506</v>
      </c>
      <c r="C8857" s="629" t="s">
        <v>1226</v>
      </c>
      <c r="D8857" s="629" t="s">
        <v>1237</v>
      </c>
      <c r="E8857" s="630">
        <v>21.39</v>
      </c>
    </row>
    <row r="8858" spans="1:5" ht="13">
      <c r="A8858" s="629">
        <v>89662</v>
      </c>
      <c r="B8858" s="629" t="s">
        <v>15507</v>
      </c>
      <c r="C8858" s="629" t="s">
        <v>1226</v>
      </c>
      <c r="D8858" s="629" t="s">
        <v>1237</v>
      </c>
      <c r="E8858" s="630">
        <v>27.51</v>
      </c>
    </row>
    <row r="8859" spans="1:5" ht="13">
      <c r="A8859" s="629">
        <v>89663</v>
      </c>
      <c r="B8859" s="629" t="s">
        <v>15508</v>
      </c>
      <c r="C8859" s="629" t="s">
        <v>1226</v>
      </c>
      <c r="D8859" s="629" t="s">
        <v>1237</v>
      </c>
      <c r="E8859" s="630">
        <v>26.81</v>
      </c>
    </row>
    <row r="8860" spans="1:5" ht="13">
      <c r="A8860" s="629">
        <v>89664</v>
      </c>
      <c r="B8860" s="629" t="s">
        <v>15509</v>
      </c>
      <c r="C8860" s="629" t="s">
        <v>1226</v>
      </c>
      <c r="D8860" s="629" t="s">
        <v>1237</v>
      </c>
      <c r="E8860" s="630">
        <v>16.059999999999999</v>
      </c>
    </row>
    <row r="8861" spans="1:5" ht="13">
      <c r="A8861" s="629">
        <v>89666</v>
      </c>
      <c r="B8861" s="629" t="s">
        <v>15510</v>
      </c>
      <c r="C8861" s="629" t="s">
        <v>1226</v>
      </c>
      <c r="D8861" s="629" t="s">
        <v>1237</v>
      </c>
      <c r="E8861" s="630">
        <v>7.69</v>
      </c>
    </row>
    <row r="8862" spans="1:5" ht="13">
      <c r="A8862" s="629">
        <v>89667</v>
      </c>
      <c r="B8862" s="629" t="s">
        <v>15511</v>
      </c>
      <c r="C8862" s="629" t="s">
        <v>1226</v>
      </c>
      <c r="D8862" s="629" t="s">
        <v>1237</v>
      </c>
      <c r="E8862" s="630">
        <v>37.96</v>
      </c>
    </row>
    <row r="8863" spans="1:5" ht="13">
      <c r="A8863" s="629">
        <v>89668</v>
      </c>
      <c r="B8863" s="629" t="s">
        <v>23629</v>
      </c>
      <c r="C8863" s="629" t="s">
        <v>1226</v>
      </c>
      <c r="D8863" s="629" t="s">
        <v>1237</v>
      </c>
      <c r="E8863" s="630">
        <v>26.17</v>
      </c>
    </row>
    <row r="8864" spans="1:5" ht="13">
      <c r="A8864" s="629">
        <v>89669</v>
      </c>
      <c r="B8864" s="629" t="s">
        <v>15512</v>
      </c>
      <c r="C8864" s="629" t="s">
        <v>1226</v>
      </c>
      <c r="D8864" s="629" t="s">
        <v>1237</v>
      </c>
      <c r="E8864" s="630">
        <v>30.79</v>
      </c>
    </row>
    <row r="8865" spans="1:5" ht="13">
      <c r="A8865" s="629">
        <v>89670</v>
      </c>
      <c r="B8865" s="629" t="s">
        <v>15513</v>
      </c>
      <c r="C8865" s="629" t="s">
        <v>1226</v>
      </c>
      <c r="D8865" s="629" t="s">
        <v>1237</v>
      </c>
      <c r="E8865" s="630">
        <v>13.99</v>
      </c>
    </row>
    <row r="8866" spans="1:5" ht="13">
      <c r="A8866" s="629">
        <v>89671</v>
      </c>
      <c r="B8866" s="629" t="s">
        <v>15514</v>
      </c>
      <c r="C8866" s="629" t="s">
        <v>1226</v>
      </c>
      <c r="D8866" s="629" t="s">
        <v>1237</v>
      </c>
      <c r="E8866" s="630">
        <v>40.01</v>
      </c>
    </row>
    <row r="8867" spans="1:5" ht="13">
      <c r="A8867" s="629">
        <v>89672</v>
      </c>
      <c r="B8867" s="629" t="s">
        <v>15515</v>
      </c>
      <c r="C8867" s="629" t="s">
        <v>1226</v>
      </c>
      <c r="D8867" s="629" t="s">
        <v>1237</v>
      </c>
      <c r="E8867" s="630">
        <v>21.97</v>
      </c>
    </row>
    <row r="8868" spans="1:5" ht="13">
      <c r="A8868" s="629">
        <v>89673</v>
      </c>
      <c r="B8868" s="629" t="s">
        <v>15516</v>
      </c>
      <c r="C8868" s="629" t="s">
        <v>1226</v>
      </c>
      <c r="D8868" s="629" t="s">
        <v>1237</v>
      </c>
      <c r="E8868" s="630">
        <v>31.85</v>
      </c>
    </row>
    <row r="8869" spans="1:5" ht="13">
      <c r="A8869" s="629">
        <v>89674</v>
      </c>
      <c r="B8869" s="629" t="s">
        <v>15517</v>
      </c>
      <c r="C8869" s="629" t="s">
        <v>1226</v>
      </c>
      <c r="D8869" s="629" t="s">
        <v>1237</v>
      </c>
      <c r="E8869" s="630">
        <v>27.75</v>
      </c>
    </row>
    <row r="8870" spans="1:5" ht="13">
      <c r="A8870" s="629">
        <v>89675</v>
      </c>
      <c r="B8870" s="629" t="s">
        <v>15518</v>
      </c>
      <c r="C8870" s="629" t="s">
        <v>1226</v>
      </c>
      <c r="D8870" s="629" t="s">
        <v>1237</v>
      </c>
      <c r="E8870" s="630">
        <v>61.83</v>
      </c>
    </row>
    <row r="8871" spans="1:5" ht="13">
      <c r="A8871" s="629">
        <v>89676</v>
      </c>
      <c r="B8871" s="629" t="s">
        <v>15519</v>
      </c>
      <c r="C8871" s="629" t="s">
        <v>1226</v>
      </c>
      <c r="D8871" s="629" t="s">
        <v>1237</v>
      </c>
      <c r="E8871" s="630">
        <v>32.82</v>
      </c>
    </row>
    <row r="8872" spans="1:5" ht="13">
      <c r="A8872" s="629">
        <v>89677</v>
      </c>
      <c r="B8872" s="629" t="s">
        <v>15520</v>
      </c>
      <c r="C8872" s="629" t="s">
        <v>1226</v>
      </c>
      <c r="D8872" s="629" t="s">
        <v>1237</v>
      </c>
      <c r="E8872" s="630">
        <v>69.52</v>
      </c>
    </row>
    <row r="8873" spans="1:5" ht="13">
      <c r="A8873" s="629">
        <v>89678</v>
      </c>
      <c r="B8873" s="629" t="s">
        <v>15521</v>
      </c>
      <c r="C8873" s="629" t="s">
        <v>1226</v>
      </c>
      <c r="D8873" s="629" t="s">
        <v>1237</v>
      </c>
      <c r="E8873" s="630">
        <v>12.03</v>
      </c>
    </row>
    <row r="8874" spans="1:5" ht="13">
      <c r="A8874" s="629">
        <v>89679</v>
      </c>
      <c r="B8874" s="629" t="s">
        <v>15522</v>
      </c>
      <c r="C8874" s="629" t="s">
        <v>1226</v>
      </c>
      <c r="D8874" s="629" t="s">
        <v>1237</v>
      </c>
      <c r="E8874" s="630">
        <v>107.32</v>
      </c>
    </row>
    <row r="8875" spans="1:5" ht="13">
      <c r="A8875" s="629">
        <v>89680</v>
      </c>
      <c r="B8875" s="629" t="s">
        <v>15523</v>
      </c>
      <c r="C8875" s="629" t="s">
        <v>1226</v>
      </c>
      <c r="D8875" s="629" t="s">
        <v>1237</v>
      </c>
      <c r="E8875" s="630">
        <v>21.43</v>
      </c>
    </row>
    <row r="8876" spans="1:5" ht="13">
      <c r="A8876" s="629">
        <v>89681</v>
      </c>
      <c r="B8876" s="629" t="s">
        <v>15524</v>
      </c>
      <c r="C8876" s="629" t="s">
        <v>1226</v>
      </c>
      <c r="D8876" s="629" t="s">
        <v>1237</v>
      </c>
      <c r="E8876" s="630">
        <v>78.319999999999993</v>
      </c>
    </row>
    <row r="8877" spans="1:5" ht="13">
      <c r="A8877" s="629">
        <v>89682</v>
      </c>
      <c r="B8877" s="629" t="s">
        <v>15525</v>
      </c>
      <c r="C8877" s="629" t="s">
        <v>1226</v>
      </c>
      <c r="D8877" s="629" t="s">
        <v>1237</v>
      </c>
      <c r="E8877" s="630">
        <v>28.97</v>
      </c>
    </row>
    <row r="8878" spans="1:5" ht="13">
      <c r="A8878" s="629">
        <v>89683</v>
      </c>
      <c r="B8878" s="629" t="s">
        <v>15526</v>
      </c>
      <c r="C8878" s="629" t="s">
        <v>1226</v>
      </c>
      <c r="D8878" s="629" t="s">
        <v>1237</v>
      </c>
      <c r="E8878" s="630">
        <v>236.77</v>
      </c>
    </row>
    <row r="8879" spans="1:5" ht="13">
      <c r="A8879" s="629">
        <v>89684</v>
      </c>
      <c r="B8879" s="629" t="s">
        <v>15527</v>
      </c>
      <c r="C8879" s="629" t="s">
        <v>1226</v>
      </c>
      <c r="D8879" s="629" t="s">
        <v>1237</v>
      </c>
      <c r="E8879" s="630">
        <v>39.76</v>
      </c>
    </row>
    <row r="8880" spans="1:5" ht="13">
      <c r="A8880" s="629">
        <v>89685</v>
      </c>
      <c r="B8880" s="629" t="s">
        <v>15528</v>
      </c>
      <c r="C8880" s="629" t="s">
        <v>1226</v>
      </c>
      <c r="D8880" s="629" t="s">
        <v>1237</v>
      </c>
      <c r="E8880" s="630">
        <v>53.99</v>
      </c>
    </row>
    <row r="8881" spans="1:5" ht="13">
      <c r="A8881" s="629">
        <v>89686</v>
      </c>
      <c r="B8881" s="629" t="s">
        <v>15529</v>
      </c>
      <c r="C8881" s="629" t="s">
        <v>1226</v>
      </c>
      <c r="D8881" s="629" t="s">
        <v>1237</v>
      </c>
      <c r="E8881" s="630">
        <v>49.66</v>
      </c>
    </row>
    <row r="8882" spans="1:5" ht="13">
      <c r="A8882" s="629">
        <v>89687</v>
      </c>
      <c r="B8882" s="629" t="s">
        <v>15530</v>
      </c>
      <c r="C8882" s="629" t="s">
        <v>1226</v>
      </c>
      <c r="D8882" s="629" t="s">
        <v>1237</v>
      </c>
      <c r="E8882" s="630">
        <v>47.07</v>
      </c>
    </row>
    <row r="8883" spans="1:5" ht="13">
      <c r="A8883" s="629">
        <v>89689</v>
      </c>
      <c r="B8883" s="629" t="s">
        <v>15531</v>
      </c>
      <c r="C8883" s="629" t="s">
        <v>1226</v>
      </c>
      <c r="D8883" s="629" t="s">
        <v>1237</v>
      </c>
      <c r="E8883" s="630">
        <v>33.83</v>
      </c>
    </row>
    <row r="8884" spans="1:5" ht="13">
      <c r="A8884" s="629">
        <v>89690</v>
      </c>
      <c r="B8884" s="629" t="s">
        <v>15532</v>
      </c>
      <c r="C8884" s="629" t="s">
        <v>1226</v>
      </c>
      <c r="D8884" s="629" t="s">
        <v>1237</v>
      </c>
      <c r="E8884" s="630">
        <v>79.36</v>
      </c>
    </row>
    <row r="8885" spans="1:5" ht="13">
      <c r="A8885" s="629">
        <v>89691</v>
      </c>
      <c r="B8885" s="629" t="s">
        <v>15533</v>
      </c>
      <c r="C8885" s="629" t="s">
        <v>1226</v>
      </c>
      <c r="D8885" s="629" t="s">
        <v>1237</v>
      </c>
      <c r="E8885" s="630">
        <v>13.8</v>
      </c>
    </row>
    <row r="8886" spans="1:5" ht="13">
      <c r="A8886" s="629">
        <v>89692</v>
      </c>
      <c r="B8886" s="629" t="s">
        <v>15534</v>
      </c>
      <c r="C8886" s="629" t="s">
        <v>1226</v>
      </c>
      <c r="D8886" s="629" t="s">
        <v>1237</v>
      </c>
      <c r="E8886" s="630">
        <v>88.39</v>
      </c>
    </row>
    <row r="8887" spans="1:5" ht="13">
      <c r="A8887" s="629">
        <v>89693</v>
      </c>
      <c r="B8887" s="629" t="s">
        <v>15535</v>
      </c>
      <c r="C8887" s="629" t="s">
        <v>1226</v>
      </c>
      <c r="D8887" s="629" t="s">
        <v>1237</v>
      </c>
      <c r="E8887" s="630">
        <v>70.650000000000006</v>
      </c>
    </row>
    <row r="8888" spans="1:5" ht="13">
      <c r="A8888" s="629">
        <v>89694</v>
      </c>
      <c r="B8888" s="629" t="s">
        <v>15536</v>
      </c>
      <c r="C8888" s="629" t="s">
        <v>1226</v>
      </c>
      <c r="D8888" s="629" t="s">
        <v>1237</v>
      </c>
      <c r="E8888" s="630">
        <v>19.260000000000002</v>
      </c>
    </row>
    <row r="8889" spans="1:5" ht="13">
      <c r="A8889" s="629">
        <v>89695</v>
      </c>
      <c r="B8889" s="629" t="s">
        <v>15537</v>
      </c>
      <c r="C8889" s="629" t="s">
        <v>1226</v>
      </c>
      <c r="D8889" s="629" t="s">
        <v>1237</v>
      </c>
      <c r="E8889" s="630">
        <v>16.739999999999998</v>
      </c>
    </row>
    <row r="8890" spans="1:5" ht="13">
      <c r="A8890" s="629">
        <v>89696</v>
      </c>
      <c r="B8890" s="629" t="s">
        <v>15538</v>
      </c>
      <c r="C8890" s="629" t="s">
        <v>1226</v>
      </c>
      <c r="D8890" s="629" t="s">
        <v>1237</v>
      </c>
      <c r="E8890" s="630">
        <v>74.28</v>
      </c>
    </row>
    <row r="8891" spans="1:5" ht="13">
      <c r="A8891" s="629">
        <v>89697</v>
      </c>
      <c r="B8891" s="629" t="s">
        <v>15539</v>
      </c>
      <c r="C8891" s="629" t="s">
        <v>1226</v>
      </c>
      <c r="D8891" s="629" t="s">
        <v>1237</v>
      </c>
      <c r="E8891" s="630">
        <v>18.059999999999999</v>
      </c>
    </row>
    <row r="8892" spans="1:5" ht="13">
      <c r="A8892" s="629">
        <v>89698</v>
      </c>
      <c r="B8892" s="629" t="s">
        <v>15540</v>
      </c>
      <c r="C8892" s="629" t="s">
        <v>1226</v>
      </c>
      <c r="D8892" s="629" t="s">
        <v>1237</v>
      </c>
      <c r="E8892" s="630">
        <v>228.25</v>
      </c>
    </row>
    <row r="8893" spans="1:5" ht="13">
      <c r="A8893" s="629">
        <v>89699</v>
      </c>
      <c r="B8893" s="629" t="s">
        <v>15541</v>
      </c>
      <c r="C8893" s="629" t="s">
        <v>1226</v>
      </c>
      <c r="D8893" s="629" t="s">
        <v>1237</v>
      </c>
      <c r="E8893" s="630">
        <v>173.44</v>
      </c>
    </row>
    <row r="8894" spans="1:5" ht="13">
      <c r="A8894" s="629">
        <v>89700</v>
      </c>
      <c r="B8894" s="629" t="s">
        <v>15542</v>
      </c>
      <c r="C8894" s="629" t="s">
        <v>1226</v>
      </c>
      <c r="D8894" s="629" t="s">
        <v>1237</v>
      </c>
      <c r="E8894" s="630">
        <v>22.08</v>
      </c>
    </row>
    <row r="8895" spans="1:5" ht="13">
      <c r="A8895" s="629">
        <v>89701</v>
      </c>
      <c r="B8895" s="629" t="s">
        <v>15543</v>
      </c>
      <c r="C8895" s="629" t="s">
        <v>1226</v>
      </c>
      <c r="D8895" s="629" t="s">
        <v>1237</v>
      </c>
      <c r="E8895" s="630">
        <v>172.29</v>
      </c>
    </row>
    <row r="8896" spans="1:5" ht="13">
      <c r="A8896" s="629">
        <v>89702</v>
      </c>
      <c r="B8896" s="629" t="s">
        <v>15544</v>
      </c>
      <c r="C8896" s="629" t="s">
        <v>1226</v>
      </c>
      <c r="D8896" s="629" t="s">
        <v>1237</v>
      </c>
      <c r="E8896" s="630">
        <v>21.64</v>
      </c>
    </row>
    <row r="8897" spans="1:5" ht="13">
      <c r="A8897" s="629">
        <v>89703</v>
      </c>
      <c r="B8897" s="629" t="s">
        <v>23630</v>
      </c>
      <c r="C8897" s="629" t="s">
        <v>1226</v>
      </c>
      <c r="D8897" s="629" t="s">
        <v>1237</v>
      </c>
      <c r="E8897" s="630">
        <v>43.1</v>
      </c>
    </row>
    <row r="8898" spans="1:5" ht="13">
      <c r="A8898" s="629">
        <v>89704</v>
      </c>
      <c r="B8898" s="629" t="s">
        <v>15545</v>
      </c>
      <c r="C8898" s="629" t="s">
        <v>1226</v>
      </c>
      <c r="D8898" s="629" t="s">
        <v>1237</v>
      </c>
      <c r="E8898" s="630">
        <v>133.99</v>
      </c>
    </row>
    <row r="8899" spans="1:5" ht="13">
      <c r="A8899" s="629">
        <v>89705</v>
      </c>
      <c r="B8899" s="629" t="s">
        <v>15546</v>
      </c>
      <c r="C8899" s="629" t="s">
        <v>1226</v>
      </c>
      <c r="D8899" s="629" t="s">
        <v>1237</v>
      </c>
      <c r="E8899" s="630">
        <v>25.33</v>
      </c>
    </row>
    <row r="8900" spans="1:5" ht="13">
      <c r="A8900" s="629">
        <v>89706</v>
      </c>
      <c r="B8900" s="629" t="s">
        <v>15547</v>
      </c>
      <c r="C8900" s="629" t="s">
        <v>1226</v>
      </c>
      <c r="D8900" s="629" t="s">
        <v>1237</v>
      </c>
      <c r="E8900" s="630">
        <v>51.87</v>
      </c>
    </row>
    <row r="8901" spans="1:5" ht="13">
      <c r="A8901" s="629">
        <v>89718</v>
      </c>
      <c r="B8901" s="629" t="s">
        <v>15548</v>
      </c>
      <c r="C8901" s="629" t="s">
        <v>1227</v>
      </c>
      <c r="D8901" s="629" t="s">
        <v>1237</v>
      </c>
      <c r="E8901" s="630">
        <v>47.97</v>
      </c>
    </row>
    <row r="8902" spans="1:5" ht="13">
      <c r="A8902" s="629">
        <v>89719</v>
      </c>
      <c r="B8902" s="629" t="s">
        <v>15549</v>
      </c>
      <c r="C8902" s="629" t="s">
        <v>1226</v>
      </c>
      <c r="D8902" s="629" t="s">
        <v>1237</v>
      </c>
      <c r="E8902" s="630">
        <v>12.98</v>
      </c>
    </row>
    <row r="8903" spans="1:5" ht="13">
      <c r="A8903" s="629">
        <v>89720</v>
      </c>
      <c r="B8903" s="629" t="s">
        <v>15550</v>
      </c>
      <c r="C8903" s="629" t="s">
        <v>1226</v>
      </c>
      <c r="D8903" s="629" t="s">
        <v>1237</v>
      </c>
      <c r="E8903" s="630">
        <v>14.32</v>
      </c>
    </row>
    <row r="8904" spans="1:5" ht="13">
      <c r="A8904" s="629">
        <v>89721</v>
      </c>
      <c r="B8904" s="629" t="s">
        <v>15551</v>
      </c>
      <c r="C8904" s="629" t="s">
        <v>1226</v>
      </c>
      <c r="D8904" s="629" t="s">
        <v>1237</v>
      </c>
      <c r="E8904" s="630">
        <v>15.38</v>
      </c>
    </row>
    <row r="8905" spans="1:5" ht="13">
      <c r="A8905" s="629">
        <v>89723</v>
      </c>
      <c r="B8905" s="629" t="s">
        <v>15552</v>
      </c>
      <c r="C8905" s="629" t="s">
        <v>1226</v>
      </c>
      <c r="D8905" s="629" t="s">
        <v>1237</v>
      </c>
      <c r="E8905" s="630">
        <v>19.18</v>
      </c>
    </row>
    <row r="8906" spans="1:5" ht="13">
      <c r="A8906" s="629">
        <v>89724</v>
      </c>
      <c r="B8906" s="629" t="s">
        <v>15553</v>
      </c>
      <c r="C8906" s="629" t="s">
        <v>1226</v>
      </c>
      <c r="D8906" s="629" t="s">
        <v>1237</v>
      </c>
      <c r="E8906" s="630">
        <v>10.27</v>
      </c>
    </row>
    <row r="8907" spans="1:5" ht="13">
      <c r="A8907" s="629">
        <v>89725</v>
      </c>
      <c r="B8907" s="629" t="s">
        <v>15554</v>
      </c>
      <c r="C8907" s="629" t="s">
        <v>1226</v>
      </c>
      <c r="D8907" s="629" t="s">
        <v>1237</v>
      </c>
      <c r="E8907" s="630">
        <v>18.62</v>
      </c>
    </row>
    <row r="8908" spans="1:5" ht="13">
      <c r="A8908" s="629">
        <v>89726</v>
      </c>
      <c r="B8908" s="629" t="s">
        <v>15555</v>
      </c>
      <c r="C8908" s="629" t="s">
        <v>1226</v>
      </c>
      <c r="D8908" s="629" t="s">
        <v>1237</v>
      </c>
      <c r="E8908" s="630">
        <v>10.46</v>
      </c>
    </row>
    <row r="8909" spans="1:5" ht="13">
      <c r="A8909" s="629">
        <v>89727</v>
      </c>
      <c r="B8909" s="629" t="s">
        <v>15556</v>
      </c>
      <c r="C8909" s="629" t="s">
        <v>1226</v>
      </c>
      <c r="D8909" s="629" t="s">
        <v>1237</v>
      </c>
      <c r="E8909" s="630">
        <v>22.8</v>
      </c>
    </row>
    <row r="8910" spans="1:5" ht="13">
      <c r="A8910" s="629">
        <v>89728</v>
      </c>
      <c r="B8910" s="629" t="s">
        <v>15557</v>
      </c>
      <c r="C8910" s="629" t="s">
        <v>1226</v>
      </c>
      <c r="D8910" s="629" t="s">
        <v>1237</v>
      </c>
      <c r="E8910" s="630">
        <v>12.71</v>
      </c>
    </row>
    <row r="8911" spans="1:5" ht="13">
      <c r="A8911" s="629">
        <v>89729</v>
      </c>
      <c r="B8911" s="629" t="s">
        <v>15558</v>
      </c>
      <c r="C8911" s="629" t="s">
        <v>1226</v>
      </c>
      <c r="D8911" s="629" t="s">
        <v>1237</v>
      </c>
      <c r="E8911" s="630">
        <v>27.73</v>
      </c>
    </row>
    <row r="8912" spans="1:5" ht="13">
      <c r="A8912" s="629">
        <v>89730</v>
      </c>
      <c r="B8912" s="629" t="s">
        <v>15559</v>
      </c>
      <c r="C8912" s="629" t="s">
        <v>1226</v>
      </c>
      <c r="D8912" s="629" t="s">
        <v>1237</v>
      </c>
      <c r="E8912" s="630">
        <v>14.29</v>
      </c>
    </row>
    <row r="8913" spans="1:5" ht="13">
      <c r="A8913" s="629">
        <v>89731</v>
      </c>
      <c r="B8913" s="629" t="s">
        <v>15560</v>
      </c>
      <c r="C8913" s="629" t="s">
        <v>1226</v>
      </c>
      <c r="D8913" s="629" t="s">
        <v>1237</v>
      </c>
      <c r="E8913" s="630">
        <v>14.41</v>
      </c>
    </row>
    <row r="8914" spans="1:5" ht="13">
      <c r="A8914" s="629">
        <v>89732</v>
      </c>
      <c r="B8914" s="629" t="s">
        <v>15561</v>
      </c>
      <c r="C8914" s="629" t="s">
        <v>1226</v>
      </c>
      <c r="D8914" s="629" t="s">
        <v>1237</v>
      </c>
      <c r="E8914" s="630">
        <v>15.02</v>
      </c>
    </row>
    <row r="8915" spans="1:5" ht="13">
      <c r="A8915" s="629">
        <v>89733</v>
      </c>
      <c r="B8915" s="629" t="s">
        <v>15562</v>
      </c>
      <c r="C8915" s="629" t="s">
        <v>1226</v>
      </c>
      <c r="D8915" s="629" t="s">
        <v>1237</v>
      </c>
      <c r="E8915" s="630">
        <v>21.48</v>
      </c>
    </row>
    <row r="8916" spans="1:5" ht="13">
      <c r="A8916" s="629">
        <v>89734</v>
      </c>
      <c r="B8916" s="629" t="s">
        <v>15563</v>
      </c>
      <c r="C8916" s="629" t="s">
        <v>1226</v>
      </c>
      <c r="D8916" s="629" t="s">
        <v>1237</v>
      </c>
      <c r="E8916" s="630">
        <v>26.36</v>
      </c>
    </row>
    <row r="8917" spans="1:5" ht="13">
      <c r="A8917" s="629">
        <v>89735</v>
      </c>
      <c r="B8917" s="629" t="s">
        <v>15564</v>
      </c>
      <c r="C8917" s="629" t="s">
        <v>1226</v>
      </c>
      <c r="D8917" s="629" t="s">
        <v>1237</v>
      </c>
      <c r="E8917" s="630">
        <v>23.3</v>
      </c>
    </row>
    <row r="8918" spans="1:5" ht="13">
      <c r="A8918" s="629">
        <v>89736</v>
      </c>
      <c r="B8918" s="629" t="s">
        <v>15565</v>
      </c>
      <c r="C8918" s="629" t="s">
        <v>1226</v>
      </c>
      <c r="D8918" s="629" t="s">
        <v>1237</v>
      </c>
      <c r="E8918" s="630">
        <v>9.19</v>
      </c>
    </row>
    <row r="8919" spans="1:5" ht="13">
      <c r="A8919" s="629">
        <v>89737</v>
      </c>
      <c r="B8919" s="629" t="s">
        <v>15566</v>
      </c>
      <c r="C8919" s="629" t="s">
        <v>1226</v>
      </c>
      <c r="D8919" s="629" t="s">
        <v>1237</v>
      </c>
      <c r="E8919" s="630">
        <v>21.34</v>
      </c>
    </row>
    <row r="8920" spans="1:5" ht="13">
      <c r="A8920" s="629">
        <v>89738</v>
      </c>
      <c r="B8920" s="629" t="s">
        <v>5209</v>
      </c>
      <c r="C8920" s="629" t="s">
        <v>1226</v>
      </c>
      <c r="D8920" s="629" t="s">
        <v>1237</v>
      </c>
      <c r="E8920" s="630">
        <v>15.61</v>
      </c>
    </row>
    <row r="8921" spans="1:5" ht="13">
      <c r="A8921" s="629">
        <v>89739</v>
      </c>
      <c r="B8921" s="629" t="s">
        <v>15567</v>
      </c>
      <c r="C8921" s="629" t="s">
        <v>1226</v>
      </c>
      <c r="D8921" s="629" t="s">
        <v>1237</v>
      </c>
      <c r="E8921" s="630">
        <v>22.16</v>
      </c>
    </row>
    <row r="8922" spans="1:5" ht="13">
      <c r="A8922" s="629">
        <v>89740</v>
      </c>
      <c r="B8922" s="629" t="s">
        <v>15568</v>
      </c>
      <c r="C8922" s="629" t="s">
        <v>1226</v>
      </c>
      <c r="D8922" s="629" t="s">
        <v>1237</v>
      </c>
      <c r="E8922" s="630">
        <v>9.35</v>
      </c>
    </row>
    <row r="8923" spans="1:5" ht="13">
      <c r="A8923" s="629">
        <v>89741</v>
      </c>
      <c r="B8923" s="629" t="s">
        <v>15569</v>
      </c>
      <c r="C8923" s="629" t="s">
        <v>1226</v>
      </c>
      <c r="D8923" s="629" t="s">
        <v>1237</v>
      </c>
      <c r="E8923" s="630">
        <v>20.88</v>
      </c>
    </row>
    <row r="8924" spans="1:5" ht="13">
      <c r="A8924" s="629">
        <v>89742</v>
      </c>
      <c r="B8924" s="629" t="s">
        <v>15570</v>
      </c>
      <c r="C8924" s="629" t="s">
        <v>1226</v>
      </c>
      <c r="D8924" s="629" t="s">
        <v>1237</v>
      </c>
      <c r="E8924" s="630">
        <v>35.61</v>
      </c>
    </row>
    <row r="8925" spans="1:5" ht="13">
      <c r="A8925" s="629">
        <v>89743</v>
      </c>
      <c r="B8925" s="629" t="s">
        <v>15571</v>
      </c>
      <c r="C8925" s="629" t="s">
        <v>1226</v>
      </c>
      <c r="D8925" s="629" t="s">
        <v>1237</v>
      </c>
      <c r="E8925" s="630">
        <v>52.81</v>
      </c>
    </row>
    <row r="8926" spans="1:5" ht="13">
      <c r="A8926" s="629">
        <v>89744</v>
      </c>
      <c r="B8926" s="629" t="s">
        <v>15572</v>
      </c>
      <c r="C8926" s="629" t="s">
        <v>1226</v>
      </c>
      <c r="D8926" s="629" t="s">
        <v>1237</v>
      </c>
      <c r="E8926" s="630">
        <v>26.02</v>
      </c>
    </row>
    <row r="8927" spans="1:5" ht="13">
      <c r="A8927" s="629">
        <v>89746</v>
      </c>
      <c r="B8927" s="629" t="s">
        <v>15573</v>
      </c>
      <c r="C8927" s="629" t="s">
        <v>1226</v>
      </c>
      <c r="D8927" s="629" t="s">
        <v>1237</v>
      </c>
      <c r="E8927" s="630">
        <v>26.71</v>
      </c>
    </row>
    <row r="8928" spans="1:5" ht="13">
      <c r="A8928" s="629">
        <v>89747</v>
      </c>
      <c r="B8928" s="629" t="s">
        <v>15574</v>
      </c>
      <c r="C8928" s="629" t="s">
        <v>1226</v>
      </c>
      <c r="D8928" s="629" t="s">
        <v>1237</v>
      </c>
      <c r="E8928" s="630">
        <v>26.3</v>
      </c>
    </row>
    <row r="8929" spans="1:5" ht="13">
      <c r="A8929" s="629">
        <v>89748</v>
      </c>
      <c r="B8929" s="629" t="s">
        <v>15575</v>
      </c>
      <c r="C8929" s="629" t="s">
        <v>1226</v>
      </c>
      <c r="D8929" s="629" t="s">
        <v>1237</v>
      </c>
      <c r="E8929" s="630">
        <v>38.58</v>
      </c>
    </row>
    <row r="8930" spans="1:5" ht="13">
      <c r="A8930" s="629">
        <v>89749</v>
      </c>
      <c r="B8930" s="629" t="s">
        <v>15576</v>
      </c>
      <c r="C8930" s="629" t="s">
        <v>1226</v>
      </c>
      <c r="D8930" s="629" t="s">
        <v>1237</v>
      </c>
      <c r="E8930" s="630">
        <v>15.55</v>
      </c>
    </row>
    <row r="8931" spans="1:5" ht="13">
      <c r="A8931" s="629">
        <v>89750</v>
      </c>
      <c r="B8931" s="629" t="s">
        <v>15577</v>
      </c>
      <c r="C8931" s="629" t="s">
        <v>1226</v>
      </c>
      <c r="D8931" s="629" t="s">
        <v>1237</v>
      </c>
      <c r="E8931" s="630">
        <v>67.87</v>
      </c>
    </row>
    <row r="8932" spans="1:5" ht="13">
      <c r="A8932" s="629">
        <v>89752</v>
      </c>
      <c r="B8932" s="629" t="s">
        <v>15578</v>
      </c>
      <c r="C8932" s="629" t="s">
        <v>1226</v>
      </c>
      <c r="D8932" s="629" t="s">
        <v>1237</v>
      </c>
      <c r="E8932" s="630">
        <v>7.62</v>
      </c>
    </row>
    <row r="8933" spans="1:5" ht="13">
      <c r="A8933" s="629">
        <v>89753</v>
      </c>
      <c r="B8933" s="629" t="s">
        <v>15579</v>
      </c>
      <c r="C8933" s="629" t="s">
        <v>1226</v>
      </c>
      <c r="D8933" s="629" t="s">
        <v>1237</v>
      </c>
      <c r="E8933" s="630">
        <v>9.02</v>
      </c>
    </row>
    <row r="8934" spans="1:5" ht="13">
      <c r="A8934" s="629">
        <v>89754</v>
      </c>
      <c r="B8934" s="629" t="s">
        <v>15580</v>
      </c>
      <c r="C8934" s="629" t="s">
        <v>1226</v>
      </c>
      <c r="D8934" s="629" t="s">
        <v>1237</v>
      </c>
      <c r="E8934" s="630">
        <v>18.87</v>
      </c>
    </row>
    <row r="8935" spans="1:5" ht="13">
      <c r="A8935" s="629">
        <v>89755</v>
      </c>
      <c r="B8935" s="629" t="s">
        <v>15581</v>
      </c>
      <c r="C8935" s="629" t="s">
        <v>1226</v>
      </c>
      <c r="D8935" s="629" t="s">
        <v>1237</v>
      </c>
      <c r="E8935" s="630">
        <v>13.38</v>
      </c>
    </row>
    <row r="8936" spans="1:5" ht="13">
      <c r="A8936" s="629">
        <v>89756</v>
      </c>
      <c r="B8936" s="629" t="s">
        <v>15582</v>
      </c>
      <c r="C8936" s="629" t="s">
        <v>1226</v>
      </c>
      <c r="D8936" s="629" t="s">
        <v>1237</v>
      </c>
      <c r="E8936" s="630">
        <v>21.36</v>
      </c>
    </row>
    <row r="8937" spans="1:5" ht="13">
      <c r="A8937" s="629">
        <v>89757</v>
      </c>
      <c r="B8937" s="629" t="s">
        <v>15583</v>
      </c>
      <c r="C8937" s="629" t="s">
        <v>1226</v>
      </c>
      <c r="D8937" s="629" t="s">
        <v>1237</v>
      </c>
      <c r="E8937" s="630">
        <v>27.14</v>
      </c>
    </row>
    <row r="8938" spans="1:5" ht="13">
      <c r="A8938" s="629">
        <v>89758</v>
      </c>
      <c r="B8938" s="629" t="s">
        <v>15584</v>
      </c>
      <c r="C8938" s="629" t="s">
        <v>1226</v>
      </c>
      <c r="D8938" s="629" t="s">
        <v>1237</v>
      </c>
      <c r="E8938" s="630">
        <v>32.71</v>
      </c>
    </row>
    <row r="8939" spans="1:5" ht="13">
      <c r="A8939" s="629">
        <v>89759</v>
      </c>
      <c r="B8939" s="629" t="s">
        <v>15585</v>
      </c>
      <c r="C8939" s="629" t="s">
        <v>1226</v>
      </c>
      <c r="D8939" s="629" t="s">
        <v>1237</v>
      </c>
      <c r="E8939" s="630">
        <v>11.46</v>
      </c>
    </row>
    <row r="8940" spans="1:5" ht="13">
      <c r="A8940" s="629">
        <v>89760</v>
      </c>
      <c r="B8940" s="629" t="s">
        <v>15586</v>
      </c>
      <c r="C8940" s="629" t="s">
        <v>1226</v>
      </c>
      <c r="D8940" s="629" t="s">
        <v>1237</v>
      </c>
      <c r="E8940" s="630">
        <v>20.72</v>
      </c>
    </row>
    <row r="8941" spans="1:5" ht="13">
      <c r="A8941" s="629">
        <v>89761</v>
      </c>
      <c r="B8941" s="629" t="s">
        <v>15587</v>
      </c>
      <c r="C8941" s="629" t="s">
        <v>1226</v>
      </c>
      <c r="D8941" s="629" t="s">
        <v>1237</v>
      </c>
      <c r="E8941" s="630">
        <v>28.26</v>
      </c>
    </row>
    <row r="8942" spans="1:5" ht="13">
      <c r="A8942" s="629">
        <v>89762</v>
      </c>
      <c r="B8942" s="629" t="s">
        <v>15588</v>
      </c>
      <c r="C8942" s="629" t="s">
        <v>1226</v>
      </c>
      <c r="D8942" s="629" t="s">
        <v>1237</v>
      </c>
      <c r="E8942" s="630">
        <v>39.049999999999997</v>
      </c>
    </row>
    <row r="8943" spans="1:5" ht="13">
      <c r="A8943" s="629">
        <v>89763</v>
      </c>
      <c r="B8943" s="629" t="s">
        <v>15589</v>
      </c>
      <c r="C8943" s="629" t="s">
        <v>1226</v>
      </c>
      <c r="D8943" s="629" t="s">
        <v>1237</v>
      </c>
      <c r="E8943" s="630">
        <v>48.96</v>
      </c>
    </row>
    <row r="8944" spans="1:5" ht="13">
      <c r="A8944" s="629">
        <v>89764</v>
      </c>
      <c r="B8944" s="629" t="s">
        <v>15590</v>
      </c>
      <c r="C8944" s="629" t="s">
        <v>1226</v>
      </c>
      <c r="D8944" s="629" t="s">
        <v>1237</v>
      </c>
      <c r="E8944" s="630">
        <v>33.159999999999997</v>
      </c>
    </row>
    <row r="8945" spans="1:5" ht="13">
      <c r="A8945" s="629">
        <v>89765</v>
      </c>
      <c r="B8945" s="629" t="s">
        <v>15591</v>
      </c>
      <c r="C8945" s="629" t="s">
        <v>1226</v>
      </c>
      <c r="D8945" s="629" t="s">
        <v>1237</v>
      </c>
      <c r="E8945" s="630">
        <v>17.03</v>
      </c>
    </row>
    <row r="8946" spans="1:5" ht="13">
      <c r="A8946" s="629">
        <v>89767</v>
      </c>
      <c r="B8946" s="629" t="s">
        <v>15592</v>
      </c>
      <c r="C8946" s="629" t="s">
        <v>1226</v>
      </c>
      <c r="D8946" s="629" t="s">
        <v>1237</v>
      </c>
      <c r="E8946" s="630">
        <v>20.61</v>
      </c>
    </row>
    <row r="8947" spans="1:5" ht="13">
      <c r="A8947" s="629">
        <v>89768</v>
      </c>
      <c r="B8947" s="629" t="s">
        <v>15593</v>
      </c>
      <c r="C8947" s="629" t="s">
        <v>1226</v>
      </c>
      <c r="D8947" s="629" t="s">
        <v>1237</v>
      </c>
      <c r="E8947" s="630">
        <v>24.13</v>
      </c>
    </row>
    <row r="8948" spans="1:5" ht="13">
      <c r="A8948" s="629">
        <v>89769</v>
      </c>
      <c r="B8948" s="629" t="s">
        <v>15594</v>
      </c>
      <c r="C8948" s="629" t="s">
        <v>1226</v>
      </c>
      <c r="D8948" s="629" t="s">
        <v>1237</v>
      </c>
      <c r="E8948" s="630">
        <v>50.44</v>
      </c>
    </row>
    <row r="8949" spans="1:5" ht="13">
      <c r="A8949" s="629">
        <v>89772</v>
      </c>
      <c r="B8949" s="629" t="s">
        <v>15595</v>
      </c>
      <c r="C8949" s="629" t="s">
        <v>1227</v>
      </c>
      <c r="D8949" s="629" t="s">
        <v>1237</v>
      </c>
      <c r="E8949" s="630">
        <v>75.19</v>
      </c>
    </row>
    <row r="8950" spans="1:5" ht="13">
      <c r="A8950" s="629">
        <v>89774</v>
      </c>
      <c r="B8950" s="629" t="s">
        <v>15596</v>
      </c>
      <c r="C8950" s="629" t="s">
        <v>1226</v>
      </c>
      <c r="D8950" s="629" t="s">
        <v>1237</v>
      </c>
      <c r="E8950" s="630">
        <v>14.66</v>
      </c>
    </row>
    <row r="8951" spans="1:5" ht="13">
      <c r="A8951" s="629">
        <v>89776</v>
      </c>
      <c r="B8951" s="629" t="s">
        <v>15597</v>
      </c>
      <c r="C8951" s="629" t="s">
        <v>1226</v>
      </c>
      <c r="D8951" s="629" t="s">
        <v>1237</v>
      </c>
      <c r="E8951" s="630">
        <v>23.09</v>
      </c>
    </row>
    <row r="8952" spans="1:5" ht="13">
      <c r="A8952" s="629">
        <v>89777</v>
      </c>
      <c r="B8952" s="629" t="s">
        <v>15598</v>
      </c>
      <c r="C8952" s="629" t="s">
        <v>1226</v>
      </c>
      <c r="D8952" s="629" t="s">
        <v>1237</v>
      </c>
      <c r="E8952" s="630">
        <v>23.51</v>
      </c>
    </row>
    <row r="8953" spans="1:5" ht="13">
      <c r="A8953" s="629">
        <v>89778</v>
      </c>
      <c r="B8953" s="629" t="s">
        <v>15599</v>
      </c>
      <c r="C8953" s="629" t="s">
        <v>1226</v>
      </c>
      <c r="D8953" s="629" t="s">
        <v>1237</v>
      </c>
      <c r="E8953" s="630">
        <v>17.02</v>
      </c>
    </row>
    <row r="8954" spans="1:5" ht="13">
      <c r="A8954" s="629">
        <v>89779</v>
      </c>
      <c r="B8954" s="629" t="s">
        <v>15600</v>
      </c>
      <c r="C8954" s="629" t="s">
        <v>1226</v>
      </c>
      <c r="D8954" s="629" t="s">
        <v>1237</v>
      </c>
      <c r="E8954" s="630">
        <v>31.15</v>
      </c>
    </row>
    <row r="8955" spans="1:5" ht="13">
      <c r="A8955" s="629">
        <v>89780</v>
      </c>
      <c r="B8955" s="629" t="s">
        <v>15601</v>
      </c>
      <c r="C8955" s="629" t="s">
        <v>1226</v>
      </c>
      <c r="D8955" s="629" t="s">
        <v>1237</v>
      </c>
      <c r="E8955" s="630">
        <v>22.14</v>
      </c>
    </row>
    <row r="8956" spans="1:5" ht="13">
      <c r="A8956" s="629">
        <v>89781</v>
      </c>
      <c r="B8956" s="629" t="s">
        <v>15602</v>
      </c>
      <c r="C8956" s="629" t="s">
        <v>1226</v>
      </c>
      <c r="D8956" s="629" t="s">
        <v>1237</v>
      </c>
      <c r="E8956" s="630">
        <v>32.86</v>
      </c>
    </row>
    <row r="8957" spans="1:5" ht="13">
      <c r="A8957" s="629">
        <v>89782</v>
      </c>
      <c r="B8957" s="629" t="s">
        <v>15603</v>
      </c>
      <c r="C8957" s="629" t="s">
        <v>1226</v>
      </c>
      <c r="D8957" s="629" t="s">
        <v>1237</v>
      </c>
      <c r="E8957" s="630">
        <v>14.73</v>
      </c>
    </row>
    <row r="8958" spans="1:5" ht="13">
      <c r="A8958" s="629">
        <v>89783</v>
      </c>
      <c r="B8958" s="629" t="s">
        <v>15604</v>
      </c>
      <c r="C8958" s="629" t="s">
        <v>1226</v>
      </c>
      <c r="D8958" s="629" t="s">
        <v>1237</v>
      </c>
      <c r="E8958" s="630">
        <v>14.81</v>
      </c>
    </row>
    <row r="8959" spans="1:5" ht="13">
      <c r="A8959" s="629">
        <v>89784</v>
      </c>
      <c r="B8959" s="629" t="s">
        <v>15605</v>
      </c>
      <c r="C8959" s="629" t="s">
        <v>1226</v>
      </c>
      <c r="D8959" s="629" t="s">
        <v>1237</v>
      </c>
      <c r="E8959" s="630">
        <v>22.87</v>
      </c>
    </row>
    <row r="8960" spans="1:5" ht="13">
      <c r="A8960" s="629">
        <v>89785</v>
      </c>
      <c r="B8960" s="629" t="s">
        <v>15606</v>
      </c>
      <c r="C8960" s="629" t="s">
        <v>1226</v>
      </c>
      <c r="D8960" s="629" t="s">
        <v>1237</v>
      </c>
      <c r="E8960" s="630">
        <v>24.83</v>
      </c>
    </row>
    <row r="8961" spans="1:5" ht="13">
      <c r="A8961" s="629">
        <v>89786</v>
      </c>
      <c r="B8961" s="629" t="s">
        <v>15607</v>
      </c>
      <c r="C8961" s="629" t="s">
        <v>1226</v>
      </c>
      <c r="D8961" s="629" t="s">
        <v>1237</v>
      </c>
      <c r="E8961" s="630">
        <v>35.74</v>
      </c>
    </row>
    <row r="8962" spans="1:5" ht="13">
      <c r="A8962" s="629">
        <v>89787</v>
      </c>
      <c r="B8962" s="629" t="s">
        <v>15608</v>
      </c>
      <c r="C8962" s="629" t="s">
        <v>1226</v>
      </c>
      <c r="D8962" s="629" t="s">
        <v>1237</v>
      </c>
      <c r="E8962" s="630">
        <v>32.520000000000003</v>
      </c>
    </row>
    <row r="8963" spans="1:5" ht="13">
      <c r="A8963" s="629">
        <v>89788</v>
      </c>
      <c r="B8963" s="629" t="s">
        <v>15609</v>
      </c>
      <c r="C8963" s="629" t="s">
        <v>1226</v>
      </c>
      <c r="D8963" s="629" t="s">
        <v>1237</v>
      </c>
      <c r="E8963" s="630">
        <v>69.09</v>
      </c>
    </row>
    <row r="8964" spans="1:5" ht="13">
      <c r="A8964" s="629">
        <v>89789</v>
      </c>
      <c r="B8964" s="629" t="s">
        <v>15610</v>
      </c>
      <c r="C8964" s="629" t="s">
        <v>1226</v>
      </c>
      <c r="D8964" s="629" t="s">
        <v>1237</v>
      </c>
      <c r="E8964" s="630">
        <v>59.09</v>
      </c>
    </row>
    <row r="8965" spans="1:5" ht="13">
      <c r="A8965" s="629">
        <v>89790</v>
      </c>
      <c r="B8965" s="629" t="s">
        <v>15611</v>
      </c>
      <c r="C8965" s="629" t="s">
        <v>1226</v>
      </c>
      <c r="D8965" s="629" t="s">
        <v>1237</v>
      </c>
      <c r="E8965" s="630">
        <v>135.85</v>
      </c>
    </row>
    <row r="8966" spans="1:5" ht="13">
      <c r="A8966" s="629">
        <v>89791</v>
      </c>
      <c r="B8966" s="629" t="s">
        <v>15612</v>
      </c>
      <c r="C8966" s="629" t="s">
        <v>1226</v>
      </c>
      <c r="D8966" s="629" t="s">
        <v>1237</v>
      </c>
      <c r="E8966" s="630">
        <v>131.33000000000001</v>
      </c>
    </row>
    <row r="8967" spans="1:5" ht="13">
      <c r="A8967" s="629">
        <v>89792</v>
      </c>
      <c r="B8967" s="629" t="s">
        <v>15613</v>
      </c>
      <c r="C8967" s="629" t="s">
        <v>1226</v>
      </c>
      <c r="D8967" s="629" t="s">
        <v>1237</v>
      </c>
      <c r="E8967" s="630">
        <v>161.44999999999999</v>
      </c>
    </row>
    <row r="8968" spans="1:5" ht="13">
      <c r="A8968" s="629">
        <v>89793</v>
      </c>
      <c r="B8968" s="629" t="s">
        <v>15614</v>
      </c>
      <c r="C8968" s="629" t="s">
        <v>1226</v>
      </c>
      <c r="D8968" s="629" t="s">
        <v>1237</v>
      </c>
      <c r="E8968" s="630">
        <v>189.57</v>
      </c>
    </row>
    <row r="8969" spans="1:5" ht="13">
      <c r="A8969" s="629">
        <v>89794</v>
      </c>
      <c r="B8969" s="629" t="s">
        <v>15615</v>
      </c>
      <c r="C8969" s="629" t="s">
        <v>1226</v>
      </c>
      <c r="D8969" s="629" t="s">
        <v>1237</v>
      </c>
      <c r="E8969" s="630">
        <v>17.940000000000001</v>
      </c>
    </row>
    <row r="8970" spans="1:5" ht="13">
      <c r="A8970" s="629">
        <v>89795</v>
      </c>
      <c r="B8970" s="629" t="s">
        <v>15616</v>
      </c>
      <c r="C8970" s="629" t="s">
        <v>1226</v>
      </c>
      <c r="D8970" s="629" t="s">
        <v>1237</v>
      </c>
      <c r="E8970" s="630">
        <v>37.479999999999997</v>
      </c>
    </row>
    <row r="8971" spans="1:5" ht="13">
      <c r="A8971" s="629">
        <v>89796</v>
      </c>
      <c r="B8971" s="629" t="s">
        <v>15617</v>
      </c>
      <c r="C8971" s="629" t="s">
        <v>1226</v>
      </c>
      <c r="D8971" s="629" t="s">
        <v>1237</v>
      </c>
      <c r="E8971" s="630">
        <v>40.32</v>
      </c>
    </row>
    <row r="8972" spans="1:5" ht="13">
      <c r="A8972" s="629">
        <v>89797</v>
      </c>
      <c r="B8972" s="629" t="s">
        <v>15618</v>
      </c>
      <c r="C8972" s="629" t="s">
        <v>1226</v>
      </c>
      <c r="D8972" s="629" t="s">
        <v>1237</v>
      </c>
      <c r="E8972" s="630">
        <v>47.04</v>
      </c>
    </row>
    <row r="8973" spans="1:5" ht="13">
      <c r="A8973" s="629">
        <v>89801</v>
      </c>
      <c r="B8973" s="629" t="s">
        <v>15619</v>
      </c>
      <c r="C8973" s="629" t="s">
        <v>1226</v>
      </c>
      <c r="D8973" s="629" t="s">
        <v>1237</v>
      </c>
      <c r="E8973" s="630">
        <v>8.99</v>
      </c>
    </row>
    <row r="8974" spans="1:5" ht="13">
      <c r="A8974" s="629">
        <v>89802</v>
      </c>
      <c r="B8974" s="629" t="s">
        <v>15620</v>
      </c>
      <c r="C8974" s="629" t="s">
        <v>1226</v>
      </c>
      <c r="D8974" s="629" t="s">
        <v>1237</v>
      </c>
      <c r="E8974" s="630">
        <v>9.6</v>
      </c>
    </row>
    <row r="8975" spans="1:5" ht="13">
      <c r="A8975" s="629">
        <v>89803</v>
      </c>
      <c r="B8975" s="629" t="s">
        <v>15621</v>
      </c>
      <c r="C8975" s="629" t="s">
        <v>1226</v>
      </c>
      <c r="D8975" s="629" t="s">
        <v>1237</v>
      </c>
      <c r="E8975" s="630">
        <v>16.059999999999999</v>
      </c>
    </row>
    <row r="8976" spans="1:5" ht="13">
      <c r="A8976" s="629">
        <v>89804</v>
      </c>
      <c r="B8976" s="629" t="s">
        <v>15622</v>
      </c>
      <c r="C8976" s="629" t="s">
        <v>1226</v>
      </c>
      <c r="D8976" s="629" t="s">
        <v>1237</v>
      </c>
      <c r="E8976" s="630">
        <v>17.88</v>
      </c>
    </row>
    <row r="8977" spans="1:5" ht="13">
      <c r="A8977" s="629">
        <v>89805</v>
      </c>
      <c r="B8977" s="629" t="s">
        <v>15623</v>
      </c>
      <c r="C8977" s="629" t="s">
        <v>1226</v>
      </c>
      <c r="D8977" s="629" t="s">
        <v>1237</v>
      </c>
      <c r="E8977" s="630">
        <v>19.260000000000002</v>
      </c>
    </row>
    <row r="8978" spans="1:5" ht="13">
      <c r="A8978" s="629">
        <v>89806</v>
      </c>
      <c r="B8978" s="629" t="s">
        <v>15624</v>
      </c>
      <c r="C8978" s="629" t="s">
        <v>1226</v>
      </c>
      <c r="D8978" s="629" t="s">
        <v>1237</v>
      </c>
      <c r="E8978" s="630">
        <v>20.079999999999998</v>
      </c>
    </row>
    <row r="8979" spans="1:5" ht="13">
      <c r="A8979" s="629">
        <v>89807</v>
      </c>
      <c r="B8979" s="629" t="s">
        <v>15625</v>
      </c>
      <c r="C8979" s="629" t="s">
        <v>1226</v>
      </c>
      <c r="D8979" s="629" t="s">
        <v>1237</v>
      </c>
      <c r="E8979" s="630">
        <v>33.53</v>
      </c>
    </row>
    <row r="8980" spans="1:5" ht="13">
      <c r="A8980" s="629">
        <v>89808</v>
      </c>
      <c r="B8980" s="629" t="s">
        <v>15626</v>
      </c>
      <c r="C8980" s="629" t="s">
        <v>1226</v>
      </c>
      <c r="D8980" s="629" t="s">
        <v>1237</v>
      </c>
      <c r="E8980" s="630">
        <v>50.73</v>
      </c>
    </row>
    <row r="8981" spans="1:5" ht="13">
      <c r="A8981" s="629">
        <v>89809</v>
      </c>
      <c r="B8981" s="629" t="s">
        <v>15627</v>
      </c>
      <c r="C8981" s="629" t="s">
        <v>1226</v>
      </c>
      <c r="D8981" s="629" t="s">
        <v>1237</v>
      </c>
      <c r="E8981" s="630">
        <v>27.32</v>
      </c>
    </row>
    <row r="8982" spans="1:5" ht="13">
      <c r="A8982" s="629">
        <v>89810</v>
      </c>
      <c r="B8982" s="629" t="s">
        <v>15628</v>
      </c>
      <c r="C8982" s="629" t="s">
        <v>1226</v>
      </c>
      <c r="D8982" s="629" t="s">
        <v>1237</v>
      </c>
      <c r="E8982" s="630">
        <v>28.01</v>
      </c>
    </row>
    <row r="8983" spans="1:5" ht="13">
      <c r="A8983" s="629">
        <v>89811</v>
      </c>
      <c r="B8983" s="629" t="s">
        <v>15629</v>
      </c>
      <c r="C8983" s="629" t="s">
        <v>1226</v>
      </c>
      <c r="D8983" s="629" t="s">
        <v>1237</v>
      </c>
      <c r="E8983" s="630">
        <v>39.880000000000003</v>
      </c>
    </row>
    <row r="8984" spans="1:5" ht="13">
      <c r="A8984" s="629">
        <v>89812</v>
      </c>
      <c r="B8984" s="629" t="s">
        <v>15630</v>
      </c>
      <c r="C8984" s="629" t="s">
        <v>1226</v>
      </c>
      <c r="D8984" s="629" t="s">
        <v>1237</v>
      </c>
      <c r="E8984" s="630">
        <v>69.17</v>
      </c>
    </row>
    <row r="8985" spans="1:5" ht="13">
      <c r="A8985" s="629">
        <v>89813</v>
      </c>
      <c r="B8985" s="629" t="s">
        <v>15631</v>
      </c>
      <c r="C8985" s="629" t="s">
        <v>1226</v>
      </c>
      <c r="D8985" s="629" t="s">
        <v>1237</v>
      </c>
      <c r="E8985" s="630">
        <v>5.33</v>
      </c>
    </row>
    <row r="8986" spans="1:5" ht="13">
      <c r="A8986" s="629">
        <v>89814</v>
      </c>
      <c r="B8986" s="629" t="s">
        <v>15632</v>
      </c>
      <c r="C8986" s="629" t="s">
        <v>1226</v>
      </c>
      <c r="D8986" s="629" t="s">
        <v>1237</v>
      </c>
      <c r="E8986" s="630">
        <v>15.25</v>
      </c>
    </row>
    <row r="8987" spans="1:5" ht="13">
      <c r="A8987" s="629">
        <v>89815</v>
      </c>
      <c r="B8987" s="629" t="s">
        <v>15633</v>
      </c>
      <c r="C8987" s="629" t="s">
        <v>1226</v>
      </c>
      <c r="D8987" s="629" t="s">
        <v>1237</v>
      </c>
      <c r="E8987" s="630">
        <v>25.48</v>
      </c>
    </row>
    <row r="8988" spans="1:5" ht="13">
      <c r="A8988" s="629">
        <v>89816</v>
      </c>
      <c r="B8988" s="629" t="s">
        <v>15634</v>
      </c>
      <c r="C8988" s="629" t="s">
        <v>1226</v>
      </c>
      <c r="D8988" s="629" t="s">
        <v>1237</v>
      </c>
      <c r="E8988" s="630">
        <v>36.270000000000003</v>
      </c>
    </row>
    <row r="8989" spans="1:5" ht="13">
      <c r="A8989" s="629">
        <v>89817</v>
      </c>
      <c r="B8989" s="629" t="s">
        <v>15635</v>
      </c>
      <c r="C8989" s="629" t="s">
        <v>1226</v>
      </c>
      <c r="D8989" s="629" t="s">
        <v>1237</v>
      </c>
      <c r="E8989" s="630">
        <v>13.25</v>
      </c>
    </row>
    <row r="8990" spans="1:5" ht="13">
      <c r="A8990" s="629">
        <v>89818</v>
      </c>
      <c r="B8990" s="629" t="s">
        <v>15636</v>
      </c>
      <c r="C8990" s="629" t="s">
        <v>1226</v>
      </c>
      <c r="D8990" s="629" t="s">
        <v>1237</v>
      </c>
      <c r="E8990" s="630">
        <v>46.25</v>
      </c>
    </row>
    <row r="8991" spans="1:5" ht="13">
      <c r="A8991" s="629">
        <v>89819</v>
      </c>
      <c r="B8991" s="629" t="s">
        <v>15637</v>
      </c>
      <c r="C8991" s="629" t="s">
        <v>1226</v>
      </c>
      <c r="D8991" s="629" t="s">
        <v>1237</v>
      </c>
      <c r="E8991" s="630">
        <v>21.71</v>
      </c>
    </row>
    <row r="8992" spans="1:5" ht="13">
      <c r="A8992" s="629">
        <v>89821</v>
      </c>
      <c r="B8992" s="629" t="s">
        <v>15638</v>
      </c>
      <c r="C8992" s="629" t="s">
        <v>1226</v>
      </c>
      <c r="D8992" s="629" t="s">
        <v>1237</v>
      </c>
      <c r="E8992" s="630">
        <v>17.89</v>
      </c>
    </row>
    <row r="8993" spans="1:5" ht="13">
      <c r="A8993" s="629">
        <v>89822</v>
      </c>
      <c r="B8993" s="629" t="s">
        <v>15639</v>
      </c>
      <c r="C8993" s="629" t="s">
        <v>1226</v>
      </c>
      <c r="D8993" s="629" t="s">
        <v>1237</v>
      </c>
      <c r="E8993" s="630">
        <v>23.26</v>
      </c>
    </row>
    <row r="8994" spans="1:5" ht="13">
      <c r="A8994" s="629">
        <v>89823</v>
      </c>
      <c r="B8994" s="629" t="s">
        <v>15640</v>
      </c>
      <c r="C8994" s="629" t="s">
        <v>1226</v>
      </c>
      <c r="D8994" s="629" t="s">
        <v>1237</v>
      </c>
      <c r="E8994" s="630">
        <v>32.020000000000003</v>
      </c>
    </row>
    <row r="8995" spans="1:5" ht="13">
      <c r="A8995" s="629">
        <v>89824</v>
      </c>
      <c r="B8995" s="629" t="s">
        <v>15641</v>
      </c>
      <c r="C8995" s="629" t="s">
        <v>1226</v>
      </c>
      <c r="D8995" s="629" t="s">
        <v>1237</v>
      </c>
      <c r="E8995" s="630">
        <v>34.340000000000003</v>
      </c>
    </row>
    <row r="8996" spans="1:5" ht="13">
      <c r="A8996" s="629">
        <v>89825</v>
      </c>
      <c r="B8996" s="629" t="s">
        <v>15642</v>
      </c>
      <c r="C8996" s="629" t="s">
        <v>1226</v>
      </c>
      <c r="D8996" s="629" t="s">
        <v>1237</v>
      </c>
      <c r="E8996" s="630">
        <v>15.63</v>
      </c>
    </row>
    <row r="8997" spans="1:5" ht="13">
      <c r="A8997" s="629">
        <v>89826</v>
      </c>
      <c r="B8997" s="629" t="s">
        <v>15643</v>
      </c>
      <c r="C8997" s="629" t="s">
        <v>1226</v>
      </c>
      <c r="D8997" s="629" t="s">
        <v>1237</v>
      </c>
      <c r="E8997" s="630">
        <v>107.67</v>
      </c>
    </row>
    <row r="8998" spans="1:5" ht="13">
      <c r="A8998" s="629">
        <v>89827</v>
      </c>
      <c r="B8998" s="629" t="s">
        <v>15644</v>
      </c>
      <c r="C8998" s="629" t="s">
        <v>1226</v>
      </c>
      <c r="D8998" s="629" t="s">
        <v>1237</v>
      </c>
      <c r="E8998" s="630">
        <v>17.59</v>
      </c>
    </row>
    <row r="8999" spans="1:5" ht="13">
      <c r="A8999" s="629">
        <v>89828</v>
      </c>
      <c r="B8999" s="629" t="s">
        <v>15645</v>
      </c>
      <c r="C8999" s="629" t="s">
        <v>1226</v>
      </c>
      <c r="D8999" s="629" t="s">
        <v>1237</v>
      </c>
      <c r="E8999" s="630">
        <v>52.4</v>
      </c>
    </row>
    <row r="9000" spans="1:5" ht="13">
      <c r="A9000" s="629">
        <v>89829</v>
      </c>
      <c r="B9000" s="629" t="s">
        <v>15646</v>
      </c>
      <c r="C9000" s="629" t="s">
        <v>1226</v>
      </c>
      <c r="D9000" s="629" t="s">
        <v>1237</v>
      </c>
      <c r="E9000" s="630">
        <v>32.979999999999997</v>
      </c>
    </row>
    <row r="9001" spans="1:5" ht="13">
      <c r="A9001" s="629">
        <v>89830</v>
      </c>
      <c r="B9001" s="629" t="s">
        <v>15647</v>
      </c>
      <c r="C9001" s="629" t="s">
        <v>1226</v>
      </c>
      <c r="D9001" s="629" t="s">
        <v>1237</v>
      </c>
      <c r="E9001" s="630">
        <v>34.72</v>
      </c>
    </row>
    <row r="9002" spans="1:5" ht="13">
      <c r="A9002" s="629">
        <v>89831</v>
      </c>
      <c r="B9002" s="629" t="s">
        <v>15648</v>
      </c>
      <c r="C9002" s="629" t="s">
        <v>1226</v>
      </c>
      <c r="D9002" s="629" t="s">
        <v>1237</v>
      </c>
      <c r="E9002" s="630">
        <v>55.74</v>
      </c>
    </row>
    <row r="9003" spans="1:5" ht="13">
      <c r="A9003" s="629">
        <v>89832</v>
      </c>
      <c r="B9003" s="629" t="s">
        <v>15649</v>
      </c>
      <c r="C9003" s="629" t="s">
        <v>1226</v>
      </c>
      <c r="D9003" s="629" t="s">
        <v>1237</v>
      </c>
      <c r="E9003" s="630">
        <v>36.729999999999997</v>
      </c>
    </row>
    <row r="9004" spans="1:5" ht="13">
      <c r="A9004" s="629">
        <v>89833</v>
      </c>
      <c r="B9004" s="629" t="s">
        <v>15650</v>
      </c>
      <c r="C9004" s="629" t="s">
        <v>1226</v>
      </c>
      <c r="D9004" s="629" t="s">
        <v>1237</v>
      </c>
      <c r="E9004" s="630">
        <v>42.04</v>
      </c>
    </row>
    <row r="9005" spans="1:5" ht="13">
      <c r="A9005" s="629">
        <v>89834</v>
      </c>
      <c r="B9005" s="629" t="s">
        <v>15651</v>
      </c>
      <c r="C9005" s="629" t="s">
        <v>1226</v>
      </c>
      <c r="D9005" s="629" t="s">
        <v>1237</v>
      </c>
      <c r="E9005" s="630">
        <v>48.76</v>
      </c>
    </row>
    <row r="9006" spans="1:5" ht="13">
      <c r="A9006" s="629">
        <v>89835</v>
      </c>
      <c r="B9006" s="629" t="s">
        <v>15652</v>
      </c>
      <c r="C9006" s="629" t="s">
        <v>1226</v>
      </c>
      <c r="D9006" s="629" t="s">
        <v>1237</v>
      </c>
      <c r="E9006" s="630">
        <v>39.17</v>
      </c>
    </row>
    <row r="9007" spans="1:5" ht="13">
      <c r="A9007" s="629">
        <v>89836</v>
      </c>
      <c r="B9007" s="629" t="s">
        <v>15653</v>
      </c>
      <c r="C9007" s="629" t="s">
        <v>1226</v>
      </c>
      <c r="D9007" s="629" t="s">
        <v>1237</v>
      </c>
      <c r="E9007" s="630">
        <v>168.89</v>
      </c>
    </row>
    <row r="9008" spans="1:5" ht="13">
      <c r="A9008" s="629">
        <v>89837</v>
      </c>
      <c r="B9008" s="629" t="s">
        <v>15654</v>
      </c>
      <c r="C9008" s="629" t="s">
        <v>1226</v>
      </c>
      <c r="D9008" s="629" t="s">
        <v>1237</v>
      </c>
      <c r="E9008" s="630">
        <v>114.05</v>
      </c>
    </row>
    <row r="9009" spans="1:5" ht="13">
      <c r="A9009" s="629">
        <v>89838</v>
      </c>
      <c r="B9009" s="629" t="s">
        <v>15655</v>
      </c>
      <c r="C9009" s="629" t="s">
        <v>1226</v>
      </c>
      <c r="D9009" s="629" t="s">
        <v>1237</v>
      </c>
      <c r="E9009" s="630">
        <v>130.88999999999999</v>
      </c>
    </row>
    <row r="9010" spans="1:5" ht="13">
      <c r="A9010" s="629">
        <v>89839</v>
      </c>
      <c r="B9010" s="629" t="s">
        <v>15656</v>
      </c>
      <c r="C9010" s="629" t="s">
        <v>1226</v>
      </c>
      <c r="D9010" s="629" t="s">
        <v>1237</v>
      </c>
      <c r="E9010" s="630">
        <v>148.03</v>
      </c>
    </row>
    <row r="9011" spans="1:5" ht="13">
      <c r="A9011" s="629">
        <v>89840</v>
      </c>
      <c r="B9011" s="629" t="s">
        <v>15657</v>
      </c>
      <c r="C9011" s="629" t="s">
        <v>1226</v>
      </c>
      <c r="D9011" s="629" t="s">
        <v>1237</v>
      </c>
      <c r="E9011" s="630">
        <v>155.12</v>
      </c>
    </row>
    <row r="9012" spans="1:5" ht="13">
      <c r="A9012" s="629">
        <v>89841</v>
      </c>
      <c r="B9012" s="629" t="s">
        <v>15658</v>
      </c>
      <c r="C9012" s="629" t="s">
        <v>1226</v>
      </c>
      <c r="D9012" s="629" t="s">
        <v>1237</v>
      </c>
      <c r="E9012" s="630">
        <v>224.65</v>
      </c>
    </row>
    <row r="9013" spans="1:5" ht="13">
      <c r="A9013" s="629">
        <v>89842</v>
      </c>
      <c r="B9013" s="629" t="s">
        <v>15659</v>
      </c>
      <c r="C9013" s="629" t="s">
        <v>1226</v>
      </c>
      <c r="D9013" s="629" t="s">
        <v>1237</v>
      </c>
      <c r="E9013" s="630">
        <v>44.87</v>
      </c>
    </row>
    <row r="9014" spans="1:5" ht="13">
      <c r="A9014" s="629">
        <v>89844</v>
      </c>
      <c r="B9014" s="629" t="s">
        <v>15660</v>
      </c>
      <c r="C9014" s="629" t="s">
        <v>1226</v>
      </c>
      <c r="D9014" s="629" t="s">
        <v>1237</v>
      </c>
      <c r="E9014" s="630">
        <v>56.3</v>
      </c>
    </row>
    <row r="9015" spans="1:5" ht="13">
      <c r="A9015" s="629">
        <v>89845</v>
      </c>
      <c r="B9015" s="629" t="s">
        <v>15661</v>
      </c>
      <c r="C9015" s="629" t="s">
        <v>1226</v>
      </c>
      <c r="D9015" s="629" t="s">
        <v>1237</v>
      </c>
      <c r="E9015" s="630">
        <v>87.25</v>
      </c>
    </row>
    <row r="9016" spans="1:5" ht="13">
      <c r="A9016" s="629">
        <v>89846</v>
      </c>
      <c r="B9016" s="629" t="s">
        <v>15662</v>
      </c>
      <c r="C9016" s="629" t="s">
        <v>1226</v>
      </c>
      <c r="D9016" s="629" t="s">
        <v>1237</v>
      </c>
      <c r="E9016" s="630">
        <v>183.06</v>
      </c>
    </row>
    <row r="9017" spans="1:5" ht="13">
      <c r="A9017" s="629">
        <v>89847</v>
      </c>
      <c r="B9017" s="629" t="s">
        <v>15663</v>
      </c>
      <c r="C9017" s="629" t="s">
        <v>1226</v>
      </c>
      <c r="D9017" s="629" t="s">
        <v>1237</v>
      </c>
      <c r="E9017" s="630">
        <v>219.78</v>
      </c>
    </row>
    <row r="9018" spans="1:5" ht="13">
      <c r="A9018" s="629">
        <v>89850</v>
      </c>
      <c r="B9018" s="629" t="s">
        <v>15664</v>
      </c>
      <c r="C9018" s="629" t="s">
        <v>1226</v>
      </c>
      <c r="D9018" s="629" t="s">
        <v>1237</v>
      </c>
      <c r="E9018" s="630">
        <v>30.47</v>
      </c>
    </row>
    <row r="9019" spans="1:5" ht="13">
      <c r="A9019" s="629">
        <v>89851</v>
      </c>
      <c r="B9019" s="629" t="s">
        <v>15665</v>
      </c>
      <c r="C9019" s="629" t="s">
        <v>1226</v>
      </c>
      <c r="D9019" s="629" t="s">
        <v>1237</v>
      </c>
      <c r="E9019" s="630">
        <v>31.16</v>
      </c>
    </row>
    <row r="9020" spans="1:5" ht="13">
      <c r="A9020" s="629">
        <v>89852</v>
      </c>
      <c r="B9020" s="629" t="s">
        <v>15666</v>
      </c>
      <c r="C9020" s="629" t="s">
        <v>1226</v>
      </c>
      <c r="D9020" s="629" t="s">
        <v>1237</v>
      </c>
      <c r="E9020" s="630">
        <v>43.03</v>
      </c>
    </row>
    <row r="9021" spans="1:5" ht="13">
      <c r="A9021" s="629">
        <v>89853</v>
      </c>
      <c r="B9021" s="629" t="s">
        <v>15667</v>
      </c>
      <c r="C9021" s="629" t="s">
        <v>1226</v>
      </c>
      <c r="D9021" s="629" t="s">
        <v>1237</v>
      </c>
      <c r="E9021" s="630">
        <v>72.319999999999993</v>
      </c>
    </row>
    <row r="9022" spans="1:5" ht="13">
      <c r="A9022" s="629">
        <v>89854</v>
      </c>
      <c r="B9022" s="629" t="s">
        <v>15668</v>
      </c>
      <c r="C9022" s="629" t="s">
        <v>1226</v>
      </c>
      <c r="D9022" s="629" t="s">
        <v>1237</v>
      </c>
      <c r="E9022" s="630">
        <v>94.29</v>
      </c>
    </row>
    <row r="9023" spans="1:5" ht="13">
      <c r="A9023" s="629">
        <v>89855</v>
      </c>
      <c r="B9023" s="629" t="s">
        <v>15669</v>
      </c>
      <c r="C9023" s="629" t="s">
        <v>1226</v>
      </c>
      <c r="D9023" s="629" t="s">
        <v>1237</v>
      </c>
      <c r="E9023" s="630">
        <v>98.64</v>
      </c>
    </row>
    <row r="9024" spans="1:5" ht="13">
      <c r="A9024" s="629">
        <v>89856</v>
      </c>
      <c r="B9024" s="629" t="s">
        <v>15670</v>
      </c>
      <c r="C9024" s="629" t="s">
        <v>1226</v>
      </c>
      <c r="D9024" s="629" t="s">
        <v>1237</v>
      </c>
      <c r="E9024" s="630">
        <v>19.989999999999998</v>
      </c>
    </row>
    <row r="9025" spans="1:5" ht="13">
      <c r="A9025" s="629">
        <v>89857</v>
      </c>
      <c r="B9025" s="629" t="s">
        <v>15671</v>
      </c>
      <c r="C9025" s="629" t="s">
        <v>1226</v>
      </c>
      <c r="D9025" s="629" t="s">
        <v>1237</v>
      </c>
      <c r="E9025" s="630">
        <v>34.119999999999997</v>
      </c>
    </row>
    <row r="9026" spans="1:5" ht="13">
      <c r="A9026" s="629">
        <v>89860</v>
      </c>
      <c r="B9026" s="629" t="s">
        <v>15672</v>
      </c>
      <c r="C9026" s="629" t="s">
        <v>1226</v>
      </c>
      <c r="D9026" s="629" t="s">
        <v>1237</v>
      </c>
      <c r="E9026" s="630">
        <v>46.24</v>
      </c>
    </row>
    <row r="9027" spans="1:5" ht="13">
      <c r="A9027" s="629">
        <v>89861</v>
      </c>
      <c r="B9027" s="629" t="s">
        <v>15673</v>
      </c>
      <c r="C9027" s="629" t="s">
        <v>1226</v>
      </c>
      <c r="D9027" s="629" t="s">
        <v>1237</v>
      </c>
      <c r="E9027" s="630">
        <v>52.96</v>
      </c>
    </row>
    <row r="9028" spans="1:5" ht="13">
      <c r="A9028" s="629">
        <v>89866</v>
      </c>
      <c r="B9028" s="629" t="s">
        <v>15674</v>
      </c>
      <c r="C9028" s="629" t="s">
        <v>1226</v>
      </c>
      <c r="D9028" s="629" t="s">
        <v>1237</v>
      </c>
      <c r="E9028" s="630">
        <v>7.68</v>
      </c>
    </row>
    <row r="9029" spans="1:5" ht="13">
      <c r="A9029" s="629">
        <v>89867</v>
      </c>
      <c r="B9029" s="629" t="s">
        <v>15675</v>
      </c>
      <c r="C9029" s="629" t="s">
        <v>1226</v>
      </c>
      <c r="D9029" s="629" t="s">
        <v>1237</v>
      </c>
      <c r="E9029" s="630">
        <v>8.51</v>
      </c>
    </row>
    <row r="9030" spans="1:5" ht="13">
      <c r="A9030" s="629">
        <v>89868</v>
      </c>
      <c r="B9030" s="629" t="s">
        <v>15676</v>
      </c>
      <c r="C9030" s="629" t="s">
        <v>1226</v>
      </c>
      <c r="D9030" s="629" t="s">
        <v>1237</v>
      </c>
      <c r="E9030" s="630">
        <v>5.84</v>
      </c>
    </row>
    <row r="9031" spans="1:5" ht="13">
      <c r="A9031" s="629">
        <v>89869</v>
      </c>
      <c r="B9031" s="629" t="s">
        <v>15677</v>
      </c>
      <c r="C9031" s="629" t="s">
        <v>1226</v>
      </c>
      <c r="D9031" s="629" t="s">
        <v>1237</v>
      </c>
      <c r="E9031" s="630">
        <v>10.68</v>
      </c>
    </row>
    <row r="9032" spans="1:5" ht="13">
      <c r="A9032" s="629">
        <v>89979</v>
      </c>
      <c r="B9032" s="629" t="s">
        <v>15678</v>
      </c>
      <c r="C9032" s="629" t="s">
        <v>1226</v>
      </c>
      <c r="D9032" s="629" t="s">
        <v>1237</v>
      </c>
      <c r="E9032" s="630">
        <v>25.81</v>
      </c>
    </row>
    <row r="9033" spans="1:5" ht="13">
      <c r="A9033" s="629">
        <v>89981</v>
      </c>
      <c r="B9033" s="629" t="s">
        <v>15679</v>
      </c>
      <c r="C9033" s="629" t="s">
        <v>1226</v>
      </c>
      <c r="D9033" s="629" t="s">
        <v>1237</v>
      </c>
      <c r="E9033" s="630">
        <v>22.67</v>
      </c>
    </row>
    <row r="9034" spans="1:5" ht="13">
      <c r="A9034" s="629">
        <v>90373</v>
      </c>
      <c r="B9034" s="629" t="s">
        <v>15680</v>
      </c>
      <c r="C9034" s="629" t="s">
        <v>1226</v>
      </c>
      <c r="D9034" s="629" t="s">
        <v>1237</v>
      </c>
      <c r="E9034" s="630">
        <v>13.61</v>
      </c>
    </row>
    <row r="9035" spans="1:5" ht="13">
      <c r="A9035" s="629">
        <v>90374</v>
      </c>
      <c r="B9035" s="629" t="s">
        <v>15681</v>
      </c>
      <c r="C9035" s="629" t="s">
        <v>1226</v>
      </c>
      <c r="D9035" s="629" t="s">
        <v>1237</v>
      </c>
      <c r="E9035" s="630">
        <v>23.19</v>
      </c>
    </row>
    <row r="9036" spans="1:5" ht="13">
      <c r="A9036" s="629">
        <v>92287</v>
      </c>
      <c r="B9036" s="629" t="s">
        <v>15682</v>
      </c>
      <c r="C9036" s="629" t="s">
        <v>1226</v>
      </c>
      <c r="D9036" s="629" t="s">
        <v>1237</v>
      </c>
      <c r="E9036" s="630">
        <v>18.309999999999999</v>
      </c>
    </row>
    <row r="9037" spans="1:5" ht="13">
      <c r="A9037" s="629">
        <v>92288</v>
      </c>
      <c r="B9037" s="629" t="s">
        <v>15683</v>
      </c>
      <c r="C9037" s="629" t="s">
        <v>1226</v>
      </c>
      <c r="D9037" s="629" t="s">
        <v>1237</v>
      </c>
      <c r="E9037" s="630">
        <v>28.86</v>
      </c>
    </row>
    <row r="9038" spans="1:5" ht="13">
      <c r="A9038" s="629">
        <v>92289</v>
      </c>
      <c r="B9038" s="629" t="s">
        <v>15684</v>
      </c>
      <c r="C9038" s="629" t="s">
        <v>1226</v>
      </c>
      <c r="D9038" s="629" t="s">
        <v>1237</v>
      </c>
      <c r="E9038" s="630">
        <v>51.14</v>
      </c>
    </row>
    <row r="9039" spans="1:5" ht="13">
      <c r="A9039" s="629">
        <v>92290</v>
      </c>
      <c r="B9039" s="629" t="s">
        <v>15685</v>
      </c>
      <c r="C9039" s="629" t="s">
        <v>1226</v>
      </c>
      <c r="D9039" s="629" t="s">
        <v>1237</v>
      </c>
      <c r="E9039" s="630">
        <v>77.44</v>
      </c>
    </row>
    <row r="9040" spans="1:5" ht="13">
      <c r="A9040" s="629">
        <v>92291</v>
      </c>
      <c r="B9040" s="629" t="s">
        <v>15686</v>
      </c>
      <c r="C9040" s="629" t="s">
        <v>1226</v>
      </c>
      <c r="D9040" s="629" t="s">
        <v>1237</v>
      </c>
      <c r="E9040" s="630">
        <v>119.96</v>
      </c>
    </row>
    <row r="9041" spans="1:5" ht="13">
      <c r="A9041" s="629">
        <v>92292</v>
      </c>
      <c r="B9041" s="629" t="s">
        <v>15687</v>
      </c>
      <c r="C9041" s="629" t="s">
        <v>1226</v>
      </c>
      <c r="D9041" s="629" t="s">
        <v>1237</v>
      </c>
      <c r="E9041" s="630">
        <v>371.46</v>
      </c>
    </row>
    <row r="9042" spans="1:5" ht="13">
      <c r="A9042" s="629">
        <v>92293</v>
      </c>
      <c r="B9042" s="629" t="s">
        <v>15688</v>
      </c>
      <c r="C9042" s="629" t="s">
        <v>1226</v>
      </c>
      <c r="D9042" s="629" t="s">
        <v>1237</v>
      </c>
      <c r="E9042" s="630">
        <v>10.39</v>
      </c>
    </row>
    <row r="9043" spans="1:5" ht="13">
      <c r="A9043" s="629">
        <v>92294</v>
      </c>
      <c r="B9043" s="629" t="s">
        <v>15689</v>
      </c>
      <c r="C9043" s="629" t="s">
        <v>1226</v>
      </c>
      <c r="D9043" s="629" t="s">
        <v>1237</v>
      </c>
      <c r="E9043" s="630">
        <v>17.59</v>
      </c>
    </row>
    <row r="9044" spans="1:5" ht="13">
      <c r="A9044" s="629">
        <v>92295</v>
      </c>
      <c r="B9044" s="629" t="s">
        <v>15690</v>
      </c>
      <c r="C9044" s="629" t="s">
        <v>1226</v>
      </c>
      <c r="D9044" s="629" t="s">
        <v>1237</v>
      </c>
      <c r="E9044" s="630">
        <v>33.159999999999997</v>
      </c>
    </row>
    <row r="9045" spans="1:5" ht="13">
      <c r="A9045" s="629">
        <v>92296</v>
      </c>
      <c r="B9045" s="629" t="s">
        <v>15691</v>
      </c>
      <c r="C9045" s="629" t="s">
        <v>1226</v>
      </c>
      <c r="D9045" s="629" t="s">
        <v>1237</v>
      </c>
      <c r="E9045" s="630">
        <v>43.93</v>
      </c>
    </row>
    <row r="9046" spans="1:5" ht="13">
      <c r="A9046" s="629">
        <v>92297</v>
      </c>
      <c r="B9046" s="629" t="s">
        <v>15692</v>
      </c>
      <c r="C9046" s="629" t="s">
        <v>1226</v>
      </c>
      <c r="D9046" s="629" t="s">
        <v>1237</v>
      </c>
      <c r="E9046" s="630">
        <v>68.150000000000006</v>
      </c>
    </row>
    <row r="9047" spans="1:5" ht="13">
      <c r="A9047" s="629">
        <v>92298</v>
      </c>
      <c r="B9047" s="629" t="s">
        <v>15693</v>
      </c>
      <c r="C9047" s="629" t="s">
        <v>1226</v>
      </c>
      <c r="D9047" s="629" t="s">
        <v>1237</v>
      </c>
      <c r="E9047" s="630">
        <v>191.38</v>
      </c>
    </row>
    <row r="9048" spans="1:5" ht="13">
      <c r="A9048" s="629">
        <v>92299</v>
      </c>
      <c r="B9048" s="629" t="s">
        <v>15694</v>
      </c>
      <c r="C9048" s="629" t="s">
        <v>1226</v>
      </c>
      <c r="D9048" s="629" t="s">
        <v>1237</v>
      </c>
      <c r="E9048" s="630">
        <v>24.09</v>
      </c>
    </row>
    <row r="9049" spans="1:5" ht="13">
      <c r="A9049" s="629">
        <v>92300</v>
      </c>
      <c r="B9049" s="629" t="s">
        <v>15695</v>
      </c>
      <c r="C9049" s="629" t="s">
        <v>1226</v>
      </c>
      <c r="D9049" s="629" t="s">
        <v>1237</v>
      </c>
      <c r="E9049" s="630">
        <v>36.72</v>
      </c>
    </row>
    <row r="9050" spans="1:5" ht="13">
      <c r="A9050" s="629">
        <v>92301</v>
      </c>
      <c r="B9050" s="629" t="s">
        <v>15696</v>
      </c>
      <c r="C9050" s="629" t="s">
        <v>1226</v>
      </c>
      <c r="D9050" s="629" t="s">
        <v>1237</v>
      </c>
      <c r="E9050" s="630">
        <v>72.61</v>
      </c>
    </row>
    <row r="9051" spans="1:5" ht="13">
      <c r="A9051" s="629">
        <v>92302</v>
      </c>
      <c r="B9051" s="629" t="s">
        <v>15697</v>
      </c>
      <c r="C9051" s="629" t="s">
        <v>1226</v>
      </c>
      <c r="D9051" s="629" t="s">
        <v>1237</v>
      </c>
      <c r="E9051" s="630">
        <v>95.92</v>
      </c>
    </row>
    <row r="9052" spans="1:5" ht="13">
      <c r="A9052" s="629">
        <v>92303</v>
      </c>
      <c r="B9052" s="629" t="s">
        <v>15698</v>
      </c>
      <c r="C9052" s="629" t="s">
        <v>1226</v>
      </c>
      <c r="D9052" s="629" t="s">
        <v>1237</v>
      </c>
      <c r="E9052" s="630">
        <v>176.01</v>
      </c>
    </row>
    <row r="9053" spans="1:5" ht="13">
      <c r="A9053" s="629">
        <v>92304</v>
      </c>
      <c r="B9053" s="629" t="s">
        <v>15699</v>
      </c>
      <c r="C9053" s="629" t="s">
        <v>1226</v>
      </c>
      <c r="D9053" s="629" t="s">
        <v>1237</v>
      </c>
      <c r="E9053" s="630">
        <v>456.76</v>
      </c>
    </row>
    <row r="9054" spans="1:5" ht="13">
      <c r="A9054" s="629">
        <v>92311</v>
      </c>
      <c r="B9054" s="629" t="s">
        <v>15700</v>
      </c>
      <c r="C9054" s="629" t="s">
        <v>1226</v>
      </c>
      <c r="D9054" s="629" t="s">
        <v>1237</v>
      </c>
      <c r="E9054" s="630">
        <v>13.66</v>
      </c>
    </row>
    <row r="9055" spans="1:5" ht="13">
      <c r="A9055" s="629">
        <v>92312</v>
      </c>
      <c r="B9055" s="629" t="s">
        <v>15701</v>
      </c>
      <c r="C9055" s="629" t="s">
        <v>1226</v>
      </c>
      <c r="D9055" s="629" t="s">
        <v>1237</v>
      </c>
      <c r="E9055" s="630">
        <v>22.73</v>
      </c>
    </row>
    <row r="9056" spans="1:5" ht="13">
      <c r="A9056" s="629">
        <v>92313</v>
      </c>
      <c r="B9056" s="629" t="s">
        <v>15702</v>
      </c>
      <c r="C9056" s="629" t="s">
        <v>1226</v>
      </c>
      <c r="D9056" s="629" t="s">
        <v>1237</v>
      </c>
      <c r="E9056" s="630">
        <v>32.94</v>
      </c>
    </row>
    <row r="9057" spans="1:5" ht="13">
      <c r="A9057" s="629">
        <v>92314</v>
      </c>
      <c r="B9057" s="629" t="s">
        <v>15703</v>
      </c>
      <c r="C9057" s="629" t="s">
        <v>1226</v>
      </c>
      <c r="D9057" s="629" t="s">
        <v>1237</v>
      </c>
      <c r="E9057" s="630">
        <v>9.15</v>
      </c>
    </row>
    <row r="9058" spans="1:5" ht="13">
      <c r="A9058" s="629">
        <v>92315</v>
      </c>
      <c r="B9058" s="629" t="s">
        <v>15704</v>
      </c>
      <c r="C9058" s="629" t="s">
        <v>1226</v>
      </c>
      <c r="D9058" s="629" t="s">
        <v>1237</v>
      </c>
      <c r="E9058" s="630">
        <v>13.36</v>
      </c>
    </row>
    <row r="9059" spans="1:5" ht="13">
      <c r="A9059" s="629">
        <v>92316</v>
      </c>
      <c r="B9059" s="629" t="s">
        <v>15705</v>
      </c>
      <c r="C9059" s="629" t="s">
        <v>1226</v>
      </c>
      <c r="D9059" s="629" t="s">
        <v>1237</v>
      </c>
      <c r="E9059" s="630">
        <v>20.32</v>
      </c>
    </row>
    <row r="9060" spans="1:5" ht="13">
      <c r="A9060" s="629">
        <v>92317</v>
      </c>
      <c r="B9060" s="629" t="s">
        <v>15706</v>
      </c>
      <c r="C9060" s="629" t="s">
        <v>1226</v>
      </c>
      <c r="D9060" s="629" t="s">
        <v>1237</v>
      </c>
      <c r="E9060" s="630">
        <v>19.18</v>
      </c>
    </row>
    <row r="9061" spans="1:5" ht="13">
      <c r="A9061" s="629">
        <v>92318</v>
      </c>
      <c r="B9061" s="629" t="s">
        <v>15707</v>
      </c>
      <c r="C9061" s="629" t="s">
        <v>1226</v>
      </c>
      <c r="D9061" s="629" t="s">
        <v>1237</v>
      </c>
      <c r="E9061" s="630">
        <v>29.98</v>
      </c>
    </row>
    <row r="9062" spans="1:5" ht="13">
      <c r="A9062" s="629">
        <v>92319</v>
      </c>
      <c r="B9062" s="629" t="s">
        <v>15708</v>
      </c>
      <c r="C9062" s="629" t="s">
        <v>1226</v>
      </c>
      <c r="D9062" s="629" t="s">
        <v>1237</v>
      </c>
      <c r="E9062" s="630">
        <v>42.16</v>
      </c>
    </row>
    <row r="9063" spans="1:5" ht="13">
      <c r="A9063" s="629">
        <v>92326</v>
      </c>
      <c r="B9063" s="629" t="s">
        <v>15709</v>
      </c>
      <c r="C9063" s="629" t="s">
        <v>1226</v>
      </c>
      <c r="D9063" s="629" t="s">
        <v>1237</v>
      </c>
      <c r="E9063" s="630">
        <v>14.41</v>
      </c>
    </row>
    <row r="9064" spans="1:5" ht="13">
      <c r="A9064" s="629">
        <v>92327</v>
      </c>
      <c r="B9064" s="629" t="s">
        <v>15710</v>
      </c>
      <c r="C9064" s="629" t="s">
        <v>1226</v>
      </c>
      <c r="D9064" s="629" t="s">
        <v>1237</v>
      </c>
      <c r="E9064" s="630">
        <v>25.99</v>
      </c>
    </row>
    <row r="9065" spans="1:5" ht="13">
      <c r="A9065" s="629">
        <v>92328</v>
      </c>
      <c r="B9065" s="629" t="s">
        <v>15711</v>
      </c>
      <c r="C9065" s="629" t="s">
        <v>1226</v>
      </c>
      <c r="D9065" s="629" t="s">
        <v>1237</v>
      </c>
      <c r="E9065" s="630">
        <v>38.770000000000003</v>
      </c>
    </row>
    <row r="9066" spans="1:5" ht="13">
      <c r="A9066" s="629">
        <v>92329</v>
      </c>
      <c r="B9066" s="629" t="s">
        <v>15712</v>
      </c>
      <c r="C9066" s="629" t="s">
        <v>1226</v>
      </c>
      <c r="D9066" s="629" t="s">
        <v>1237</v>
      </c>
      <c r="E9066" s="630">
        <v>9.34</v>
      </c>
    </row>
    <row r="9067" spans="1:5" ht="13">
      <c r="A9067" s="629">
        <v>92330</v>
      </c>
      <c r="B9067" s="629" t="s">
        <v>15713</v>
      </c>
      <c r="C9067" s="629" t="s">
        <v>1226</v>
      </c>
      <c r="D9067" s="629" t="s">
        <v>1237</v>
      </c>
      <c r="E9067" s="630">
        <v>15.54</v>
      </c>
    </row>
    <row r="9068" spans="1:5" ht="13">
      <c r="A9068" s="629">
        <v>92331</v>
      </c>
      <c r="B9068" s="629" t="s">
        <v>15714</v>
      </c>
      <c r="C9068" s="629" t="s">
        <v>1226</v>
      </c>
      <c r="D9068" s="629" t="s">
        <v>1237</v>
      </c>
      <c r="E9068" s="630">
        <v>24.23</v>
      </c>
    </row>
    <row r="9069" spans="1:5" ht="13">
      <c r="A9069" s="629">
        <v>92332</v>
      </c>
      <c r="B9069" s="629" t="s">
        <v>15715</v>
      </c>
      <c r="C9069" s="629" t="s">
        <v>1226</v>
      </c>
      <c r="D9069" s="629" t="s">
        <v>1237</v>
      </c>
      <c r="E9069" s="630">
        <v>19.55</v>
      </c>
    </row>
    <row r="9070" spans="1:5" ht="13">
      <c r="A9070" s="629">
        <v>92333</v>
      </c>
      <c r="B9070" s="629" t="s">
        <v>15716</v>
      </c>
      <c r="C9070" s="629" t="s">
        <v>1226</v>
      </c>
      <c r="D9070" s="629" t="s">
        <v>1237</v>
      </c>
      <c r="E9070" s="630">
        <v>34.340000000000003</v>
      </c>
    </row>
    <row r="9071" spans="1:5" ht="13">
      <c r="A9071" s="629">
        <v>92334</v>
      </c>
      <c r="B9071" s="629" t="s">
        <v>15717</v>
      </c>
      <c r="C9071" s="629" t="s">
        <v>1226</v>
      </c>
      <c r="D9071" s="629" t="s">
        <v>1237</v>
      </c>
      <c r="E9071" s="630">
        <v>49.94</v>
      </c>
    </row>
    <row r="9072" spans="1:5" ht="13">
      <c r="A9072" s="629">
        <v>92344</v>
      </c>
      <c r="B9072" s="629" t="s">
        <v>7174</v>
      </c>
      <c r="C9072" s="629" t="s">
        <v>1226</v>
      </c>
      <c r="D9072" s="629" t="s">
        <v>1236</v>
      </c>
      <c r="E9072" s="630">
        <v>73.64</v>
      </c>
    </row>
    <row r="9073" spans="1:5" ht="13">
      <c r="A9073" s="629">
        <v>92345</v>
      </c>
      <c r="B9073" s="629" t="s">
        <v>7175</v>
      </c>
      <c r="C9073" s="629" t="s">
        <v>1226</v>
      </c>
      <c r="D9073" s="629" t="s">
        <v>1236</v>
      </c>
      <c r="E9073" s="630">
        <v>73.61</v>
      </c>
    </row>
    <row r="9074" spans="1:5" ht="13">
      <c r="A9074" s="629">
        <v>92346</v>
      </c>
      <c r="B9074" s="629" t="s">
        <v>7176</v>
      </c>
      <c r="C9074" s="629" t="s">
        <v>1226</v>
      </c>
      <c r="D9074" s="629" t="s">
        <v>1236</v>
      </c>
      <c r="E9074" s="630">
        <v>97.58</v>
      </c>
    </row>
    <row r="9075" spans="1:5" ht="13">
      <c r="A9075" s="629">
        <v>92347</v>
      </c>
      <c r="B9075" s="629" t="s">
        <v>7177</v>
      </c>
      <c r="C9075" s="629" t="s">
        <v>1226</v>
      </c>
      <c r="D9075" s="629" t="s">
        <v>1236</v>
      </c>
      <c r="E9075" s="630">
        <v>109.05</v>
      </c>
    </row>
    <row r="9076" spans="1:5" ht="13">
      <c r="A9076" s="629">
        <v>92348</v>
      </c>
      <c r="B9076" s="629" t="s">
        <v>7178</v>
      </c>
      <c r="C9076" s="629" t="s">
        <v>1226</v>
      </c>
      <c r="D9076" s="629" t="s">
        <v>1236</v>
      </c>
      <c r="E9076" s="630">
        <v>138.27000000000001</v>
      </c>
    </row>
    <row r="9077" spans="1:5" ht="13">
      <c r="A9077" s="629">
        <v>92349</v>
      </c>
      <c r="B9077" s="629" t="s">
        <v>7179</v>
      </c>
      <c r="C9077" s="629" t="s">
        <v>1226</v>
      </c>
      <c r="D9077" s="629" t="s">
        <v>1236</v>
      </c>
      <c r="E9077" s="630">
        <v>148.47999999999999</v>
      </c>
    </row>
    <row r="9078" spans="1:5" ht="13">
      <c r="A9078" s="629">
        <v>92350</v>
      </c>
      <c r="B9078" s="629" t="s">
        <v>7180</v>
      </c>
      <c r="C9078" s="629" t="s">
        <v>1226</v>
      </c>
      <c r="D9078" s="629" t="s">
        <v>1236</v>
      </c>
      <c r="E9078" s="630">
        <v>109.51</v>
      </c>
    </row>
    <row r="9079" spans="1:5" ht="13">
      <c r="A9079" s="629">
        <v>92351</v>
      </c>
      <c r="B9079" s="629" t="s">
        <v>7181</v>
      </c>
      <c r="C9079" s="629" t="s">
        <v>1226</v>
      </c>
      <c r="D9079" s="629" t="s">
        <v>1236</v>
      </c>
      <c r="E9079" s="630">
        <v>106.96</v>
      </c>
    </row>
    <row r="9080" spans="1:5" ht="13">
      <c r="A9080" s="629">
        <v>92352</v>
      </c>
      <c r="B9080" s="629" t="s">
        <v>7182</v>
      </c>
      <c r="C9080" s="629" t="s">
        <v>1226</v>
      </c>
      <c r="D9080" s="629" t="s">
        <v>1236</v>
      </c>
      <c r="E9080" s="630">
        <v>168.46</v>
      </c>
    </row>
    <row r="9081" spans="1:5" ht="13">
      <c r="A9081" s="629">
        <v>92353</v>
      </c>
      <c r="B9081" s="629" t="s">
        <v>7183</v>
      </c>
      <c r="C9081" s="629" t="s">
        <v>1226</v>
      </c>
      <c r="D9081" s="629" t="s">
        <v>1236</v>
      </c>
      <c r="E9081" s="630">
        <v>157.22999999999999</v>
      </c>
    </row>
    <row r="9082" spans="1:5" ht="13">
      <c r="A9082" s="629">
        <v>92354</v>
      </c>
      <c r="B9082" s="629" t="s">
        <v>7184</v>
      </c>
      <c r="C9082" s="629" t="s">
        <v>1226</v>
      </c>
      <c r="D9082" s="629" t="s">
        <v>1236</v>
      </c>
      <c r="E9082" s="630">
        <v>225.04</v>
      </c>
    </row>
    <row r="9083" spans="1:5" ht="13">
      <c r="A9083" s="629">
        <v>92355</v>
      </c>
      <c r="B9083" s="629" t="s">
        <v>7185</v>
      </c>
      <c r="C9083" s="629" t="s">
        <v>1226</v>
      </c>
      <c r="D9083" s="629" t="s">
        <v>1236</v>
      </c>
      <c r="E9083" s="630">
        <v>203.4</v>
      </c>
    </row>
    <row r="9084" spans="1:5" ht="13">
      <c r="A9084" s="629">
        <v>92356</v>
      </c>
      <c r="B9084" s="629" t="s">
        <v>7186</v>
      </c>
      <c r="C9084" s="629" t="s">
        <v>1226</v>
      </c>
      <c r="D9084" s="629" t="s">
        <v>1236</v>
      </c>
      <c r="E9084" s="630">
        <v>142.55000000000001</v>
      </c>
    </row>
    <row r="9085" spans="1:5" ht="13">
      <c r="A9085" s="629">
        <v>92357</v>
      </c>
      <c r="B9085" s="629" t="s">
        <v>7187</v>
      </c>
      <c r="C9085" s="629" t="s">
        <v>1226</v>
      </c>
      <c r="D9085" s="629" t="s">
        <v>1236</v>
      </c>
      <c r="E9085" s="630">
        <v>215.26</v>
      </c>
    </row>
    <row r="9086" spans="1:5" ht="13">
      <c r="A9086" s="629">
        <v>92358</v>
      </c>
      <c r="B9086" s="629" t="s">
        <v>7188</v>
      </c>
      <c r="C9086" s="629" t="s">
        <v>1226</v>
      </c>
      <c r="D9086" s="629" t="s">
        <v>1236</v>
      </c>
      <c r="E9086" s="630">
        <v>269.11</v>
      </c>
    </row>
    <row r="9087" spans="1:5" ht="13">
      <c r="A9087" s="629">
        <v>92369</v>
      </c>
      <c r="B9087" s="629" t="s">
        <v>7189</v>
      </c>
      <c r="C9087" s="629" t="s">
        <v>1226</v>
      </c>
      <c r="D9087" s="629" t="s">
        <v>1236</v>
      </c>
      <c r="E9087" s="630">
        <v>38.880000000000003</v>
      </c>
    </row>
    <row r="9088" spans="1:5" ht="13">
      <c r="A9088" s="629">
        <v>92370</v>
      </c>
      <c r="B9088" s="629" t="s">
        <v>7190</v>
      </c>
      <c r="C9088" s="629" t="s">
        <v>1226</v>
      </c>
      <c r="D9088" s="629" t="s">
        <v>1236</v>
      </c>
      <c r="E9088" s="630">
        <v>40.94</v>
      </c>
    </row>
    <row r="9089" spans="1:5" ht="13">
      <c r="A9089" s="629">
        <v>92371</v>
      </c>
      <c r="B9089" s="629" t="s">
        <v>7191</v>
      </c>
      <c r="C9089" s="629" t="s">
        <v>1226</v>
      </c>
      <c r="D9089" s="629" t="s">
        <v>1236</v>
      </c>
      <c r="E9089" s="630">
        <v>47.32</v>
      </c>
    </row>
    <row r="9090" spans="1:5" ht="13">
      <c r="A9090" s="629">
        <v>92372</v>
      </c>
      <c r="B9090" s="629" t="s">
        <v>7192</v>
      </c>
      <c r="C9090" s="629" t="s">
        <v>1226</v>
      </c>
      <c r="D9090" s="629" t="s">
        <v>1236</v>
      </c>
      <c r="E9090" s="630">
        <v>49.25</v>
      </c>
    </row>
    <row r="9091" spans="1:5" ht="13">
      <c r="A9091" s="629">
        <v>92373</v>
      </c>
      <c r="B9091" s="629" t="s">
        <v>7193</v>
      </c>
      <c r="C9091" s="629" t="s">
        <v>1226</v>
      </c>
      <c r="D9091" s="629" t="s">
        <v>1236</v>
      </c>
      <c r="E9091" s="630">
        <v>56.21</v>
      </c>
    </row>
    <row r="9092" spans="1:5" ht="13">
      <c r="A9092" s="629">
        <v>92374</v>
      </c>
      <c r="B9092" s="629" t="s">
        <v>7194</v>
      </c>
      <c r="C9092" s="629" t="s">
        <v>1226</v>
      </c>
      <c r="D9092" s="629" t="s">
        <v>1236</v>
      </c>
      <c r="E9092" s="630">
        <v>56.58</v>
      </c>
    </row>
    <row r="9093" spans="1:5" ht="13">
      <c r="A9093" s="629">
        <v>92375</v>
      </c>
      <c r="B9093" s="629" t="s">
        <v>7195</v>
      </c>
      <c r="C9093" s="629" t="s">
        <v>1226</v>
      </c>
      <c r="D9093" s="629" t="s">
        <v>1236</v>
      </c>
      <c r="E9093" s="630">
        <v>73.59</v>
      </c>
    </row>
    <row r="9094" spans="1:5" ht="13">
      <c r="A9094" s="629">
        <v>92376</v>
      </c>
      <c r="B9094" s="629" t="s">
        <v>7196</v>
      </c>
      <c r="C9094" s="629" t="s">
        <v>1226</v>
      </c>
      <c r="D9094" s="629" t="s">
        <v>1236</v>
      </c>
      <c r="E9094" s="630">
        <v>73.56</v>
      </c>
    </row>
    <row r="9095" spans="1:5" ht="13">
      <c r="A9095" s="629">
        <v>92377</v>
      </c>
      <c r="B9095" s="629" t="s">
        <v>7197</v>
      </c>
      <c r="C9095" s="629" t="s">
        <v>1226</v>
      </c>
      <c r="D9095" s="629" t="s">
        <v>1236</v>
      </c>
      <c r="E9095" s="630">
        <v>99.36</v>
      </c>
    </row>
    <row r="9096" spans="1:5" ht="13">
      <c r="A9096" s="629">
        <v>92378</v>
      </c>
      <c r="B9096" s="629" t="s">
        <v>7198</v>
      </c>
      <c r="C9096" s="629" t="s">
        <v>1226</v>
      </c>
      <c r="D9096" s="629" t="s">
        <v>1236</v>
      </c>
      <c r="E9096" s="630">
        <v>110.83</v>
      </c>
    </row>
    <row r="9097" spans="1:5" ht="13">
      <c r="A9097" s="629">
        <v>92379</v>
      </c>
      <c r="B9097" s="629" t="s">
        <v>7199</v>
      </c>
      <c r="C9097" s="629" t="s">
        <v>1226</v>
      </c>
      <c r="D9097" s="629" t="s">
        <v>1236</v>
      </c>
      <c r="E9097" s="630">
        <v>141.93</v>
      </c>
    </row>
    <row r="9098" spans="1:5" ht="13">
      <c r="A9098" s="629">
        <v>92380</v>
      </c>
      <c r="B9098" s="629" t="s">
        <v>7200</v>
      </c>
      <c r="C9098" s="629" t="s">
        <v>1226</v>
      </c>
      <c r="D9098" s="629" t="s">
        <v>1236</v>
      </c>
      <c r="E9098" s="630">
        <v>152.13999999999999</v>
      </c>
    </row>
    <row r="9099" spans="1:5" ht="13">
      <c r="A9099" s="629">
        <v>92381</v>
      </c>
      <c r="B9099" s="629" t="s">
        <v>7201</v>
      </c>
      <c r="C9099" s="629" t="s">
        <v>1226</v>
      </c>
      <c r="D9099" s="629" t="s">
        <v>1236</v>
      </c>
      <c r="E9099" s="630">
        <v>58.94</v>
      </c>
    </row>
    <row r="9100" spans="1:5" ht="13">
      <c r="A9100" s="629">
        <v>92382</v>
      </c>
      <c r="B9100" s="629" t="s">
        <v>7202</v>
      </c>
      <c r="C9100" s="629" t="s">
        <v>1226</v>
      </c>
      <c r="D9100" s="629" t="s">
        <v>1236</v>
      </c>
      <c r="E9100" s="630">
        <v>56.2</v>
      </c>
    </row>
    <row r="9101" spans="1:5" ht="13">
      <c r="A9101" s="629">
        <v>92383</v>
      </c>
      <c r="B9101" s="629" t="s">
        <v>7203</v>
      </c>
      <c r="C9101" s="629" t="s">
        <v>1226</v>
      </c>
      <c r="D9101" s="629" t="s">
        <v>1236</v>
      </c>
      <c r="E9101" s="630">
        <v>74.959999999999994</v>
      </c>
    </row>
    <row r="9102" spans="1:5" ht="13">
      <c r="A9102" s="629">
        <v>92384</v>
      </c>
      <c r="B9102" s="629" t="s">
        <v>7204</v>
      </c>
      <c r="C9102" s="629" t="s">
        <v>1226</v>
      </c>
      <c r="D9102" s="629" t="s">
        <v>1236</v>
      </c>
      <c r="E9102" s="630">
        <v>69.510000000000005</v>
      </c>
    </row>
    <row r="9103" spans="1:5" ht="13">
      <c r="A9103" s="629">
        <v>92385</v>
      </c>
      <c r="B9103" s="629" t="s">
        <v>7205</v>
      </c>
      <c r="C9103" s="629" t="s">
        <v>1226</v>
      </c>
      <c r="D9103" s="629" t="s">
        <v>1236</v>
      </c>
      <c r="E9103" s="630">
        <v>86.2</v>
      </c>
    </row>
    <row r="9104" spans="1:5" ht="13">
      <c r="A9104" s="629">
        <v>92386</v>
      </c>
      <c r="B9104" s="629" t="s">
        <v>7206</v>
      </c>
      <c r="C9104" s="629" t="s">
        <v>1226</v>
      </c>
      <c r="D9104" s="629" t="s">
        <v>1236</v>
      </c>
      <c r="E9104" s="630">
        <v>82.44</v>
      </c>
    </row>
    <row r="9105" spans="1:5" ht="13">
      <c r="A9105" s="629">
        <v>92387</v>
      </c>
      <c r="B9105" s="629" t="s">
        <v>7207</v>
      </c>
      <c r="C9105" s="629" t="s">
        <v>1226</v>
      </c>
      <c r="D9105" s="629" t="s">
        <v>1236</v>
      </c>
      <c r="E9105" s="630">
        <v>109.4</v>
      </c>
    </row>
    <row r="9106" spans="1:5" ht="13">
      <c r="A9106" s="629">
        <v>92388</v>
      </c>
      <c r="B9106" s="629" t="s">
        <v>7208</v>
      </c>
      <c r="C9106" s="629" t="s">
        <v>1226</v>
      </c>
      <c r="D9106" s="629" t="s">
        <v>1236</v>
      </c>
      <c r="E9106" s="630">
        <v>106.85</v>
      </c>
    </row>
    <row r="9107" spans="1:5" ht="13">
      <c r="A9107" s="629">
        <v>92389</v>
      </c>
      <c r="B9107" s="629" t="s">
        <v>7209</v>
      </c>
      <c r="C9107" s="629" t="s">
        <v>1226</v>
      </c>
      <c r="D9107" s="629" t="s">
        <v>1236</v>
      </c>
      <c r="E9107" s="630">
        <v>171.18</v>
      </c>
    </row>
    <row r="9108" spans="1:5" ht="13">
      <c r="A9108" s="629">
        <v>92390</v>
      </c>
      <c r="B9108" s="629" t="s">
        <v>7210</v>
      </c>
      <c r="C9108" s="629" t="s">
        <v>1226</v>
      </c>
      <c r="D9108" s="629" t="s">
        <v>1236</v>
      </c>
      <c r="E9108" s="630">
        <v>159.94999999999999</v>
      </c>
    </row>
    <row r="9109" spans="1:5" ht="13">
      <c r="A9109" s="629">
        <v>92635</v>
      </c>
      <c r="B9109" s="629" t="s">
        <v>7211</v>
      </c>
      <c r="C9109" s="629" t="s">
        <v>1226</v>
      </c>
      <c r="D9109" s="629" t="s">
        <v>1236</v>
      </c>
      <c r="E9109" s="630">
        <v>230.53</v>
      </c>
    </row>
    <row r="9110" spans="1:5" ht="13">
      <c r="A9110" s="629">
        <v>92636</v>
      </c>
      <c r="B9110" s="629" t="s">
        <v>7212</v>
      </c>
      <c r="C9110" s="629" t="s">
        <v>1226</v>
      </c>
      <c r="D9110" s="629" t="s">
        <v>1236</v>
      </c>
      <c r="E9110" s="630">
        <v>208.89</v>
      </c>
    </row>
    <row r="9111" spans="1:5" ht="13">
      <c r="A9111" s="629">
        <v>92637</v>
      </c>
      <c r="B9111" s="629" t="s">
        <v>7213</v>
      </c>
      <c r="C9111" s="629" t="s">
        <v>1226</v>
      </c>
      <c r="D9111" s="629" t="s">
        <v>1236</v>
      </c>
      <c r="E9111" s="630">
        <v>75.95</v>
      </c>
    </row>
    <row r="9112" spans="1:5" ht="13">
      <c r="A9112" s="629">
        <v>92638</v>
      </c>
      <c r="B9112" s="629" t="s">
        <v>7214</v>
      </c>
      <c r="C9112" s="629" t="s">
        <v>1226</v>
      </c>
      <c r="D9112" s="629" t="s">
        <v>1236</v>
      </c>
      <c r="E9112" s="630">
        <v>93.36</v>
      </c>
    </row>
    <row r="9113" spans="1:5" ht="13">
      <c r="A9113" s="629">
        <v>92639</v>
      </c>
      <c r="B9113" s="629" t="s">
        <v>7215</v>
      </c>
      <c r="C9113" s="629" t="s">
        <v>1226</v>
      </c>
      <c r="D9113" s="629" t="s">
        <v>1236</v>
      </c>
      <c r="E9113" s="630">
        <v>108.45</v>
      </c>
    </row>
    <row r="9114" spans="1:5" ht="13">
      <c r="A9114" s="629">
        <v>92640</v>
      </c>
      <c r="B9114" s="629" t="s">
        <v>7216</v>
      </c>
      <c r="C9114" s="629" t="s">
        <v>1226</v>
      </c>
      <c r="D9114" s="629" t="s">
        <v>1236</v>
      </c>
      <c r="E9114" s="630">
        <v>142.38999999999999</v>
      </c>
    </row>
    <row r="9115" spans="1:5" ht="13">
      <c r="A9115" s="629">
        <v>92642</v>
      </c>
      <c r="B9115" s="629" t="s">
        <v>7217</v>
      </c>
      <c r="C9115" s="629" t="s">
        <v>1226</v>
      </c>
      <c r="D9115" s="629" t="s">
        <v>1236</v>
      </c>
      <c r="E9115" s="630">
        <v>218.82</v>
      </c>
    </row>
    <row r="9116" spans="1:5" ht="13">
      <c r="A9116" s="629">
        <v>92644</v>
      </c>
      <c r="B9116" s="629" t="s">
        <v>7218</v>
      </c>
      <c r="C9116" s="629" t="s">
        <v>1226</v>
      </c>
      <c r="D9116" s="629" t="s">
        <v>1236</v>
      </c>
      <c r="E9116" s="630">
        <v>276.44</v>
      </c>
    </row>
    <row r="9117" spans="1:5" ht="13">
      <c r="A9117" s="629">
        <v>92657</v>
      </c>
      <c r="B9117" s="629" t="s">
        <v>7219</v>
      </c>
      <c r="C9117" s="629" t="s">
        <v>1226</v>
      </c>
      <c r="D9117" s="629" t="s">
        <v>1236</v>
      </c>
      <c r="E9117" s="630">
        <v>28.97</v>
      </c>
    </row>
    <row r="9118" spans="1:5" ht="13">
      <c r="A9118" s="629">
        <v>92658</v>
      </c>
      <c r="B9118" s="629" t="s">
        <v>7220</v>
      </c>
      <c r="C9118" s="629" t="s">
        <v>1226</v>
      </c>
      <c r="D9118" s="629" t="s">
        <v>1236</v>
      </c>
      <c r="E9118" s="630">
        <v>31.03</v>
      </c>
    </row>
    <row r="9119" spans="1:5" ht="13">
      <c r="A9119" s="629">
        <v>92659</v>
      </c>
      <c r="B9119" s="629" t="s">
        <v>7221</v>
      </c>
      <c r="C9119" s="629" t="s">
        <v>1226</v>
      </c>
      <c r="D9119" s="629" t="s">
        <v>1236</v>
      </c>
      <c r="E9119" s="630">
        <v>36.049999999999997</v>
      </c>
    </row>
    <row r="9120" spans="1:5" ht="13">
      <c r="A9120" s="629">
        <v>92660</v>
      </c>
      <c r="B9120" s="629" t="s">
        <v>7222</v>
      </c>
      <c r="C9120" s="629" t="s">
        <v>1226</v>
      </c>
      <c r="D9120" s="629" t="s">
        <v>1236</v>
      </c>
      <c r="E9120" s="630">
        <v>37.979999999999997</v>
      </c>
    </row>
    <row r="9121" spans="1:5" ht="13">
      <c r="A9121" s="629">
        <v>92661</v>
      </c>
      <c r="B9121" s="629" t="s">
        <v>7223</v>
      </c>
      <c r="C9121" s="629" t="s">
        <v>1226</v>
      </c>
      <c r="D9121" s="629" t="s">
        <v>1236</v>
      </c>
      <c r="E9121" s="630">
        <v>43.37</v>
      </c>
    </row>
    <row r="9122" spans="1:5" ht="13">
      <c r="A9122" s="629">
        <v>92662</v>
      </c>
      <c r="B9122" s="629" t="s">
        <v>7224</v>
      </c>
      <c r="C9122" s="629" t="s">
        <v>1226</v>
      </c>
      <c r="D9122" s="629" t="s">
        <v>1236</v>
      </c>
      <c r="E9122" s="630">
        <v>43.74</v>
      </c>
    </row>
    <row r="9123" spans="1:5" ht="13">
      <c r="A9123" s="629">
        <v>92663</v>
      </c>
      <c r="B9123" s="629" t="s">
        <v>7225</v>
      </c>
      <c r="C9123" s="629" t="s">
        <v>1226</v>
      </c>
      <c r="D9123" s="629" t="s">
        <v>1236</v>
      </c>
      <c r="E9123" s="630">
        <v>58.81</v>
      </c>
    </row>
    <row r="9124" spans="1:5" ht="13">
      <c r="A9124" s="629">
        <v>92664</v>
      </c>
      <c r="B9124" s="629" t="s">
        <v>7226</v>
      </c>
      <c r="C9124" s="629" t="s">
        <v>1226</v>
      </c>
      <c r="D9124" s="629" t="s">
        <v>1236</v>
      </c>
      <c r="E9124" s="630">
        <v>58.78</v>
      </c>
    </row>
    <row r="9125" spans="1:5" ht="13">
      <c r="A9125" s="629">
        <v>92665</v>
      </c>
      <c r="B9125" s="629" t="s">
        <v>7227</v>
      </c>
      <c r="C9125" s="629" t="s">
        <v>1226</v>
      </c>
      <c r="D9125" s="629" t="s">
        <v>1236</v>
      </c>
      <c r="E9125" s="630">
        <v>81.66</v>
      </c>
    </row>
    <row r="9126" spans="1:5" ht="13">
      <c r="A9126" s="629">
        <v>92666</v>
      </c>
      <c r="B9126" s="629" t="s">
        <v>7228</v>
      </c>
      <c r="C9126" s="629" t="s">
        <v>1226</v>
      </c>
      <c r="D9126" s="629" t="s">
        <v>1236</v>
      </c>
      <c r="E9126" s="630">
        <v>93.13</v>
      </c>
    </row>
    <row r="9127" spans="1:5" ht="13">
      <c r="A9127" s="629">
        <v>92667</v>
      </c>
      <c r="B9127" s="629" t="s">
        <v>7229</v>
      </c>
      <c r="C9127" s="629" t="s">
        <v>1226</v>
      </c>
      <c r="D9127" s="629" t="s">
        <v>1236</v>
      </c>
      <c r="E9127" s="630">
        <v>121.34</v>
      </c>
    </row>
    <row r="9128" spans="1:5" ht="13">
      <c r="A9128" s="629">
        <v>92668</v>
      </c>
      <c r="B9128" s="629" t="s">
        <v>7230</v>
      </c>
      <c r="C9128" s="629" t="s">
        <v>1226</v>
      </c>
      <c r="D9128" s="629" t="s">
        <v>1236</v>
      </c>
      <c r="E9128" s="630">
        <v>131.55000000000001</v>
      </c>
    </row>
    <row r="9129" spans="1:5" ht="13">
      <c r="A9129" s="629">
        <v>92669</v>
      </c>
      <c r="B9129" s="629" t="s">
        <v>7231</v>
      </c>
      <c r="C9129" s="629" t="s">
        <v>1226</v>
      </c>
      <c r="D9129" s="629" t="s">
        <v>1236</v>
      </c>
      <c r="E9129" s="630">
        <v>44.06</v>
      </c>
    </row>
    <row r="9130" spans="1:5" ht="13">
      <c r="A9130" s="629">
        <v>92670</v>
      </c>
      <c r="B9130" s="629" t="s">
        <v>7232</v>
      </c>
      <c r="C9130" s="629" t="s">
        <v>1226</v>
      </c>
      <c r="D9130" s="629" t="s">
        <v>1236</v>
      </c>
      <c r="E9130" s="630">
        <v>41.32</v>
      </c>
    </row>
    <row r="9131" spans="1:5" ht="13">
      <c r="A9131" s="629">
        <v>92671</v>
      </c>
      <c r="B9131" s="629" t="s">
        <v>7233</v>
      </c>
      <c r="C9131" s="629" t="s">
        <v>1226</v>
      </c>
      <c r="D9131" s="629" t="s">
        <v>1236</v>
      </c>
      <c r="E9131" s="630">
        <v>58.09</v>
      </c>
    </row>
    <row r="9132" spans="1:5" ht="13">
      <c r="A9132" s="629">
        <v>92672</v>
      </c>
      <c r="B9132" s="629" t="s">
        <v>7234</v>
      </c>
      <c r="C9132" s="629" t="s">
        <v>1226</v>
      </c>
      <c r="D9132" s="629" t="s">
        <v>1236</v>
      </c>
      <c r="E9132" s="630">
        <v>52.64</v>
      </c>
    </row>
    <row r="9133" spans="1:5" ht="13">
      <c r="A9133" s="629">
        <v>92673</v>
      </c>
      <c r="B9133" s="629" t="s">
        <v>7235</v>
      </c>
      <c r="C9133" s="629" t="s">
        <v>1226</v>
      </c>
      <c r="D9133" s="629" t="s">
        <v>1236</v>
      </c>
      <c r="E9133" s="630">
        <v>66.98</v>
      </c>
    </row>
    <row r="9134" spans="1:5" ht="13">
      <c r="A9134" s="629">
        <v>92674</v>
      </c>
      <c r="B9134" s="629" t="s">
        <v>7236</v>
      </c>
      <c r="C9134" s="629" t="s">
        <v>1226</v>
      </c>
      <c r="D9134" s="629" t="s">
        <v>1236</v>
      </c>
      <c r="E9134" s="630">
        <v>63.22</v>
      </c>
    </row>
    <row r="9135" spans="1:5" ht="13">
      <c r="A9135" s="629">
        <v>92675</v>
      </c>
      <c r="B9135" s="629" t="s">
        <v>7237</v>
      </c>
      <c r="C9135" s="629" t="s">
        <v>1226</v>
      </c>
      <c r="D9135" s="629" t="s">
        <v>1236</v>
      </c>
      <c r="E9135" s="630">
        <v>87.3</v>
      </c>
    </row>
    <row r="9136" spans="1:5" ht="13">
      <c r="A9136" s="629">
        <v>92676</v>
      </c>
      <c r="B9136" s="629" t="s">
        <v>7238</v>
      </c>
      <c r="C9136" s="629" t="s">
        <v>1226</v>
      </c>
      <c r="D9136" s="629" t="s">
        <v>1236</v>
      </c>
      <c r="E9136" s="630">
        <v>84.75</v>
      </c>
    </row>
    <row r="9137" spans="1:5" ht="13">
      <c r="A9137" s="629">
        <v>92677</v>
      </c>
      <c r="B9137" s="629" t="s">
        <v>7239</v>
      </c>
      <c r="C9137" s="629" t="s">
        <v>1226</v>
      </c>
      <c r="D9137" s="629" t="s">
        <v>1236</v>
      </c>
      <c r="E9137" s="630">
        <v>144.66999999999999</v>
      </c>
    </row>
    <row r="9138" spans="1:5" ht="13">
      <c r="A9138" s="629">
        <v>92678</v>
      </c>
      <c r="B9138" s="629" t="s">
        <v>7240</v>
      </c>
      <c r="C9138" s="629" t="s">
        <v>1226</v>
      </c>
      <c r="D9138" s="629" t="s">
        <v>1236</v>
      </c>
      <c r="E9138" s="630">
        <v>133.44</v>
      </c>
    </row>
    <row r="9139" spans="1:5" ht="13">
      <c r="A9139" s="629">
        <v>92679</v>
      </c>
      <c r="B9139" s="629" t="s">
        <v>7241</v>
      </c>
      <c r="C9139" s="629" t="s">
        <v>1226</v>
      </c>
      <c r="D9139" s="629" t="s">
        <v>1236</v>
      </c>
      <c r="E9139" s="630">
        <v>199.68</v>
      </c>
    </row>
    <row r="9140" spans="1:5" ht="13">
      <c r="A9140" s="629">
        <v>92680</v>
      </c>
      <c r="B9140" s="629" t="s">
        <v>7242</v>
      </c>
      <c r="C9140" s="629" t="s">
        <v>1226</v>
      </c>
      <c r="D9140" s="629" t="s">
        <v>1236</v>
      </c>
      <c r="E9140" s="630">
        <v>178.04</v>
      </c>
    </row>
    <row r="9141" spans="1:5" ht="13">
      <c r="A9141" s="629">
        <v>92681</v>
      </c>
      <c r="B9141" s="629" t="s">
        <v>7243</v>
      </c>
      <c r="C9141" s="629" t="s">
        <v>1226</v>
      </c>
      <c r="D9141" s="629" t="s">
        <v>1236</v>
      </c>
      <c r="E9141" s="630">
        <v>56.09</v>
      </c>
    </row>
    <row r="9142" spans="1:5" ht="13">
      <c r="A9142" s="629">
        <v>92682</v>
      </c>
      <c r="B9142" s="629" t="s">
        <v>7244</v>
      </c>
      <c r="C9142" s="629" t="s">
        <v>1226</v>
      </c>
      <c r="D9142" s="629" t="s">
        <v>1236</v>
      </c>
      <c r="E9142" s="630">
        <v>70.78</v>
      </c>
    </row>
    <row r="9143" spans="1:5" ht="13">
      <c r="A9143" s="629">
        <v>92683</v>
      </c>
      <c r="B9143" s="629" t="s">
        <v>7245</v>
      </c>
      <c r="C9143" s="629" t="s">
        <v>1226</v>
      </c>
      <c r="D9143" s="629" t="s">
        <v>1236</v>
      </c>
      <c r="E9143" s="630">
        <v>82.84</v>
      </c>
    </row>
    <row r="9144" spans="1:5" ht="13">
      <c r="A9144" s="629">
        <v>92684</v>
      </c>
      <c r="B9144" s="629" t="s">
        <v>7246</v>
      </c>
      <c r="C9144" s="629" t="s">
        <v>1226</v>
      </c>
      <c r="D9144" s="629" t="s">
        <v>1236</v>
      </c>
      <c r="E9144" s="630">
        <v>112.91</v>
      </c>
    </row>
    <row r="9145" spans="1:5" ht="13">
      <c r="A9145" s="629">
        <v>92685</v>
      </c>
      <c r="B9145" s="629" t="s">
        <v>7247</v>
      </c>
      <c r="C9145" s="629" t="s">
        <v>1226</v>
      </c>
      <c r="D9145" s="629" t="s">
        <v>1236</v>
      </c>
      <c r="E9145" s="630">
        <v>183.52</v>
      </c>
    </row>
    <row r="9146" spans="1:5" ht="13">
      <c r="A9146" s="629">
        <v>92686</v>
      </c>
      <c r="B9146" s="629" t="s">
        <v>7248</v>
      </c>
      <c r="C9146" s="629" t="s">
        <v>1226</v>
      </c>
      <c r="D9146" s="629" t="s">
        <v>1236</v>
      </c>
      <c r="E9146" s="630">
        <v>235.27</v>
      </c>
    </row>
    <row r="9147" spans="1:5" ht="13">
      <c r="A9147" s="629">
        <v>92692</v>
      </c>
      <c r="B9147" s="629" t="s">
        <v>7249</v>
      </c>
      <c r="C9147" s="629" t="s">
        <v>1226</v>
      </c>
      <c r="D9147" s="629" t="s">
        <v>1236</v>
      </c>
      <c r="E9147" s="630">
        <v>15.55</v>
      </c>
    </row>
    <row r="9148" spans="1:5" ht="13">
      <c r="A9148" s="629">
        <v>92693</v>
      </c>
      <c r="B9148" s="629" t="s">
        <v>7250</v>
      </c>
      <c r="C9148" s="629" t="s">
        <v>1226</v>
      </c>
      <c r="D9148" s="629" t="s">
        <v>1236</v>
      </c>
      <c r="E9148" s="630">
        <v>16.010000000000002</v>
      </c>
    </row>
    <row r="9149" spans="1:5" ht="13">
      <c r="A9149" s="629">
        <v>92694</v>
      </c>
      <c r="B9149" s="629" t="s">
        <v>7251</v>
      </c>
      <c r="C9149" s="629" t="s">
        <v>1226</v>
      </c>
      <c r="D9149" s="629" t="s">
        <v>1236</v>
      </c>
      <c r="E9149" s="630">
        <v>24.57</v>
      </c>
    </row>
    <row r="9150" spans="1:5" ht="13">
      <c r="A9150" s="629">
        <v>92695</v>
      </c>
      <c r="B9150" s="629" t="s">
        <v>7252</v>
      </c>
      <c r="C9150" s="629" t="s">
        <v>1226</v>
      </c>
      <c r="D9150" s="629" t="s">
        <v>1236</v>
      </c>
      <c r="E9150" s="630">
        <v>25.03</v>
      </c>
    </row>
    <row r="9151" spans="1:5" ht="13">
      <c r="A9151" s="629">
        <v>92696</v>
      </c>
      <c r="B9151" s="629" t="s">
        <v>7253</v>
      </c>
      <c r="C9151" s="629" t="s">
        <v>1226</v>
      </c>
      <c r="D9151" s="629" t="s">
        <v>1236</v>
      </c>
      <c r="E9151" s="630">
        <v>38.46</v>
      </c>
    </row>
    <row r="9152" spans="1:5" ht="13">
      <c r="A9152" s="629">
        <v>92697</v>
      </c>
      <c r="B9152" s="629" t="s">
        <v>7254</v>
      </c>
      <c r="C9152" s="629" t="s">
        <v>1226</v>
      </c>
      <c r="D9152" s="629" t="s">
        <v>1236</v>
      </c>
      <c r="E9152" s="630">
        <v>40.520000000000003</v>
      </c>
    </row>
    <row r="9153" spans="1:5" ht="13">
      <c r="A9153" s="629">
        <v>92698</v>
      </c>
      <c r="B9153" s="629" t="s">
        <v>7255</v>
      </c>
      <c r="C9153" s="629" t="s">
        <v>1226</v>
      </c>
      <c r="D9153" s="629" t="s">
        <v>1236</v>
      </c>
      <c r="E9153" s="630">
        <v>22.98</v>
      </c>
    </row>
    <row r="9154" spans="1:5" ht="13">
      <c r="A9154" s="629">
        <v>92699</v>
      </c>
      <c r="B9154" s="629" t="s">
        <v>7256</v>
      </c>
      <c r="C9154" s="629" t="s">
        <v>1226</v>
      </c>
      <c r="D9154" s="629" t="s">
        <v>1236</v>
      </c>
      <c r="E9154" s="630">
        <v>21.49</v>
      </c>
    </row>
    <row r="9155" spans="1:5" ht="13">
      <c r="A9155" s="629">
        <v>92700</v>
      </c>
      <c r="B9155" s="629" t="s">
        <v>7257</v>
      </c>
      <c r="C9155" s="629" t="s">
        <v>1226</v>
      </c>
      <c r="D9155" s="629" t="s">
        <v>1236</v>
      </c>
      <c r="E9155" s="630">
        <v>37.39</v>
      </c>
    </row>
    <row r="9156" spans="1:5" ht="13">
      <c r="A9156" s="629">
        <v>92701</v>
      </c>
      <c r="B9156" s="629" t="s">
        <v>7258</v>
      </c>
      <c r="C9156" s="629" t="s">
        <v>1226</v>
      </c>
      <c r="D9156" s="629" t="s">
        <v>1236</v>
      </c>
      <c r="E9156" s="630">
        <v>35.17</v>
      </c>
    </row>
    <row r="9157" spans="1:5" ht="13">
      <c r="A9157" s="629">
        <v>92702</v>
      </c>
      <c r="B9157" s="629" t="s">
        <v>7259</v>
      </c>
      <c r="C9157" s="629" t="s">
        <v>1226</v>
      </c>
      <c r="D9157" s="629" t="s">
        <v>1236</v>
      </c>
      <c r="E9157" s="630">
        <v>58.37</v>
      </c>
    </row>
    <row r="9158" spans="1:5" ht="13">
      <c r="A9158" s="629">
        <v>92703</v>
      </c>
      <c r="B9158" s="629" t="s">
        <v>7260</v>
      </c>
      <c r="C9158" s="629" t="s">
        <v>1226</v>
      </c>
      <c r="D9158" s="629" t="s">
        <v>1236</v>
      </c>
      <c r="E9158" s="630">
        <v>55.63</v>
      </c>
    </row>
    <row r="9159" spans="1:5" ht="13">
      <c r="A9159" s="629">
        <v>92704</v>
      </c>
      <c r="B9159" s="629" t="s">
        <v>7261</v>
      </c>
      <c r="C9159" s="629" t="s">
        <v>1226</v>
      </c>
      <c r="D9159" s="629" t="s">
        <v>1236</v>
      </c>
      <c r="E9159" s="630">
        <v>28.95</v>
      </c>
    </row>
    <row r="9160" spans="1:5" ht="13">
      <c r="A9160" s="629">
        <v>92705</v>
      </c>
      <c r="B9160" s="629" t="s">
        <v>7262</v>
      </c>
      <c r="C9160" s="629" t="s">
        <v>1226</v>
      </c>
      <c r="D9160" s="629" t="s">
        <v>1236</v>
      </c>
      <c r="E9160" s="630">
        <v>46.44</v>
      </c>
    </row>
    <row r="9161" spans="1:5" ht="13">
      <c r="A9161" s="629">
        <v>92706</v>
      </c>
      <c r="B9161" s="629" t="s">
        <v>7263</v>
      </c>
      <c r="C9161" s="629" t="s">
        <v>1226</v>
      </c>
      <c r="D9161" s="629" t="s">
        <v>1236</v>
      </c>
      <c r="E9161" s="630">
        <v>75.150000000000006</v>
      </c>
    </row>
    <row r="9162" spans="1:5" ht="13">
      <c r="A9162" s="629">
        <v>92889</v>
      </c>
      <c r="B9162" s="629" t="s">
        <v>7264</v>
      </c>
      <c r="C9162" s="629" t="s">
        <v>1226</v>
      </c>
      <c r="D9162" s="629" t="s">
        <v>1236</v>
      </c>
      <c r="E9162" s="630">
        <v>148.1</v>
      </c>
    </row>
    <row r="9163" spans="1:5" ht="13">
      <c r="A9163" s="629">
        <v>92890</v>
      </c>
      <c r="B9163" s="629" t="s">
        <v>7265</v>
      </c>
      <c r="C9163" s="629" t="s">
        <v>1226</v>
      </c>
      <c r="D9163" s="629" t="s">
        <v>1236</v>
      </c>
      <c r="E9163" s="630">
        <v>225.64</v>
      </c>
    </row>
    <row r="9164" spans="1:5" ht="13">
      <c r="A9164" s="629">
        <v>92891</v>
      </c>
      <c r="B9164" s="629" t="s">
        <v>7266</v>
      </c>
      <c r="C9164" s="629" t="s">
        <v>1226</v>
      </c>
      <c r="D9164" s="629" t="s">
        <v>1236</v>
      </c>
      <c r="E9164" s="630">
        <v>332.02</v>
      </c>
    </row>
    <row r="9165" spans="1:5" ht="13">
      <c r="A9165" s="629">
        <v>92892</v>
      </c>
      <c r="B9165" s="629" t="s">
        <v>7267</v>
      </c>
      <c r="C9165" s="629" t="s">
        <v>1226</v>
      </c>
      <c r="D9165" s="629" t="s">
        <v>1236</v>
      </c>
      <c r="E9165" s="630">
        <v>63.11</v>
      </c>
    </row>
    <row r="9166" spans="1:5" ht="13">
      <c r="A9166" s="629">
        <v>92893</v>
      </c>
      <c r="B9166" s="629" t="s">
        <v>7268</v>
      </c>
      <c r="C9166" s="629" t="s">
        <v>1226</v>
      </c>
      <c r="D9166" s="629" t="s">
        <v>1236</v>
      </c>
      <c r="E9166" s="630">
        <v>90.46</v>
      </c>
    </row>
    <row r="9167" spans="1:5" ht="13">
      <c r="A9167" s="629">
        <v>92894</v>
      </c>
      <c r="B9167" s="629" t="s">
        <v>7269</v>
      </c>
      <c r="C9167" s="629" t="s">
        <v>1226</v>
      </c>
      <c r="D9167" s="629" t="s">
        <v>1236</v>
      </c>
      <c r="E9167" s="630">
        <v>108.3</v>
      </c>
    </row>
    <row r="9168" spans="1:5" ht="13">
      <c r="A9168" s="629">
        <v>92895</v>
      </c>
      <c r="B9168" s="629" t="s">
        <v>7270</v>
      </c>
      <c r="C9168" s="629" t="s">
        <v>1226</v>
      </c>
      <c r="D9168" s="629" t="s">
        <v>1236</v>
      </c>
      <c r="E9168" s="630">
        <v>148.05000000000001</v>
      </c>
    </row>
    <row r="9169" spans="1:5" ht="13">
      <c r="A9169" s="629">
        <v>92896</v>
      </c>
      <c r="B9169" s="629" t="s">
        <v>7271</v>
      </c>
      <c r="C9169" s="629" t="s">
        <v>1226</v>
      </c>
      <c r="D9169" s="629" t="s">
        <v>1236</v>
      </c>
      <c r="E9169" s="630">
        <v>227.42</v>
      </c>
    </row>
    <row r="9170" spans="1:5" ht="13">
      <c r="A9170" s="629">
        <v>92897</v>
      </c>
      <c r="B9170" s="629" t="s">
        <v>7272</v>
      </c>
      <c r="C9170" s="629" t="s">
        <v>1226</v>
      </c>
      <c r="D9170" s="629" t="s">
        <v>1236</v>
      </c>
      <c r="E9170" s="630">
        <v>335.68</v>
      </c>
    </row>
    <row r="9171" spans="1:5" ht="13">
      <c r="A9171" s="629">
        <v>92898</v>
      </c>
      <c r="B9171" s="629" t="s">
        <v>7273</v>
      </c>
      <c r="C9171" s="629" t="s">
        <v>1226</v>
      </c>
      <c r="D9171" s="629" t="s">
        <v>1236</v>
      </c>
      <c r="E9171" s="630">
        <v>53.2</v>
      </c>
    </row>
    <row r="9172" spans="1:5" ht="13">
      <c r="A9172" s="629">
        <v>92899</v>
      </c>
      <c r="B9172" s="629" t="s">
        <v>7274</v>
      </c>
      <c r="C9172" s="629" t="s">
        <v>1226</v>
      </c>
      <c r="D9172" s="629" t="s">
        <v>1236</v>
      </c>
      <c r="E9172" s="630">
        <v>79.19</v>
      </c>
    </row>
    <row r="9173" spans="1:5" ht="13">
      <c r="A9173" s="629">
        <v>92900</v>
      </c>
      <c r="B9173" s="629" t="s">
        <v>7275</v>
      </c>
      <c r="C9173" s="629" t="s">
        <v>1226</v>
      </c>
      <c r="D9173" s="629" t="s">
        <v>1236</v>
      </c>
      <c r="E9173" s="630">
        <v>95.46</v>
      </c>
    </row>
    <row r="9174" spans="1:5" ht="13">
      <c r="A9174" s="629">
        <v>92901</v>
      </c>
      <c r="B9174" s="629" t="s">
        <v>7276</v>
      </c>
      <c r="C9174" s="629" t="s">
        <v>1226</v>
      </c>
      <c r="D9174" s="629" t="s">
        <v>1236</v>
      </c>
      <c r="E9174" s="630">
        <v>133.27000000000001</v>
      </c>
    </row>
    <row r="9175" spans="1:5" ht="13">
      <c r="A9175" s="629">
        <v>92902</v>
      </c>
      <c r="B9175" s="629" t="s">
        <v>7277</v>
      </c>
      <c r="C9175" s="629" t="s">
        <v>1226</v>
      </c>
      <c r="D9175" s="629" t="s">
        <v>1236</v>
      </c>
      <c r="E9175" s="630">
        <v>209.72</v>
      </c>
    </row>
    <row r="9176" spans="1:5" ht="13">
      <c r="A9176" s="629">
        <v>92903</v>
      </c>
      <c r="B9176" s="629" t="s">
        <v>7278</v>
      </c>
      <c r="C9176" s="629" t="s">
        <v>1226</v>
      </c>
      <c r="D9176" s="629" t="s">
        <v>1236</v>
      </c>
      <c r="E9176" s="630">
        <v>315.08999999999997</v>
      </c>
    </row>
    <row r="9177" spans="1:5" ht="13">
      <c r="A9177" s="629">
        <v>92904</v>
      </c>
      <c r="B9177" s="629" t="s">
        <v>7279</v>
      </c>
      <c r="C9177" s="629" t="s">
        <v>1226</v>
      </c>
      <c r="D9177" s="629" t="s">
        <v>1236</v>
      </c>
      <c r="E9177" s="630">
        <v>36.36</v>
      </c>
    </row>
    <row r="9178" spans="1:5" ht="13">
      <c r="A9178" s="629">
        <v>92905</v>
      </c>
      <c r="B9178" s="629" t="s">
        <v>7280</v>
      </c>
      <c r="C9178" s="629" t="s">
        <v>1226</v>
      </c>
      <c r="D9178" s="629" t="s">
        <v>1236</v>
      </c>
      <c r="E9178" s="630">
        <v>51.73</v>
      </c>
    </row>
    <row r="9179" spans="1:5" ht="13">
      <c r="A9179" s="629">
        <v>92906</v>
      </c>
      <c r="B9179" s="629" t="s">
        <v>7281</v>
      </c>
      <c r="C9179" s="629" t="s">
        <v>1226</v>
      </c>
      <c r="D9179" s="629" t="s">
        <v>1236</v>
      </c>
      <c r="E9179" s="630">
        <v>62.69</v>
      </c>
    </row>
    <row r="9180" spans="1:5" ht="13">
      <c r="A9180" s="629">
        <v>92907</v>
      </c>
      <c r="B9180" s="629" t="s">
        <v>7282</v>
      </c>
      <c r="C9180" s="629" t="s">
        <v>1226</v>
      </c>
      <c r="D9180" s="629" t="s">
        <v>1236</v>
      </c>
      <c r="E9180" s="630">
        <v>77.94</v>
      </c>
    </row>
    <row r="9181" spans="1:5" ht="13">
      <c r="A9181" s="629">
        <v>92908</v>
      </c>
      <c r="B9181" s="629" t="s">
        <v>7283</v>
      </c>
      <c r="C9181" s="629" t="s">
        <v>1226</v>
      </c>
      <c r="D9181" s="629" t="s">
        <v>1236</v>
      </c>
      <c r="E9181" s="630">
        <v>77.94</v>
      </c>
    </row>
    <row r="9182" spans="1:5" ht="13">
      <c r="A9182" s="629">
        <v>92909</v>
      </c>
      <c r="B9182" s="629" t="s">
        <v>7284</v>
      </c>
      <c r="C9182" s="629" t="s">
        <v>1226</v>
      </c>
      <c r="D9182" s="629" t="s">
        <v>1236</v>
      </c>
      <c r="E9182" s="630">
        <v>77.94</v>
      </c>
    </row>
    <row r="9183" spans="1:5" ht="13">
      <c r="A9183" s="629">
        <v>92910</v>
      </c>
      <c r="B9183" s="629" t="s">
        <v>7285</v>
      </c>
      <c r="C9183" s="629" t="s">
        <v>1226</v>
      </c>
      <c r="D9183" s="629" t="s">
        <v>1236</v>
      </c>
      <c r="E9183" s="630">
        <v>113.9</v>
      </c>
    </row>
    <row r="9184" spans="1:5" ht="13">
      <c r="A9184" s="629">
        <v>92911</v>
      </c>
      <c r="B9184" s="629" t="s">
        <v>7286</v>
      </c>
      <c r="C9184" s="629" t="s">
        <v>1226</v>
      </c>
      <c r="D9184" s="629" t="s">
        <v>1236</v>
      </c>
      <c r="E9184" s="630">
        <v>113.9</v>
      </c>
    </row>
    <row r="9185" spans="1:5" ht="13">
      <c r="A9185" s="629">
        <v>92912</v>
      </c>
      <c r="B9185" s="629" t="s">
        <v>7287</v>
      </c>
      <c r="C9185" s="629" t="s">
        <v>1226</v>
      </c>
      <c r="D9185" s="629" t="s">
        <v>1236</v>
      </c>
      <c r="E9185" s="630">
        <v>153.88999999999999</v>
      </c>
    </row>
    <row r="9186" spans="1:5" ht="13">
      <c r="A9186" s="629">
        <v>92913</v>
      </c>
      <c r="B9186" s="629" t="s">
        <v>7288</v>
      </c>
      <c r="C9186" s="629" t="s">
        <v>1226</v>
      </c>
      <c r="D9186" s="629" t="s">
        <v>1236</v>
      </c>
      <c r="E9186" s="630">
        <v>156.94</v>
      </c>
    </row>
    <row r="9187" spans="1:5" ht="13">
      <c r="A9187" s="629">
        <v>92914</v>
      </c>
      <c r="B9187" s="629" t="s">
        <v>7289</v>
      </c>
      <c r="C9187" s="629" t="s">
        <v>1226</v>
      </c>
      <c r="D9187" s="629" t="s">
        <v>1236</v>
      </c>
      <c r="E9187" s="630">
        <v>156.94</v>
      </c>
    </row>
    <row r="9188" spans="1:5" ht="13">
      <c r="A9188" s="629">
        <v>92918</v>
      </c>
      <c r="B9188" s="629" t="s">
        <v>7290</v>
      </c>
      <c r="C9188" s="629" t="s">
        <v>1226</v>
      </c>
      <c r="D9188" s="629" t="s">
        <v>1236</v>
      </c>
      <c r="E9188" s="630">
        <v>40.770000000000003</v>
      </c>
    </row>
    <row r="9189" spans="1:5" ht="13">
      <c r="A9189" s="629">
        <v>92920</v>
      </c>
      <c r="B9189" s="629" t="s">
        <v>7291</v>
      </c>
      <c r="C9189" s="629" t="s">
        <v>1226</v>
      </c>
      <c r="D9189" s="629" t="s">
        <v>1236</v>
      </c>
      <c r="E9189" s="630">
        <v>41.06</v>
      </c>
    </row>
    <row r="9190" spans="1:5" ht="13">
      <c r="A9190" s="629">
        <v>92925</v>
      </c>
      <c r="B9190" s="629" t="s">
        <v>7292</v>
      </c>
      <c r="C9190" s="629" t="s">
        <v>1226</v>
      </c>
      <c r="D9190" s="629" t="s">
        <v>1236</v>
      </c>
      <c r="E9190" s="630">
        <v>50.78</v>
      </c>
    </row>
    <row r="9191" spans="1:5" ht="13">
      <c r="A9191" s="629">
        <v>92926</v>
      </c>
      <c r="B9191" s="629" t="s">
        <v>7293</v>
      </c>
      <c r="C9191" s="629" t="s">
        <v>1226</v>
      </c>
      <c r="D9191" s="629" t="s">
        <v>1236</v>
      </c>
      <c r="E9191" s="630">
        <v>50.77</v>
      </c>
    </row>
    <row r="9192" spans="1:5" ht="13">
      <c r="A9192" s="629">
        <v>92927</v>
      </c>
      <c r="B9192" s="629" t="s">
        <v>7294</v>
      </c>
      <c r="C9192" s="629" t="s">
        <v>1226</v>
      </c>
      <c r="D9192" s="629" t="s">
        <v>1236</v>
      </c>
      <c r="E9192" s="630">
        <v>50.77</v>
      </c>
    </row>
    <row r="9193" spans="1:5" ht="13">
      <c r="A9193" s="629">
        <v>92928</v>
      </c>
      <c r="B9193" s="629" t="s">
        <v>7295</v>
      </c>
      <c r="C9193" s="629" t="s">
        <v>1226</v>
      </c>
      <c r="D9193" s="629" t="s">
        <v>1236</v>
      </c>
      <c r="E9193" s="630">
        <v>58.18</v>
      </c>
    </row>
    <row r="9194" spans="1:5" ht="13">
      <c r="A9194" s="629">
        <v>92929</v>
      </c>
      <c r="B9194" s="629" t="s">
        <v>7296</v>
      </c>
      <c r="C9194" s="629" t="s">
        <v>1226</v>
      </c>
      <c r="D9194" s="629" t="s">
        <v>1236</v>
      </c>
      <c r="E9194" s="630">
        <v>58.18</v>
      </c>
    </row>
    <row r="9195" spans="1:5" ht="13">
      <c r="A9195" s="629">
        <v>92930</v>
      </c>
      <c r="B9195" s="629" t="s">
        <v>7297</v>
      </c>
      <c r="C9195" s="629" t="s">
        <v>1226</v>
      </c>
      <c r="D9195" s="629" t="s">
        <v>1236</v>
      </c>
      <c r="E9195" s="630">
        <v>58.18</v>
      </c>
    </row>
    <row r="9196" spans="1:5" ht="13">
      <c r="A9196" s="629">
        <v>92931</v>
      </c>
      <c r="B9196" s="629" t="s">
        <v>7298</v>
      </c>
      <c r="C9196" s="629" t="s">
        <v>1226</v>
      </c>
      <c r="D9196" s="629" t="s">
        <v>1236</v>
      </c>
      <c r="E9196" s="630">
        <v>77.89</v>
      </c>
    </row>
    <row r="9197" spans="1:5" ht="13">
      <c r="A9197" s="629">
        <v>92932</v>
      </c>
      <c r="B9197" s="629" t="s">
        <v>7299</v>
      </c>
      <c r="C9197" s="629" t="s">
        <v>1226</v>
      </c>
      <c r="D9197" s="629" t="s">
        <v>1236</v>
      </c>
      <c r="E9197" s="630">
        <v>77.89</v>
      </c>
    </row>
    <row r="9198" spans="1:5" ht="13">
      <c r="A9198" s="629">
        <v>92933</v>
      </c>
      <c r="B9198" s="629" t="s">
        <v>7300</v>
      </c>
      <c r="C9198" s="629" t="s">
        <v>1226</v>
      </c>
      <c r="D9198" s="629" t="s">
        <v>1236</v>
      </c>
      <c r="E9198" s="630">
        <v>77.89</v>
      </c>
    </row>
    <row r="9199" spans="1:5" ht="13">
      <c r="A9199" s="629">
        <v>92934</v>
      </c>
      <c r="B9199" s="629" t="s">
        <v>7301</v>
      </c>
      <c r="C9199" s="629" t="s">
        <v>1226</v>
      </c>
      <c r="D9199" s="629" t="s">
        <v>1236</v>
      </c>
      <c r="E9199" s="630">
        <v>115.68</v>
      </c>
    </row>
    <row r="9200" spans="1:5" ht="13">
      <c r="A9200" s="629">
        <v>92935</v>
      </c>
      <c r="B9200" s="629" t="s">
        <v>7302</v>
      </c>
      <c r="C9200" s="629" t="s">
        <v>1226</v>
      </c>
      <c r="D9200" s="629" t="s">
        <v>1236</v>
      </c>
      <c r="E9200" s="630">
        <v>115.68</v>
      </c>
    </row>
    <row r="9201" spans="1:5" ht="13">
      <c r="A9201" s="629">
        <v>92936</v>
      </c>
      <c r="B9201" s="629" t="s">
        <v>7303</v>
      </c>
      <c r="C9201" s="629" t="s">
        <v>1226</v>
      </c>
      <c r="D9201" s="629" t="s">
        <v>1236</v>
      </c>
      <c r="E9201" s="630">
        <v>160.6</v>
      </c>
    </row>
    <row r="9202" spans="1:5" ht="13">
      <c r="A9202" s="629">
        <v>92937</v>
      </c>
      <c r="B9202" s="629" t="s">
        <v>7304</v>
      </c>
      <c r="C9202" s="629" t="s">
        <v>1226</v>
      </c>
      <c r="D9202" s="629" t="s">
        <v>1236</v>
      </c>
      <c r="E9202" s="630">
        <v>160.6</v>
      </c>
    </row>
    <row r="9203" spans="1:5" ht="13">
      <c r="A9203" s="629">
        <v>92938</v>
      </c>
      <c r="B9203" s="629" t="s">
        <v>7305</v>
      </c>
      <c r="C9203" s="629" t="s">
        <v>1226</v>
      </c>
      <c r="D9203" s="629" t="s">
        <v>1236</v>
      </c>
      <c r="E9203" s="630">
        <v>30.86</v>
      </c>
    </row>
    <row r="9204" spans="1:5" ht="13">
      <c r="A9204" s="629">
        <v>92939</v>
      </c>
      <c r="B9204" s="629" t="s">
        <v>7306</v>
      </c>
      <c r="C9204" s="629" t="s">
        <v>1226</v>
      </c>
      <c r="D9204" s="629" t="s">
        <v>1236</v>
      </c>
      <c r="E9204" s="630">
        <v>31.15</v>
      </c>
    </row>
    <row r="9205" spans="1:5" ht="13">
      <c r="A9205" s="629">
        <v>92940</v>
      </c>
      <c r="B9205" s="629" t="s">
        <v>7307</v>
      </c>
      <c r="C9205" s="629" t="s">
        <v>1226</v>
      </c>
      <c r="D9205" s="629" t="s">
        <v>1236</v>
      </c>
      <c r="E9205" s="630">
        <v>39.51</v>
      </c>
    </row>
    <row r="9206" spans="1:5" ht="13">
      <c r="A9206" s="629">
        <v>92941</v>
      </c>
      <c r="B9206" s="629" t="s">
        <v>7308</v>
      </c>
      <c r="C9206" s="629" t="s">
        <v>1226</v>
      </c>
      <c r="D9206" s="629" t="s">
        <v>1236</v>
      </c>
      <c r="E9206" s="630">
        <v>39.5</v>
      </c>
    </row>
    <row r="9207" spans="1:5" ht="13">
      <c r="A9207" s="629">
        <v>92942</v>
      </c>
      <c r="B9207" s="629" t="s">
        <v>7309</v>
      </c>
      <c r="C9207" s="629" t="s">
        <v>1226</v>
      </c>
      <c r="D9207" s="629" t="s">
        <v>1236</v>
      </c>
      <c r="E9207" s="630">
        <v>39.5</v>
      </c>
    </row>
    <row r="9208" spans="1:5" ht="13">
      <c r="A9208" s="629">
        <v>92943</v>
      </c>
      <c r="B9208" s="629" t="s">
        <v>7310</v>
      </c>
      <c r="C9208" s="629" t="s">
        <v>1226</v>
      </c>
      <c r="D9208" s="629" t="s">
        <v>1236</v>
      </c>
      <c r="E9208" s="630">
        <v>45.34</v>
      </c>
    </row>
    <row r="9209" spans="1:5" ht="13">
      <c r="A9209" s="629">
        <v>92944</v>
      </c>
      <c r="B9209" s="629" t="s">
        <v>7311</v>
      </c>
      <c r="C9209" s="629" t="s">
        <v>1226</v>
      </c>
      <c r="D9209" s="629" t="s">
        <v>1236</v>
      </c>
      <c r="E9209" s="630">
        <v>45.34</v>
      </c>
    </row>
    <row r="9210" spans="1:5" ht="13">
      <c r="A9210" s="629">
        <v>92945</v>
      </c>
      <c r="B9210" s="629" t="s">
        <v>7312</v>
      </c>
      <c r="C9210" s="629" t="s">
        <v>1226</v>
      </c>
      <c r="D9210" s="629" t="s">
        <v>1236</v>
      </c>
      <c r="E9210" s="630">
        <v>45.34</v>
      </c>
    </row>
    <row r="9211" spans="1:5" ht="13">
      <c r="A9211" s="629">
        <v>92946</v>
      </c>
      <c r="B9211" s="629" t="s">
        <v>7313</v>
      </c>
      <c r="C9211" s="629" t="s">
        <v>1226</v>
      </c>
      <c r="D9211" s="629" t="s">
        <v>1236</v>
      </c>
      <c r="E9211" s="630">
        <v>63.11</v>
      </c>
    </row>
    <row r="9212" spans="1:5" ht="13">
      <c r="A9212" s="629">
        <v>92947</v>
      </c>
      <c r="B9212" s="629" t="s">
        <v>7314</v>
      </c>
      <c r="C9212" s="629" t="s">
        <v>1226</v>
      </c>
      <c r="D9212" s="629" t="s">
        <v>1236</v>
      </c>
      <c r="E9212" s="630">
        <v>63.11</v>
      </c>
    </row>
    <row r="9213" spans="1:5" ht="13">
      <c r="A9213" s="629">
        <v>92948</v>
      </c>
      <c r="B9213" s="629" t="s">
        <v>7315</v>
      </c>
      <c r="C9213" s="629" t="s">
        <v>1226</v>
      </c>
      <c r="D9213" s="629" t="s">
        <v>1236</v>
      </c>
      <c r="E9213" s="630">
        <v>63.11</v>
      </c>
    </row>
    <row r="9214" spans="1:5" ht="13">
      <c r="A9214" s="629">
        <v>92949</v>
      </c>
      <c r="B9214" s="629" t="s">
        <v>7316</v>
      </c>
      <c r="C9214" s="629" t="s">
        <v>1226</v>
      </c>
      <c r="D9214" s="629" t="s">
        <v>1236</v>
      </c>
      <c r="E9214" s="630">
        <v>97.98</v>
      </c>
    </row>
    <row r="9215" spans="1:5" ht="13">
      <c r="A9215" s="629">
        <v>92950</v>
      </c>
      <c r="B9215" s="629" t="s">
        <v>7317</v>
      </c>
      <c r="C9215" s="629" t="s">
        <v>1226</v>
      </c>
      <c r="D9215" s="629" t="s">
        <v>1236</v>
      </c>
      <c r="E9215" s="630">
        <v>97.98</v>
      </c>
    </row>
    <row r="9216" spans="1:5" ht="13">
      <c r="A9216" s="629">
        <v>92951</v>
      </c>
      <c r="B9216" s="629" t="s">
        <v>7318</v>
      </c>
      <c r="C9216" s="629" t="s">
        <v>1226</v>
      </c>
      <c r="D9216" s="629" t="s">
        <v>1236</v>
      </c>
      <c r="E9216" s="630">
        <v>140.01</v>
      </c>
    </row>
    <row r="9217" spans="1:5" ht="13">
      <c r="A9217" s="629">
        <v>92952</v>
      </c>
      <c r="B9217" s="629" t="s">
        <v>7319</v>
      </c>
      <c r="C9217" s="629" t="s">
        <v>1226</v>
      </c>
      <c r="D9217" s="629" t="s">
        <v>1236</v>
      </c>
      <c r="E9217" s="630">
        <v>140.01</v>
      </c>
    </row>
    <row r="9218" spans="1:5" ht="13">
      <c r="A9218" s="629">
        <v>92953</v>
      </c>
      <c r="B9218" s="629" t="s">
        <v>7320</v>
      </c>
      <c r="C9218" s="629" t="s">
        <v>1226</v>
      </c>
      <c r="D9218" s="629" t="s">
        <v>1236</v>
      </c>
      <c r="E9218" s="630">
        <v>26.52</v>
      </c>
    </row>
    <row r="9219" spans="1:5" ht="13">
      <c r="A9219" s="629">
        <v>93050</v>
      </c>
      <c r="B9219" s="629" t="s">
        <v>15718</v>
      </c>
      <c r="C9219" s="629" t="s">
        <v>1226</v>
      </c>
      <c r="D9219" s="629" t="s">
        <v>1237</v>
      </c>
      <c r="E9219" s="630">
        <v>11.76</v>
      </c>
    </row>
    <row r="9220" spans="1:5" ht="13">
      <c r="A9220" s="629">
        <v>93052</v>
      </c>
      <c r="B9220" s="629" t="s">
        <v>15719</v>
      </c>
      <c r="C9220" s="629" t="s">
        <v>1226</v>
      </c>
      <c r="D9220" s="629" t="s">
        <v>1237</v>
      </c>
      <c r="E9220" s="630">
        <v>539.9</v>
      </c>
    </row>
    <row r="9221" spans="1:5" ht="13">
      <c r="A9221" s="629">
        <v>93054</v>
      </c>
      <c r="B9221" s="629" t="s">
        <v>15720</v>
      </c>
      <c r="C9221" s="629" t="s">
        <v>1226</v>
      </c>
      <c r="D9221" s="629" t="s">
        <v>1237</v>
      </c>
      <c r="E9221" s="630">
        <v>23.4</v>
      </c>
    </row>
    <row r="9222" spans="1:5" ht="13">
      <c r="A9222" s="629">
        <v>93055</v>
      </c>
      <c r="B9222" s="629" t="s">
        <v>15721</v>
      </c>
      <c r="C9222" s="629" t="s">
        <v>1226</v>
      </c>
      <c r="D9222" s="629" t="s">
        <v>1237</v>
      </c>
      <c r="E9222" s="630">
        <v>46.74</v>
      </c>
    </row>
    <row r="9223" spans="1:5" ht="13">
      <c r="A9223" s="629">
        <v>93056</v>
      </c>
      <c r="B9223" s="629" t="s">
        <v>15722</v>
      </c>
      <c r="C9223" s="629" t="s">
        <v>1226</v>
      </c>
      <c r="D9223" s="629" t="s">
        <v>1237</v>
      </c>
      <c r="E9223" s="630">
        <v>17.59</v>
      </c>
    </row>
    <row r="9224" spans="1:5" ht="13">
      <c r="A9224" s="629">
        <v>93057</v>
      </c>
      <c r="B9224" s="629" t="s">
        <v>15723</v>
      </c>
      <c r="C9224" s="629" t="s">
        <v>1226</v>
      </c>
      <c r="D9224" s="629" t="s">
        <v>1237</v>
      </c>
      <c r="E9224" s="630">
        <v>14.63</v>
      </c>
    </row>
    <row r="9225" spans="1:5" ht="13">
      <c r="A9225" s="629">
        <v>93058</v>
      </c>
      <c r="B9225" s="629" t="s">
        <v>15724</v>
      </c>
      <c r="C9225" s="629" t="s">
        <v>1226</v>
      </c>
      <c r="D9225" s="629" t="s">
        <v>1237</v>
      </c>
      <c r="E9225" s="630">
        <v>593.99</v>
      </c>
    </row>
    <row r="9226" spans="1:5" ht="13">
      <c r="A9226" s="629">
        <v>93059</v>
      </c>
      <c r="B9226" s="629" t="s">
        <v>15725</v>
      </c>
      <c r="C9226" s="629" t="s">
        <v>1226</v>
      </c>
      <c r="D9226" s="629" t="s">
        <v>1237</v>
      </c>
      <c r="E9226" s="630">
        <v>30.5</v>
      </c>
    </row>
    <row r="9227" spans="1:5" ht="13">
      <c r="A9227" s="629">
        <v>93060</v>
      </c>
      <c r="B9227" s="629" t="s">
        <v>15726</v>
      </c>
      <c r="C9227" s="629" t="s">
        <v>1226</v>
      </c>
      <c r="D9227" s="629" t="s">
        <v>1237</v>
      </c>
      <c r="E9227" s="630">
        <v>81.900000000000006</v>
      </c>
    </row>
    <row r="9228" spans="1:5" ht="13">
      <c r="A9228" s="629">
        <v>93061</v>
      </c>
      <c r="B9228" s="629" t="s">
        <v>15727</v>
      </c>
      <c r="C9228" s="629" t="s">
        <v>1226</v>
      </c>
      <c r="D9228" s="629" t="s">
        <v>1237</v>
      </c>
      <c r="E9228" s="630">
        <v>33.299999999999997</v>
      </c>
    </row>
    <row r="9229" spans="1:5" ht="13">
      <c r="A9229" s="629">
        <v>93062</v>
      </c>
      <c r="B9229" s="629" t="s">
        <v>15728</v>
      </c>
      <c r="C9229" s="629" t="s">
        <v>1226</v>
      </c>
      <c r="D9229" s="629" t="s">
        <v>1237</v>
      </c>
      <c r="E9229" s="630">
        <v>28.09</v>
      </c>
    </row>
    <row r="9230" spans="1:5" ht="13">
      <c r="A9230" s="629">
        <v>93063</v>
      </c>
      <c r="B9230" s="629" t="s">
        <v>15729</v>
      </c>
      <c r="C9230" s="629" t="s">
        <v>1226</v>
      </c>
      <c r="D9230" s="629" t="s">
        <v>1237</v>
      </c>
      <c r="E9230" s="630">
        <v>680.69</v>
      </c>
    </row>
    <row r="9231" spans="1:5" ht="13">
      <c r="A9231" s="629">
        <v>93064</v>
      </c>
      <c r="B9231" s="629" t="s">
        <v>15730</v>
      </c>
      <c r="C9231" s="629" t="s">
        <v>1226</v>
      </c>
      <c r="D9231" s="629" t="s">
        <v>1237</v>
      </c>
      <c r="E9231" s="630">
        <v>51.06</v>
      </c>
    </row>
    <row r="9232" spans="1:5" ht="13">
      <c r="A9232" s="629">
        <v>93065</v>
      </c>
      <c r="B9232" s="629" t="s">
        <v>15731</v>
      </c>
      <c r="C9232" s="629" t="s">
        <v>1226</v>
      </c>
      <c r="D9232" s="629" t="s">
        <v>1237</v>
      </c>
      <c r="E9232" s="630">
        <v>45.86</v>
      </c>
    </row>
    <row r="9233" spans="1:5" ht="13">
      <c r="A9233" s="629">
        <v>93066</v>
      </c>
      <c r="B9233" s="629" t="s">
        <v>15732</v>
      </c>
      <c r="C9233" s="629" t="s">
        <v>1226</v>
      </c>
      <c r="D9233" s="629" t="s">
        <v>1237</v>
      </c>
      <c r="E9233" s="630">
        <v>854.22</v>
      </c>
    </row>
    <row r="9234" spans="1:5" ht="13">
      <c r="A9234" s="629">
        <v>93067</v>
      </c>
      <c r="B9234" s="629" t="s">
        <v>15733</v>
      </c>
      <c r="C9234" s="629" t="s">
        <v>1226</v>
      </c>
      <c r="D9234" s="629" t="s">
        <v>1237</v>
      </c>
      <c r="E9234" s="630">
        <v>75.91</v>
      </c>
    </row>
    <row r="9235" spans="1:5" ht="13">
      <c r="A9235" s="629">
        <v>93068</v>
      </c>
      <c r="B9235" s="629" t="s">
        <v>15734</v>
      </c>
      <c r="C9235" s="629" t="s">
        <v>1226</v>
      </c>
      <c r="D9235" s="629" t="s">
        <v>1237</v>
      </c>
      <c r="E9235" s="630">
        <v>64.56</v>
      </c>
    </row>
    <row r="9236" spans="1:5" ht="13">
      <c r="A9236" s="629">
        <v>93069</v>
      </c>
      <c r="B9236" s="629" t="s">
        <v>15735</v>
      </c>
      <c r="C9236" s="629" t="s">
        <v>1226</v>
      </c>
      <c r="D9236" s="629" t="s">
        <v>1237</v>
      </c>
      <c r="E9236" s="631">
        <v>1184.07</v>
      </c>
    </row>
    <row r="9237" spans="1:5" ht="13">
      <c r="A9237" s="629">
        <v>93070</v>
      </c>
      <c r="B9237" s="629" t="s">
        <v>15736</v>
      </c>
      <c r="C9237" s="629" t="s">
        <v>1226</v>
      </c>
      <c r="D9237" s="629" t="s">
        <v>1237</v>
      </c>
      <c r="E9237" s="630">
        <v>191.38</v>
      </c>
    </row>
    <row r="9238" spans="1:5" ht="13">
      <c r="A9238" s="629">
        <v>93071</v>
      </c>
      <c r="B9238" s="629" t="s">
        <v>15737</v>
      </c>
      <c r="C9238" s="629" t="s">
        <v>1226</v>
      </c>
      <c r="D9238" s="629" t="s">
        <v>1237</v>
      </c>
      <c r="E9238" s="630">
        <v>175.95</v>
      </c>
    </row>
    <row r="9239" spans="1:5" ht="13">
      <c r="A9239" s="629">
        <v>93072</v>
      </c>
      <c r="B9239" s="629" t="s">
        <v>15738</v>
      </c>
      <c r="C9239" s="629" t="s">
        <v>1226</v>
      </c>
      <c r="D9239" s="629" t="s">
        <v>1237</v>
      </c>
      <c r="E9239" s="631">
        <v>1562.64</v>
      </c>
    </row>
    <row r="9240" spans="1:5" ht="13">
      <c r="A9240" s="629">
        <v>93074</v>
      </c>
      <c r="B9240" s="629" t="s">
        <v>15739</v>
      </c>
      <c r="C9240" s="629" t="s">
        <v>1226</v>
      </c>
      <c r="D9240" s="629" t="s">
        <v>1237</v>
      </c>
      <c r="E9240" s="630">
        <v>14.12</v>
      </c>
    </row>
    <row r="9241" spans="1:5" ht="13">
      <c r="A9241" s="629">
        <v>93075</v>
      </c>
      <c r="B9241" s="629" t="s">
        <v>15740</v>
      </c>
      <c r="C9241" s="629" t="s">
        <v>1226</v>
      </c>
      <c r="D9241" s="629" t="s">
        <v>1237</v>
      </c>
      <c r="E9241" s="630">
        <v>20.62</v>
      </c>
    </row>
    <row r="9242" spans="1:5" ht="13">
      <c r="A9242" s="629">
        <v>93076</v>
      </c>
      <c r="B9242" s="629" t="s">
        <v>15741</v>
      </c>
      <c r="C9242" s="629" t="s">
        <v>1226</v>
      </c>
      <c r="D9242" s="629" t="s">
        <v>1237</v>
      </c>
      <c r="E9242" s="630">
        <v>22.43</v>
      </c>
    </row>
    <row r="9243" spans="1:5" ht="13">
      <c r="A9243" s="629">
        <v>93077</v>
      </c>
      <c r="B9243" s="629" t="s">
        <v>15742</v>
      </c>
      <c r="C9243" s="629" t="s">
        <v>1226</v>
      </c>
      <c r="D9243" s="629" t="s">
        <v>1237</v>
      </c>
      <c r="E9243" s="630">
        <v>29.11</v>
      </c>
    </row>
    <row r="9244" spans="1:5" ht="13">
      <c r="A9244" s="629">
        <v>93078</v>
      </c>
      <c r="B9244" s="629" t="s">
        <v>15743</v>
      </c>
      <c r="C9244" s="629" t="s">
        <v>1226</v>
      </c>
      <c r="D9244" s="629" t="s">
        <v>1237</v>
      </c>
      <c r="E9244" s="630">
        <v>32.76</v>
      </c>
    </row>
    <row r="9245" spans="1:5" ht="13">
      <c r="A9245" s="629">
        <v>93079</v>
      </c>
      <c r="B9245" s="629" t="s">
        <v>15744</v>
      </c>
      <c r="C9245" s="629" t="s">
        <v>1226</v>
      </c>
      <c r="D9245" s="629" t="s">
        <v>1237</v>
      </c>
      <c r="E9245" s="630">
        <v>31.1</v>
      </c>
    </row>
    <row r="9246" spans="1:5" ht="13">
      <c r="A9246" s="629">
        <v>93080</v>
      </c>
      <c r="B9246" s="629" t="s">
        <v>15745</v>
      </c>
      <c r="C9246" s="629" t="s">
        <v>1226</v>
      </c>
      <c r="D9246" s="629" t="s">
        <v>1237</v>
      </c>
      <c r="E9246" s="630">
        <v>9.19</v>
      </c>
    </row>
    <row r="9247" spans="1:5" ht="13">
      <c r="A9247" s="629">
        <v>93081</v>
      </c>
      <c r="B9247" s="629" t="s">
        <v>15746</v>
      </c>
      <c r="C9247" s="629" t="s">
        <v>1226</v>
      </c>
      <c r="D9247" s="629" t="s">
        <v>1237</v>
      </c>
      <c r="E9247" s="630">
        <v>19.420000000000002</v>
      </c>
    </row>
    <row r="9248" spans="1:5" ht="13">
      <c r="A9248" s="629">
        <v>93082</v>
      </c>
      <c r="B9248" s="629" t="s">
        <v>15747</v>
      </c>
      <c r="C9248" s="629" t="s">
        <v>1226</v>
      </c>
      <c r="D9248" s="629" t="s">
        <v>1237</v>
      </c>
      <c r="E9248" s="630">
        <v>25.1</v>
      </c>
    </row>
    <row r="9249" spans="1:5" ht="13">
      <c r="A9249" s="629">
        <v>93083</v>
      </c>
      <c r="B9249" s="629" t="s">
        <v>15748</v>
      </c>
      <c r="C9249" s="629" t="s">
        <v>1226</v>
      </c>
      <c r="D9249" s="629" t="s">
        <v>1237</v>
      </c>
      <c r="E9249" s="630">
        <v>467.61</v>
      </c>
    </row>
    <row r="9250" spans="1:5" ht="13">
      <c r="A9250" s="629">
        <v>93084</v>
      </c>
      <c r="B9250" s="629" t="s">
        <v>15749</v>
      </c>
      <c r="C9250" s="629" t="s">
        <v>1226</v>
      </c>
      <c r="D9250" s="629" t="s">
        <v>1237</v>
      </c>
      <c r="E9250" s="630">
        <v>14.73</v>
      </c>
    </row>
    <row r="9251" spans="1:5" ht="13">
      <c r="A9251" s="629">
        <v>93085</v>
      </c>
      <c r="B9251" s="629" t="s">
        <v>15750</v>
      </c>
      <c r="C9251" s="629" t="s">
        <v>1226</v>
      </c>
      <c r="D9251" s="629" t="s">
        <v>1237</v>
      </c>
      <c r="E9251" s="630">
        <v>15.88</v>
      </c>
    </row>
    <row r="9252" spans="1:5" ht="13">
      <c r="A9252" s="629">
        <v>93086</v>
      </c>
      <c r="B9252" s="629" t="s">
        <v>15751</v>
      </c>
      <c r="C9252" s="629" t="s">
        <v>1226</v>
      </c>
      <c r="D9252" s="629" t="s">
        <v>1237</v>
      </c>
      <c r="E9252" s="630">
        <v>542.87</v>
      </c>
    </row>
    <row r="9253" spans="1:5" ht="13">
      <c r="A9253" s="629">
        <v>93087</v>
      </c>
      <c r="B9253" s="629" t="s">
        <v>15752</v>
      </c>
      <c r="C9253" s="629" t="s">
        <v>1226</v>
      </c>
      <c r="D9253" s="629" t="s">
        <v>1237</v>
      </c>
      <c r="E9253" s="630">
        <v>20.34</v>
      </c>
    </row>
    <row r="9254" spans="1:5" ht="13">
      <c r="A9254" s="629">
        <v>93088</v>
      </c>
      <c r="B9254" s="629" t="s">
        <v>15753</v>
      </c>
      <c r="C9254" s="629" t="s">
        <v>1226</v>
      </c>
      <c r="D9254" s="629" t="s">
        <v>1237</v>
      </c>
      <c r="E9254" s="630">
        <v>25.19</v>
      </c>
    </row>
    <row r="9255" spans="1:5" ht="13">
      <c r="A9255" s="629">
        <v>93089</v>
      </c>
      <c r="B9255" s="629" t="s">
        <v>15754</v>
      </c>
      <c r="C9255" s="629" t="s">
        <v>1226</v>
      </c>
      <c r="D9255" s="629" t="s">
        <v>1237</v>
      </c>
      <c r="E9255" s="630">
        <v>49.71</v>
      </c>
    </row>
    <row r="9256" spans="1:5" ht="13">
      <c r="A9256" s="629">
        <v>93090</v>
      </c>
      <c r="B9256" s="629" t="s">
        <v>15755</v>
      </c>
      <c r="C9256" s="629" t="s">
        <v>1226</v>
      </c>
      <c r="D9256" s="629" t="s">
        <v>1237</v>
      </c>
      <c r="E9256" s="630">
        <v>20.32</v>
      </c>
    </row>
    <row r="9257" spans="1:5" ht="13">
      <c r="A9257" s="629">
        <v>93091</v>
      </c>
      <c r="B9257" s="629" t="s">
        <v>15756</v>
      </c>
      <c r="C9257" s="629" t="s">
        <v>1226</v>
      </c>
      <c r="D9257" s="629" t="s">
        <v>1237</v>
      </c>
      <c r="E9257" s="630">
        <v>17.47</v>
      </c>
    </row>
    <row r="9258" spans="1:5" ht="13">
      <c r="A9258" s="629">
        <v>93092</v>
      </c>
      <c r="B9258" s="629" t="s">
        <v>15757</v>
      </c>
      <c r="C9258" s="629" t="s">
        <v>1226</v>
      </c>
      <c r="D9258" s="629" t="s">
        <v>1237</v>
      </c>
      <c r="E9258" s="630">
        <v>596.72</v>
      </c>
    </row>
    <row r="9259" spans="1:5" ht="13">
      <c r="A9259" s="629">
        <v>93093</v>
      </c>
      <c r="B9259" s="629" t="s">
        <v>15758</v>
      </c>
      <c r="C9259" s="629" t="s">
        <v>1226</v>
      </c>
      <c r="D9259" s="629" t="s">
        <v>1237</v>
      </c>
      <c r="E9259" s="630">
        <v>31.87</v>
      </c>
    </row>
    <row r="9260" spans="1:5" ht="13">
      <c r="A9260" s="629">
        <v>93094</v>
      </c>
      <c r="B9260" s="629" t="s">
        <v>15759</v>
      </c>
      <c r="C9260" s="629" t="s">
        <v>1226</v>
      </c>
      <c r="D9260" s="629" t="s">
        <v>1237</v>
      </c>
      <c r="E9260" s="630">
        <v>84.63</v>
      </c>
    </row>
    <row r="9261" spans="1:5" ht="13">
      <c r="A9261" s="629">
        <v>93097</v>
      </c>
      <c r="B9261" s="629" t="s">
        <v>15760</v>
      </c>
      <c r="C9261" s="629" t="s">
        <v>1226</v>
      </c>
      <c r="D9261" s="629" t="s">
        <v>1237</v>
      </c>
      <c r="E9261" s="630">
        <v>14.4</v>
      </c>
    </row>
    <row r="9262" spans="1:5" ht="13">
      <c r="A9262" s="629">
        <v>93098</v>
      </c>
      <c r="B9262" s="629" t="s">
        <v>15761</v>
      </c>
      <c r="C9262" s="629" t="s">
        <v>1226</v>
      </c>
      <c r="D9262" s="629" t="s">
        <v>1237</v>
      </c>
      <c r="E9262" s="630">
        <v>20.76</v>
      </c>
    </row>
    <row r="9263" spans="1:5" ht="13">
      <c r="A9263" s="629">
        <v>93099</v>
      </c>
      <c r="B9263" s="629" t="s">
        <v>15762</v>
      </c>
      <c r="C9263" s="629" t="s">
        <v>1226</v>
      </c>
      <c r="D9263" s="629" t="s">
        <v>1237</v>
      </c>
      <c r="E9263" s="630">
        <v>25.69</v>
      </c>
    </row>
    <row r="9264" spans="1:5" ht="13">
      <c r="A9264" s="629">
        <v>93100</v>
      </c>
      <c r="B9264" s="629" t="s">
        <v>15763</v>
      </c>
      <c r="C9264" s="629" t="s">
        <v>1226</v>
      </c>
      <c r="D9264" s="629" t="s">
        <v>1237</v>
      </c>
      <c r="E9264" s="630">
        <v>30.73</v>
      </c>
    </row>
    <row r="9265" spans="1:5" ht="13">
      <c r="A9265" s="629">
        <v>93101</v>
      </c>
      <c r="B9265" s="629" t="s">
        <v>15764</v>
      </c>
      <c r="C9265" s="629" t="s">
        <v>1226</v>
      </c>
      <c r="D9265" s="629" t="s">
        <v>1237</v>
      </c>
      <c r="E9265" s="630">
        <v>34.39</v>
      </c>
    </row>
    <row r="9266" spans="1:5" ht="13">
      <c r="A9266" s="629">
        <v>93102</v>
      </c>
      <c r="B9266" s="629" t="s">
        <v>15765</v>
      </c>
      <c r="C9266" s="629" t="s">
        <v>1226</v>
      </c>
      <c r="D9266" s="629" t="s">
        <v>1237</v>
      </c>
      <c r="E9266" s="630">
        <v>36.93</v>
      </c>
    </row>
    <row r="9267" spans="1:5" ht="13">
      <c r="A9267" s="629">
        <v>93103</v>
      </c>
      <c r="B9267" s="629" t="s">
        <v>15766</v>
      </c>
      <c r="C9267" s="629" t="s">
        <v>1226</v>
      </c>
      <c r="D9267" s="629" t="s">
        <v>1237</v>
      </c>
      <c r="E9267" s="630">
        <v>9.3800000000000008</v>
      </c>
    </row>
    <row r="9268" spans="1:5" ht="13">
      <c r="A9268" s="629">
        <v>93104</v>
      </c>
      <c r="B9268" s="629" t="s">
        <v>15767</v>
      </c>
      <c r="C9268" s="629" t="s">
        <v>1226</v>
      </c>
      <c r="D9268" s="629" t="s">
        <v>1237</v>
      </c>
      <c r="E9268" s="630">
        <v>19.510000000000002</v>
      </c>
    </row>
    <row r="9269" spans="1:5" ht="13">
      <c r="A9269" s="629">
        <v>93105</v>
      </c>
      <c r="B9269" s="629" t="s">
        <v>15768</v>
      </c>
      <c r="C9269" s="629" t="s">
        <v>1226</v>
      </c>
      <c r="D9269" s="629" t="s">
        <v>1237</v>
      </c>
      <c r="E9269" s="630">
        <v>25.29</v>
      </c>
    </row>
    <row r="9270" spans="1:5" ht="13">
      <c r="A9270" s="629">
        <v>93106</v>
      </c>
      <c r="B9270" s="629" t="s">
        <v>15769</v>
      </c>
      <c r="C9270" s="629" t="s">
        <v>1226</v>
      </c>
      <c r="D9270" s="629" t="s">
        <v>1237</v>
      </c>
      <c r="E9270" s="630">
        <v>467.8</v>
      </c>
    </row>
    <row r="9271" spans="1:5" ht="13">
      <c r="A9271" s="629">
        <v>93107</v>
      </c>
      <c r="B9271" s="629" t="s">
        <v>15770</v>
      </c>
      <c r="C9271" s="629" t="s">
        <v>1226</v>
      </c>
      <c r="D9271" s="629" t="s">
        <v>1237</v>
      </c>
      <c r="E9271" s="630">
        <v>16.91</v>
      </c>
    </row>
    <row r="9272" spans="1:5" ht="13">
      <c r="A9272" s="629">
        <v>93108</v>
      </c>
      <c r="B9272" s="629" t="s">
        <v>15771</v>
      </c>
      <c r="C9272" s="629" t="s">
        <v>1226</v>
      </c>
      <c r="D9272" s="629" t="s">
        <v>1237</v>
      </c>
      <c r="E9272" s="630">
        <v>14.25</v>
      </c>
    </row>
    <row r="9273" spans="1:5" ht="13">
      <c r="A9273" s="629">
        <v>93109</v>
      </c>
      <c r="B9273" s="629" t="s">
        <v>15772</v>
      </c>
      <c r="C9273" s="629" t="s">
        <v>1226</v>
      </c>
      <c r="D9273" s="629" t="s">
        <v>1237</v>
      </c>
      <c r="E9273" s="630">
        <v>545.04999999999995</v>
      </c>
    </row>
    <row r="9274" spans="1:5" ht="13">
      <c r="A9274" s="629">
        <v>93110</v>
      </c>
      <c r="B9274" s="629" t="s">
        <v>15773</v>
      </c>
      <c r="C9274" s="629" t="s">
        <v>1226</v>
      </c>
      <c r="D9274" s="629" t="s">
        <v>1237</v>
      </c>
      <c r="E9274" s="630">
        <v>21.43</v>
      </c>
    </row>
    <row r="9275" spans="1:5" ht="13">
      <c r="A9275" s="629">
        <v>93111</v>
      </c>
      <c r="B9275" s="629" t="s">
        <v>15774</v>
      </c>
      <c r="C9275" s="629" t="s">
        <v>1226</v>
      </c>
      <c r="D9275" s="629" t="s">
        <v>1237</v>
      </c>
      <c r="E9275" s="630">
        <v>25.96</v>
      </c>
    </row>
    <row r="9276" spans="1:5" ht="13">
      <c r="A9276" s="629">
        <v>93112</v>
      </c>
      <c r="B9276" s="629" t="s">
        <v>15775</v>
      </c>
      <c r="C9276" s="629" t="s">
        <v>1226</v>
      </c>
      <c r="D9276" s="629" t="s">
        <v>1237</v>
      </c>
      <c r="E9276" s="630">
        <v>51.89</v>
      </c>
    </row>
    <row r="9277" spans="1:5" ht="13">
      <c r="A9277" s="629">
        <v>93113</v>
      </c>
      <c r="B9277" s="629" t="s">
        <v>15776</v>
      </c>
      <c r="C9277" s="629" t="s">
        <v>1226</v>
      </c>
      <c r="D9277" s="629" t="s">
        <v>1237</v>
      </c>
      <c r="E9277" s="630">
        <v>24.23</v>
      </c>
    </row>
    <row r="9278" spans="1:5" ht="13">
      <c r="A9278" s="629">
        <v>93114</v>
      </c>
      <c r="B9278" s="629" t="s">
        <v>15777</v>
      </c>
      <c r="C9278" s="629" t="s">
        <v>1226</v>
      </c>
      <c r="D9278" s="629" t="s">
        <v>1237</v>
      </c>
      <c r="E9278" s="630">
        <v>33.83</v>
      </c>
    </row>
    <row r="9279" spans="1:5" ht="13">
      <c r="A9279" s="629">
        <v>93115</v>
      </c>
      <c r="B9279" s="629" t="s">
        <v>15778</v>
      </c>
      <c r="C9279" s="629" t="s">
        <v>1226</v>
      </c>
      <c r="D9279" s="629" t="s">
        <v>1237</v>
      </c>
      <c r="E9279" s="630">
        <v>88.54</v>
      </c>
    </row>
    <row r="9280" spans="1:5" ht="13">
      <c r="A9280" s="629">
        <v>93116</v>
      </c>
      <c r="B9280" s="629" t="s">
        <v>15779</v>
      </c>
      <c r="C9280" s="629" t="s">
        <v>1226</v>
      </c>
      <c r="D9280" s="629" t="s">
        <v>1237</v>
      </c>
      <c r="E9280" s="630">
        <v>600.63</v>
      </c>
    </row>
    <row r="9281" spans="1:5" ht="13">
      <c r="A9281" s="629">
        <v>93117</v>
      </c>
      <c r="B9281" s="629" t="s">
        <v>15780</v>
      </c>
      <c r="C9281" s="629" t="s">
        <v>1226</v>
      </c>
      <c r="D9281" s="629" t="s">
        <v>1237</v>
      </c>
      <c r="E9281" s="630">
        <v>60.5</v>
      </c>
    </row>
    <row r="9282" spans="1:5" ht="13">
      <c r="A9282" s="629">
        <v>93118</v>
      </c>
      <c r="B9282" s="629" t="s">
        <v>15781</v>
      </c>
      <c r="C9282" s="629" t="s">
        <v>1226</v>
      </c>
      <c r="D9282" s="629" t="s">
        <v>1237</v>
      </c>
      <c r="E9282" s="630">
        <v>89.2</v>
      </c>
    </row>
    <row r="9283" spans="1:5" ht="13">
      <c r="A9283" s="629">
        <v>93119</v>
      </c>
      <c r="B9283" s="629" t="s">
        <v>15782</v>
      </c>
      <c r="C9283" s="629" t="s">
        <v>1226</v>
      </c>
      <c r="D9283" s="629" t="s">
        <v>1237</v>
      </c>
      <c r="E9283" s="630">
        <v>18.010000000000002</v>
      </c>
    </row>
    <row r="9284" spans="1:5" ht="13">
      <c r="A9284" s="629">
        <v>93120</v>
      </c>
      <c r="B9284" s="629" t="s">
        <v>15783</v>
      </c>
      <c r="C9284" s="629" t="s">
        <v>1226</v>
      </c>
      <c r="D9284" s="629" t="s">
        <v>1237</v>
      </c>
      <c r="E9284" s="630">
        <v>26.91</v>
      </c>
    </row>
    <row r="9285" spans="1:5" ht="13">
      <c r="A9285" s="629">
        <v>93121</v>
      </c>
      <c r="B9285" s="629" t="s">
        <v>15784</v>
      </c>
      <c r="C9285" s="629" t="s">
        <v>1226</v>
      </c>
      <c r="D9285" s="629" t="s">
        <v>1237</v>
      </c>
      <c r="E9285" s="630">
        <v>30.55</v>
      </c>
    </row>
    <row r="9286" spans="1:5" ht="13">
      <c r="A9286" s="629">
        <v>93122</v>
      </c>
      <c r="B9286" s="629" t="s">
        <v>15785</v>
      </c>
      <c r="C9286" s="629" t="s">
        <v>1226</v>
      </c>
      <c r="D9286" s="629" t="s">
        <v>1237</v>
      </c>
      <c r="E9286" s="630">
        <v>27.02</v>
      </c>
    </row>
    <row r="9287" spans="1:5" ht="13">
      <c r="A9287" s="629">
        <v>93123</v>
      </c>
      <c r="B9287" s="629" t="s">
        <v>15786</v>
      </c>
      <c r="C9287" s="629" t="s">
        <v>1226</v>
      </c>
      <c r="D9287" s="629" t="s">
        <v>1237</v>
      </c>
      <c r="E9287" s="630">
        <v>60.16</v>
      </c>
    </row>
    <row r="9288" spans="1:5" ht="13">
      <c r="A9288" s="629">
        <v>93124</v>
      </c>
      <c r="B9288" s="629" t="s">
        <v>15787</v>
      </c>
      <c r="C9288" s="629" t="s">
        <v>1226</v>
      </c>
      <c r="D9288" s="629" t="s">
        <v>1237</v>
      </c>
      <c r="E9288" s="630">
        <v>94.38</v>
      </c>
    </row>
    <row r="9289" spans="1:5" ht="13">
      <c r="A9289" s="629">
        <v>93125</v>
      </c>
      <c r="B9289" s="629" t="s">
        <v>15788</v>
      </c>
      <c r="C9289" s="629" t="s">
        <v>1226</v>
      </c>
      <c r="D9289" s="629" t="s">
        <v>1237</v>
      </c>
      <c r="E9289" s="630">
        <v>138.72</v>
      </c>
    </row>
    <row r="9290" spans="1:5" ht="13">
      <c r="A9290" s="629">
        <v>93126</v>
      </c>
      <c r="B9290" s="629" t="s">
        <v>15789</v>
      </c>
      <c r="C9290" s="629" t="s">
        <v>1226</v>
      </c>
      <c r="D9290" s="629" t="s">
        <v>1237</v>
      </c>
      <c r="E9290" s="630">
        <v>306.23</v>
      </c>
    </row>
    <row r="9291" spans="1:5" ht="13">
      <c r="A9291" s="629">
        <v>93133</v>
      </c>
      <c r="B9291" s="629" t="s">
        <v>15790</v>
      </c>
      <c r="C9291" s="629" t="s">
        <v>1226</v>
      </c>
      <c r="D9291" s="629" t="s">
        <v>1237</v>
      </c>
      <c r="E9291" s="630">
        <v>20.52</v>
      </c>
    </row>
    <row r="9292" spans="1:5" ht="13">
      <c r="A9292" s="629">
        <v>94465</v>
      </c>
      <c r="B9292" s="629" t="s">
        <v>23631</v>
      </c>
      <c r="C9292" s="629" t="s">
        <v>1226</v>
      </c>
      <c r="D9292" s="629" t="s">
        <v>1236</v>
      </c>
      <c r="E9292" s="630">
        <v>57.95</v>
      </c>
    </row>
    <row r="9293" spans="1:5" ht="13">
      <c r="A9293" s="629">
        <v>94466</v>
      </c>
      <c r="B9293" s="629" t="s">
        <v>23632</v>
      </c>
      <c r="C9293" s="629" t="s">
        <v>1226</v>
      </c>
      <c r="D9293" s="629" t="s">
        <v>1236</v>
      </c>
      <c r="E9293" s="630">
        <v>57.98</v>
      </c>
    </row>
    <row r="9294" spans="1:5" ht="13">
      <c r="A9294" s="629">
        <v>94467</v>
      </c>
      <c r="B9294" s="629" t="s">
        <v>23633</v>
      </c>
      <c r="C9294" s="629" t="s">
        <v>1226</v>
      </c>
      <c r="D9294" s="629" t="s">
        <v>1236</v>
      </c>
      <c r="E9294" s="630">
        <v>90.27</v>
      </c>
    </row>
    <row r="9295" spans="1:5" ht="13">
      <c r="A9295" s="629">
        <v>94468</v>
      </c>
      <c r="B9295" s="629" t="s">
        <v>23634</v>
      </c>
      <c r="C9295" s="629" t="s">
        <v>1226</v>
      </c>
      <c r="D9295" s="629" t="s">
        <v>1236</v>
      </c>
      <c r="E9295" s="630">
        <v>78.8</v>
      </c>
    </row>
    <row r="9296" spans="1:5" ht="13">
      <c r="A9296" s="629">
        <v>94469</v>
      </c>
      <c r="B9296" s="629" t="s">
        <v>23635</v>
      </c>
      <c r="C9296" s="629" t="s">
        <v>1226</v>
      </c>
      <c r="D9296" s="629" t="s">
        <v>1236</v>
      </c>
      <c r="E9296" s="630">
        <v>131.36000000000001</v>
      </c>
    </row>
    <row r="9297" spans="1:5" ht="13">
      <c r="A9297" s="629">
        <v>94470</v>
      </c>
      <c r="B9297" s="629" t="s">
        <v>23636</v>
      </c>
      <c r="C9297" s="629" t="s">
        <v>1226</v>
      </c>
      <c r="D9297" s="629" t="s">
        <v>1236</v>
      </c>
      <c r="E9297" s="630">
        <v>121.15</v>
      </c>
    </row>
    <row r="9298" spans="1:5" ht="13">
      <c r="A9298" s="629">
        <v>94471</v>
      </c>
      <c r="B9298" s="629" t="s">
        <v>23637</v>
      </c>
      <c r="C9298" s="629" t="s">
        <v>1226</v>
      </c>
      <c r="D9298" s="629" t="s">
        <v>1236</v>
      </c>
      <c r="E9298" s="630">
        <v>83.55</v>
      </c>
    </row>
    <row r="9299" spans="1:5" ht="13">
      <c r="A9299" s="629">
        <v>94472</v>
      </c>
      <c r="B9299" s="629" t="s">
        <v>23638</v>
      </c>
      <c r="C9299" s="629" t="s">
        <v>1226</v>
      </c>
      <c r="D9299" s="629" t="s">
        <v>1236</v>
      </c>
      <c r="E9299" s="630">
        <v>86.1</v>
      </c>
    </row>
    <row r="9300" spans="1:5" ht="13">
      <c r="A9300" s="629">
        <v>94473</v>
      </c>
      <c r="B9300" s="629" t="s">
        <v>23639</v>
      </c>
      <c r="C9300" s="629" t="s">
        <v>1226</v>
      </c>
      <c r="D9300" s="629" t="s">
        <v>1236</v>
      </c>
      <c r="E9300" s="630">
        <v>129.22</v>
      </c>
    </row>
    <row r="9301" spans="1:5" ht="13">
      <c r="A9301" s="629">
        <v>94474</v>
      </c>
      <c r="B9301" s="629" t="s">
        <v>23640</v>
      </c>
      <c r="C9301" s="629" t="s">
        <v>1226</v>
      </c>
      <c r="D9301" s="629" t="s">
        <v>1236</v>
      </c>
      <c r="E9301" s="630">
        <v>140.44999999999999</v>
      </c>
    </row>
    <row r="9302" spans="1:5" ht="13">
      <c r="A9302" s="629">
        <v>94475</v>
      </c>
      <c r="B9302" s="629" t="s">
        <v>23641</v>
      </c>
      <c r="C9302" s="629" t="s">
        <v>1226</v>
      </c>
      <c r="D9302" s="629" t="s">
        <v>1236</v>
      </c>
      <c r="E9302" s="630">
        <v>177.8</v>
      </c>
    </row>
    <row r="9303" spans="1:5" ht="13">
      <c r="A9303" s="629">
        <v>94476</v>
      </c>
      <c r="B9303" s="629" t="s">
        <v>23642</v>
      </c>
      <c r="C9303" s="629" t="s">
        <v>1226</v>
      </c>
      <c r="D9303" s="629" t="s">
        <v>1236</v>
      </c>
      <c r="E9303" s="630">
        <v>199.44</v>
      </c>
    </row>
    <row r="9304" spans="1:5" ht="13">
      <c r="A9304" s="629">
        <v>94477</v>
      </c>
      <c r="B9304" s="629" t="s">
        <v>23643</v>
      </c>
      <c r="C9304" s="629" t="s">
        <v>1226</v>
      </c>
      <c r="D9304" s="629" t="s">
        <v>1236</v>
      </c>
      <c r="E9304" s="630">
        <v>111.17</v>
      </c>
    </row>
    <row r="9305" spans="1:5" ht="13">
      <c r="A9305" s="629">
        <v>94478</v>
      </c>
      <c r="B9305" s="629" t="s">
        <v>23644</v>
      </c>
      <c r="C9305" s="629" t="s">
        <v>1226</v>
      </c>
      <c r="D9305" s="629" t="s">
        <v>1236</v>
      </c>
      <c r="E9305" s="630">
        <v>177.73</v>
      </c>
    </row>
    <row r="9306" spans="1:5" ht="13">
      <c r="A9306" s="629">
        <v>94479</v>
      </c>
      <c r="B9306" s="629" t="s">
        <v>23645</v>
      </c>
      <c r="C9306" s="629" t="s">
        <v>1226</v>
      </c>
      <c r="D9306" s="629" t="s">
        <v>1236</v>
      </c>
      <c r="E9306" s="630">
        <v>234.79</v>
      </c>
    </row>
    <row r="9307" spans="1:5" ht="13">
      <c r="A9307" s="629">
        <v>94606</v>
      </c>
      <c r="B9307" s="629" t="s">
        <v>23646</v>
      </c>
      <c r="C9307" s="629" t="s">
        <v>1226</v>
      </c>
      <c r="D9307" s="629" t="s">
        <v>1237</v>
      </c>
      <c r="E9307" s="630">
        <v>83.94</v>
      </c>
    </row>
    <row r="9308" spans="1:5" ht="13">
      <c r="A9308" s="629">
        <v>94608</v>
      </c>
      <c r="B9308" s="629" t="s">
        <v>23647</v>
      </c>
      <c r="C9308" s="629" t="s">
        <v>1226</v>
      </c>
      <c r="D9308" s="629" t="s">
        <v>1237</v>
      </c>
      <c r="E9308" s="630">
        <v>203.46</v>
      </c>
    </row>
    <row r="9309" spans="1:5" ht="13">
      <c r="A9309" s="629">
        <v>94610</v>
      </c>
      <c r="B9309" s="629" t="s">
        <v>23648</v>
      </c>
      <c r="C9309" s="629" t="s">
        <v>1226</v>
      </c>
      <c r="D9309" s="629" t="s">
        <v>1237</v>
      </c>
      <c r="E9309" s="630">
        <v>301.45</v>
      </c>
    </row>
    <row r="9310" spans="1:5" ht="13">
      <c r="A9310" s="629">
        <v>94612</v>
      </c>
      <c r="B9310" s="629" t="s">
        <v>23649</v>
      </c>
      <c r="C9310" s="629" t="s">
        <v>1226</v>
      </c>
      <c r="D9310" s="629" t="s">
        <v>1237</v>
      </c>
      <c r="E9310" s="630">
        <v>422.11</v>
      </c>
    </row>
    <row r="9311" spans="1:5" ht="13">
      <c r="A9311" s="629">
        <v>94614</v>
      </c>
      <c r="B9311" s="629" t="s">
        <v>23650</v>
      </c>
      <c r="C9311" s="629" t="s">
        <v>1226</v>
      </c>
      <c r="D9311" s="629" t="s">
        <v>1237</v>
      </c>
      <c r="E9311" s="630">
        <v>141.58000000000001</v>
      </c>
    </row>
    <row r="9312" spans="1:5" ht="13">
      <c r="A9312" s="629">
        <v>94615</v>
      </c>
      <c r="B9312" s="629" t="s">
        <v>23651</v>
      </c>
      <c r="C9312" s="629" t="s">
        <v>1226</v>
      </c>
      <c r="D9312" s="629" t="s">
        <v>1237</v>
      </c>
      <c r="E9312" s="630">
        <v>160.34</v>
      </c>
    </row>
    <row r="9313" spans="1:5" ht="13">
      <c r="A9313" s="629">
        <v>94616</v>
      </c>
      <c r="B9313" s="629" t="s">
        <v>23652</v>
      </c>
      <c r="C9313" s="629" t="s">
        <v>1226</v>
      </c>
      <c r="D9313" s="629" t="s">
        <v>1237</v>
      </c>
      <c r="E9313" s="630">
        <v>388.17</v>
      </c>
    </row>
    <row r="9314" spans="1:5" ht="13">
      <c r="A9314" s="629">
        <v>94617</v>
      </c>
      <c r="B9314" s="629" t="s">
        <v>23653</v>
      </c>
      <c r="C9314" s="629" t="s">
        <v>1226</v>
      </c>
      <c r="D9314" s="629" t="s">
        <v>1237</v>
      </c>
      <c r="E9314" s="630">
        <v>322.94</v>
      </c>
    </row>
    <row r="9315" spans="1:5" ht="13">
      <c r="A9315" s="629">
        <v>94618</v>
      </c>
      <c r="B9315" s="629" t="s">
        <v>23654</v>
      </c>
      <c r="C9315" s="629" t="s">
        <v>1226</v>
      </c>
      <c r="D9315" s="629" t="s">
        <v>1237</v>
      </c>
      <c r="E9315" s="630">
        <v>381.52</v>
      </c>
    </row>
    <row r="9316" spans="1:5" ht="13">
      <c r="A9316" s="629">
        <v>94620</v>
      </c>
      <c r="B9316" s="629" t="s">
        <v>23655</v>
      </c>
      <c r="C9316" s="629" t="s">
        <v>1226</v>
      </c>
      <c r="D9316" s="629" t="s">
        <v>1237</v>
      </c>
      <c r="E9316" s="630">
        <v>869.5</v>
      </c>
    </row>
    <row r="9317" spans="1:5" ht="13">
      <c r="A9317" s="629">
        <v>94622</v>
      </c>
      <c r="B9317" s="629" t="s">
        <v>23656</v>
      </c>
      <c r="C9317" s="629" t="s">
        <v>1226</v>
      </c>
      <c r="D9317" s="629" t="s">
        <v>1237</v>
      </c>
      <c r="E9317" s="630">
        <v>206.75</v>
      </c>
    </row>
    <row r="9318" spans="1:5" ht="13">
      <c r="A9318" s="629">
        <v>94623</v>
      </c>
      <c r="B9318" s="629" t="s">
        <v>23657</v>
      </c>
      <c r="C9318" s="629" t="s">
        <v>1226</v>
      </c>
      <c r="D9318" s="629" t="s">
        <v>1237</v>
      </c>
      <c r="E9318" s="630">
        <v>481.04</v>
      </c>
    </row>
    <row r="9319" spans="1:5" ht="13">
      <c r="A9319" s="629">
        <v>94624</v>
      </c>
      <c r="B9319" s="629" t="s">
        <v>23658</v>
      </c>
      <c r="C9319" s="629" t="s">
        <v>1226</v>
      </c>
      <c r="D9319" s="629" t="s">
        <v>1237</v>
      </c>
      <c r="E9319" s="630">
        <v>730.33</v>
      </c>
    </row>
    <row r="9320" spans="1:5" ht="13">
      <c r="A9320" s="629">
        <v>94625</v>
      </c>
      <c r="B9320" s="629" t="s">
        <v>23659</v>
      </c>
      <c r="C9320" s="629" t="s">
        <v>1226</v>
      </c>
      <c r="D9320" s="629" t="s">
        <v>1237</v>
      </c>
      <c r="E9320" s="631">
        <v>1515.2</v>
      </c>
    </row>
    <row r="9321" spans="1:5" ht="13">
      <c r="A9321" s="629">
        <v>94656</v>
      </c>
      <c r="B9321" s="629" t="s">
        <v>5210</v>
      </c>
      <c r="C9321" s="629" t="s">
        <v>1226</v>
      </c>
      <c r="D9321" s="629" t="s">
        <v>1237</v>
      </c>
      <c r="E9321" s="630">
        <v>6.82</v>
      </c>
    </row>
    <row r="9322" spans="1:5" ht="13">
      <c r="A9322" s="629">
        <v>94657</v>
      </c>
      <c r="B9322" s="629" t="s">
        <v>5211</v>
      </c>
      <c r="C9322" s="629" t="s">
        <v>1226</v>
      </c>
      <c r="D9322" s="629" t="s">
        <v>1237</v>
      </c>
      <c r="E9322" s="630">
        <v>6.75</v>
      </c>
    </row>
    <row r="9323" spans="1:5" ht="13">
      <c r="A9323" s="629">
        <v>94658</v>
      </c>
      <c r="B9323" s="629" t="s">
        <v>5212</v>
      </c>
      <c r="C9323" s="629" t="s">
        <v>1226</v>
      </c>
      <c r="D9323" s="629" t="s">
        <v>1237</v>
      </c>
      <c r="E9323" s="630">
        <v>7.79</v>
      </c>
    </row>
    <row r="9324" spans="1:5" ht="13">
      <c r="A9324" s="629">
        <v>94659</v>
      </c>
      <c r="B9324" s="629" t="s">
        <v>5213</v>
      </c>
      <c r="C9324" s="629" t="s">
        <v>1226</v>
      </c>
      <c r="D9324" s="629" t="s">
        <v>1237</v>
      </c>
      <c r="E9324" s="630">
        <v>8.01</v>
      </c>
    </row>
    <row r="9325" spans="1:5" ht="13">
      <c r="A9325" s="629">
        <v>94660</v>
      </c>
      <c r="B9325" s="629" t="s">
        <v>5214</v>
      </c>
      <c r="C9325" s="629" t="s">
        <v>1226</v>
      </c>
      <c r="D9325" s="629" t="s">
        <v>1237</v>
      </c>
      <c r="E9325" s="630">
        <v>12.94</v>
      </c>
    </row>
    <row r="9326" spans="1:5" ht="13">
      <c r="A9326" s="629">
        <v>94661</v>
      </c>
      <c r="B9326" s="629" t="s">
        <v>5215</v>
      </c>
      <c r="C9326" s="629" t="s">
        <v>1226</v>
      </c>
      <c r="D9326" s="629" t="s">
        <v>1237</v>
      </c>
      <c r="E9326" s="630">
        <v>13.53</v>
      </c>
    </row>
    <row r="9327" spans="1:5" ht="13">
      <c r="A9327" s="629">
        <v>94662</v>
      </c>
      <c r="B9327" s="629" t="s">
        <v>5216</v>
      </c>
      <c r="C9327" s="629" t="s">
        <v>1226</v>
      </c>
      <c r="D9327" s="629" t="s">
        <v>1237</v>
      </c>
      <c r="E9327" s="630">
        <v>13.75</v>
      </c>
    </row>
    <row r="9328" spans="1:5" ht="13">
      <c r="A9328" s="629">
        <v>94663</v>
      </c>
      <c r="B9328" s="629" t="s">
        <v>5217</v>
      </c>
      <c r="C9328" s="629" t="s">
        <v>1226</v>
      </c>
      <c r="D9328" s="629" t="s">
        <v>1237</v>
      </c>
      <c r="E9328" s="630">
        <v>13.64</v>
      </c>
    </row>
    <row r="9329" spans="1:5" ht="13">
      <c r="A9329" s="629">
        <v>94664</v>
      </c>
      <c r="B9329" s="629" t="s">
        <v>5218</v>
      </c>
      <c r="C9329" s="629" t="s">
        <v>1226</v>
      </c>
      <c r="D9329" s="629" t="s">
        <v>1237</v>
      </c>
      <c r="E9329" s="630">
        <v>28.3</v>
      </c>
    </row>
    <row r="9330" spans="1:5" ht="13">
      <c r="A9330" s="629">
        <v>94665</v>
      </c>
      <c r="B9330" s="629" t="s">
        <v>5219</v>
      </c>
      <c r="C9330" s="629" t="s">
        <v>1226</v>
      </c>
      <c r="D9330" s="629" t="s">
        <v>1237</v>
      </c>
      <c r="E9330" s="630">
        <v>30.64</v>
      </c>
    </row>
    <row r="9331" spans="1:5" ht="13">
      <c r="A9331" s="629">
        <v>94666</v>
      </c>
      <c r="B9331" s="629" t="s">
        <v>5220</v>
      </c>
      <c r="C9331" s="629" t="s">
        <v>1226</v>
      </c>
      <c r="D9331" s="629" t="s">
        <v>1237</v>
      </c>
      <c r="E9331" s="630">
        <v>37.159999999999997</v>
      </c>
    </row>
    <row r="9332" spans="1:5" ht="13">
      <c r="A9332" s="629">
        <v>94667</v>
      </c>
      <c r="B9332" s="629" t="s">
        <v>5221</v>
      </c>
      <c r="C9332" s="629" t="s">
        <v>1226</v>
      </c>
      <c r="D9332" s="629" t="s">
        <v>1237</v>
      </c>
      <c r="E9332" s="630">
        <v>37.26</v>
      </c>
    </row>
    <row r="9333" spans="1:5" ht="13">
      <c r="A9333" s="629">
        <v>94668</v>
      </c>
      <c r="B9333" s="629" t="s">
        <v>5222</v>
      </c>
      <c r="C9333" s="629" t="s">
        <v>1226</v>
      </c>
      <c r="D9333" s="629" t="s">
        <v>1237</v>
      </c>
      <c r="E9333" s="630">
        <v>58.14</v>
      </c>
    </row>
    <row r="9334" spans="1:5" ht="13">
      <c r="A9334" s="629">
        <v>94669</v>
      </c>
      <c r="B9334" s="629" t="s">
        <v>5223</v>
      </c>
      <c r="C9334" s="629" t="s">
        <v>1226</v>
      </c>
      <c r="D9334" s="629" t="s">
        <v>1237</v>
      </c>
      <c r="E9334" s="630">
        <v>76.41</v>
      </c>
    </row>
    <row r="9335" spans="1:5" ht="13">
      <c r="A9335" s="629">
        <v>94670</v>
      </c>
      <c r="B9335" s="629" t="s">
        <v>5224</v>
      </c>
      <c r="C9335" s="629" t="s">
        <v>1226</v>
      </c>
      <c r="D9335" s="629" t="s">
        <v>1237</v>
      </c>
      <c r="E9335" s="630">
        <v>75.77</v>
      </c>
    </row>
    <row r="9336" spans="1:5" ht="13">
      <c r="A9336" s="629">
        <v>94671</v>
      </c>
      <c r="B9336" s="629" t="s">
        <v>5225</v>
      </c>
      <c r="C9336" s="629" t="s">
        <v>1226</v>
      </c>
      <c r="D9336" s="629" t="s">
        <v>1237</v>
      </c>
      <c r="E9336" s="630">
        <v>109.21</v>
      </c>
    </row>
    <row r="9337" spans="1:5" ht="13">
      <c r="A9337" s="629">
        <v>94672</v>
      </c>
      <c r="B9337" s="629" t="s">
        <v>23660</v>
      </c>
      <c r="C9337" s="629" t="s">
        <v>1226</v>
      </c>
      <c r="D9337" s="629" t="s">
        <v>1237</v>
      </c>
      <c r="E9337" s="630">
        <v>10.57</v>
      </c>
    </row>
    <row r="9338" spans="1:5" ht="13">
      <c r="A9338" s="629">
        <v>94673</v>
      </c>
      <c r="B9338" s="629" t="s">
        <v>5226</v>
      </c>
      <c r="C9338" s="629" t="s">
        <v>1226</v>
      </c>
      <c r="D9338" s="629" t="s">
        <v>1237</v>
      </c>
      <c r="E9338" s="630">
        <v>11.17</v>
      </c>
    </row>
    <row r="9339" spans="1:5" ht="13">
      <c r="A9339" s="629">
        <v>94674</v>
      </c>
      <c r="B9339" s="629" t="s">
        <v>5227</v>
      </c>
      <c r="C9339" s="629" t="s">
        <v>1226</v>
      </c>
      <c r="D9339" s="629" t="s">
        <v>1237</v>
      </c>
      <c r="E9339" s="630">
        <v>10.57</v>
      </c>
    </row>
    <row r="9340" spans="1:5" ht="13">
      <c r="A9340" s="629">
        <v>94675</v>
      </c>
      <c r="B9340" s="629" t="s">
        <v>5228</v>
      </c>
      <c r="C9340" s="629" t="s">
        <v>1226</v>
      </c>
      <c r="D9340" s="629" t="s">
        <v>1237</v>
      </c>
      <c r="E9340" s="630">
        <v>14.89</v>
      </c>
    </row>
    <row r="9341" spans="1:5" ht="13">
      <c r="A9341" s="629">
        <v>94676</v>
      </c>
      <c r="B9341" s="629" t="s">
        <v>5229</v>
      </c>
      <c r="C9341" s="629" t="s">
        <v>1226</v>
      </c>
      <c r="D9341" s="629" t="s">
        <v>1237</v>
      </c>
      <c r="E9341" s="630">
        <v>18.29</v>
      </c>
    </row>
    <row r="9342" spans="1:5" ht="13">
      <c r="A9342" s="629">
        <v>94677</v>
      </c>
      <c r="B9342" s="629" t="s">
        <v>5230</v>
      </c>
      <c r="C9342" s="629" t="s">
        <v>1226</v>
      </c>
      <c r="D9342" s="629" t="s">
        <v>1237</v>
      </c>
      <c r="E9342" s="630">
        <v>24.85</v>
      </c>
    </row>
    <row r="9343" spans="1:5" ht="13">
      <c r="A9343" s="629">
        <v>94678</v>
      </c>
      <c r="B9343" s="629" t="s">
        <v>5231</v>
      </c>
      <c r="C9343" s="629" t="s">
        <v>1226</v>
      </c>
      <c r="D9343" s="629" t="s">
        <v>1237</v>
      </c>
      <c r="E9343" s="630">
        <v>17.32</v>
      </c>
    </row>
    <row r="9344" spans="1:5" ht="13">
      <c r="A9344" s="629">
        <v>94679</v>
      </c>
      <c r="B9344" s="629" t="s">
        <v>5232</v>
      </c>
      <c r="C9344" s="629" t="s">
        <v>1226</v>
      </c>
      <c r="D9344" s="629" t="s">
        <v>1237</v>
      </c>
      <c r="E9344" s="630">
        <v>25.95</v>
      </c>
    </row>
    <row r="9345" spans="1:5" ht="13">
      <c r="A9345" s="629">
        <v>94680</v>
      </c>
      <c r="B9345" s="629" t="s">
        <v>5233</v>
      </c>
      <c r="C9345" s="629" t="s">
        <v>1226</v>
      </c>
      <c r="D9345" s="629" t="s">
        <v>1237</v>
      </c>
      <c r="E9345" s="630">
        <v>52.18</v>
      </c>
    </row>
    <row r="9346" spans="1:5" ht="13">
      <c r="A9346" s="629">
        <v>94681</v>
      </c>
      <c r="B9346" s="629" t="s">
        <v>5234</v>
      </c>
      <c r="C9346" s="629" t="s">
        <v>1226</v>
      </c>
      <c r="D9346" s="629" t="s">
        <v>1237</v>
      </c>
      <c r="E9346" s="630">
        <v>57.69</v>
      </c>
    </row>
    <row r="9347" spans="1:5" ht="13">
      <c r="A9347" s="629">
        <v>94682</v>
      </c>
      <c r="B9347" s="629" t="s">
        <v>5235</v>
      </c>
      <c r="C9347" s="629" t="s">
        <v>1226</v>
      </c>
      <c r="D9347" s="629" t="s">
        <v>1237</v>
      </c>
      <c r="E9347" s="630">
        <v>112.63</v>
      </c>
    </row>
    <row r="9348" spans="1:5" ht="13">
      <c r="A9348" s="629">
        <v>94683</v>
      </c>
      <c r="B9348" s="629" t="s">
        <v>5236</v>
      </c>
      <c r="C9348" s="629" t="s">
        <v>1226</v>
      </c>
      <c r="D9348" s="629" t="s">
        <v>1237</v>
      </c>
      <c r="E9348" s="630">
        <v>77.260000000000005</v>
      </c>
    </row>
    <row r="9349" spans="1:5" ht="13">
      <c r="A9349" s="629">
        <v>94684</v>
      </c>
      <c r="B9349" s="629" t="s">
        <v>5237</v>
      </c>
      <c r="C9349" s="629" t="s">
        <v>1226</v>
      </c>
      <c r="D9349" s="629" t="s">
        <v>1237</v>
      </c>
      <c r="E9349" s="630">
        <v>147.31</v>
      </c>
    </row>
    <row r="9350" spans="1:5" ht="13">
      <c r="A9350" s="629">
        <v>94685</v>
      </c>
      <c r="B9350" s="629" t="s">
        <v>5238</v>
      </c>
      <c r="C9350" s="629" t="s">
        <v>1226</v>
      </c>
      <c r="D9350" s="629" t="s">
        <v>1237</v>
      </c>
      <c r="E9350" s="630">
        <v>109.8</v>
      </c>
    </row>
    <row r="9351" spans="1:5" ht="13">
      <c r="A9351" s="629">
        <v>94686</v>
      </c>
      <c r="B9351" s="629" t="s">
        <v>5239</v>
      </c>
      <c r="C9351" s="629" t="s">
        <v>1226</v>
      </c>
      <c r="D9351" s="629" t="s">
        <v>1237</v>
      </c>
      <c r="E9351" s="630">
        <v>259.55</v>
      </c>
    </row>
    <row r="9352" spans="1:5" ht="13">
      <c r="A9352" s="629">
        <v>94687</v>
      </c>
      <c r="B9352" s="629" t="s">
        <v>5240</v>
      </c>
      <c r="C9352" s="629" t="s">
        <v>1226</v>
      </c>
      <c r="D9352" s="629" t="s">
        <v>1237</v>
      </c>
      <c r="E9352" s="630">
        <v>234.66</v>
      </c>
    </row>
    <row r="9353" spans="1:5" ht="13">
      <c r="A9353" s="629">
        <v>94688</v>
      </c>
      <c r="B9353" s="629" t="s">
        <v>5241</v>
      </c>
      <c r="C9353" s="629" t="s">
        <v>1226</v>
      </c>
      <c r="D9353" s="629" t="s">
        <v>1237</v>
      </c>
      <c r="E9353" s="630">
        <v>12.09</v>
      </c>
    </row>
    <row r="9354" spans="1:5" ht="13">
      <c r="A9354" s="629">
        <v>94689</v>
      </c>
      <c r="B9354" s="629" t="s">
        <v>5242</v>
      </c>
      <c r="C9354" s="629" t="s">
        <v>1226</v>
      </c>
      <c r="D9354" s="629" t="s">
        <v>1237</v>
      </c>
      <c r="E9354" s="630">
        <v>15.33</v>
      </c>
    </row>
    <row r="9355" spans="1:5" ht="13">
      <c r="A9355" s="629">
        <v>94690</v>
      </c>
      <c r="B9355" s="629" t="s">
        <v>5243</v>
      </c>
      <c r="C9355" s="629" t="s">
        <v>1226</v>
      </c>
      <c r="D9355" s="629" t="s">
        <v>1237</v>
      </c>
      <c r="E9355" s="630">
        <v>14.84</v>
      </c>
    </row>
    <row r="9356" spans="1:5" ht="13">
      <c r="A9356" s="629">
        <v>94691</v>
      </c>
      <c r="B9356" s="629" t="s">
        <v>5244</v>
      </c>
      <c r="C9356" s="629" t="s">
        <v>1226</v>
      </c>
      <c r="D9356" s="629" t="s">
        <v>1237</v>
      </c>
      <c r="E9356" s="630">
        <v>17.96</v>
      </c>
    </row>
    <row r="9357" spans="1:5" ht="13">
      <c r="A9357" s="629">
        <v>94692</v>
      </c>
      <c r="B9357" s="629" t="s">
        <v>5245</v>
      </c>
      <c r="C9357" s="629" t="s">
        <v>1226</v>
      </c>
      <c r="D9357" s="629" t="s">
        <v>1237</v>
      </c>
      <c r="E9357" s="630">
        <v>26.34</v>
      </c>
    </row>
    <row r="9358" spans="1:5" ht="13">
      <c r="A9358" s="629">
        <v>94693</v>
      </c>
      <c r="B9358" s="629" t="s">
        <v>5246</v>
      </c>
      <c r="C9358" s="629" t="s">
        <v>1226</v>
      </c>
      <c r="D9358" s="629" t="s">
        <v>1237</v>
      </c>
      <c r="E9358" s="630">
        <v>25.75</v>
      </c>
    </row>
    <row r="9359" spans="1:5" ht="13">
      <c r="A9359" s="629">
        <v>94694</v>
      </c>
      <c r="B9359" s="629" t="s">
        <v>5247</v>
      </c>
      <c r="C9359" s="629" t="s">
        <v>1226</v>
      </c>
      <c r="D9359" s="629" t="s">
        <v>1237</v>
      </c>
      <c r="E9359" s="630">
        <v>26.79</v>
      </c>
    </row>
    <row r="9360" spans="1:5" ht="13">
      <c r="A9360" s="629">
        <v>94695</v>
      </c>
      <c r="B9360" s="629" t="s">
        <v>5248</v>
      </c>
      <c r="C9360" s="629" t="s">
        <v>1226</v>
      </c>
      <c r="D9360" s="629" t="s">
        <v>1237</v>
      </c>
      <c r="E9360" s="630">
        <v>35.840000000000003</v>
      </c>
    </row>
    <row r="9361" spans="1:5" ht="13">
      <c r="A9361" s="629">
        <v>94696</v>
      </c>
      <c r="B9361" s="629" t="s">
        <v>5249</v>
      </c>
      <c r="C9361" s="629" t="s">
        <v>1226</v>
      </c>
      <c r="D9361" s="629" t="s">
        <v>1237</v>
      </c>
      <c r="E9361" s="630">
        <v>62.6</v>
      </c>
    </row>
    <row r="9362" spans="1:5" ht="13">
      <c r="A9362" s="629">
        <v>94697</v>
      </c>
      <c r="B9362" s="629" t="s">
        <v>5250</v>
      </c>
      <c r="C9362" s="629" t="s">
        <v>1226</v>
      </c>
      <c r="D9362" s="629" t="s">
        <v>1237</v>
      </c>
      <c r="E9362" s="630">
        <v>90.96</v>
      </c>
    </row>
    <row r="9363" spans="1:5" ht="13">
      <c r="A9363" s="629">
        <v>94698</v>
      </c>
      <c r="B9363" s="629" t="s">
        <v>5251</v>
      </c>
      <c r="C9363" s="629" t="s">
        <v>1226</v>
      </c>
      <c r="D9363" s="629" t="s">
        <v>1237</v>
      </c>
      <c r="E9363" s="630">
        <v>75.069999999999993</v>
      </c>
    </row>
    <row r="9364" spans="1:5" ht="13">
      <c r="A9364" s="629">
        <v>94699</v>
      </c>
      <c r="B9364" s="629" t="s">
        <v>5252</v>
      </c>
      <c r="C9364" s="629" t="s">
        <v>1226</v>
      </c>
      <c r="D9364" s="629" t="s">
        <v>1237</v>
      </c>
      <c r="E9364" s="630">
        <v>136.38</v>
      </c>
    </row>
    <row r="9365" spans="1:5" ht="13">
      <c r="A9365" s="629">
        <v>94700</v>
      </c>
      <c r="B9365" s="629" t="s">
        <v>5253</v>
      </c>
      <c r="C9365" s="629" t="s">
        <v>1226</v>
      </c>
      <c r="D9365" s="629" t="s">
        <v>1237</v>
      </c>
      <c r="E9365" s="630">
        <v>158.16999999999999</v>
      </c>
    </row>
    <row r="9366" spans="1:5" ht="13">
      <c r="A9366" s="629">
        <v>94701</v>
      </c>
      <c r="B9366" s="629" t="s">
        <v>5254</v>
      </c>
      <c r="C9366" s="629" t="s">
        <v>1226</v>
      </c>
      <c r="D9366" s="629" t="s">
        <v>1237</v>
      </c>
      <c r="E9366" s="630">
        <v>232.37</v>
      </c>
    </row>
    <row r="9367" spans="1:5" ht="13">
      <c r="A9367" s="629">
        <v>94702</v>
      </c>
      <c r="B9367" s="629" t="s">
        <v>5255</v>
      </c>
      <c r="C9367" s="629" t="s">
        <v>1226</v>
      </c>
      <c r="D9367" s="629" t="s">
        <v>1237</v>
      </c>
      <c r="E9367" s="630">
        <v>205.28</v>
      </c>
    </row>
    <row r="9368" spans="1:5" ht="13">
      <c r="A9368" s="629">
        <v>94703</v>
      </c>
      <c r="B9368" s="629" t="s">
        <v>5256</v>
      </c>
      <c r="C9368" s="629" t="s">
        <v>1226</v>
      </c>
      <c r="D9368" s="629" t="s">
        <v>1237</v>
      </c>
      <c r="E9368" s="630">
        <v>22.24</v>
      </c>
    </row>
    <row r="9369" spans="1:5" ht="13">
      <c r="A9369" s="629">
        <v>94704</v>
      </c>
      <c r="B9369" s="629" t="s">
        <v>5257</v>
      </c>
      <c r="C9369" s="629" t="s">
        <v>1226</v>
      </c>
      <c r="D9369" s="629" t="s">
        <v>1237</v>
      </c>
      <c r="E9369" s="630">
        <v>28.9</v>
      </c>
    </row>
    <row r="9370" spans="1:5" ht="13">
      <c r="A9370" s="629">
        <v>94705</v>
      </c>
      <c r="B9370" s="629" t="s">
        <v>5258</v>
      </c>
      <c r="C9370" s="629" t="s">
        <v>1226</v>
      </c>
      <c r="D9370" s="629" t="s">
        <v>1237</v>
      </c>
      <c r="E9370" s="630">
        <v>38.770000000000003</v>
      </c>
    </row>
    <row r="9371" spans="1:5" ht="13">
      <c r="A9371" s="629">
        <v>94706</v>
      </c>
      <c r="B9371" s="629" t="s">
        <v>5259</v>
      </c>
      <c r="C9371" s="629" t="s">
        <v>1226</v>
      </c>
      <c r="D9371" s="629" t="s">
        <v>1237</v>
      </c>
      <c r="E9371" s="630">
        <v>46.03</v>
      </c>
    </row>
    <row r="9372" spans="1:5" ht="13">
      <c r="A9372" s="629">
        <v>94707</v>
      </c>
      <c r="B9372" s="629" t="s">
        <v>5260</v>
      </c>
      <c r="C9372" s="629" t="s">
        <v>1226</v>
      </c>
      <c r="D9372" s="629" t="s">
        <v>1237</v>
      </c>
      <c r="E9372" s="630">
        <v>67.02</v>
      </c>
    </row>
    <row r="9373" spans="1:5" ht="13">
      <c r="A9373" s="629">
        <v>94713</v>
      </c>
      <c r="B9373" s="629" t="s">
        <v>5261</v>
      </c>
      <c r="C9373" s="629" t="s">
        <v>1226</v>
      </c>
      <c r="D9373" s="629" t="s">
        <v>1237</v>
      </c>
      <c r="E9373" s="630">
        <v>253.45</v>
      </c>
    </row>
    <row r="9374" spans="1:5" ht="13">
      <c r="A9374" s="629">
        <v>94714</v>
      </c>
      <c r="B9374" s="629" t="s">
        <v>5262</v>
      </c>
      <c r="C9374" s="629" t="s">
        <v>1226</v>
      </c>
      <c r="D9374" s="629" t="s">
        <v>1237</v>
      </c>
      <c r="E9374" s="630">
        <v>351.78</v>
      </c>
    </row>
    <row r="9375" spans="1:5" ht="13">
      <c r="A9375" s="629">
        <v>94715</v>
      </c>
      <c r="B9375" s="629" t="s">
        <v>5263</v>
      </c>
      <c r="C9375" s="629" t="s">
        <v>1226</v>
      </c>
      <c r="D9375" s="629" t="s">
        <v>1237</v>
      </c>
      <c r="E9375" s="630">
        <v>310.85000000000002</v>
      </c>
    </row>
    <row r="9376" spans="1:5" ht="13">
      <c r="A9376" s="629">
        <v>94724</v>
      </c>
      <c r="B9376" s="629" t="s">
        <v>23661</v>
      </c>
      <c r="C9376" s="629" t="s">
        <v>1226</v>
      </c>
      <c r="D9376" s="629" t="s">
        <v>1237</v>
      </c>
      <c r="E9376" s="630">
        <v>23.1</v>
      </c>
    </row>
    <row r="9377" spans="1:5" ht="13">
      <c r="A9377" s="629">
        <v>94725</v>
      </c>
      <c r="B9377" s="629" t="s">
        <v>23662</v>
      </c>
      <c r="C9377" s="629" t="s">
        <v>1226</v>
      </c>
      <c r="D9377" s="629" t="s">
        <v>1237</v>
      </c>
      <c r="E9377" s="630">
        <v>6.48</v>
      </c>
    </row>
    <row r="9378" spans="1:5" ht="13">
      <c r="A9378" s="629">
        <v>94726</v>
      </c>
      <c r="B9378" s="629" t="s">
        <v>23663</v>
      </c>
      <c r="C9378" s="629" t="s">
        <v>1226</v>
      </c>
      <c r="D9378" s="629" t="s">
        <v>1237</v>
      </c>
      <c r="E9378" s="630">
        <v>28.47</v>
      </c>
    </row>
    <row r="9379" spans="1:5" ht="13">
      <c r="A9379" s="629">
        <v>94727</v>
      </c>
      <c r="B9379" s="629" t="s">
        <v>23664</v>
      </c>
      <c r="C9379" s="629" t="s">
        <v>1226</v>
      </c>
      <c r="D9379" s="629" t="s">
        <v>1237</v>
      </c>
      <c r="E9379" s="630">
        <v>8.9499999999999993</v>
      </c>
    </row>
    <row r="9380" spans="1:5" ht="13">
      <c r="A9380" s="629">
        <v>94728</v>
      </c>
      <c r="B9380" s="629" t="s">
        <v>23665</v>
      </c>
      <c r="C9380" s="629" t="s">
        <v>1226</v>
      </c>
      <c r="D9380" s="629" t="s">
        <v>1237</v>
      </c>
      <c r="E9380" s="630">
        <v>44.47</v>
      </c>
    </row>
    <row r="9381" spans="1:5" ht="13">
      <c r="A9381" s="629">
        <v>94729</v>
      </c>
      <c r="B9381" s="629" t="s">
        <v>23666</v>
      </c>
      <c r="C9381" s="629" t="s">
        <v>1226</v>
      </c>
      <c r="D9381" s="629" t="s">
        <v>1237</v>
      </c>
      <c r="E9381" s="630">
        <v>16.03</v>
      </c>
    </row>
    <row r="9382" spans="1:5" ht="13">
      <c r="A9382" s="629">
        <v>94730</v>
      </c>
      <c r="B9382" s="629" t="s">
        <v>23667</v>
      </c>
      <c r="C9382" s="629" t="s">
        <v>1226</v>
      </c>
      <c r="D9382" s="629" t="s">
        <v>1237</v>
      </c>
      <c r="E9382" s="630">
        <v>53.08</v>
      </c>
    </row>
    <row r="9383" spans="1:5" ht="13">
      <c r="A9383" s="629">
        <v>94731</v>
      </c>
      <c r="B9383" s="629" t="s">
        <v>23668</v>
      </c>
      <c r="C9383" s="629" t="s">
        <v>1226</v>
      </c>
      <c r="D9383" s="629" t="s">
        <v>1237</v>
      </c>
      <c r="E9383" s="630">
        <v>19.86</v>
      </c>
    </row>
    <row r="9384" spans="1:5" ht="13">
      <c r="A9384" s="629">
        <v>94732</v>
      </c>
      <c r="B9384" s="629" t="s">
        <v>15791</v>
      </c>
      <c r="C9384" s="629" t="s">
        <v>1226</v>
      </c>
      <c r="D9384" s="629" t="s">
        <v>1237</v>
      </c>
      <c r="E9384" s="630">
        <v>86.9</v>
      </c>
    </row>
    <row r="9385" spans="1:5" ht="13">
      <c r="A9385" s="629">
        <v>94733</v>
      </c>
      <c r="B9385" s="629" t="s">
        <v>23669</v>
      </c>
      <c r="C9385" s="629" t="s">
        <v>1226</v>
      </c>
      <c r="D9385" s="629" t="s">
        <v>1237</v>
      </c>
      <c r="E9385" s="630">
        <v>37.619999999999997</v>
      </c>
    </row>
    <row r="9386" spans="1:5" ht="13">
      <c r="A9386" s="629">
        <v>94734</v>
      </c>
      <c r="B9386" s="629" t="s">
        <v>15792</v>
      </c>
      <c r="C9386" s="629" t="s">
        <v>1226</v>
      </c>
      <c r="D9386" s="629" t="s">
        <v>1237</v>
      </c>
      <c r="E9386" s="630">
        <v>305.95999999999998</v>
      </c>
    </row>
    <row r="9387" spans="1:5" ht="13">
      <c r="A9387" s="629">
        <v>94736</v>
      </c>
      <c r="B9387" s="629" t="s">
        <v>15793</v>
      </c>
      <c r="C9387" s="629" t="s">
        <v>1226</v>
      </c>
      <c r="D9387" s="629" t="s">
        <v>1237</v>
      </c>
      <c r="E9387" s="630">
        <v>449.27</v>
      </c>
    </row>
    <row r="9388" spans="1:5" ht="13">
      <c r="A9388" s="629">
        <v>94737</v>
      </c>
      <c r="B9388" s="629" t="s">
        <v>23670</v>
      </c>
      <c r="C9388" s="629" t="s">
        <v>1226</v>
      </c>
      <c r="D9388" s="629" t="s">
        <v>1237</v>
      </c>
      <c r="E9388" s="630">
        <v>153.25</v>
      </c>
    </row>
    <row r="9389" spans="1:5" ht="13">
      <c r="A9389" s="629">
        <v>94738</v>
      </c>
      <c r="B9389" s="629" t="s">
        <v>15794</v>
      </c>
      <c r="C9389" s="629" t="s">
        <v>1226</v>
      </c>
      <c r="D9389" s="629" t="s">
        <v>1237</v>
      </c>
      <c r="E9389" s="631">
        <v>1336.49</v>
      </c>
    </row>
    <row r="9390" spans="1:5" ht="13">
      <c r="A9390" s="629">
        <v>94739</v>
      </c>
      <c r="B9390" s="629" t="s">
        <v>15795</v>
      </c>
      <c r="C9390" s="629" t="s">
        <v>1226</v>
      </c>
      <c r="D9390" s="629" t="s">
        <v>1237</v>
      </c>
      <c r="E9390" s="630">
        <v>174.97</v>
      </c>
    </row>
    <row r="9391" spans="1:5" ht="13">
      <c r="A9391" s="629">
        <v>94740</v>
      </c>
      <c r="B9391" s="629" t="s">
        <v>23671</v>
      </c>
      <c r="C9391" s="629" t="s">
        <v>1226</v>
      </c>
      <c r="D9391" s="629" t="s">
        <v>1237</v>
      </c>
      <c r="E9391" s="630">
        <v>10.039999999999999</v>
      </c>
    </row>
    <row r="9392" spans="1:5" ht="13">
      <c r="A9392" s="629">
        <v>94741</v>
      </c>
      <c r="B9392" s="629" t="s">
        <v>23672</v>
      </c>
      <c r="C9392" s="629" t="s">
        <v>1226</v>
      </c>
      <c r="D9392" s="629" t="s">
        <v>1237</v>
      </c>
      <c r="E9392" s="630">
        <v>12.44</v>
      </c>
    </row>
    <row r="9393" spans="1:5" ht="13">
      <c r="A9393" s="629">
        <v>94742</v>
      </c>
      <c r="B9393" s="629" t="s">
        <v>23673</v>
      </c>
      <c r="C9393" s="629" t="s">
        <v>1226</v>
      </c>
      <c r="D9393" s="629" t="s">
        <v>1237</v>
      </c>
      <c r="E9393" s="630">
        <v>14.13</v>
      </c>
    </row>
    <row r="9394" spans="1:5" ht="13">
      <c r="A9394" s="629">
        <v>94743</v>
      </c>
      <c r="B9394" s="629" t="s">
        <v>23674</v>
      </c>
      <c r="C9394" s="629" t="s">
        <v>1226</v>
      </c>
      <c r="D9394" s="629" t="s">
        <v>1237</v>
      </c>
      <c r="E9394" s="630">
        <v>17.75</v>
      </c>
    </row>
    <row r="9395" spans="1:5" ht="13">
      <c r="A9395" s="629">
        <v>94744</v>
      </c>
      <c r="B9395" s="629" t="s">
        <v>23675</v>
      </c>
      <c r="C9395" s="629" t="s">
        <v>1226</v>
      </c>
      <c r="D9395" s="629" t="s">
        <v>1237</v>
      </c>
      <c r="E9395" s="630">
        <v>22.53</v>
      </c>
    </row>
    <row r="9396" spans="1:5" ht="13">
      <c r="A9396" s="629">
        <v>94746</v>
      </c>
      <c r="B9396" s="629" t="s">
        <v>23676</v>
      </c>
      <c r="C9396" s="629" t="s">
        <v>1226</v>
      </c>
      <c r="D9396" s="629" t="s">
        <v>1237</v>
      </c>
      <c r="E9396" s="630">
        <v>30.06</v>
      </c>
    </row>
    <row r="9397" spans="1:5" ht="13">
      <c r="A9397" s="629">
        <v>94748</v>
      </c>
      <c r="B9397" s="629" t="s">
        <v>23677</v>
      </c>
      <c r="C9397" s="629" t="s">
        <v>1226</v>
      </c>
      <c r="D9397" s="629" t="s">
        <v>1237</v>
      </c>
      <c r="E9397" s="630">
        <v>69.58</v>
      </c>
    </row>
    <row r="9398" spans="1:5" ht="13">
      <c r="A9398" s="629">
        <v>94750</v>
      </c>
      <c r="B9398" s="629" t="s">
        <v>23678</v>
      </c>
      <c r="C9398" s="629" t="s">
        <v>1226</v>
      </c>
      <c r="D9398" s="629" t="s">
        <v>1237</v>
      </c>
      <c r="E9398" s="630">
        <v>132.63999999999999</v>
      </c>
    </row>
    <row r="9399" spans="1:5" ht="13">
      <c r="A9399" s="629">
        <v>94752</v>
      </c>
      <c r="B9399" s="629" t="s">
        <v>23679</v>
      </c>
      <c r="C9399" s="629" t="s">
        <v>1226</v>
      </c>
      <c r="D9399" s="629" t="s">
        <v>1237</v>
      </c>
      <c r="E9399" s="630">
        <v>164.88</v>
      </c>
    </row>
    <row r="9400" spans="1:5" ht="13">
      <c r="A9400" s="629">
        <v>94754</v>
      </c>
      <c r="B9400" s="629" t="s">
        <v>15796</v>
      </c>
      <c r="C9400" s="629" t="s">
        <v>1226</v>
      </c>
      <c r="D9400" s="629" t="s">
        <v>1237</v>
      </c>
      <c r="E9400" s="630">
        <v>218.45</v>
      </c>
    </row>
    <row r="9401" spans="1:5" ht="13">
      <c r="A9401" s="629">
        <v>94756</v>
      </c>
      <c r="B9401" s="629" t="s">
        <v>23680</v>
      </c>
      <c r="C9401" s="629" t="s">
        <v>1226</v>
      </c>
      <c r="D9401" s="629" t="s">
        <v>1237</v>
      </c>
      <c r="E9401" s="630">
        <v>12.71</v>
      </c>
    </row>
    <row r="9402" spans="1:5" ht="13">
      <c r="A9402" s="629">
        <v>94757</v>
      </c>
      <c r="B9402" s="629" t="s">
        <v>23681</v>
      </c>
      <c r="C9402" s="629" t="s">
        <v>1226</v>
      </c>
      <c r="D9402" s="629" t="s">
        <v>1237</v>
      </c>
      <c r="E9402" s="630">
        <v>16.82</v>
      </c>
    </row>
    <row r="9403" spans="1:5" ht="13">
      <c r="A9403" s="629">
        <v>94758</v>
      </c>
      <c r="B9403" s="629" t="s">
        <v>23682</v>
      </c>
      <c r="C9403" s="629" t="s">
        <v>1226</v>
      </c>
      <c r="D9403" s="629" t="s">
        <v>1237</v>
      </c>
      <c r="E9403" s="630">
        <v>42.85</v>
      </c>
    </row>
    <row r="9404" spans="1:5" ht="13">
      <c r="A9404" s="629">
        <v>94759</v>
      </c>
      <c r="B9404" s="629" t="s">
        <v>23683</v>
      </c>
      <c r="C9404" s="629" t="s">
        <v>1226</v>
      </c>
      <c r="D9404" s="629" t="s">
        <v>1237</v>
      </c>
      <c r="E9404" s="630">
        <v>51.75</v>
      </c>
    </row>
    <row r="9405" spans="1:5" ht="13">
      <c r="A9405" s="629">
        <v>94760</v>
      </c>
      <c r="B9405" s="629" t="s">
        <v>23684</v>
      </c>
      <c r="C9405" s="629" t="s">
        <v>1226</v>
      </c>
      <c r="D9405" s="629" t="s">
        <v>1237</v>
      </c>
      <c r="E9405" s="630">
        <v>86.95</v>
      </c>
    </row>
    <row r="9406" spans="1:5" ht="13">
      <c r="A9406" s="629">
        <v>94761</v>
      </c>
      <c r="B9406" s="629" t="s">
        <v>23685</v>
      </c>
      <c r="C9406" s="629" t="s">
        <v>1226</v>
      </c>
      <c r="D9406" s="629" t="s">
        <v>1237</v>
      </c>
      <c r="E9406" s="630">
        <v>177.61</v>
      </c>
    </row>
    <row r="9407" spans="1:5" ht="13">
      <c r="A9407" s="629">
        <v>94762</v>
      </c>
      <c r="B9407" s="629" t="s">
        <v>23686</v>
      </c>
      <c r="C9407" s="629" t="s">
        <v>1226</v>
      </c>
      <c r="D9407" s="629" t="s">
        <v>1237</v>
      </c>
      <c r="E9407" s="630">
        <v>222.35</v>
      </c>
    </row>
    <row r="9408" spans="1:5" ht="13">
      <c r="A9408" s="629">
        <v>94763</v>
      </c>
      <c r="B9408" s="629" t="s">
        <v>15797</v>
      </c>
      <c r="C9408" s="629" t="s">
        <v>1226</v>
      </c>
      <c r="D9408" s="629" t="s">
        <v>1237</v>
      </c>
      <c r="E9408" s="630">
        <v>268.02999999999997</v>
      </c>
    </row>
    <row r="9409" spans="1:5" ht="13">
      <c r="A9409" s="629">
        <v>94764</v>
      </c>
      <c r="B9409" s="629" t="s">
        <v>15798</v>
      </c>
      <c r="C9409" s="629" t="s">
        <v>1226</v>
      </c>
      <c r="D9409" s="629" t="s">
        <v>1237</v>
      </c>
      <c r="E9409" s="630">
        <v>32.29</v>
      </c>
    </row>
    <row r="9410" spans="1:5" ht="13">
      <c r="A9410" s="629">
        <v>94765</v>
      </c>
      <c r="B9410" s="629" t="s">
        <v>15799</v>
      </c>
      <c r="C9410" s="629" t="s">
        <v>1226</v>
      </c>
      <c r="D9410" s="629" t="s">
        <v>1237</v>
      </c>
      <c r="E9410" s="630">
        <v>34.89</v>
      </c>
    </row>
    <row r="9411" spans="1:5" ht="13">
      <c r="A9411" s="629">
        <v>94766</v>
      </c>
      <c r="B9411" s="629" t="s">
        <v>15800</v>
      </c>
      <c r="C9411" s="629" t="s">
        <v>1226</v>
      </c>
      <c r="D9411" s="629" t="s">
        <v>1237</v>
      </c>
      <c r="E9411" s="630">
        <v>38.33</v>
      </c>
    </row>
    <row r="9412" spans="1:5" ht="13">
      <c r="A9412" s="629">
        <v>94767</v>
      </c>
      <c r="B9412" s="629" t="s">
        <v>15801</v>
      </c>
      <c r="C9412" s="629" t="s">
        <v>1226</v>
      </c>
      <c r="D9412" s="629" t="s">
        <v>1237</v>
      </c>
      <c r="E9412" s="630">
        <v>55.8</v>
      </c>
    </row>
    <row r="9413" spans="1:5" ht="13">
      <c r="A9413" s="629">
        <v>94768</v>
      </c>
      <c r="B9413" s="629" t="s">
        <v>15802</v>
      </c>
      <c r="C9413" s="629" t="s">
        <v>1226</v>
      </c>
      <c r="D9413" s="629" t="s">
        <v>1237</v>
      </c>
      <c r="E9413" s="630">
        <v>62.58</v>
      </c>
    </row>
    <row r="9414" spans="1:5" ht="13">
      <c r="A9414" s="629">
        <v>94769</v>
      </c>
      <c r="B9414" s="629" t="s">
        <v>15803</v>
      </c>
      <c r="C9414" s="629" t="s">
        <v>1226</v>
      </c>
      <c r="D9414" s="629" t="s">
        <v>1237</v>
      </c>
      <c r="E9414" s="630">
        <v>85.89</v>
      </c>
    </row>
    <row r="9415" spans="1:5" ht="13">
      <c r="A9415" s="629">
        <v>94770</v>
      </c>
      <c r="B9415" s="629" t="s">
        <v>15804</v>
      </c>
      <c r="C9415" s="629" t="s">
        <v>1226</v>
      </c>
      <c r="D9415" s="629" t="s">
        <v>1237</v>
      </c>
      <c r="E9415" s="630">
        <v>37.89</v>
      </c>
    </row>
    <row r="9416" spans="1:5" ht="13">
      <c r="A9416" s="629">
        <v>94771</v>
      </c>
      <c r="B9416" s="629" t="s">
        <v>15805</v>
      </c>
      <c r="C9416" s="629" t="s">
        <v>1226</v>
      </c>
      <c r="D9416" s="629" t="s">
        <v>1237</v>
      </c>
      <c r="E9416" s="630">
        <v>40.49</v>
      </c>
    </row>
    <row r="9417" spans="1:5" ht="13">
      <c r="A9417" s="629">
        <v>94772</v>
      </c>
      <c r="B9417" s="629" t="s">
        <v>15806</v>
      </c>
      <c r="C9417" s="629" t="s">
        <v>1226</v>
      </c>
      <c r="D9417" s="629" t="s">
        <v>1237</v>
      </c>
      <c r="E9417" s="630">
        <v>43.93</v>
      </c>
    </row>
    <row r="9418" spans="1:5" ht="13">
      <c r="A9418" s="629">
        <v>94773</v>
      </c>
      <c r="B9418" s="629" t="s">
        <v>15807</v>
      </c>
      <c r="C9418" s="629" t="s">
        <v>1226</v>
      </c>
      <c r="D9418" s="629" t="s">
        <v>1237</v>
      </c>
      <c r="E9418" s="630">
        <v>61.4</v>
      </c>
    </row>
    <row r="9419" spans="1:5" ht="13">
      <c r="A9419" s="629">
        <v>94774</v>
      </c>
      <c r="B9419" s="629" t="s">
        <v>15808</v>
      </c>
      <c r="C9419" s="629" t="s">
        <v>1226</v>
      </c>
      <c r="D9419" s="629" t="s">
        <v>1237</v>
      </c>
      <c r="E9419" s="630">
        <v>68.180000000000007</v>
      </c>
    </row>
    <row r="9420" spans="1:5" ht="13">
      <c r="A9420" s="629">
        <v>94775</v>
      </c>
      <c r="B9420" s="629" t="s">
        <v>15809</v>
      </c>
      <c r="C9420" s="629" t="s">
        <v>1226</v>
      </c>
      <c r="D9420" s="629" t="s">
        <v>1237</v>
      </c>
      <c r="E9420" s="630">
        <v>93.33</v>
      </c>
    </row>
    <row r="9421" spans="1:5" ht="13">
      <c r="A9421" s="629">
        <v>94783</v>
      </c>
      <c r="B9421" s="629" t="s">
        <v>5264</v>
      </c>
      <c r="C9421" s="629" t="s">
        <v>1226</v>
      </c>
      <c r="D9421" s="629" t="s">
        <v>1237</v>
      </c>
      <c r="E9421" s="630">
        <v>21.18</v>
      </c>
    </row>
    <row r="9422" spans="1:5" ht="13">
      <c r="A9422" s="629">
        <v>94785</v>
      </c>
      <c r="B9422" s="629" t="s">
        <v>5265</v>
      </c>
      <c r="C9422" s="629" t="s">
        <v>1226</v>
      </c>
      <c r="D9422" s="629" t="s">
        <v>1237</v>
      </c>
      <c r="E9422" s="630">
        <v>25.66</v>
      </c>
    </row>
    <row r="9423" spans="1:5" ht="13">
      <c r="A9423" s="629">
        <v>94789</v>
      </c>
      <c r="B9423" s="629" t="s">
        <v>5266</v>
      </c>
      <c r="C9423" s="629" t="s">
        <v>1226</v>
      </c>
      <c r="D9423" s="629" t="s">
        <v>1237</v>
      </c>
      <c r="E9423" s="630">
        <v>242.33</v>
      </c>
    </row>
    <row r="9424" spans="1:5" ht="13">
      <c r="A9424" s="629">
        <v>94790</v>
      </c>
      <c r="B9424" s="629" t="s">
        <v>5267</v>
      </c>
      <c r="C9424" s="629" t="s">
        <v>1226</v>
      </c>
      <c r="D9424" s="629" t="s">
        <v>1237</v>
      </c>
      <c r="E9424" s="630">
        <v>333.11</v>
      </c>
    </row>
    <row r="9425" spans="1:5" ht="13">
      <c r="A9425" s="629">
        <v>94791</v>
      </c>
      <c r="B9425" s="629" t="s">
        <v>5268</v>
      </c>
      <c r="C9425" s="629" t="s">
        <v>1226</v>
      </c>
      <c r="D9425" s="629" t="s">
        <v>1237</v>
      </c>
      <c r="E9425" s="630">
        <v>438.33</v>
      </c>
    </row>
    <row r="9426" spans="1:5" ht="13">
      <c r="A9426" s="629">
        <v>94863</v>
      </c>
      <c r="B9426" s="629" t="s">
        <v>23687</v>
      </c>
      <c r="C9426" s="629" t="s">
        <v>1226</v>
      </c>
      <c r="D9426" s="629" t="s">
        <v>1237</v>
      </c>
      <c r="E9426" s="630">
        <v>126.39</v>
      </c>
    </row>
    <row r="9427" spans="1:5" ht="13">
      <c r="A9427" s="629">
        <v>95237</v>
      </c>
      <c r="B9427" s="629" t="s">
        <v>15810</v>
      </c>
      <c r="C9427" s="629" t="s">
        <v>1226</v>
      </c>
      <c r="D9427" s="629" t="s">
        <v>1237</v>
      </c>
      <c r="E9427" s="630">
        <v>25.19</v>
      </c>
    </row>
    <row r="9428" spans="1:5" ht="13">
      <c r="A9428" s="629">
        <v>95693</v>
      </c>
      <c r="B9428" s="629" t="s">
        <v>15811</v>
      </c>
      <c r="C9428" s="629" t="s">
        <v>1226</v>
      </c>
      <c r="D9428" s="629" t="s">
        <v>1237</v>
      </c>
      <c r="E9428" s="630">
        <v>46.07</v>
      </c>
    </row>
    <row r="9429" spans="1:5" ht="13">
      <c r="A9429" s="629">
        <v>95694</v>
      </c>
      <c r="B9429" s="629" t="s">
        <v>15812</v>
      </c>
      <c r="C9429" s="629" t="s">
        <v>1226</v>
      </c>
      <c r="D9429" s="629" t="s">
        <v>1237</v>
      </c>
      <c r="E9429" s="630">
        <v>46.39</v>
      </c>
    </row>
    <row r="9430" spans="1:5" ht="13">
      <c r="A9430" s="629">
        <v>95695</v>
      </c>
      <c r="B9430" s="629" t="s">
        <v>15813</v>
      </c>
      <c r="C9430" s="629" t="s">
        <v>1226</v>
      </c>
      <c r="D9430" s="629" t="s">
        <v>1237</v>
      </c>
      <c r="E9430" s="630">
        <v>53.94</v>
      </c>
    </row>
    <row r="9431" spans="1:5" ht="13">
      <c r="A9431" s="629">
        <v>95696</v>
      </c>
      <c r="B9431" s="629" t="s">
        <v>7321</v>
      </c>
      <c r="C9431" s="629" t="s">
        <v>1226</v>
      </c>
      <c r="D9431" s="629" t="s">
        <v>1237</v>
      </c>
      <c r="E9431" s="630">
        <v>44.43</v>
      </c>
    </row>
    <row r="9432" spans="1:5" ht="13">
      <c r="A9432" s="629">
        <v>96637</v>
      </c>
      <c r="B9432" s="629" t="s">
        <v>15814</v>
      </c>
      <c r="C9432" s="629" t="s">
        <v>1226</v>
      </c>
      <c r="D9432" s="629" t="s">
        <v>1237</v>
      </c>
      <c r="E9432" s="630">
        <v>16.420000000000002</v>
      </c>
    </row>
    <row r="9433" spans="1:5" ht="13">
      <c r="A9433" s="629">
        <v>96638</v>
      </c>
      <c r="B9433" s="629" t="s">
        <v>15815</v>
      </c>
      <c r="C9433" s="629" t="s">
        <v>1226</v>
      </c>
      <c r="D9433" s="629" t="s">
        <v>1237</v>
      </c>
      <c r="E9433" s="630">
        <v>16.84</v>
      </c>
    </row>
    <row r="9434" spans="1:5" ht="13">
      <c r="A9434" s="629">
        <v>96639</v>
      </c>
      <c r="B9434" s="629" t="s">
        <v>15816</v>
      </c>
      <c r="C9434" s="629" t="s">
        <v>1226</v>
      </c>
      <c r="D9434" s="629" t="s">
        <v>1237</v>
      </c>
      <c r="E9434" s="630">
        <v>11.45</v>
      </c>
    </row>
    <row r="9435" spans="1:5" ht="13">
      <c r="A9435" s="629">
        <v>96640</v>
      </c>
      <c r="B9435" s="629" t="s">
        <v>15817</v>
      </c>
      <c r="C9435" s="629" t="s">
        <v>1226</v>
      </c>
      <c r="D9435" s="629" t="s">
        <v>1237</v>
      </c>
      <c r="E9435" s="630">
        <v>26.98</v>
      </c>
    </row>
    <row r="9436" spans="1:5" ht="13">
      <c r="A9436" s="629">
        <v>96641</v>
      </c>
      <c r="B9436" s="629" t="s">
        <v>15818</v>
      </c>
      <c r="C9436" s="629" t="s">
        <v>1226</v>
      </c>
      <c r="D9436" s="629" t="s">
        <v>1237</v>
      </c>
      <c r="E9436" s="630">
        <v>17.96</v>
      </c>
    </row>
    <row r="9437" spans="1:5" ht="13">
      <c r="A9437" s="629">
        <v>96642</v>
      </c>
      <c r="B9437" s="629" t="s">
        <v>15819</v>
      </c>
      <c r="C9437" s="629" t="s">
        <v>1226</v>
      </c>
      <c r="D9437" s="629" t="s">
        <v>1237</v>
      </c>
      <c r="E9437" s="630">
        <v>21.61</v>
      </c>
    </row>
    <row r="9438" spans="1:5" ht="13">
      <c r="A9438" s="629">
        <v>96643</v>
      </c>
      <c r="B9438" s="629" t="s">
        <v>15820</v>
      </c>
      <c r="C9438" s="629" t="s">
        <v>1226</v>
      </c>
      <c r="D9438" s="629" t="s">
        <v>1237</v>
      </c>
      <c r="E9438" s="630">
        <v>47.25</v>
      </c>
    </row>
    <row r="9439" spans="1:5" ht="13">
      <c r="A9439" s="629">
        <v>96650</v>
      </c>
      <c r="B9439" s="629" t="s">
        <v>15821</v>
      </c>
      <c r="C9439" s="629" t="s">
        <v>1226</v>
      </c>
      <c r="D9439" s="629" t="s">
        <v>1237</v>
      </c>
      <c r="E9439" s="630">
        <v>9.23</v>
      </c>
    </row>
    <row r="9440" spans="1:5" ht="13">
      <c r="A9440" s="629">
        <v>96651</v>
      </c>
      <c r="B9440" s="629" t="s">
        <v>15822</v>
      </c>
      <c r="C9440" s="629" t="s">
        <v>1226</v>
      </c>
      <c r="D9440" s="629" t="s">
        <v>1237</v>
      </c>
      <c r="E9440" s="630">
        <v>9.65</v>
      </c>
    </row>
    <row r="9441" spans="1:5" ht="13">
      <c r="A9441" s="629">
        <v>96652</v>
      </c>
      <c r="B9441" s="629" t="s">
        <v>15823</v>
      </c>
      <c r="C9441" s="629" t="s">
        <v>1226</v>
      </c>
      <c r="D9441" s="629" t="s">
        <v>1237</v>
      </c>
      <c r="E9441" s="630">
        <v>10.97</v>
      </c>
    </row>
    <row r="9442" spans="1:5" ht="13">
      <c r="A9442" s="629">
        <v>96653</v>
      </c>
      <c r="B9442" s="629" t="s">
        <v>15824</v>
      </c>
      <c r="C9442" s="629" t="s">
        <v>1226</v>
      </c>
      <c r="D9442" s="629" t="s">
        <v>1237</v>
      </c>
      <c r="E9442" s="630">
        <v>14.48</v>
      </c>
    </row>
    <row r="9443" spans="1:5" ht="13">
      <c r="A9443" s="629">
        <v>96654</v>
      </c>
      <c r="B9443" s="629" t="s">
        <v>15825</v>
      </c>
      <c r="C9443" s="629" t="s">
        <v>1226</v>
      </c>
      <c r="D9443" s="629" t="s">
        <v>1237</v>
      </c>
      <c r="E9443" s="630">
        <v>16.489999999999998</v>
      </c>
    </row>
    <row r="9444" spans="1:5" ht="13">
      <c r="A9444" s="629">
        <v>96655</v>
      </c>
      <c r="B9444" s="629" t="s">
        <v>15826</v>
      </c>
      <c r="C9444" s="629" t="s">
        <v>1226</v>
      </c>
      <c r="D9444" s="629" t="s">
        <v>1237</v>
      </c>
      <c r="E9444" s="630">
        <v>22.2</v>
      </c>
    </row>
    <row r="9445" spans="1:5" ht="13">
      <c r="A9445" s="629">
        <v>96656</v>
      </c>
      <c r="B9445" s="629" t="s">
        <v>15827</v>
      </c>
      <c r="C9445" s="629" t="s">
        <v>1226</v>
      </c>
      <c r="D9445" s="629" t="s">
        <v>1237</v>
      </c>
      <c r="E9445" s="630">
        <v>6.65</v>
      </c>
    </row>
    <row r="9446" spans="1:5" ht="13">
      <c r="A9446" s="629">
        <v>96657</v>
      </c>
      <c r="B9446" s="629" t="s">
        <v>15828</v>
      </c>
      <c r="C9446" s="629" t="s">
        <v>1226</v>
      </c>
      <c r="D9446" s="629" t="s">
        <v>1237</v>
      </c>
      <c r="E9446" s="630">
        <v>24.83</v>
      </c>
    </row>
    <row r="9447" spans="1:5" ht="13">
      <c r="A9447" s="629">
        <v>96658</v>
      </c>
      <c r="B9447" s="629" t="s">
        <v>15829</v>
      </c>
      <c r="C9447" s="629" t="s">
        <v>1226</v>
      </c>
      <c r="D9447" s="629" t="s">
        <v>1237</v>
      </c>
      <c r="E9447" s="630">
        <v>15.81</v>
      </c>
    </row>
    <row r="9448" spans="1:5" ht="13">
      <c r="A9448" s="629">
        <v>96659</v>
      </c>
      <c r="B9448" s="629" t="s">
        <v>15830</v>
      </c>
      <c r="C9448" s="629" t="s">
        <v>1226</v>
      </c>
      <c r="D9448" s="629" t="s">
        <v>1237</v>
      </c>
      <c r="E9448" s="630">
        <v>8.6999999999999993</v>
      </c>
    </row>
    <row r="9449" spans="1:5" ht="13">
      <c r="A9449" s="629">
        <v>96660</v>
      </c>
      <c r="B9449" s="629" t="s">
        <v>23688</v>
      </c>
      <c r="C9449" s="629" t="s">
        <v>1226</v>
      </c>
      <c r="D9449" s="629" t="s">
        <v>1237</v>
      </c>
      <c r="E9449" s="630">
        <v>33.770000000000003</v>
      </c>
    </row>
    <row r="9450" spans="1:5" ht="13">
      <c r="A9450" s="629">
        <v>96661</v>
      </c>
      <c r="B9450" s="629" t="s">
        <v>23689</v>
      </c>
      <c r="C9450" s="629" t="s">
        <v>1226</v>
      </c>
      <c r="D9450" s="629" t="s">
        <v>1237</v>
      </c>
      <c r="E9450" s="630">
        <v>33.450000000000003</v>
      </c>
    </row>
    <row r="9451" spans="1:5" ht="13">
      <c r="A9451" s="629">
        <v>96662</v>
      </c>
      <c r="B9451" s="629" t="s">
        <v>15831</v>
      </c>
      <c r="C9451" s="629" t="s">
        <v>1226</v>
      </c>
      <c r="D9451" s="629" t="s">
        <v>1237</v>
      </c>
      <c r="E9451" s="630">
        <v>9.7100000000000009</v>
      </c>
    </row>
    <row r="9452" spans="1:5" ht="13">
      <c r="A9452" s="629">
        <v>96663</v>
      </c>
      <c r="B9452" s="629" t="s">
        <v>15832</v>
      </c>
      <c r="C9452" s="629" t="s">
        <v>1226</v>
      </c>
      <c r="D9452" s="629" t="s">
        <v>1237</v>
      </c>
      <c r="E9452" s="630">
        <v>16.579999999999998</v>
      </c>
    </row>
    <row r="9453" spans="1:5" ht="13">
      <c r="A9453" s="629">
        <v>96664</v>
      </c>
      <c r="B9453" s="629" t="s">
        <v>15833</v>
      </c>
      <c r="C9453" s="629" t="s">
        <v>1226</v>
      </c>
      <c r="D9453" s="629" t="s">
        <v>1237</v>
      </c>
      <c r="E9453" s="630">
        <v>18.22</v>
      </c>
    </row>
    <row r="9454" spans="1:5" ht="13">
      <c r="A9454" s="629">
        <v>96665</v>
      </c>
      <c r="B9454" s="629" t="s">
        <v>15834</v>
      </c>
      <c r="C9454" s="629" t="s">
        <v>1226</v>
      </c>
      <c r="D9454" s="629" t="s">
        <v>1237</v>
      </c>
      <c r="E9454" s="630">
        <v>12.01</v>
      </c>
    </row>
    <row r="9455" spans="1:5" ht="13">
      <c r="A9455" s="629">
        <v>96666</v>
      </c>
      <c r="B9455" s="629" t="s">
        <v>15835</v>
      </c>
      <c r="C9455" s="629" t="s">
        <v>1226</v>
      </c>
      <c r="D9455" s="629" t="s">
        <v>1237</v>
      </c>
      <c r="E9455" s="630">
        <v>17.38</v>
      </c>
    </row>
    <row r="9456" spans="1:5" ht="13">
      <c r="A9456" s="629">
        <v>96667</v>
      </c>
      <c r="B9456" s="629" t="s">
        <v>15836</v>
      </c>
      <c r="C9456" s="629" t="s">
        <v>1226</v>
      </c>
      <c r="D9456" s="629" t="s">
        <v>1237</v>
      </c>
      <c r="E9456" s="630">
        <v>24.64</v>
      </c>
    </row>
    <row r="9457" spans="1:5" ht="13">
      <c r="A9457" s="629">
        <v>96684</v>
      </c>
      <c r="B9457" s="629" t="s">
        <v>15837</v>
      </c>
      <c r="C9457" s="629" t="s">
        <v>1226</v>
      </c>
      <c r="D9457" s="629" t="s">
        <v>1237</v>
      </c>
      <c r="E9457" s="630">
        <v>11.82</v>
      </c>
    </row>
    <row r="9458" spans="1:5" ht="13">
      <c r="A9458" s="629">
        <v>96685</v>
      </c>
      <c r="B9458" s="629" t="s">
        <v>15838</v>
      </c>
      <c r="C9458" s="629" t="s">
        <v>1226</v>
      </c>
      <c r="D9458" s="629" t="s">
        <v>1237</v>
      </c>
      <c r="E9458" s="630">
        <v>12.24</v>
      </c>
    </row>
    <row r="9459" spans="1:5" ht="13">
      <c r="A9459" s="629">
        <v>96686</v>
      </c>
      <c r="B9459" s="629" t="s">
        <v>15839</v>
      </c>
      <c r="C9459" s="629" t="s">
        <v>1226</v>
      </c>
      <c r="D9459" s="629" t="s">
        <v>1237</v>
      </c>
      <c r="E9459" s="630">
        <v>15.24</v>
      </c>
    </row>
    <row r="9460" spans="1:5" ht="13">
      <c r="A9460" s="629">
        <v>96687</v>
      </c>
      <c r="B9460" s="629" t="s">
        <v>15840</v>
      </c>
      <c r="C9460" s="629" t="s">
        <v>1226</v>
      </c>
      <c r="D9460" s="629" t="s">
        <v>1237</v>
      </c>
      <c r="E9460" s="630">
        <v>18.75</v>
      </c>
    </row>
    <row r="9461" spans="1:5" ht="13">
      <c r="A9461" s="629">
        <v>96688</v>
      </c>
      <c r="B9461" s="629" t="s">
        <v>15841</v>
      </c>
      <c r="C9461" s="629" t="s">
        <v>1226</v>
      </c>
      <c r="D9461" s="629" t="s">
        <v>1237</v>
      </c>
      <c r="E9461" s="630">
        <v>22.65</v>
      </c>
    </row>
    <row r="9462" spans="1:5" ht="13">
      <c r="A9462" s="629">
        <v>96689</v>
      </c>
      <c r="B9462" s="629" t="s">
        <v>15842</v>
      </c>
      <c r="C9462" s="629" t="s">
        <v>1226</v>
      </c>
      <c r="D9462" s="629" t="s">
        <v>1237</v>
      </c>
      <c r="E9462" s="630">
        <v>28.36</v>
      </c>
    </row>
    <row r="9463" spans="1:5" ht="13">
      <c r="A9463" s="629">
        <v>96690</v>
      </c>
      <c r="B9463" s="629" t="s">
        <v>15843</v>
      </c>
      <c r="C9463" s="629" t="s">
        <v>1226</v>
      </c>
      <c r="D9463" s="629" t="s">
        <v>1237</v>
      </c>
      <c r="E9463" s="630">
        <v>31.59</v>
      </c>
    </row>
    <row r="9464" spans="1:5" ht="13">
      <c r="A9464" s="629">
        <v>96691</v>
      </c>
      <c r="B9464" s="629" t="s">
        <v>15844</v>
      </c>
      <c r="C9464" s="629" t="s">
        <v>1226</v>
      </c>
      <c r="D9464" s="629" t="s">
        <v>1237</v>
      </c>
      <c r="E9464" s="630">
        <v>40.619999999999997</v>
      </c>
    </row>
    <row r="9465" spans="1:5" ht="13">
      <c r="A9465" s="629">
        <v>96692</v>
      </c>
      <c r="B9465" s="629" t="s">
        <v>15845</v>
      </c>
      <c r="C9465" s="629" t="s">
        <v>1226</v>
      </c>
      <c r="D9465" s="629" t="s">
        <v>1237</v>
      </c>
      <c r="E9465" s="630">
        <v>44.82</v>
      </c>
    </row>
    <row r="9466" spans="1:5" ht="13">
      <c r="A9466" s="629">
        <v>96693</v>
      </c>
      <c r="B9466" s="629" t="s">
        <v>15846</v>
      </c>
      <c r="C9466" s="629" t="s">
        <v>1226</v>
      </c>
      <c r="D9466" s="629" t="s">
        <v>1237</v>
      </c>
      <c r="E9466" s="630">
        <v>60.94</v>
      </c>
    </row>
    <row r="9467" spans="1:5" ht="13">
      <c r="A9467" s="629">
        <v>96694</v>
      </c>
      <c r="B9467" s="629" t="s">
        <v>15847</v>
      </c>
      <c r="C9467" s="629" t="s">
        <v>1226</v>
      </c>
      <c r="D9467" s="629" t="s">
        <v>1237</v>
      </c>
      <c r="E9467" s="630">
        <v>95.5</v>
      </c>
    </row>
    <row r="9468" spans="1:5" ht="13">
      <c r="A9468" s="629">
        <v>96695</v>
      </c>
      <c r="B9468" s="629" t="s">
        <v>15848</v>
      </c>
      <c r="C9468" s="629" t="s">
        <v>1226</v>
      </c>
      <c r="D9468" s="629" t="s">
        <v>1237</v>
      </c>
      <c r="E9468" s="630">
        <v>105.34</v>
      </c>
    </row>
    <row r="9469" spans="1:5" ht="13">
      <c r="A9469" s="629">
        <v>96696</v>
      </c>
      <c r="B9469" s="629" t="s">
        <v>15849</v>
      </c>
      <c r="C9469" s="629" t="s">
        <v>1226</v>
      </c>
      <c r="D9469" s="629" t="s">
        <v>1237</v>
      </c>
      <c r="E9469" s="630">
        <v>119.29</v>
      </c>
    </row>
    <row r="9470" spans="1:5" ht="13">
      <c r="A9470" s="629">
        <v>96697</v>
      </c>
      <c r="B9470" s="629" t="s">
        <v>15850</v>
      </c>
      <c r="C9470" s="629" t="s">
        <v>1226</v>
      </c>
      <c r="D9470" s="629" t="s">
        <v>1237</v>
      </c>
      <c r="E9470" s="630">
        <v>354.35</v>
      </c>
    </row>
    <row r="9471" spans="1:5" ht="13">
      <c r="A9471" s="629">
        <v>96698</v>
      </c>
      <c r="B9471" s="629" t="s">
        <v>15851</v>
      </c>
      <c r="C9471" s="629" t="s">
        <v>1226</v>
      </c>
      <c r="D9471" s="629" t="s">
        <v>1237</v>
      </c>
      <c r="E9471" s="630">
        <v>8.39</v>
      </c>
    </row>
    <row r="9472" spans="1:5" ht="13">
      <c r="A9472" s="629">
        <v>96699</v>
      </c>
      <c r="B9472" s="629" t="s">
        <v>23690</v>
      </c>
      <c r="C9472" s="629" t="s">
        <v>1226</v>
      </c>
      <c r="D9472" s="629" t="s">
        <v>1237</v>
      </c>
      <c r="E9472" s="630">
        <v>26.57</v>
      </c>
    </row>
    <row r="9473" spans="1:5" ht="13">
      <c r="A9473" s="629">
        <v>96700</v>
      </c>
      <c r="B9473" s="629" t="s">
        <v>23691</v>
      </c>
      <c r="C9473" s="629" t="s">
        <v>1226</v>
      </c>
      <c r="D9473" s="629" t="s">
        <v>1237</v>
      </c>
      <c r="E9473" s="630">
        <v>17.55</v>
      </c>
    </row>
    <row r="9474" spans="1:5" ht="13">
      <c r="A9474" s="629">
        <v>96701</v>
      </c>
      <c r="B9474" s="629" t="s">
        <v>15852</v>
      </c>
      <c r="C9474" s="629" t="s">
        <v>1226</v>
      </c>
      <c r="D9474" s="629" t="s">
        <v>1237</v>
      </c>
      <c r="E9474" s="630">
        <v>11.55</v>
      </c>
    </row>
    <row r="9475" spans="1:5" ht="13">
      <c r="A9475" s="629">
        <v>96702</v>
      </c>
      <c r="B9475" s="629" t="s">
        <v>15853</v>
      </c>
      <c r="C9475" s="629" t="s">
        <v>1226</v>
      </c>
      <c r="D9475" s="629" t="s">
        <v>1237</v>
      </c>
      <c r="E9475" s="630">
        <v>12</v>
      </c>
    </row>
    <row r="9476" spans="1:5" ht="13">
      <c r="A9476" s="629">
        <v>96703</v>
      </c>
      <c r="B9476" s="629" t="s">
        <v>15854</v>
      </c>
      <c r="C9476" s="629" t="s">
        <v>1226</v>
      </c>
      <c r="D9476" s="629" t="s">
        <v>1237</v>
      </c>
      <c r="E9476" s="630">
        <v>20.68</v>
      </c>
    </row>
    <row r="9477" spans="1:5" ht="13">
      <c r="A9477" s="629">
        <v>96704</v>
      </c>
      <c r="B9477" s="629" t="s">
        <v>15855</v>
      </c>
      <c r="C9477" s="629" t="s">
        <v>1226</v>
      </c>
      <c r="D9477" s="629" t="s">
        <v>1237</v>
      </c>
      <c r="E9477" s="630">
        <v>21.15</v>
      </c>
    </row>
    <row r="9478" spans="1:5" ht="13">
      <c r="A9478" s="629">
        <v>96705</v>
      </c>
      <c r="B9478" s="629" t="s">
        <v>15856</v>
      </c>
      <c r="C9478" s="629" t="s">
        <v>1226</v>
      </c>
      <c r="D9478" s="629" t="s">
        <v>1237</v>
      </c>
      <c r="E9478" s="630">
        <v>25.1</v>
      </c>
    </row>
    <row r="9479" spans="1:5" ht="13">
      <c r="A9479" s="629">
        <v>96706</v>
      </c>
      <c r="B9479" s="629" t="s">
        <v>15857</v>
      </c>
      <c r="C9479" s="629" t="s">
        <v>1226</v>
      </c>
      <c r="D9479" s="629" t="s">
        <v>1237</v>
      </c>
      <c r="E9479" s="630">
        <v>37.24</v>
      </c>
    </row>
    <row r="9480" spans="1:5" ht="13">
      <c r="A9480" s="629">
        <v>96707</v>
      </c>
      <c r="B9480" s="629" t="s">
        <v>15858</v>
      </c>
      <c r="C9480" s="629" t="s">
        <v>1226</v>
      </c>
      <c r="D9480" s="629" t="s">
        <v>1237</v>
      </c>
      <c r="E9480" s="630">
        <v>60.02</v>
      </c>
    </row>
    <row r="9481" spans="1:5" ht="13">
      <c r="A9481" s="629">
        <v>96708</v>
      </c>
      <c r="B9481" s="629" t="s">
        <v>15859</v>
      </c>
      <c r="C9481" s="629" t="s">
        <v>1226</v>
      </c>
      <c r="D9481" s="629" t="s">
        <v>1237</v>
      </c>
      <c r="E9481" s="630">
        <v>91.12</v>
      </c>
    </row>
    <row r="9482" spans="1:5" ht="13">
      <c r="A9482" s="629">
        <v>96709</v>
      </c>
      <c r="B9482" s="629" t="s">
        <v>15860</v>
      </c>
      <c r="C9482" s="629" t="s">
        <v>1226</v>
      </c>
      <c r="D9482" s="629" t="s">
        <v>1237</v>
      </c>
      <c r="E9482" s="630">
        <v>116.3</v>
      </c>
    </row>
    <row r="9483" spans="1:5" ht="13">
      <c r="A9483" s="629">
        <v>96710</v>
      </c>
      <c r="B9483" s="629" t="s">
        <v>15861</v>
      </c>
      <c r="C9483" s="629" t="s">
        <v>1226</v>
      </c>
      <c r="D9483" s="629" t="s">
        <v>1237</v>
      </c>
      <c r="E9483" s="630">
        <v>15.47</v>
      </c>
    </row>
    <row r="9484" spans="1:5" ht="13">
      <c r="A9484" s="629">
        <v>96711</v>
      </c>
      <c r="B9484" s="629" t="s">
        <v>15862</v>
      </c>
      <c r="C9484" s="629" t="s">
        <v>1226</v>
      </c>
      <c r="D9484" s="629" t="s">
        <v>1237</v>
      </c>
      <c r="E9484" s="630">
        <v>23.06</v>
      </c>
    </row>
    <row r="9485" spans="1:5" ht="13">
      <c r="A9485" s="629">
        <v>96712</v>
      </c>
      <c r="B9485" s="629" t="s">
        <v>15863</v>
      </c>
      <c r="C9485" s="629" t="s">
        <v>1226</v>
      </c>
      <c r="D9485" s="629" t="s">
        <v>1237</v>
      </c>
      <c r="E9485" s="630">
        <v>32.85</v>
      </c>
    </row>
    <row r="9486" spans="1:5" ht="13">
      <c r="A9486" s="629">
        <v>96713</v>
      </c>
      <c r="B9486" s="629" t="s">
        <v>15864</v>
      </c>
      <c r="C9486" s="629" t="s">
        <v>1226</v>
      </c>
      <c r="D9486" s="629" t="s">
        <v>1237</v>
      </c>
      <c r="E9486" s="630">
        <v>50.52</v>
      </c>
    </row>
    <row r="9487" spans="1:5" ht="13">
      <c r="A9487" s="629">
        <v>96714</v>
      </c>
      <c r="B9487" s="629" t="s">
        <v>15865</v>
      </c>
      <c r="C9487" s="629" t="s">
        <v>1226</v>
      </c>
      <c r="D9487" s="629" t="s">
        <v>1237</v>
      </c>
      <c r="E9487" s="630">
        <v>71.95</v>
      </c>
    </row>
    <row r="9488" spans="1:5" ht="13">
      <c r="A9488" s="629">
        <v>96715</v>
      </c>
      <c r="B9488" s="629" t="s">
        <v>15866</v>
      </c>
      <c r="C9488" s="629" t="s">
        <v>1226</v>
      </c>
      <c r="D9488" s="629" t="s">
        <v>1237</v>
      </c>
      <c r="E9488" s="630">
        <v>128.46</v>
      </c>
    </row>
    <row r="9489" spans="1:5" ht="13">
      <c r="A9489" s="629">
        <v>96716</v>
      </c>
      <c r="B9489" s="629" t="s">
        <v>15867</v>
      </c>
      <c r="C9489" s="629" t="s">
        <v>1226</v>
      </c>
      <c r="D9489" s="629" t="s">
        <v>1237</v>
      </c>
      <c r="E9489" s="630">
        <v>167.4</v>
      </c>
    </row>
    <row r="9490" spans="1:5" ht="13">
      <c r="A9490" s="629">
        <v>96717</v>
      </c>
      <c r="B9490" s="629" t="s">
        <v>15868</v>
      </c>
      <c r="C9490" s="629" t="s">
        <v>1226</v>
      </c>
      <c r="D9490" s="629" t="s">
        <v>1237</v>
      </c>
      <c r="E9490" s="630">
        <v>322.07</v>
      </c>
    </row>
    <row r="9491" spans="1:5" ht="13">
      <c r="A9491" s="629">
        <v>96736</v>
      </c>
      <c r="B9491" s="629" t="s">
        <v>23692</v>
      </c>
      <c r="C9491" s="629" t="s">
        <v>1226</v>
      </c>
      <c r="D9491" s="629" t="s">
        <v>1237</v>
      </c>
      <c r="E9491" s="630">
        <v>7.01</v>
      </c>
    </row>
    <row r="9492" spans="1:5" ht="13">
      <c r="A9492" s="629">
        <v>96737</v>
      </c>
      <c r="B9492" s="629" t="s">
        <v>23693</v>
      </c>
      <c r="C9492" s="629" t="s">
        <v>1226</v>
      </c>
      <c r="D9492" s="629" t="s">
        <v>1237</v>
      </c>
      <c r="E9492" s="630">
        <v>6.79</v>
      </c>
    </row>
    <row r="9493" spans="1:5" ht="13">
      <c r="A9493" s="629">
        <v>96738</v>
      </c>
      <c r="B9493" s="629" t="s">
        <v>5269</v>
      </c>
      <c r="C9493" s="629" t="s">
        <v>1226</v>
      </c>
      <c r="D9493" s="629" t="s">
        <v>1237</v>
      </c>
      <c r="E9493" s="630">
        <v>24.97</v>
      </c>
    </row>
    <row r="9494" spans="1:5" ht="13">
      <c r="A9494" s="629">
        <v>96739</v>
      </c>
      <c r="B9494" s="629" t="s">
        <v>23694</v>
      </c>
      <c r="C9494" s="629" t="s">
        <v>1226</v>
      </c>
      <c r="D9494" s="629" t="s">
        <v>1237</v>
      </c>
      <c r="E9494" s="630">
        <v>9.8699999999999992</v>
      </c>
    </row>
    <row r="9495" spans="1:5" ht="13">
      <c r="A9495" s="629">
        <v>96740</v>
      </c>
      <c r="B9495" s="629" t="s">
        <v>5270</v>
      </c>
      <c r="C9495" s="629" t="s">
        <v>1226</v>
      </c>
      <c r="D9495" s="629" t="s">
        <v>1237</v>
      </c>
      <c r="E9495" s="630">
        <v>35.049999999999997</v>
      </c>
    </row>
    <row r="9496" spans="1:5" ht="13">
      <c r="A9496" s="629">
        <v>96741</v>
      </c>
      <c r="B9496" s="629" t="s">
        <v>23695</v>
      </c>
      <c r="C9496" s="629" t="s">
        <v>1226</v>
      </c>
      <c r="D9496" s="629" t="s">
        <v>1237</v>
      </c>
      <c r="E9496" s="630">
        <v>17.48</v>
      </c>
    </row>
    <row r="9497" spans="1:5" ht="13">
      <c r="A9497" s="629">
        <v>96742</v>
      </c>
      <c r="B9497" s="629" t="s">
        <v>23696</v>
      </c>
      <c r="C9497" s="629" t="s">
        <v>1226</v>
      </c>
      <c r="D9497" s="629" t="s">
        <v>1237</v>
      </c>
      <c r="E9497" s="630">
        <v>23.02</v>
      </c>
    </row>
    <row r="9498" spans="1:5" ht="13">
      <c r="A9498" s="629">
        <v>96743</v>
      </c>
      <c r="B9498" s="629" t="s">
        <v>23697</v>
      </c>
      <c r="C9498" s="629" t="s">
        <v>1226</v>
      </c>
      <c r="D9498" s="629" t="s">
        <v>1237</v>
      </c>
      <c r="E9498" s="630">
        <v>32.69</v>
      </c>
    </row>
    <row r="9499" spans="1:5" ht="13">
      <c r="A9499" s="629">
        <v>96744</v>
      </c>
      <c r="B9499" s="629" t="s">
        <v>23698</v>
      </c>
      <c r="C9499" s="629" t="s">
        <v>1226</v>
      </c>
      <c r="D9499" s="629" t="s">
        <v>1237</v>
      </c>
      <c r="E9499" s="630">
        <v>58.82</v>
      </c>
    </row>
    <row r="9500" spans="1:5" ht="13">
      <c r="A9500" s="629">
        <v>96745</v>
      </c>
      <c r="B9500" s="629" t="s">
        <v>23699</v>
      </c>
      <c r="C9500" s="629" t="s">
        <v>1226</v>
      </c>
      <c r="D9500" s="629" t="s">
        <v>1237</v>
      </c>
      <c r="E9500" s="630">
        <v>87.04</v>
      </c>
    </row>
    <row r="9501" spans="1:5" ht="13">
      <c r="A9501" s="629">
        <v>96746</v>
      </c>
      <c r="B9501" s="629" t="s">
        <v>23700</v>
      </c>
      <c r="C9501" s="629" t="s">
        <v>1226</v>
      </c>
      <c r="D9501" s="629" t="s">
        <v>1237</v>
      </c>
      <c r="E9501" s="630">
        <v>116.6</v>
      </c>
    </row>
    <row r="9502" spans="1:5" ht="13">
      <c r="A9502" s="629">
        <v>96747</v>
      </c>
      <c r="B9502" s="629" t="s">
        <v>23701</v>
      </c>
      <c r="C9502" s="629" t="s">
        <v>1226</v>
      </c>
      <c r="D9502" s="629" t="s">
        <v>1237</v>
      </c>
      <c r="E9502" s="630">
        <v>8.75</v>
      </c>
    </row>
    <row r="9503" spans="1:5" ht="13">
      <c r="A9503" s="629">
        <v>96748</v>
      </c>
      <c r="B9503" s="629" t="s">
        <v>23702</v>
      </c>
      <c r="C9503" s="629" t="s">
        <v>1226</v>
      </c>
      <c r="D9503" s="629" t="s">
        <v>1237</v>
      </c>
      <c r="E9503" s="630">
        <v>9.44</v>
      </c>
    </row>
    <row r="9504" spans="1:5" ht="13">
      <c r="A9504" s="629">
        <v>96749</v>
      </c>
      <c r="B9504" s="629" t="s">
        <v>23703</v>
      </c>
      <c r="C9504" s="629" t="s">
        <v>1226</v>
      </c>
      <c r="D9504" s="629" t="s">
        <v>1237</v>
      </c>
      <c r="E9504" s="630">
        <v>12.73</v>
      </c>
    </row>
    <row r="9505" spans="1:5" ht="13">
      <c r="A9505" s="629">
        <v>96750</v>
      </c>
      <c r="B9505" s="629" t="s">
        <v>23704</v>
      </c>
      <c r="C9505" s="629" t="s">
        <v>1226</v>
      </c>
      <c r="D9505" s="629" t="s">
        <v>1237</v>
      </c>
      <c r="E9505" s="630">
        <v>17.850000000000001</v>
      </c>
    </row>
    <row r="9506" spans="1:5" ht="13">
      <c r="A9506" s="629">
        <v>96751</v>
      </c>
      <c r="B9506" s="629" t="s">
        <v>23705</v>
      </c>
      <c r="C9506" s="629" t="s">
        <v>1226</v>
      </c>
      <c r="D9506" s="629" t="s">
        <v>1237</v>
      </c>
      <c r="E9506" s="630">
        <v>28.43</v>
      </c>
    </row>
    <row r="9507" spans="1:5" ht="13">
      <c r="A9507" s="629">
        <v>96752</v>
      </c>
      <c r="B9507" s="629" t="s">
        <v>23706</v>
      </c>
      <c r="C9507" s="629" t="s">
        <v>1226</v>
      </c>
      <c r="D9507" s="629" t="s">
        <v>1237</v>
      </c>
      <c r="E9507" s="630">
        <v>37.94</v>
      </c>
    </row>
    <row r="9508" spans="1:5" ht="13">
      <c r="A9508" s="629">
        <v>96753</v>
      </c>
      <c r="B9508" s="629" t="s">
        <v>23707</v>
      </c>
      <c r="C9508" s="629" t="s">
        <v>1226</v>
      </c>
      <c r="D9508" s="629" t="s">
        <v>1237</v>
      </c>
      <c r="E9508" s="630">
        <v>93.66</v>
      </c>
    </row>
    <row r="9509" spans="1:5" ht="13">
      <c r="A9509" s="629">
        <v>96754</v>
      </c>
      <c r="B9509" s="629" t="s">
        <v>23708</v>
      </c>
      <c r="C9509" s="629" t="s">
        <v>1226</v>
      </c>
      <c r="D9509" s="629" t="s">
        <v>1237</v>
      </c>
      <c r="E9509" s="630">
        <v>113.14</v>
      </c>
    </row>
    <row r="9510" spans="1:5" ht="13">
      <c r="A9510" s="629">
        <v>96755</v>
      </c>
      <c r="B9510" s="629" t="s">
        <v>23709</v>
      </c>
      <c r="C9510" s="629" t="s">
        <v>1226</v>
      </c>
      <c r="D9510" s="629" t="s">
        <v>1237</v>
      </c>
      <c r="E9510" s="630">
        <v>354.8</v>
      </c>
    </row>
    <row r="9511" spans="1:5" ht="13">
      <c r="A9511" s="629">
        <v>96756</v>
      </c>
      <c r="B9511" s="629" t="s">
        <v>23710</v>
      </c>
      <c r="C9511" s="629" t="s">
        <v>1226</v>
      </c>
      <c r="D9511" s="629" t="s">
        <v>1237</v>
      </c>
      <c r="E9511" s="630">
        <v>21.84</v>
      </c>
    </row>
    <row r="9512" spans="1:5" ht="13">
      <c r="A9512" s="629">
        <v>96757</v>
      </c>
      <c r="B9512" s="629" t="s">
        <v>23711</v>
      </c>
      <c r="C9512" s="629" t="s">
        <v>1226</v>
      </c>
      <c r="D9512" s="629" t="s">
        <v>1237</v>
      </c>
      <c r="E9512" s="630">
        <v>26.19</v>
      </c>
    </row>
    <row r="9513" spans="1:5" ht="13">
      <c r="A9513" s="629">
        <v>96758</v>
      </c>
      <c r="B9513" s="629" t="s">
        <v>23712</v>
      </c>
      <c r="C9513" s="629" t="s">
        <v>1226</v>
      </c>
      <c r="D9513" s="629" t="s">
        <v>1237</v>
      </c>
      <c r="E9513" s="630">
        <v>19.71</v>
      </c>
    </row>
    <row r="9514" spans="1:5" ht="13">
      <c r="A9514" s="629">
        <v>96759</v>
      </c>
      <c r="B9514" s="629" t="s">
        <v>23713</v>
      </c>
      <c r="C9514" s="629" t="s">
        <v>1226</v>
      </c>
      <c r="D9514" s="629" t="s">
        <v>1237</v>
      </c>
      <c r="E9514" s="630">
        <v>26.45</v>
      </c>
    </row>
    <row r="9515" spans="1:5" ht="13">
      <c r="A9515" s="629">
        <v>96760</v>
      </c>
      <c r="B9515" s="629" t="s">
        <v>23714</v>
      </c>
      <c r="C9515" s="629" t="s">
        <v>1226</v>
      </c>
      <c r="D9515" s="629" t="s">
        <v>1237</v>
      </c>
      <c r="E9515" s="630">
        <v>46.31</v>
      </c>
    </row>
    <row r="9516" spans="1:5" ht="13">
      <c r="A9516" s="629">
        <v>96761</v>
      </c>
      <c r="B9516" s="629" t="s">
        <v>23715</v>
      </c>
      <c r="C9516" s="629" t="s">
        <v>1226</v>
      </c>
      <c r="D9516" s="629" t="s">
        <v>1237</v>
      </c>
      <c r="E9516" s="630">
        <v>62.76</v>
      </c>
    </row>
    <row r="9517" spans="1:5" ht="13">
      <c r="A9517" s="629">
        <v>96762</v>
      </c>
      <c r="B9517" s="629" t="s">
        <v>23716</v>
      </c>
      <c r="C9517" s="629" t="s">
        <v>1226</v>
      </c>
      <c r="D9517" s="629" t="s">
        <v>1237</v>
      </c>
      <c r="E9517" s="630">
        <v>125.99</v>
      </c>
    </row>
    <row r="9518" spans="1:5" ht="13">
      <c r="A9518" s="629">
        <v>96763</v>
      </c>
      <c r="B9518" s="629" t="s">
        <v>23717</v>
      </c>
      <c r="C9518" s="629" t="s">
        <v>1226</v>
      </c>
      <c r="D9518" s="629" t="s">
        <v>1237</v>
      </c>
      <c r="E9518" s="630">
        <v>159.16999999999999</v>
      </c>
    </row>
    <row r="9519" spans="1:5" ht="13">
      <c r="A9519" s="629">
        <v>96764</v>
      </c>
      <c r="B9519" s="629" t="s">
        <v>23718</v>
      </c>
      <c r="C9519" s="629" t="s">
        <v>1226</v>
      </c>
      <c r="D9519" s="629" t="s">
        <v>1237</v>
      </c>
      <c r="E9519" s="630">
        <v>322.67</v>
      </c>
    </row>
    <row r="9520" spans="1:5" ht="13">
      <c r="A9520" s="629">
        <v>96802</v>
      </c>
      <c r="B9520" s="629" t="s">
        <v>15869</v>
      </c>
      <c r="C9520" s="629" t="s">
        <v>1226</v>
      </c>
      <c r="D9520" s="629" t="s">
        <v>1236</v>
      </c>
      <c r="E9520" s="630">
        <v>372.14</v>
      </c>
    </row>
    <row r="9521" spans="1:5" ht="13">
      <c r="A9521" s="629">
        <v>96803</v>
      </c>
      <c r="B9521" s="629" t="s">
        <v>15870</v>
      </c>
      <c r="C9521" s="629" t="s">
        <v>1226</v>
      </c>
      <c r="D9521" s="629" t="s">
        <v>1236</v>
      </c>
      <c r="E9521" s="630">
        <v>69.19</v>
      </c>
    </row>
    <row r="9522" spans="1:5" ht="13">
      <c r="A9522" s="629">
        <v>96804</v>
      </c>
      <c r="B9522" s="629" t="s">
        <v>15871</v>
      </c>
      <c r="C9522" s="629" t="s">
        <v>1226</v>
      </c>
      <c r="D9522" s="629" t="s">
        <v>1236</v>
      </c>
      <c r="E9522" s="630">
        <v>112.76</v>
      </c>
    </row>
    <row r="9523" spans="1:5" ht="13">
      <c r="A9523" s="629">
        <v>96805</v>
      </c>
      <c r="B9523" s="629" t="s">
        <v>15872</v>
      </c>
      <c r="C9523" s="629" t="s">
        <v>1226</v>
      </c>
      <c r="D9523" s="629" t="s">
        <v>1236</v>
      </c>
      <c r="E9523" s="630">
        <v>194.13</v>
      </c>
    </row>
    <row r="9524" spans="1:5" ht="13">
      <c r="A9524" s="629">
        <v>96806</v>
      </c>
      <c r="B9524" s="629" t="s">
        <v>15873</v>
      </c>
      <c r="C9524" s="629" t="s">
        <v>1226</v>
      </c>
      <c r="D9524" s="629" t="s">
        <v>1236</v>
      </c>
      <c r="E9524" s="630">
        <v>76.150000000000006</v>
      </c>
    </row>
    <row r="9525" spans="1:5" ht="13">
      <c r="A9525" s="629">
        <v>96807</v>
      </c>
      <c r="B9525" s="629" t="s">
        <v>15874</v>
      </c>
      <c r="C9525" s="629" t="s">
        <v>1226</v>
      </c>
      <c r="D9525" s="629" t="s">
        <v>1236</v>
      </c>
      <c r="E9525" s="630">
        <v>123.19</v>
      </c>
    </row>
    <row r="9526" spans="1:5" ht="13">
      <c r="A9526" s="629">
        <v>96808</v>
      </c>
      <c r="B9526" s="629" t="s">
        <v>15875</v>
      </c>
      <c r="C9526" s="629" t="s">
        <v>1226</v>
      </c>
      <c r="D9526" s="629" t="s">
        <v>1236</v>
      </c>
      <c r="E9526" s="630">
        <v>16.059999999999999</v>
      </c>
    </row>
    <row r="9527" spans="1:5" ht="13">
      <c r="A9527" s="629">
        <v>96809</v>
      </c>
      <c r="B9527" s="629" t="s">
        <v>15876</v>
      </c>
      <c r="C9527" s="629" t="s">
        <v>1226</v>
      </c>
      <c r="D9527" s="629" t="s">
        <v>1236</v>
      </c>
      <c r="E9527" s="630">
        <v>17.62</v>
      </c>
    </row>
    <row r="9528" spans="1:5" ht="13">
      <c r="A9528" s="629">
        <v>96810</v>
      </c>
      <c r="B9528" s="629" t="s">
        <v>15877</v>
      </c>
      <c r="C9528" s="629" t="s">
        <v>1226</v>
      </c>
      <c r="D9528" s="629" t="s">
        <v>1236</v>
      </c>
      <c r="E9528" s="630">
        <v>19.149999999999999</v>
      </c>
    </row>
    <row r="9529" spans="1:5" ht="13">
      <c r="A9529" s="629">
        <v>96811</v>
      </c>
      <c r="B9529" s="629" t="s">
        <v>15878</v>
      </c>
      <c r="C9529" s="629" t="s">
        <v>1226</v>
      </c>
      <c r="D9529" s="629" t="s">
        <v>1236</v>
      </c>
      <c r="E9529" s="630">
        <v>20.2</v>
      </c>
    </row>
    <row r="9530" spans="1:5" ht="13">
      <c r="A9530" s="629">
        <v>96812</v>
      </c>
      <c r="B9530" s="629" t="s">
        <v>15879</v>
      </c>
      <c r="C9530" s="629" t="s">
        <v>1226</v>
      </c>
      <c r="D9530" s="629" t="s">
        <v>1236</v>
      </c>
      <c r="E9530" s="630">
        <v>18.39</v>
      </c>
    </row>
    <row r="9531" spans="1:5" ht="13">
      <c r="A9531" s="629">
        <v>96813</v>
      </c>
      <c r="B9531" s="629" t="s">
        <v>15880</v>
      </c>
      <c r="C9531" s="629" t="s">
        <v>1226</v>
      </c>
      <c r="D9531" s="629" t="s">
        <v>1236</v>
      </c>
      <c r="E9531" s="630">
        <v>20.92</v>
      </c>
    </row>
    <row r="9532" spans="1:5" ht="13">
      <c r="A9532" s="629">
        <v>96814</v>
      </c>
      <c r="B9532" s="629" t="s">
        <v>15881</v>
      </c>
      <c r="C9532" s="629" t="s">
        <v>1226</v>
      </c>
      <c r="D9532" s="629" t="s">
        <v>1236</v>
      </c>
      <c r="E9532" s="630">
        <v>15.01</v>
      </c>
    </row>
    <row r="9533" spans="1:5" ht="13">
      <c r="A9533" s="629">
        <v>96815</v>
      </c>
      <c r="B9533" s="629" t="s">
        <v>15882</v>
      </c>
      <c r="C9533" s="629" t="s">
        <v>1226</v>
      </c>
      <c r="D9533" s="629" t="s">
        <v>1236</v>
      </c>
      <c r="E9533" s="630">
        <v>30.94</v>
      </c>
    </row>
    <row r="9534" spans="1:5" ht="13">
      <c r="A9534" s="629">
        <v>96816</v>
      </c>
      <c r="B9534" s="629" t="s">
        <v>15883</v>
      </c>
      <c r="C9534" s="629" t="s">
        <v>1226</v>
      </c>
      <c r="D9534" s="629" t="s">
        <v>1236</v>
      </c>
      <c r="E9534" s="630">
        <v>23.57</v>
      </c>
    </row>
    <row r="9535" spans="1:5" ht="13">
      <c r="A9535" s="629">
        <v>96817</v>
      </c>
      <c r="B9535" s="629" t="s">
        <v>15884</v>
      </c>
      <c r="C9535" s="629" t="s">
        <v>1226</v>
      </c>
      <c r="D9535" s="629" t="s">
        <v>1236</v>
      </c>
      <c r="E9535" s="630">
        <v>31.18</v>
      </c>
    </row>
    <row r="9536" spans="1:5" ht="13">
      <c r="A9536" s="629">
        <v>96818</v>
      </c>
      <c r="B9536" s="629" t="s">
        <v>15885</v>
      </c>
      <c r="C9536" s="629" t="s">
        <v>1226</v>
      </c>
      <c r="D9536" s="629" t="s">
        <v>1236</v>
      </c>
      <c r="E9536" s="630">
        <v>20</v>
      </c>
    </row>
    <row r="9537" spans="1:5" ht="13">
      <c r="A9537" s="629">
        <v>96819</v>
      </c>
      <c r="B9537" s="629" t="s">
        <v>15886</v>
      </c>
      <c r="C9537" s="629" t="s">
        <v>1226</v>
      </c>
      <c r="D9537" s="629" t="s">
        <v>1236</v>
      </c>
      <c r="E9537" s="630">
        <v>21.44</v>
      </c>
    </row>
    <row r="9538" spans="1:5" ht="13">
      <c r="A9538" s="629">
        <v>96820</v>
      </c>
      <c r="B9538" s="629" t="s">
        <v>15887</v>
      </c>
      <c r="C9538" s="629" t="s">
        <v>1226</v>
      </c>
      <c r="D9538" s="629" t="s">
        <v>1236</v>
      </c>
      <c r="E9538" s="630">
        <v>37.25</v>
      </c>
    </row>
    <row r="9539" spans="1:5" ht="13">
      <c r="A9539" s="629">
        <v>96821</v>
      </c>
      <c r="B9539" s="629" t="s">
        <v>15888</v>
      </c>
      <c r="C9539" s="629" t="s">
        <v>1226</v>
      </c>
      <c r="D9539" s="629" t="s">
        <v>1236</v>
      </c>
      <c r="E9539" s="630">
        <v>34.67</v>
      </c>
    </row>
    <row r="9540" spans="1:5" ht="13">
      <c r="A9540" s="629">
        <v>96822</v>
      </c>
      <c r="B9540" s="629" t="s">
        <v>15889</v>
      </c>
      <c r="C9540" s="629" t="s">
        <v>1226</v>
      </c>
      <c r="D9540" s="629" t="s">
        <v>1236</v>
      </c>
      <c r="E9540" s="630">
        <v>28.06</v>
      </c>
    </row>
    <row r="9541" spans="1:5" ht="13">
      <c r="A9541" s="629">
        <v>96823</v>
      </c>
      <c r="B9541" s="629" t="s">
        <v>15890</v>
      </c>
      <c r="C9541" s="629" t="s">
        <v>1226</v>
      </c>
      <c r="D9541" s="629" t="s">
        <v>1236</v>
      </c>
      <c r="E9541" s="630">
        <v>10.51</v>
      </c>
    </row>
    <row r="9542" spans="1:5" ht="13">
      <c r="A9542" s="629">
        <v>96824</v>
      </c>
      <c r="B9542" s="629" t="s">
        <v>15891</v>
      </c>
      <c r="C9542" s="629" t="s">
        <v>1226</v>
      </c>
      <c r="D9542" s="629" t="s">
        <v>1236</v>
      </c>
      <c r="E9542" s="630">
        <v>16.46</v>
      </c>
    </row>
    <row r="9543" spans="1:5" ht="13">
      <c r="A9543" s="629">
        <v>96826</v>
      </c>
      <c r="B9543" s="629" t="s">
        <v>15892</v>
      </c>
      <c r="C9543" s="629" t="s">
        <v>1226</v>
      </c>
      <c r="D9543" s="629" t="s">
        <v>1236</v>
      </c>
      <c r="E9543" s="630">
        <v>12.2</v>
      </c>
    </row>
    <row r="9544" spans="1:5" ht="13">
      <c r="A9544" s="629">
        <v>96827</v>
      </c>
      <c r="B9544" s="629" t="s">
        <v>15893</v>
      </c>
      <c r="C9544" s="629" t="s">
        <v>1226</v>
      </c>
      <c r="D9544" s="629" t="s">
        <v>1236</v>
      </c>
      <c r="E9544" s="630">
        <v>17.91</v>
      </c>
    </row>
    <row r="9545" spans="1:5" ht="13">
      <c r="A9545" s="629">
        <v>96828</v>
      </c>
      <c r="B9545" s="629" t="s">
        <v>15894</v>
      </c>
      <c r="C9545" s="629" t="s">
        <v>1226</v>
      </c>
      <c r="D9545" s="629" t="s">
        <v>1236</v>
      </c>
      <c r="E9545" s="630">
        <v>21.98</v>
      </c>
    </row>
    <row r="9546" spans="1:5" ht="13">
      <c r="A9546" s="629">
        <v>96829</v>
      </c>
      <c r="B9546" s="629" t="s">
        <v>15895</v>
      </c>
      <c r="C9546" s="629" t="s">
        <v>1226</v>
      </c>
      <c r="D9546" s="629" t="s">
        <v>1236</v>
      </c>
      <c r="E9546" s="630">
        <v>16.809999999999999</v>
      </c>
    </row>
    <row r="9547" spans="1:5" ht="13">
      <c r="A9547" s="629">
        <v>96830</v>
      </c>
      <c r="B9547" s="629" t="s">
        <v>15896</v>
      </c>
      <c r="C9547" s="629" t="s">
        <v>1226</v>
      </c>
      <c r="D9547" s="629" t="s">
        <v>1236</v>
      </c>
      <c r="E9547" s="630">
        <v>18.989999999999998</v>
      </c>
    </row>
    <row r="9548" spans="1:5" ht="13">
      <c r="A9548" s="629">
        <v>96832</v>
      </c>
      <c r="B9548" s="629" t="s">
        <v>15897</v>
      </c>
      <c r="C9548" s="629" t="s">
        <v>1226</v>
      </c>
      <c r="D9548" s="629" t="s">
        <v>1236</v>
      </c>
      <c r="E9548" s="630">
        <v>27.42</v>
      </c>
    </row>
    <row r="9549" spans="1:5" ht="13">
      <c r="A9549" s="629">
        <v>96833</v>
      </c>
      <c r="B9549" s="629" t="s">
        <v>15898</v>
      </c>
      <c r="C9549" s="629" t="s">
        <v>1226</v>
      </c>
      <c r="D9549" s="629" t="s">
        <v>1236</v>
      </c>
      <c r="E9549" s="630">
        <v>21.34</v>
      </c>
    </row>
    <row r="9550" spans="1:5" ht="13">
      <c r="A9550" s="629">
        <v>96834</v>
      </c>
      <c r="B9550" s="629" t="s">
        <v>15899</v>
      </c>
      <c r="C9550" s="629" t="s">
        <v>1226</v>
      </c>
      <c r="D9550" s="629" t="s">
        <v>1236</v>
      </c>
      <c r="E9550" s="630">
        <v>25.64</v>
      </c>
    </row>
    <row r="9551" spans="1:5" ht="13">
      <c r="A9551" s="629">
        <v>96836</v>
      </c>
      <c r="B9551" s="629" t="s">
        <v>15900</v>
      </c>
      <c r="C9551" s="629" t="s">
        <v>1226</v>
      </c>
      <c r="D9551" s="629" t="s">
        <v>1236</v>
      </c>
      <c r="E9551" s="630">
        <v>30.47</v>
      </c>
    </row>
    <row r="9552" spans="1:5" ht="13">
      <c r="A9552" s="629">
        <v>96837</v>
      </c>
      <c r="B9552" s="629" t="s">
        <v>15901</v>
      </c>
      <c r="C9552" s="629" t="s">
        <v>1226</v>
      </c>
      <c r="D9552" s="629" t="s">
        <v>1236</v>
      </c>
      <c r="E9552" s="630">
        <v>19.63</v>
      </c>
    </row>
    <row r="9553" spans="1:5" ht="13">
      <c r="A9553" s="629">
        <v>96838</v>
      </c>
      <c r="B9553" s="629" t="s">
        <v>15902</v>
      </c>
      <c r="C9553" s="629" t="s">
        <v>1226</v>
      </c>
      <c r="D9553" s="629" t="s">
        <v>1236</v>
      </c>
      <c r="E9553" s="630">
        <v>23.78</v>
      </c>
    </row>
    <row r="9554" spans="1:5" ht="13">
      <c r="A9554" s="629">
        <v>96839</v>
      </c>
      <c r="B9554" s="629" t="s">
        <v>15903</v>
      </c>
      <c r="C9554" s="629" t="s">
        <v>1226</v>
      </c>
      <c r="D9554" s="629" t="s">
        <v>1236</v>
      </c>
      <c r="E9554" s="630">
        <v>24.54</v>
      </c>
    </row>
    <row r="9555" spans="1:5" ht="13">
      <c r="A9555" s="629">
        <v>96840</v>
      </c>
      <c r="B9555" s="629" t="s">
        <v>15904</v>
      </c>
      <c r="C9555" s="629" t="s">
        <v>1226</v>
      </c>
      <c r="D9555" s="629" t="s">
        <v>1236</v>
      </c>
      <c r="E9555" s="630">
        <v>23.66</v>
      </c>
    </row>
    <row r="9556" spans="1:5" ht="13">
      <c r="A9556" s="629">
        <v>96841</v>
      </c>
      <c r="B9556" s="629" t="s">
        <v>15905</v>
      </c>
      <c r="C9556" s="629" t="s">
        <v>1226</v>
      </c>
      <c r="D9556" s="629" t="s">
        <v>1236</v>
      </c>
      <c r="E9556" s="630">
        <v>26.34</v>
      </c>
    </row>
    <row r="9557" spans="1:5" ht="13">
      <c r="A9557" s="629">
        <v>96842</v>
      </c>
      <c r="B9557" s="629" t="s">
        <v>15906</v>
      </c>
      <c r="C9557" s="629" t="s">
        <v>1226</v>
      </c>
      <c r="D9557" s="629" t="s">
        <v>1236</v>
      </c>
      <c r="E9557" s="630">
        <v>30.1</v>
      </c>
    </row>
    <row r="9558" spans="1:5" ht="13">
      <c r="A9558" s="629">
        <v>96843</v>
      </c>
      <c r="B9558" s="629" t="s">
        <v>15907</v>
      </c>
      <c r="C9558" s="629" t="s">
        <v>1226</v>
      </c>
      <c r="D9558" s="629" t="s">
        <v>1236</v>
      </c>
      <c r="E9558" s="630">
        <v>27.36</v>
      </c>
    </row>
    <row r="9559" spans="1:5" ht="13">
      <c r="A9559" s="629">
        <v>96844</v>
      </c>
      <c r="B9559" s="629" t="s">
        <v>15908</v>
      </c>
      <c r="C9559" s="629" t="s">
        <v>1226</v>
      </c>
      <c r="D9559" s="629" t="s">
        <v>1236</v>
      </c>
      <c r="E9559" s="630">
        <v>31.43</v>
      </c>
    </row>
    <row r="9560" spans="1:5" ht="13">
      <c r="A9560" s="629">
        <v>96845</v>
      </c>
      <c r="B9560" s="629" t="s">
        <v>15909</v>
      </c>
      <c r="C9560" s="629" t="s">
        <v>1226</v>
      </c>
      <c r="D9560" s="629" t="s">
        <v>1236</v>
      </c>
      <c r="E9560" s="630">
        <v>36.75</v>
      </c>
    </row>
    <row r="9561" spans="1:5" ht="13">
      <c r="A9561" s="629">
        <v>96846</v>
      </c>
      <c r="B9561" s="629" t="s">
        <v>15910</v>
      </c>
      <c r="C9561" s="629" t="s">
        <v>1226</v>
      </c>
      <c r="D9561" s="629" t="s">
        <v>1236</v>
      </c>
      <c r="E9561" s="630">
        <v>34.94</v>
      </c>
    </row>
    <row r="9562" spans="1:5" ht="13">
      <c r="A9562" s="629">
        <v>96847</v>
      </c>
      <c r="B9562" s="629" t="s">
        <v>15911</v>
      </c>
      <c r="C9562" s="629" t="s">
        <v>1226</v>
      </c>
      <c r="D9562" s="629" t="s">
        <v>1236</v>
      </c>
      <c r="E9562" s="630">
        <v>34.49</v>
      </c>
    </row>
    <row r="9563" spans="1:5" ht="13">
      <c r="A9563" s="629">
        <v>96848</v>
      </c>
      <c r="B9563" s="629" t="s">
        <v>15912</v>
      </c>
      <c r="C9563" s="629" t="s">
        <v>1226</v>
      </c>
      <c r="D9563" s="629" t="s">
        <v>1236</v>
      </c>
      <c r="E9563" s="630">
        <v>48.63</v>
      </c>
    </row>
    <row r="9564" spans="1:5" ht="13">
      <c r="A9564" s="629">
        <v>96849</v>
      </c>
      <c r="B9564" s="629" t="s">
        <v>15913</v>
      </c>
      <c r="C9564" s="629" t="s">
        <v>1226</v>
      </c>
      <c r="D9564" s="629" t="s">
        <v>1236</v>
      </c>
      <c r="E9564" s="630">
        <v>15.54</v>
      </c>
    </row>
    <row r="9565" spans="1:5" ht="13">
      <c r="A9565" s="629">
        <v>96850</v>
      </c>
      <c r="B9565" s="629" t="s">
        <v>15914</v>
      </c>
      <c r="C9565" s="629" t="s">
        <v>1226</v>
      </c>
      <c r="D9565" s="629" t="s">
        <v>1236</v>
      </c>
      <c r="E9565" s="630">
        <v>22.1</v>
      </c>
    </row>
    <row r="9566" spans="1:5" ht="13">
      <c r="A9566" s="629">
        <v>96852</v>
      </c>
      <c r="B9566" s="629" t="s">
        <v>15915</v>
      </c>
      <c r="C9566" s="629" t="s">
        <v>1226</v>
      </c>
      <c r="D9566" s="629" t="s">
        <v>1236</v>
      </c>
      <c r="E9566" s="630">
        <v>19.71</v>
      </c>
    </row>
    <row r="9567" spans="1:5" ht="13">
      <c r="A9567" s="629">
        <v>96853</v>
      </c>
      <c r="B9567" s="629" t="s">
        <v>15916</v>
      </c>
      <c r="C9567" s="629" t="s">
        <v>1226</v>
      </c>
      <c r="D9567" s="629" t="s">
        <v>1236</v>
      </c>
      <c r="E9567" s="630">
        <v>23.73</v>
      </c>
    </row>
    <row r="9568" spans="1:5" ht="13">
      <c r="A9568" s="629">
        <v>96854</v>
      </c>
      <c r="B9568" s="629" t="s">
        <v>15917</v>
      </c>
      <c r="C9568" s="629" t="s">
        <v>1226</v>
      </c>
      <c r="D9568" s="629" t="s">
        <v>1236</v>
      </c>
      <c r="E9568" s="630">
        <v>29.07</v>
      </c>
    </row>
    <row r="9569" spans="1:5" ht="13">
      <c r="A9569" s="629">
        <v>96855</v>
      </c>
      <c r="B9569" s="629" t="s">
        <v>15918</v>
      </c>
      <c r="C9569" s="629" t="s">
        <v>1226</v>
      </c>
      <c r="D9569" s="629" t="s">
        <v>1236</v>
      </c>
      <c r="E9569" s="630">
        <v>30.56</v>
      </c>
    </row>
    <row r="9570" spans="1:5" ht="13">
      <c r="A9570" s="629">
        <v>96856</v>
      </c>
      <c r="B9570" s="629" t="s">
        <v>15919</v>
      </c>
      <c r="C9570" s="629" t="s">
        <v>1226</v>
      </c>
      <c r="D9570" s="629" t="s">
        <v>1236</v>
      </c>
      <c r="E9570" s="630">
        <v>33.03</v>
      </c>
    </row>
    <row r="9571" spans="1:5" ht="13">
      <c r="A9571" s="629">
        <v>96860</v>
      </c>
      <c r="B9571" s="629" t="s">
        <v>15920</v>
      </c>
      <c r="C9571" s="629" t="s">
        <v>1226</v>
      </c>
      <c r="D9571" s="629" t="s">
        <v>1236</v>
      </c>
      <c r="E9571" s="630">
        <v>27.96</v>
      </c>
    </row>
    <row r="9572" spans="1:5" ht="13">
      <c r="A9572" s="629">
        <v>96861</v>
      </c>
      <c r="B9572" s="629" t="s">
        <v>23719</v>
      </c>
      <c r="C9572" s="629" t="s">
        <v>1226</v>
      </c>
      <c r="D9572" s="629" t="s">
        <v>1236</v>
      </c>
      <c r="E9572" s="630">
        <v>35.29</v>
      </c>
    </row>
    <row r="9573" spans="1:5" ht="13">
      <c r="A9573" s="629">
        <v>96862</v>
      </c>
      <c r="B9573" s="629" t="s">
        <v>15921</v>
      </c>
      <c r="C9573" s="629" t="s">
        <v>1226</v>
      </c>
      <c r="D9573" s="629" t="s">
        <v>1236</v>
      </c>
      <c r="E9573" s="630">
        <v>34.299999999999997</v>
      </c>
    </row>
    <row r="9574" spans="1:5" ht="13">
      <c r="A9574" s="629">
        <v>96863</v>
      </c>
      <c r="B9574" s="629" t="s">
        <v>15922</v>
      </c>
      <c r="C9574" s="629" t="s">
        <v>1226</v>
      </c>
      <c r="D9574" s="629" t="s">
        <v>1236</v>
      </c>
      <c r="E9574" s="630">
        <v>36.299999999999997</v>
      </c>
    </row>
    <row r="9575" spans="1:5" ht="13">
      <c r="A9575" s="629">
        <v>96864</v>
      </c>
      <c r="B9575" s="629" t="s">
        <v>15923</v>
      </c>
      <c r="C9575" s="629" t="s">
        <v>1226</v>
      </c>
      <c r="D9575" s="629" t="s">
        <v>1236</v>
      </c>
      <c r="E9575" s="630">
        <v>48.09</v>
      </c>
    </row>
    <row r="9576" spans="1:5" ht="13">
      <c r="A9576" s="629">
        <v>96865</v>
      </c>
      <c r="B9576" s="629" t="s">
        <v>15924</v>
      </c>
      <c r="C9576" s="629" t="s">
        <v>1226</v>
      </c>
      <c r="D9576" s="629" t="s">
        <v>1236</v>
      </c>
      <c r="E9576" s="630">
        <v>42.85</v>
      </c>
    </row>
    <row r="9577" spans="1:5" ht="13">
      <c r="A9577" s="629">
        <v>96866</v>
      </c>
      <c r="B9577" s="629" t="s">
        <v>15925</v>
      </c>
      <c r="C9577" s="629" t="s">
        <v>1226</v>
      </c>
      <c r="D9577" s="629" t="s">
        <v>1236</v>
      </c>
      <c r="E9577" s="630">
        <v>62.4</v>
      </c>
    </row>
    <row r="9578" spans="1:5" ht="13">
      <c r="A9578" s="629">
        <v>96868</v>
      </c>
      <c r="B9578" s="629" t="s">
        <v>15926</v>
      </c>
      <c r="C9578" s="629" t="s">
        <v>1226</v>
      </c>
      <c r="D9578" s="629" t="s">
        <v>1236</v>
      </c>
      <c r="E9578" s="630">
        <v>18.329999999999998</v>
      </c>
    </row>
    <row r="9579" spans="1:5" ht="13">
      <c r="A9579" s="629">
        <v>96869</v>
      </c>
      <c r="B9579" s="629" t="s">
        <v>15927</v>
      </c>
      <c r="C9579" s="629" t="s">
        <v>1226</v>
      </c>
      <c r="D9579" s="629" t="s">
        <v>1236</v>
      </c>
      <c r="E9579" s="630">
        <v>27.72</v>
      </c>
    </row>
    <row r="9580" spans="1:5" ht="13">
      <c r="A9580" s="629">
        <v>96870</v>
      </c>
      <c r="B9580" s="629" t="s">
        <v>15928</v>
      </c>
      <c r="C9580" s="629" t="s">
        <v>1226</v>
      </c>
      <c r="D9580" s="629" t="s">
        <v>1236</v>
      </c>
      <c r="E9580" s="630">
        <v>41.26</v>
      </c>
    </row>
    <row r="9581" spans="1:5" ht="13">
      <c r="A9581" s="629">
        <v>96871</v>
      </c>
      <c r="B9581" s="629" t="s">
        <v>15929</v>
      </c>
      <c r="C9581" s="629" t="s">
        <v>1226</v>
      </c>
      <c r="D9581" s="629" t="s">
        <v>1236</v>
      </c>
      <c r="E9581" s="630">
        <v>47.29</v>
      </c>
    </row>
    <row r="9582" spans="1:5" ht="13">
      <c r="A9582" s="629">
        <v>96872</v>
      </c>
      <c r="B9582" s="629" t="s">
        <v>15930</v>
      </c>
      <c r="C9582" s="629" t="s">
        <v>1226</v>
      </c>
      <c r="D9582" s="629" t="s">
        <v>1236</v>
      </c>
      <c r="E9582" s="630">
        <v>44.22</v>
      </c>
    </row>
    <row r="9583" spans="1:5" ht="13">
      <c r="A9583" s="629">
        <v>96873</v>
      </c>
      <c r="B9583" s="629" t="s">
        <v>15931</v>
      </c>
      <c r="C9583" s="629" t="s">
        <v>1226</v>
      </c>
      <c r="D9583" s="629" t="s">
        <v>1236</v>
      </c>
      <c r="E9583" s="630">
        <v>58.48</v>
      </c>
    </row>
    <row r="9584" spans="1:5" ht="13">
      <c r="A9584" s="629">
        <v>96874</v>
      </c>
      <c r="B9584" s="629" t="s">
        <v>15932</v>
      </c>
      <c r="C9584" s="629" t="s">
        <v>1226</v>
      </c>
      <c r="D9584" s="629" t="s">
        <v>1236</v>
      </c>
      <c r="E9584" s="630">
        <v>53.71</v>
      </c>
    </row>
    <row r="9585" spans="1:5" ht="13">
      <c r="A9585" s="629">
        <v>96875</v>
      </c>
      <c r="B9585" s="629" t="s">
        <v>15933</v>
      </c>
      <c r="C9585" s="629" t="s">
        <v>1226</v>
      </c>
      <c r="D9585" s="629" t="s">
        <v>1236</v>
      </c>
      <c r="E9585" s="630">
        <v>69.98</v>
      </c>
    </row>
    <row r="9586" spans="1:5" ht="13">
      <c r="A9586" s="629">
        <v>96876</v>
      </c>
      <c r="B9586" s="629" t="s">
        <v>15934</v>
      </c>
      <c r="C9586" s="629" t="s">
        <v>1226</v>
      </c>
      <c r="D9586" s="629" t="s">
        <v>1236</v>
      </c>
      <c r="E9586" s="630">
        <v>161.87</v>
      </c>
    </row>
    <row r="9587" spans="1:5" ht="13">
      <c r="A9587" s="629">
        <v>96878</v>
      </c>
      <c r="B9587" s="629" t="s">
        <v>15935</v>
      </c>
      <c r="C9587" s="629" t="s">
        <v>1226</v>
      </c>
      <c r="D9587" s="629" t="s">
        <v>1236</v>
      </c>
      <c r="E9587" s="630">
        <v>181.25</v>
      </c>
    </row>
    <row r="9588" spans="1:5" ht="13">
      <c r="A9588" s="629">
        <v>96879</v>
      </c>
      <c r="B9588" s="629" t="s">
        <v>15936</v>
      </c>
      <c r="C9588" s="629" t="s">
        <v>1226</v>
      </c>
      <c r="D9588" s="629" t="s">
        <v>1236</v>
      </c>
      <c r="E9588" s="630">
        <v>175.86</v>
      </c>
    </row>
    <row r="9589" spans="1:5" ht="13">
      <c r="A9589" s="629">
        <v>96881</v>
      </c>
      <c r="B9589" s="629" t="s">
        <v>15937</v>
      </c>
      <c r="C9589" s="629" t="s">
        <v>1226</v>
      </c>
      <c r="D9589" s="629" t="s">
        <v>1236</v>
      </c>
      <c r="E9589" s="630">
        <v>207.8</v>
      </c>
    </row>
    <row r="9590" spans="1:5" ht="13">
      <c r="A9590" s="629">
        <v>97425</v>
      </c>
      <c r="B9590" s="629" t="s">
        <v>5271</v>
      </c>
      <c r="C9590" s="629" t="s">
        <v>1226</v>
      </c>
      <c r="D9590" s="629" t="s">
        <v>1236</v>
      </c>
      <c r="E9590" s="630">
        <v>34.51</v>
      </c>
    </row>
    <row r="9591" spans="1:5" ht="13">
      <c r="A9591" s="629">
        <v>97426</v>
      </c>
      <c r="B9591" s="629" t="s">
        <v>5272</v>
      </c>
      <c r="C9591" s="629" t="s">
        <v>1226</v>
      </c>
      <c r="D9591" s="629" t="s">
        <v>1236</v>
      </c>
      <c r="E9591" s="630">
        <v>42.02</v>
      </c>
    </row>
    <row r="9592" spans="1:5" ht="13">
      <c r="A9592" s="629">
        <v>97427</v>
      </c>
      <c r="B9592" s="629" t="s">
        <v>5273</v>
      </c>
      <c r="C9592" s="629" t="s">
        <v>1226</v>
      </c>
      <c r="D9592" s="629" t="s">
        <v>1236</v>
      </c>
      <c r="E9592" s="630">
        <v>47.7</v>
      </c>
    </row>
    <row r="9593" spans="1:5" ht="13">
      <c r="A9593" s="629">
        <v>97428</v>
      </c>
      <c r="B9593" s="629" t="s">
        <v>5274</v>
      </c>
      <c r="C9593" s="629" t="s">
        <v>1226</v>
      </c>
      <c r="D9593" s="629" t="s">
        <v>1236</v>
      </c>
      <c r="E9593" s="630">
        <v>60.88</v>
      </c>
    </row>
    <row r="9594" spans="1:5" ht="13">
      <c r="A9594" s="629">
        <v>97429</v>
      </c>
      <c r="B9594" s="629" t="s">
        <v>5275</v>
      </c>
      <c r="C9594" s="629" t="s">
        <v>1226</v>
      </c>
      <c r="D9594" s="629" t="s">
        <v>1236</v>
      </c>
      <c r="E9594" s="630">
        <v>73.010000000000005</v>
      </c>
    </row>
    <row r="9595" spans="1:5" ht="13">
      <c r="A9595" s="629">
        <v>97430</v>
      </c>
      <c r="B9595" s="629" t="s">
        <v>7322</v>
      </c>
      <c r="C9595" s="629" t="s">
        <v>1226</v>
      </c>
      <c r="D9595" s="629" t="s">
        <v>1236</v>
      </c>
      <c r="E9595" s="630">
        <v>40.479999999999997</v>
      </c>
    </row>
    <row r="9596" spans="1:5" ht="13">
      <c r="A9596" s="629">
        <v>97431</v>
      </c>
      <c r="B9596" s="629" t="s">
        <v>7323</v>
      </c>
      <c r="C9596" s="629" t="s">
        <v>1226</v>
      </c>
      <c r="D9596" s="629" t="s">
        <v>1236</v>
      </c>
      <c r="E9596" s="630">
        <v>45.25</v>
      </c>
    </row>
    <row r="9597" spans="1:5" ht="13">
      <c r="A9597" s="629">
        <v>97432</v>
      </c>
      <c r="B9597" s="629" t="s">
        <v>7324</v>
      </c>
      <c r="C9597" s="629" t="s">
        <v>1226</v>
      </c>
      <c r="D9597" s="629" t="s">
        <v>1236</v>
      </c>
      <c r="E9597" s="630">
        <v>51.08</v>
      </c>
    </row>
    <row r="9598" spans="1:5" ht="13">
      <c r="A9598" s="629">
        <v>97433</v>
      </c>
      <c r="B9598" s="629" t="s">
        <v>7325</v>
      </c>
      <c r="C9598" s="629" t="s">
        <v>1226</v>
      </c>
      <c r="D9598" s="629" t="s">
        <v>1236</v>
      </c>
      <c r="E9598" s="630">
        <v>90.46</v>
      </c>
    </row>
    <row r="9599" spans="1:5" ht="13">
      <c r="A9599" s="629">
        <v>97434</v>
      </c>
      <c r="B9599" s="629" t="s">
        <v>7326</v>
      </c>
      <c r="C9599" s="629" t="s">
        <v>1226</v>
      </c>
      <c r="D9599" s="629" t="s">
        <v>1236</v>
      </c>
      <c r="E9599" s="630">
        <v>92.09</v>
      </c>
    </row>
    <row r="9600" spans="1:5" ht="13">
      <c r="A9600" s="629">
        <v>97435</v>
      </c>
      <c r="B9600" s="629" t="s">
        <v>7327</v>
      </c>
      <c r="C9600" s="629" t="s">
        <v>1226</v>
      </c>
      <c r="D9600" s="629" t="s">
        <v>1236</v>
      </c>
      <c r="E9600" s="630">
        <v>105.76</v>
      </c>
    </row>
    <row r="9601" spans="1:5" ht="13">
      <c r="A9601" s="629">
        <v>97436</v>
      </c>
      <c r="B9601" s="629" t="s">
        <v>7328</v>
      </c>
      <c r="C9601" s="629" t="s">
        <v>1226</v>
      </c>
      <c r="D9601" s="629" t="s">
        <v>1236</v>
      </c>
      <c r="E9601" s="630">
        <v>108.88</v>
      </c>
    </row>
    <row r="9602" spans="1:5" ht="13">
      <c r="A9602" s="629">
        <v>97437</v>
      </c>
      <c r="B9602" s="629" t="s">
        <v>23720</v>
      </c>
      <c r="C9602" s="629" t="s">
        <v>1226</v>
      </c>
      <c r="D9602" s="629" t="s">
        <v>1236</v>
      </c>
      <c r="E9602" s="630">
        <v>121.01</v>
      </c>
    </row>
    <row r="9603" spans="1:5" ht="13">
      <c r="A9603" s="629">
        <v>97438</v>
      </c>
      <c r="B9603" s="629" t="s">
        <v>7329</v>
      </c>
      <c r="C9603" s="629" t="s">
        <v>1226</v>
      </c>
      <c r="D9603" s="629" t="s">
        <v>1236</v>
      </c>
      <c r="E9603" s="630">
        <v>124.36</v>
      </c>
    </row>
    <row r="9604" spans="1:5" ht="13">
      <c r="A9604" s="629">
        <v>97439</v>
      </c>
      <c r="B9604" s="629" t="s">
        <v>7330</v>
      </c>
      <c r="C9604" s="629" t="s">
        <v>1226</v>
      </c>
      <c r="D9604" s="629" t="s">
        <v>1236</v>
      </c>
      <c r="E9604" s="630">
        <v>136.22</v>
      </c>
    </row>
    <row r="9605" spans="1:5" ht="13">
      <c r="A9605" s="629">
        <v>97440</v>
      </c>
      <c r="B9605" s="629" t="s">
        <v>7331</v>
      </c>
      <c r="C9605" s="629" t="s">
        <v>1226</v>
      </c>
      <c r="D9605" s="629" t="s">
        <v>1236</v>
      </c>
      <c r="E9605" s="630">
        <v>163.07</v>
      </c>
    </row>
    <row r="9606" spans="1:5" ht="13">
      <c r="A9606" s="629">
        <v>97442</v>
      </c>
      <c r="B9606" s="629" t="s">
        <v>7332</v>
      </c>
      <c r="C9606" s="629" t="s">
        <v>1226</v>
      </c>
      <c r="D9606" s="629" t="s">
        <v>1236</v>
      </c>
      <c r="E9606" s="630">
        <v>180.28</v>
      </c>
    </row>
    <row r="9607" spans="1:5" ht="13">
      <c r="A9607" s="629">
        <v>97443</v>
      </c>
      <c r="B9607" s="629" t="s">
        <v>7333</v>
      </c>
      <c r="C9607" s="629" t="s">
        <v>1226</v>
      </c>
      <c r="D9607" s="629" t="s">
        <v>1236</v>
      </c>
      <c r="E9607" s="630">
        <v>116.13</v>
      </c>
    </row>
    <row r="9608" spans="1:5" ht="13">
      <c r="A9608" s="629">
        <v>97444</v>
      </c>
      <c r="B9608" s="629" t="s">
        <v>7334</v>
      </c>
      <c r="C9608" s="629" t="s">
        <v>1226</v>
      </c>
      <c r="D9608" s="629" t="s">
        <v>1236</v>
      </c>
      <c r="E9608" s="630">
        <v>136.52000000000001</v>
      </c>
    </row>
    <row r="9609" spans="1:5" ht="13">
      <c r="A9609" s="629">
        <v>97446</v>
      </c>
      <c r="B9609" s="629" t="s">
        <v>7335</v>
      </c>
      <c r="C9609" s="629" t="s">
        <v>1226</v>
      </c>
      <c r="D9609" s="629" t="s">
        <v>1236</v>
      </c>
      <c r="E9609" s="630">
        <v>235.66</v>
      </c>
    </row>
    <row r="9610" spans="1:5" ht="13">
      <c r="A9610" s="629">
        <v>97447</v>
      </c>
      <c r="B9610" s="629" t="s">
        <v>7336</v>
      </c>
      <c r="C9610" s="629" t="s">
        <v>1226</v>
      </c>
      <c r="D9610" s="629" t="s">
        <v>1236</v>
      </c>
      <c r="E9610" s="630">
        <v>235.66</v>
      </c>
    </row>
    <row r="9611" spans="1:5" ht="13">
      <c r="A9611" s="629">
        <v>97449</v>
      </c>
      <c r="B9611" s="629" t="s">
        <v>7337</v>
      </c>
      <c r="C9611" s="629" t="s">
        <v>1226</v>
      </c>
      <c r="D9611" s="629" t="s">
        <v>1236</v>
      </c>
      <c r="E9611" s="630">
        <v>251.08</v>
      </c>
    </row>
    <row r="9612" spans="1:5" ht="13">
      <c r="A9612" s="629">
        <v>97450</v>
      </c>
      <c r="B9612" s="629" t="s">
        <v>7338</v>
      </c>
      <c r="C9612" s="629" t="s">
        <v>1226</v>
      </c>
      <c r="D9612" s="629" t="s">
        <v>1236</v>
      </c>
      <c r="E9612" s="630">
        <v>306.60000000000002</v>
      </c>
    </row>
    <row r="9613" spans="1:5" ht="13">
      <c r="A9613" s="629">
        <v>97452</v>
      </c>
      <c r="B9613" s="629" t="s">
        <v>7339</v>
      </c>
      <c r="C9613" s="629" t="s">
        <v>1226</v>
      </c>
      <c r="D9613" s="629" t="s">
        <v>1236</v>
      </c>
      <c r="E9613" s="630">
        <v>190.81</v>
      </c>
    </row>
    <row r="9614" spans="1:5" ht="13">
      <c r="A9614" s="629">
        <v>97453</v>
      </c>
      <c r="B9614" s="629" t="s">
        <v>7340</v>
      </c>
      <c r="C9614" s="629" t="s">
        <v>1226</v>
      </c>
      <c r="D9614" s="629" t="s">
        <v>1236</v>
      </c>
      <c r="E9614" s="630">
        <v>202.45</v>
      </c>
    </row>
    <row r="9615" spans="1:5" ht="13">
      <c r="A9615" s="629">
        <v>97454</v>
      </c>
      <c r="B9615" s="629" t="s">
        <v>7341</v>
      </c>
      <c r="C9615" s="629" t="s">
        <v>1226</v>
      </c>
      <c r="D9615" s="629" t="s">
        <v>1236</v>
      </c>
      <c r="E9615" s="630">
        <v>323.94</v>
      </c>
    </row>
    <row r="9616" spans="1:5" ht="13">
      <c r="A9616" s="629">
        <v>97455</v>
      </c>
      <c r="B9616" s="629" t="s">
        <v>7342</v>
      </c>
      <c r="C9616" s="629" t="s">
        <v>1226</v>
      </c>
      <c r="D9616" s="629" t="s">
        <v>1236</v>
      </c>
      <c r="E9616" s="630">
        <v>342.55</v>
      </c>
    </row>
    <row r="9617" spans="1:5" ht="13">
      <c r="A9617" s="629">
        <v>97456</v>
      </c>
      <c r="B9617" s="629" t="s">
        <v>7343</v>
      </c>
      <c r="C9617" s="629" t="s">
        <v>1226</v>
      </c>
      <c r="D9617" s="629" t="s">
        <v>1236</v>
      </c>
      <c r="E9617" s="630">
        <v>731.59</v>
      </c>
    </row>
    <row r="9618" spans="1:5" ht="13">
      <c r="A9618" s="629">
        <v>97457</v>
      </c>
      <c r="B9618" s="629" t="s">
        <v>7344</v>
      </c>
      <c r="C9618" s="629" t="s">
        <v>1226</v>
      </c>
      <c r="D9618" s="629" t="s">
        <v>1236</v>
      </c>
      <c r="E9618" s="630">
        <v>648.1</v>
      </c>
    </row>
    <row r="9619" spans="1:5" ht="13">
      <c r="A9619" s="629">
        <v>97458</v>
      </c>
      <c r="B9619" s="629" t="s">
        <v>7345</v>
      </c>
      <c r="C9619" s="629" t="s">
        <v>1226</v>
      </c>
      <c r="D9619" s="629" t="s">
        <v>1236</v>
      </c>
      <c r="E9619" s="630">
        <v>301.20999999999998</v>
      </c>
    </row>
    <row r="9620" spans="1:5" ht="13">
      <c r="A9620" s="629">
        <v>97459</v>
      </c>
      <c r="B9620" s="629" t="s">
        <v>7346</v>
      </c>
      <c r="C9620" s="629" t="s">
        <v>1226</v>
      </c>
      <c r="D9620" s="629" t="s">
        <v>1236</v>
      </c>
      <c r="E9620" s="630">
        <v>515.54999999999995</v>
      </c>
    </row>
    <row r="9621" spans="1:5" ht="13">
      <c r="A9621" s="629">
        <v>97460</v>
      </c>
      <c r="B9621" s="629" t="s">
        <v>7347</v>
      </c>
      <c r="C9621" s="629" t="s">
        <v>1226</v>
      </c>
      <c r="D9621" s="629" t="s">
        <v>1236</v>
      </c>
      <c r="E9621" s="630">
        <v>791.34</v>
      </c>
    </row>
    <row r="9622" spans="1:5" ht="13">
      <c r="A9622" s="629">
        <v>97461</v>
      </c>
      <c r="B9622" s="629" t="s">
        <v>7348</v>
      </c>
      <c r="C9622" s="629" t="s">
        <v>1226</v>
      </c>
      <c r="D9622" s="629" t="s">
        <v>1236</v>
      </c>
      <c r="E9622" s="630">
        <v>36.619999999999997</v>
      </c>
    </row>
    <row r="9623" spans="1:5" ht="13">
      <c r="A9623" s="629">
        <v>97462</v>
      </c>
      <c r="B9623" s="629" t="s">
        <v>7349</v>
      </c>
      <c r="C9623" s="629" t="s">
        <v>1226</v>
      </c>
      <c r="D9623" s="629" t="s">
        <v>1236</v>
      </c>
      <c r="E9623" s="630">
        <v>30.65</v>
      </c>
    </row>
    <row r="9624" spans="1:5" ht="13">
      <c r="A9624" s="629">
        <v>97464</v>
      </c>
      <c r="B9624" s="629" t="s">
        <v>7350</v>
      </c>
      <c r="C9624" s="629" t="s">
        <v>1226</v>
      </c>
      <c r="D9624" s="629" t="s">
        <v>1236</v>
      </c>
      <c r="E9624" s="630">
        <v>52.67</v>
      </c>
    </row>
    <row r="9625" spans="1:5" ht="13">
      <c r="A9625" s="629">
        <v>97465</v>
      </c>
      <c r="B9625" s="629" t="s">
        <v>7351</v>
      </c>
      <c r="C9625" s="629" t="s">
        <v>1226</v>
      </c>
      <c r="D9625" s="629" t="s">
        <v>1236</v>
      </c>
      <c r="E9625" s="630">
        <v>62.74</v>
      </c>
    </row>
    <row r="9626" spans="1:5" ht="13">
      <c r="A9626" s="629">
        <v>97467</v>
      </c>
      <c r="B9626" s="629" t="s">
        <v>7352</v>
      </c>
      <c r="C9626" s="629" t="s">
        <v>1226</v>
      </c>
      <c r="D9626" s="629" t="s">
        <v>1236</v>
      </c>
      <c r="E9626" s="630">
        <v>66.819999999999993</v>
      </c>
    </row>
    <row r="9627" spans="1:5" ht="13">
      <c r="A9627" s="629">
        <v>97468</v>
      </c>
      <c r="B9627" s="629" t="s">
        <v>7353</v>
      </c>
      <c r="C9627" s="629" t="s">
        <v>1226</v>
      </c>
      <c r="D9627" s="629" t="s">
        <v>1236</v>
      </c>
      <c r="E9627" s="630">
        <v>79.72</v>
      </c>
    </row>
    <row r="9628" spans="1:5" ht="13">
      <c r="A9628" s="629">
        <v>97470</v>
      </c>
      <c r="B9628" s="629" t="s">
        <v>7354</v>
      </c>
      <c r="C9628" s="629" t="s">
        <v>1226</v>
      </c>
      <c r="D9628" s="629" t="s">
        <v>1236</v>
      </c>
      <c r="E9628" s="630">
        <v>98.54</v>
      </c>
    </row>
    <row r="9629" spans="1:5" ht="13">
      <c r="A9629" s="629">
        <v>97471</v>
      </c>
      <c r="B9629" s="629" t="s">
        <v>7355</v>
      </c>
      <c r="C9629" s="629" t="s">
        <v>1226</v>
      </c>
      <c r="D9629" s="629" t="s">
        <v>1236</v>
      </c>
      <c r="E9629" s="630">
        <v>118.93</v>
      </c>
    </row>
    <row r="9630" spans="1:5" ht="13">
      <c r="A9630" s="629">
        <v>97474</v>
      </c>
      <c r="B9630" s="629" t="s">
        <v>7356</v>
      </c>
      <c r="C9630" s="629" t="s">
        <v>1226</v>
      </c>
      <c r="D9630" s="629" t="s">
        <v>1236</v>
      </c>
      <c r="E9630" s="630">
        <v>179.86</v>
      </c>
    </row>
    <row r="9631" spans="1:5" ht="13">
      <c r="A9631" s="629">
        <v>97475</v>
      </c>
      <c r="B9631" s="629" t="s">
        <v>7357</v>
      </c>
      <c r="C9631" s="629" t="s">
        <v>1226</v>
      </c>
      <c r="D9631" s="629" t="s">
        <v>1236</v>
      </c>
      <c r="E9631" s="630">
        <v>221.07</v>
      </c>
    </row>
    <row r="9632" spans="1:5" ht="13">
      <c r="A9632" s="629">
        <v>97477</v>
      </c>
      <c r="B9632" s="629" t="s">
        <v>7358</v>
      </c>
      <c r="C9632" s="629" t="s">
        <v>1226</v>
      </c>
      <c r="D9632" s="629" t="s">
        <v>1236</v>
      </c>
      <c r="E9632" s="630">
        <v>239.5</v>
      </c>
    </row>
    <row r="9633" spans="1:5" ht="13">
      <c r="A9633" s="629">
        <v>97478</v>
      </c>
      <c r="B9633" s="629" t="s">
        <v>7359</v>
      </c>
      <c r="C9633" s="629" t="s">
        <v>1226</v>
      </c>
      <c r="D9633" s="629" t="s">
        <v>1236</v>
      </c>
      <c r="E9633" s="630">
        <v>295.02</v>
      </c>
    </row>
    <row r="9634" spans="1:5" ht="13">
      <c r="A9634" s="629">
        <v>97479</v>
      </c>
      <c r="B9634" s="629" t="s">
        <v>7360</v>
      </c>
      <c r="C9634" s="629" t="s">
        <v>1226</v>
      </c>
      <c r="D9634" s="629" t="s">
        <v>1236</v>
      </c>
      <c r="E9634" s="630">
        <v>58.97</v>
      </c>
    </row>
    <row r="9635" spans="1:5" ht="13">
      <c r="A9635" s="629">
        <v>97480</v>
      </c>
      <c r="B9635" s="629" t="s">
        <v>7361</v>
      </c>
      <c r="C9635" s="629" t="s">
        <v>1226</v>
      </c>
      <c r="D9635" s="629" t="s">
        <v>1236</v>
      </c>
      <c r="E9635" s="630">
        <v>58.97</v>
      </c>
    </row>
    <row r="9636" spans="1:5" ht="13">
      <c r="A9636" s="629">
        <v>97481</v>
      </c>
      <c r="B9636" s="629" t="s">
        <v>7362</v>
      </c>
      <c r="C9636" s="629" t="s">
        <v>1226</v>
      </c>
      <c r="D9636" s="629" t="s">
        <v>1236</v>
      </c>
      <c r="E9636" s="630">
        <v>85.34</v>
      </c>
    </row>
    <row r="9637" spans="1:5" ht="13">
      <c r="A9637" s="629">
        <v>97482</v>
      </c>
      <c r="B9637" s="629" t="s">
        <v>7363</v>
      </c>
      <c r="C9637" s="629" t="s">
        <v>1226</v>
      </c>
      <c r="D9637" s="629" t="s">
        <v>1236</v>
      </c>
      <c r="E9637" s="630">
        <v>85.34</v>
      </c>
    </row>
    <row r="9638" spans="1:5" ht="13">
      <c r="A9638" s="629">
        <v>97483</v>
      </c>
      <c r="B9638" s="629" t="s">
        <v>7364</v>
      </c>
      <c r="C9638" s="629" t="s">
        <v>1226</v>
      </c>
      <c r="D9638" s="629" t="s">
        <v>1236</v>
      </c>
      <c r="E9638" s="630">
        <v>119.37</v>
      </c>
    </row>
    <row r="9639" spans="1:5" ht="13">
      <c r="A9639" s="629">
        <v>97484</v>
      </c>
      <c r="B9639" s="629" t="s">
        <v>7365</v>
      </c>
      <c r="C9639" s="629" t="s">
        <v>1226</v>
      </c>
      <c r="D9639" s="629" t="s">
        <v>1236</v>
      </c>
      <c r="E9639" s="630">
        <v>119.37</v>
      </c>
    </row>
    <row r="9640" spans="1:5" ht="13">
      <c r="A9640" s="629">
        <v>97485</v>
      </c>
      <c r="B9640" s="629" t="s">
        <v>7366</v>
      </c>
      <c r="C9640" s="629" t="s">
        <v>1226</v>
      </c>
      <c r="D9640" s="629" t="s">
        <v>1236</v>
      </c>
      <c r="E9640" s="630">
        <v>164.48</v>
      </c>
    </row>
    <row r="9641" spans="1:5" ht="13">
      <c r="A9641" s="629">
        <v>97486</v>
      </c>
      <c r="B9641" s="629" t="s">
        <v>7367</v>
      </c>
      <c r="C9641" s="629" t="s">
        <v>1226</v>
      </c>
      <c r="D9641" s="629" t="s">
        <v>1236</v>
      </c>
      <c r="E9641" s="630">
        <v>176.12</v>
      </c>
    </row>
    <row r="9642" spans="1:5" ht="13">
      <c r="A9642" s="629">
        <v>97487</v>
      </c>
      <c r="B9642" s="629" t="s">
        <v>7368</v>
      </c>
      <c r="C9642" s="629" t="s">
        <v>1226</v>
      </c>
      <c r="D9642" s="629" t="s">
        <v>1236</v>
      </c>
      <c r="E9642" s="630">
        <v>302.10000000000002</v>
      </c>
    </row>
    <row r="9643" spans="1:5" ht="13">
      <c r="A9643" s="629">
        <v>97488</v>
      </c>
      <c r="B9643" s="629" t="s">
        <v>7369</v>
      </c>
      <c r="C9643" s="629" t="s">
        <v>1226</v>
      </c>
      <c r="D9643" s="629" t="s">
        <v>1236</v>
      </c>
      <c r="E9643" s="630">
        <v>320.70999999999998</v>
      </c>
    </row>
    <row r="9644" spans="1:5" ht="13">
      <c r="A9644" s="629">
        <v>97489</v>
      </c>
      <c r="B9644" s="629" t="s">
        <v>7370</v>
      </c>
      <c r="C9644" s="629" t="s">
        <v>1226</v>
      </c>
      <c r="D9644" s="629" t="s">
        <v>1236</v>
      </c>
      <c r="E9644" s="630">
        <v>714.17</v>
      </c>
    </row>
    <row r="9645" spans="1:5" ht="13">
      <c r="A9645" s="629">
        <v>97490</v>
      </c>
      <c r="B9645" s="629" t="s">
        <v>7371</v>
      </c>
      <c r="C9645" s="629" t="s">
        <v>1226</v>
      </c>
      <c r="D9645" s="629" t="s">
        <v>1236</v>
      </c>
      <c r="E9645" s="630">
        <v>630.67999999999995</v>
      </c>
    </row>
    <row r="9646" spans="1:5" ht="13">
      <c r="A9646" s="629">
        <v>97491</v>
      </c>
      <c r="B9646" s="629" t="s">
        <v>7372</v>
      </c>
      <c r="C9646" s="629" t="s">
        <v>1226</v>
      </c>
      <c r="D9646" s="629" t="s">
        <v>1236</v>
      </c>
      <c r="E9646" s="630">
        <v>90.95</v>
      </c>
    </row>
    <row r="9647" spans="1:5" ht="13">
      <c r="A9647" s="629">
        <v>97492</v>
      </c>
      <c r="B9647" s="629" t="s">
        <v>7373</v>
      </c>
      <c r="C9647" s="629" t="s">
        <v>1226</v>
      </c>
      <c r="D9647" s="629" t="s">
        <v>1236</v>
      </c>
      <c r="E9647" s="630">
        <v>133.26</v>
      </c>
    </row>
    <row r="9648" spans="1:5" ht="13">
      <c r="A9648" s="629">
        <v>97493</v>
      </c>
      <c r="B9648" s="629" t="s">
        <v>7374</v>
      </c>
      <c r="C9648" s="629" t="s">
        <v>1226</v>
      </c>
      <c r="D9648" s="629" t="s">
        <v>1236</v>
      </c>
      <c r="E9648" s="630">
        <v>171.8</v>
      </c>
    </row>
    <row r="9649" spans="1:5" ht="13">
      <c r="A9649" s="629">
        <v>97494</v>
      </c>
      <c r="B9649" s="629" t="s">
        <v>7375</v>
      </c>
      <c r="C9649" s="629" t="s">
        <v>1226</v>
      </c>
      <c r="D9649" s="629" t="s">
        <v>1236</v>
      </c>
      <c r="E9649" s="630">
        <v>266.02999999999997</v>
      </c>
    </row>
    <row r="9650" spans="1:5" ht="13">
      <c r="A9650" s="629">
        <v>97495</v>
      </c>
      <c r="B9650" s="629" t="s">
        <v>7376</v>
      </c>
      <c r="C9650" s="629" t="s">
        <v>1226</v>
      </c>
      <c r="D9650" s="629" t="s">
        <v>1236</v>
      </c>
      <c r="E9650" s="630">
        <v>486.38</v>
      </c>
    </row>
    <row r="9651" spans="1:5" ht="13">
      <c r="A9651" s="629">
        <v>97496</v>
      </c>
      <c r="B9651" s="629" t="s">
        <v>7377</v>
      </c>
      <c r="C9651" s="629" t="s">
        <v>1226</v>
      </c>
      <c r="D9651" s="629" t="s">
        <v>1236</v>
      </c>
      <c r="E9651" s="630">
        <v>768.17</v>
      </c>
    </row>
    <row r="9652" spans="1:5" ht="13">
      <c r="A9652" s="629">
        <v>97499</v>
      </c>
      <c r="B9652" s="629" t="s">
        <v>7378</v>
      </c>
      <c r="C9652" s="629" t="s">
        <v>1226</v>
      </c>
      <c r="D9652" s="629" t="s">
        <v>1236</v>
      </c>
      <c r="E9652" s="630">
        <v>33.79</v>
      </c>
    </row>
    <row r="9653" spans="1:5" ht="13">
      <c r="A9653" s="629">
        <v>97500</v>
      </c>
      <c r="B9653" s="629" t="s">
        <v>7379</v>
      </c>
      <c r="C9653" s="629" t="s">
        <v>1226</v>
      </c>
      <c r="D9653" s="629" t="s">
        <v>1236</v>
      </c>
      <c r="E9653" s="630">
        <v>27.82</v>
      </c>
    </row>
    <row r="9654" spans="1:5" ht="13">
      <c r="A9654" s="629">
        <v>97502</v>
      </c>
      <c r="B9654" s="629" t="s">
        <v>7380</v>
      </c>
      <c r="C9654" s="629" t="s">
        <v>1226</v>
      </c>
      <c r="D9654" s="629" t="s">
        <v>1236</v>
      </c>
      <c r="E9654" s="630">
        <v>47.4</v>
      </c>
    </row>
    <row r="9655" spans="1:5" ht="13">
      <c r="A9655" s="629">
        <v>97503</v>
      </c>
      <c r="B9655" s="629" t="s">
        <v>7381</v>
      </c>
      <c r="C9655" s="629" t="s">
        <v>1226</v>
      </c>
      <c r="D9655" s="629" t="s">
        <v>1236</v>
      </c>
      <c r="E9655" s="630">
        <v>57.74</v>
      </c>
    </row>
    <row r="9656" spans="1:5" ht="13">
      <c r="A9656" s="629">
        <v>97505</v>
      </c>
      <c r="B9656" s="629" t="s">
        <v>7382</v>
      </c>
      <c r="C9656" s="629" t="s">
        <v>1226</v>
      </c>
      <c r="D9656" s="629" t="s">
        <v>1236</v>
      </c>
      <c r="E9656" s="630">
        <v>59.4</v>
      </c>
    </row>
    <row r="9657" spans="1:5" ht="13">
      <c r="A9657" s="629">
        <v>97506</v>
      </c>
      <c r="B9657" s="629" t="s">
        <v>7383</v>
      </c>
      <c r="C9657" s="629" t="s">
        <v>1226</v>
      </c>
      <c r="D9657" s="629" t="s">
        <v>1236</v>
      </c>
      <c r="E9657" s="630">
        <v>72.3</v>
      </c>
    </row>
    <row r="9658" spans="1:5" ht="13">
      <c r="A9658" s="629">
        <v>97508</v>
      </c>
      <c r="B9658" s="629" t="s">
        <v>7384</v>
      </c>
      <c r="C9658" s="629" t="s">
        <v>1226</v>
      </c>
      <c r="D9658" s="629" t="s">
        <v>1236</v>
      </c>
      <c r="E9658" s="630">
        <v>88.05</v>
      </c>
    </row>
    <row r="9659" spans="1:5" ht="13">
      <c r="A9659" s="629">
        <v>97509</v>
      </c>
      <c r="B9659" s="629" t="s">
        <v>7385</v>
      </c>
      <c r="C9659" s="629" t="s">
        <v>1226</v>
      </c>
      <c r="D9659" s="629" t="s">
        <v>1236</v>
      </c>
      <c r="E9659" s="630">
        <v>108.44</v>
      </c>
    </row>
    <row r="9660" spans="1:5" ht="13">
      <c r="A9660" s="629">
        <v>97511</v>
      </c>
      <c r="B9660" s="629" t="s">
        <v>7386</v>
      </c>
      <c r="C9660" s="629" t="s">
        <v>1226</v>
      </c>
      <c r="D9660" s="629" t="s">
        <v>1236</v>
      </c>
      <c r="E9660" s="630">
        <v>164.77</v>
      </c>
    </row>
    <row r="9661" spans="1:5" ht="13">
      <c r="A9661" s="629">
        <v>97512</v>
      </c>
      <c r="B9661" s="629" t="s">
        <v>7387</v>
      </c>
      <c r="C9661" s="629" t="s">
        <v>1226</v>
      </c>
      <c r="D9661" s="629" t="s">
        <v>1236</v>
      </c>
      <c r="E9661" s="630">
        <v>205.98</v>
      </c>
    </row>
    <row r="9662" spans="1:5" ht="13">
      <c r="A9662" s="629">
        <v>97514</v>
      </c>
      <c r="B9662" s="629" t="s">
        <v>7388</v>
      </c>
      <c r="C9662" s="629" t="s">
        <v>1226</v>
      </c>
      <c r="D9662" s="629" t="s">
        <v>1236</v>
      </c>
      <c r="E9662" s="630">
        <v>219.65</v>
      </c>
    </row>
    <row r="9663" spans="1:5" ht="13">
      <c r="A9663" s="629">
        <v>97515</v>
      </c>
      <c r="B9663" s="629" t="s">
        <v>7389</v>
      </c>
      <c r="C9663" s="629" t="s">
        <v>1226</v>
      </c>
      <c r="D9663" s="629" t="s">
        <v>1236</v>
      </c>
      <c r="E9663" s="630">
        <v>275.17</v>
      </c>
    </row>
    <row r="9664" spans="1:5" ht="13">
      <c r="A9664" s="629">
        <v>97517</v>
      </c>
      <c r="B9664" s="629" t="s">
        <v>7390</v>
      </c>
      <c r="C9664" s="629" t="s">
        <v>1226</v>
      </c>
      <c r="D9664" s="629" t="s">
        <v>1236</v>
      </c>
      <c r="E9664" s="630">
        <v>54.72</v>
      </c>
    </row>
    <row r="9665" spans="1:5" ht="13">
      <c r="A9665" s="629">
        <v>97518</v>
      </c>
      <c r="B9665" s="629" t="s">
        <v>7391</v>
      </c>
      <c r="C9665" s="629" t="s">
        <v>1226</v>
      </c>
      <c r="D9665" s="629" t="s">
        <v>1236</v>
      </c>
      <c r="E9665" s="630">
        <v>54.72</v>
      </c>
    </row>
    <row r="9666" spans="1:5" ht="13">
      <c r="A9666" s="629">
        <v>97519</v>
      </c>
      <c r="B9666" s="629" t="s">
        <v>7392</v>
      </c>
      <c r="C9666" s="629" t="s">
        <v>1226</v>
      </c>
      <c r="D9666" s="629" t="s">
        <v>1236</v>
      </c>
      <c r="E9666" s="630">
        <v>77.83</v>
      </c>
    </row>
    <row r="9667" spans="1:5" ht="13">
      <c r="A9667" s="629">
        <v>97520</v>
      </c>
      <c r="B9667" s="629" t="s">
        <v>7393</v>
      </c>
      <c r="C9667" s="629" t="s">
        <v>1226</v>
      </c>
      <c r="D9667" s="629" t="s">
        <v>1236</v>
      </c>
      <c r="E9667" s="630">
        <v>77.83</v>
      </c>
    </row>
    <row r="9668" spans="1:5" ht="13">
      <c r="A9668" s="629">
        <v>97521</v>
      </c>
      <c r="B9668" s="629" t="s">
        <v>7394</v>
      </c>
      <c r="C9668" s="629" t="s">
        <v>1226</v>
      </c>
      <c r="D9668" s="629" t="s">
        <v>1236</v>
      </c>
      <c r="E9668" s="630">
        <v>108.2</v>
      </c>
    </row>
    <row r="9669" spans="1:5" ht="13">
      <c r="A9669" s="629">
        <v>97522</v>
      </c>
      <c r="B9669" s="629" t="s">
        <v>7395</v>
      </c>
      <c r="C9669" s="629" t="s">
        <v>1226</v>
      </c>
      <c r="D9669" s="629" t="s">
        <v>1236</v>
      </c>
      <c r="E9669" s="630">
        <v>108.2</v>
      </c>
    </row>
    <row r="9670" spans="1:5" ht="13">
      <c r="A9670" s="629">
        <v>97523</v>
      </c>
      <c r="B9670" s="629" t="s">
        <v>7396</v>
      </c>
      <c r="C9670" s="629" t="s">
        <v>1226</v>
      </c>
      <c r="D9670" s="629" t="s">
        <v>1236</v>
      </c>
      <c r="E9670" s="630">
        <v>148.71</v>
      </c>
    </row>
    <row r="9671" spans="1:5" ht="13">
      <c r="A9671" s="629">
        <v>97524</v>
      </c>
      <c r="B9671" s="629" t="s">
        <v>7397</v>
      </c>
      <c r="C9671" s="629" t="s">
        <v>1226</v>
      </c>
      <c r="D9671" s="629" t="s">
        <v>1236</v>
      </c>
      <c r="E9671" s="630">
        <v>160.35</v>
      </c>
    </row>
    <row r="9672" spans="1:5" ht="13">
      <c r="A9672" s="629">
        <v>97525</v>
      </c>
      <c r="B9672" s="629" t="s">
        <v>7398</v>
      </c>
      <c r="C9672" s="629" t="s">
        <v>1226</v>
      </c>
      <c r="D9672" s="629" t="s">
        <v>1236</v>
      </c>
      <c r="E9672" s="630">
        <v>279.33999999999997</v>
      </c>
    </row>
    <row r="9673" spans="1:5" ht="13">
      <c r="A9673" s="629">
        <v>97526</v>
      </c>
      <c r="B9673" s="629" t="s">
        <v>7399</v>
      </c>
      <c r="C9673" s="629" t="s">
        <v>1226</v>
      </c>
      <c r="D9673" s="629" t="s">
        <v>1236</v>
      </c>
      <c r="E9673" s="630">
        <v>297.95</v>
      </c>
    </row>
    <row r="9674" spans="1:5" ht="13">
      <c r="A9674" s="629">
        <v>97527</v>
      </c>
      <c r="B9674" s="629" t="s">
        <v>7400</v>
      </c>
      <c r="C9674" s="629" t="s">
        <v>1226</v>
      </c>
      <c r="D9674" s="629" t="s">
        <v>1236</v>
      </c>
      <c r="E9674" s="630">
        <v>684.49</v>
      </c>
    </row>
    <row r="9675" spans="1:5" ht="13">
      <c r="A9675" s="629">
        <v>97528</v>
      </c>
      <c r="B9675" s="629" t="s">
        <v>7401</v>
      </c>
      <c r="C9675" s="629" t="s">
        <v>1226</v>
      </c>
      <c r="D9675" s="629" t="s">
        <v>1236</v>
      </c>
      <c r="E9675" s="630">
        <v>601</v>
      </c>
    </row>
    <row r="9676" spans="1:5" ht="13">
      <c r="A9676" s="629">
        <v>97529</v>
      </c>
      <c r="B9676" s="629" t="s">
        <v>7402</v>
      </c>
      <c r="C9676" s="629" t="s">
        <v>1226</v>
      </c>
      <c r="D9676" s="629" t="s">
        <v>1236</v>
      </c>
      <c r="E9676" s="630">
        <v>85.37</v>
      </c>
    </row>
    <row r="9677" spans="1:5" ht="13">
      <c r="A9677" s="629">
        <v>97530</v>
      </c>
      <c r="B9677" s="629" t="s">
        <v>7403</v>
      </c>
      <c r="C9677" s="629" t="s">
        <v>1226</v>
      </c>
      <c r="D9677" s="629" t="s">
        <v>1236</v>
      </c>
      <c r="E9677" s="630">
        <v>123.26</v>
      </c>
    </row>
    <row r="9678" spans="1:5" ht="13">
      <c r="A9678" s="629">
        <v>97531</v>
      </c>
      <c r="B9678" s="629" t="s">
        <v>7404</v>
      </c>
      <c r="C9678" s="629" t="s">
        <v>1226</v>
      </c>
      <c r="D9678" s="629" t="s">
        <v>1236</v>
      </c>
      <c r="E9678" s="630">
        <v>156.87</v>
      </c>
    </row>
    <row r="9679" spans="1:5" ht="13">
      <c r="A9679" s="629">
        <v>97532</v>
      </c>
      <c r="B9679" s="629" t="s">
        <v>7405</v>
      </c>
      <c r="C9679" s="629" t="s">
        <v>1226</v>
      </c>
      <c r="D9679" s="629" t="s">
        <v>1236</v>
      </c>
      <c r="E9679" s="630">
        <v>245.03</v>
      </c>
    </row>
    <row r="9680" spans="1:5" ht="13">
      <c r="A9680" s="629">
        <v>97533</v>
      </c>
      <c r="B9680" s="629" t="s">
        <v>7406</v>
      </c>
      <c r="C9680" s="629" t="s">
        <v>1226</v>
      </c>
      <c r="D9680" s="629" t="s">
        <v>1236</v>
      </c>
      <c r="E9680" s="630">
        <v>460.54</v>
      </c>
    </row>
    <row r="9681" spans="1:5" ht="13">
      <c r="A9681" s="629">
        <v>97534</v>
      </c>
      <c r="B9681" s="629" t="s">
        <v>7407</v>
      </c>
      <c r="C9681" s="629" t="s">
        <v>1226</v>
      </c>
      <c r="D9681" s="629" t="s">
        <v>1236</v>
      </c>
      <c r="E9681" s="630">
        <v>728.57</v>
      </c>
    </row>
    <row r="9682" spans="1:5" ht="13">
      <c r="A9682" s="629">
        <v>97537</v>
      </c>
      <c r="B9682" s="629" t="s">
        <v>7408</v>
      </c>
      <c r="C9682" s="629" t="s">
        <v>1226</v>
      </c>
      <c r="D9682" s="629" t="s">
        <v>1236</v>
      </c>
      <c r="E9682" s="630">
        <v>25.4</v>
      </c>
    </row>
    <row r="9683" spans="1:5" ht="13">
      <c r="A9683" s="629">
        <v>97540</v>
      </c>
      <c r="B9683" s="629" t="s">
        <v>7409</v>
      </c>
      <c r="C9683" s="629" t="s">
        <v>1226</v>
      </c>
      <c r="D9683" s="629" t="s">
        <v>1236</v>
      </c>
      <c r="E9683" s="630">
        <v>34.26</v>
      </c>
    </row>
    <row r="9684" spans="1:5" ht="13">
      <c r="A9684" s="629">
        <v>97541</v>
      </c>
      <c r="B9684" s="629" t="s">
        <v>7410</v>
      </c>
      <c r="C9684" s="629" t="s">
        <v>1226</v>
      </c>
      <c r="D9684" s="629" t="s">
        <v>1236</v>
      </c>
      <c r="E9684" s="630">
        <v>29.3</v>
      </c>
    </row>
    <row r="9685" spans="1:5" ht="13">
      <c r="A9685" s="629">
        <v>97543</v>
      </c>
      <c r="B9685" s="629" t="s">
        <v>7411</v>
      </c>
      <c r="C9685" s="629" t="s">
        <v>1226</v>
      </c>
      <c r="D9685" s="629" t="s">
        <v>1236</v>
      </c>
      <c r="E9685" s="630">
        <v>55.88</v>
      </c>
    </row>
    <row r="9686" spans="1:5" ht="13">
      <c r="A9686" s="629">
        <v>97544</v>
      </c>
      <c r="B9686" s="629" t="s">
        <v>7412</v>
      </c>
      <c r="C9686" s="629" t="s">
        <v>1226</v>
      </c>
      <c r="D9686" s="629" t="s">
        <v>1236</v>
      </c>
      <c r="E9686" s="630">
        <v>49.91</v>
      </c>
    </row>
    <row r="9687" spans="1:5" ht="13">
      <c r="A9687" s="629">
        <v>97546</v>
      </c>
      <c r="B9687" s="629" t="s">
        <v>7413</v>
      </c>
      <c r="C9687" s="629" t="s">
        <v>1226</v>
      </c>
      <c r="D9687" s="629" t="s">
        <v>1236</v>
      </c>
      <c r="E9687" s="630">
        <v>35.549999999999997</v>
      </c>
    </row>
    <row r="9688" spans="1:5" ht="13">
      <c r="A9688" s="629">
        <v>97547</v>
      </c>
      <c r="B9688" s="629" t="s">
        <v>7414</v>
      </c>
      <c r="C9688" s="629" t="s">
        <v>1226</v>
      </c>
      <c r="D9688" s="629" t="s">
        <v>1236</v>
      </c>
      <c r="E9688" s="630">
        <v>35.549999999999997</v>
      </c>
    </row>
    <row r="9689" spans="1:5" ht="13">
      <c r="A9689" s="629">
        <v>97548</v>
      </c>
      <c r="B9689" s="629" t="s">
        <v>7415</v>
      </c>
      <c r="C9689" s="629" t="s">
        <v>1226</v>
      </c>
      <c r="D9689" s="629" t="s">
        <v>1236</v>
      </c>
      <c r="E9689" s="630">
        <v>52.8</v>
      </c>
    </row>
    <row r="9690" spans="1:5" ht="13">
      <c r="A9690" s="629">
        <v>97549</v>
      </c>
      <c r="B9690" s="629" t="s">
        <v>7416</v>
      </c>
      <c r="C9690" s="629" t="s">
        <v>1226</v>
      </c>
      <c r="D9690" s="629" t="s">
        <v>1236</v>
      </c>
      <c r="E9690" s="630">
        <v>52.8</v>
      </c>
    </row>
    <row r="9691" spans="1:5" ht="13">
      <c r="A9691" s="629">
        <v>97550</v>
      </c>
      <c r="B9691" s="629" t="s">
        <v>7417</v>
      </c>
      <c r="C9691" s="629" t="s">
        <v>1226</v>
      </c>
      <c r="D9691" s="629" t="s">
        <v>1236</v>
      </c>
      <c r="E9691" s="630">
        <v>87.89</v>
      </c>
    </row>
    <row r="9692" spans="1:5" ht="13">
      <c r="A9692" s="629">
        <v>97551</v>
      </c>
      <c r="B9692" s="629" t="s">
        <v>7418</v>
      </c>
      <c r="C9692" s="629" t="s">
        <v>1226</v>
      </c>
      <c r="D9692" s="629" t="s">
        <v>1236</v>
      </c>
      <c r="E9692" s="630">
        <v>87.89</v>
      </c>
    </row>
    <row r="9693" spans="1:5" ht="13">
      <c r="A9693" s="629">
        <v>97552</v>
      </c>
      <c r="B9693" s="629" t="s">
        <v>7419</v>
      </c>
      <c r="C9693" s="629" t="s">
        <v>1226</v>
      </c>
      <c r="D9693" s="629" t="s">
        <v>1236</v>
      </c>
      <c r="E9693" s="630">
        <v>51.74</v>
      </c>
    </row>
    <row r="9694" spans="1:5" ht="13">
      <c r="A9694" s="629">
        <v>97553</v>
      </c>
      <c r="B9694" s="629" t="s">
        <v>7420</v>
      </c>
      <c r="C9694" s="629" t="s">
        <v>1226</v>
      </c>
      <c r="D9694" s="629" t="s">
        <v>1236</v>
      </c>
      <c r="E9694" s="630">
        <v>74.739999999999995</v>
      </c>
    </row>
    <row r="9695" spans="1:5" ht="13">
      <c r="A9695" s="629">
        <v>97554</v>
      </c>
      <c r="B9695" s="629" t="s">
        <v>7421</v>
      </c>
      <c r="C9695" s="629" t="s">
        <v>1226</v>
      </c>
      <c r="D9695" s="629" t="s">
        <v>1236</v>
      </c>
      <c r="E9695" s="630">
        <v>129.63</v>
      </c>
    </row>
    <row r="9696" spans="1:5" ht="13">
      <c r="A9696" s="629">
        <v>98602</v>
      </c>
      <c r="B9696" s="629" t="s">
        <v>15938</v>
      </c>
      <c r="C9696" s="629" t="s">
        <v>1226</v>
      </c>
      <c r="D9696" s="629" t="s">
        <v>1237</v>
      </c>
      <c r="E9696" s="630">
        <v>18.87</v>
      </c>
    </row>
    <row r="9697" spans="1:5" ht="13">
      <c r="A9697" s="629">
        <v>103805</v>
      </c>
      <c r="B9697" s="629" t="s">
        <v>15939</v>
      </c>
      <c r="C9697" s="629" t="s">
        <v>1226</v>
      </c>
      <c r="D9697" s="629" t="s">
        <v>1237</v>
      </c>
      <c r="E9697" s="630">
        <v>19.11</v>
      </c>
    </row>
    <row r="9698" spans="1:5" ht="13">
      <c r="A9698" s="629">
        <v>103806</v>
      </c>
      <c r="B9698" s="629" t="s">
        <v>15940</v>
      </c>
      <c r="C9698" s="629" t="s">
        <v>1226</v>
      </c>
      <c r="D9698" s="629" t="s">
        <v>1237</v>
      </c>
      <c r="E9698" s="630">
        <v>19.079999999999998</v>
      </c>
    </row>
    <row r="9699" spans="1:5" ht="13">
      <c r="A9699" s="629">
        <v>103807</v>
      </c>
      <c r="B9699" s="629" t="s">
        <v>23721</v>
      </c>
      <c r="C9699" s="629" t="s">
        <v>1226</v>
      </c>
      <c r="D9699" s="629" t="s">
        <v>1237</v>
      </c>
      <c r="E9699" s="630">
        <v>23.11</v>
      </c>
    </row>
    <row r="9700" spans="1:5" ht="13">
      <c r="A9700" s="629">
        <v>103808</v>
      </c>
      <c r="B9700" s="629" t="s">
        <v>15941</v>
      </c>
      <c r="C9700" s="629" t="s">
        <v>1226</v>
      </c>
      <c r="D9700" s="629" t="s">
        <v>1237</v>
      </c>
      <c r="E9700" s="630">
        <v>35.68</v>
      </c>
    </row>
    <row r="9701" spans="1:5" ht="13">
      <c r="A9701" s="629">
        <v>103809</v>
      </c>
      <c r="B9701" s="629" t="s">
        <v>15942</v>
      </c>
      <c r="C9701" s="629" t="s">
        <v>1226</v>
      </c>
      <c r="D9701" s="629" t="s">
        <v>1237</v>
      </c>
      <c r="E9701" s="630">
        <v>35.380000000000003</v>
      </c>
    </row>
    <row r="9702" spans="1:5" ht="13">
      <c r="A9702" s="629">
        <v>103810</v>
      </c>
      <c r="B9702" s="629" t="s">
        <v>23722</v>
      </c>
      <c r="C9702" s="629" t="s">
        <v>1226</v>
      </c>
      <c r="D9702" s="629" t="s">
        <v>1237</v>
      </c>
      <c r="E9702" s="630">
        <v>35.58</v>
      </c>
    </row>
    <row r="9703" spans="1:5" ht="13">
      <c r="A9703" s="629">
        <v>103811</v>
      </c>
      <c r="B9703" s="629" t="s">
        <v>23723</v>
      </c>
      <c r="C9703" s="629" t="s">
        <v>1226</v>
      </c>
      <c r="D9703" s="629" t="s">
        <v>1237</v>
      </c>
      <c r="E9703" s="630">
        <v>39.24</v>
      </c>
    </row>
    <row r="9704" spans="1:5" ht="13">
      <c r="A9704" s="629">
        <v>103812</v>
      </c>
      <c r="B9704" s="629" t="s">
        <v>15943</v>
      </c>
      <c r="C9704" s="629" t="s">
        <v>1226</v>
      </c>
      <c r="D9704" s="629" t="s">
        <v>1237</v>
      </c>
      <c r="E9704" s="630">
        <v>52.75</v>
      </c>
    </row>
    <row r="9705" spans="1:5" ht="13">
      <c r="A9705" s="629">
        <v>103813</v>
      </c>
      <c r="B9705" s="629" t="s">
        <v>15944</v>
      </c>
      <c r="C9705" s="629" t="s">
        <v>1226</v>
      </c>
      <c r="D9705" s="629" t="s">
        <v>1237</v>
      </c>
      <c r="E9705" s="630">
        <v>50.91</v>
      </c>
    </row>
    <row r="9706" spans="1:5" ht="13">
      <c r="A9706" s="629">
        <v>103814</v>
      </c>
      <c r="B9706" s="629" t="s">
        <v>15945</v>
      </c>
      <c r="C9706" s="629" t="s">
        <v>1226</v>
      </c>
      <c r="D9706" s="629" t="s">
        <v>1237</v>
      </c>
      <c r="E9706" s="630">
        <v>12.49</v>
      </c>
    </row>
    <row r="9707" spans="1:5" ht="13">
      <c r="A9707" s="629">
        <v>103815</v>
      </c>
      <c r="B9707" s="629" t="s">
        <v>15946</v>
      </c>
      <c r="C9707" s="629" t="s">
        <v>1226</v>
      </c>
      <c r="D9707" s="629" t="s">
        <v>1237</v>
      </c>
      <c r="E9707" s="630">
        <v>12.53</v>
      </c>
    </row>
    <row r="9708" spans="1:5" ht="13">
      <c r="A9708" s="629">
        <v>103816</v>
      </c>
      <c r="B9708" s="629" t="s">
        <v>15947</v>
      </c>
      <c r="C9708" s="629" t="s">
        <v>1226</v>
      </c>
      <c r="D9708" s="629" t="s">
        <v>1237</v>
      </c>
      <c r="E9708" s="630">
        <v>28.44</v>
      </c>
    </row>
    <row r="9709" spans="1:5" ht="13">
      <c r="A9709" s="629">
        <v>103817</v>
      </c>
      <c r="B9709" s="629" t="s">
        <v>15948</v>
      </c>
      <c r="C9709" s="629" t="s">
        <v>1226</v>
      </c>
      <c r="D9709" s="629" t="s">
        <v>1237</v>
      </c>
      <c r="E9709" s="630">
        <v>470.95</v>
      </c>
    </row>
    <row r="9710" spans="1:5" ht="13">
      <c r="A9710" s="629">
        <v>103818</v>
      </c>
      <c r="B9710" s="629" t="s">
        <v>23724</v>
      </c>
      <c r="C9710" s="629" t="s">
        <v>1226</v>
      </c>
      <c r="D9710" s="629" t="s">
        <v>1237</v>
      </c>
      <c r="E9710" s="630">
        <v>21.08</v>
      </c>
    </row>
    <row r="9711" spans="1:5" ht="13">
      <c r="A9711" s="629">
        <v>103819</v>
      </c>
      <c r="B9711" s="629" t="s">
        <v>15949</v>
      </c>
      <c r="C9711" s="629" t="s">
        <v>1226</v>
      </c>
      <c r="D9711" s="629" t="s">
        <v>1237</v>
      </c>
      <c r="E9711" s="630">
        <v>22.06</v>
      </c>
    </row>
    <row r="9712" spans="1:5" ht="13">
      <c r="A9712" s="629">
        <v>103820</v>
      </c>
      <c r="B9712" s="629" t="s">
        <v>15950</v>
      </c>
      <c r="C9712" s="629" t="s">
        <v>1226</v>
      </c>
      <c r="D9712" s="629" t="s">
        <v>1237</v>
      </c>
      <c r="E9712" s="630">
        <v>23.43</v>
      </c>
    </row>
    <row r="9713" spans="1:5" ht="13">
      <c r="A9713" s="629">
        <v>103821</v>
      </c>
      <c r="B9713" s="629" t="s">
        <v>15951</v>
      </c>
      <c r="C9713" s="629" t="s">
        <v>1226</v>
      </c>
      <c r="D9713" s="629" t="s">
        <v>1237</v>
      </c>
      <c r="E9713" s="630">
        <v>551.57000000000005</v>
      </c>
    </row>
    <row r="9714" spans="1:5" ht="13">
      <c r="A9714" s="629">
        <v>103822</v>
      </c>
      <c r="B9714" s="629" t="s">
        <v>15952</v>
      </c>
      <c r="C9714" s="629" t="s">
        <v>1226</v>
      </c>
      <c r="D9714" s="629" t="s">
        <v>1237</v>
      </c>
      <c r="E9714" s="630">
        <v>58.41</v>
      </c>
    </row>
    <row r="9715" spans="1:5" ht="13">
      <c r="A9715" s="629">
        <v>103823</v>
      </c>
      <c r="B9715" s="629" t="s">
        <v>15953</v>
      </c>
      <c r="C9715" s="629" t="s">
        <v>1226</v>
      </c>
      <c r="D9715" s="629" t="s">
        <v>1237</v>
      </c>
      <c r="E9715" s="630">
        <v>19.07</v>
      </c>
    </row>
    <row r="9716" spans="1:5" ht="13">
      <c r="A9716" s="629">
        <v>103824</v>
      </c>
      <c r="B9716" s="629" t="s">
        <v>23725</v>
      </c>
      <c r="C9716" s="629" t="s">
        <v>1226</v>
      </c>
      <c r="D9716" s="629" t="s">
        <v>1237</v>
      </c>
      <c r="E9716" s="630">
        <v>24.69</v>
      </c>
    </row>
    <row r="9717" spans="1:5" ht="13">
      <c r="A9717" s="629">
        <v>103825</v>
      </c>
      <c r="B9717" s="629" t="s">
        <v>23726</v>
      </c>
      <c r="C9717" s="629" t="s">
        <v>1226</v>
      </c>
      <c r="D9717" s="629" t="s">
        <v>1237</v>
      </c>
      <c r="E9717" s="630">
        <v>29.21</v>
      </c>
    </row>
    <row r="9718" spans="1:5" ht="13">
      <c r="A9718" s="629">
        <v>103826</v>
      </c>
      <c r="B9718" s="629" t="s">
        <v>15954</v>
      </c>
      <c r="C9718" s="629" t="s">
        <v>1226</v>
      </c>
      <c r="D9718" s="629" t="s">
        <v>1237</v>
      </c>
      <c r="E9718" s="630">
        <v>33.119999999999997</v>
      </c>
    </row>
    <row r="9719" spans="1:5" ht="13">
      <c r="A9719" s="629">
        <v>103827</v>
      </c>
      <c r="B9719" s="629" t="s">
        <v>15955</v>
      </c>
      <c r="C9719" s="629" t="s">
        <v>1226</v>
      </c>
      <c r="D9719" s="629" t="s">
        <v>1237</v>
      </c>
      <c r="E9719" s="630">
        <v>33.119999999999997</v>
      </c>
    </row>
    <row r="9720" spans="1:5" ht="13">
      <c r="A9720" s="629">
        <v>103828</v>
      </c>
      <c r="B9720" s="629" t="s">
        <v>15956</v>
      </c>
      <c r="C9720" s="629" t="s">
        <v>1226</v>
      </c>
      <c r="D9720" s="629" t="s">
        <v>1237</v>
      </c>
      <c r="E9720" s="630">
        <v>97.43</v>
      </c>
    </row>
    <row r="9721" spans="1:5" ht="13">
      <c r="A9721" s="629">
        <v>103829</v>
      </c>
      <c r="B9721" s="629" t="s">
        <v>15957</v>
      </c>
      <c r="C9721" s="629" t="s">
        <v>1226</v>
      </c>
      <c r="D9721" s="629" t="s">
        <v>1237</v>
      </c>
      <c r="E9721" s="630">
        <v>609.52</v>
      </c>
    </row>
    <row r="9722" spans="1:5" ht="13">
      <c r="A9722" s="629">
        <v>103830</v>
      </c>
      <c r="B9722" s="629" t="s">
        <v>23727</v>
      </c>
      <c r="C9722" s="629" t="s">
        <v>1226</v>
      </c>
      <c r="D9722" s="629" t="s">
        <v>1237</v>
      </c>
      <c r="E9722" s="630">
        <v>38.28</v>
      </c>
    </row>
    <row r="9723" spans="1:5" ht="13">
      <c r="A9723" s="629">
        <v>103831</v>
      </c>
      <c r="B9723" s="629" t="s">
        <v>15958</v>
      </c>
      <c r="C9723" s="629" t="s">
        <v>1226</v>
      </c>
      <c r="D9723" s="629" t="s">
        <v>1237</v>
      </c>
      <c r="E9723" s="630">
        <v>28.47</v>
      </c>
    </row>
    <row r="9724" spans="1:5" ht="13">
      <c r="A9724" s="629">
        <v>103832</v>
      </c>
      <c r="B9724" s="629" t="s">
        <v>15959</v>
      </c>
      <c r="C9724" s="629" t="s">
        <v>1226</v>
      </c>
      <c r="D9724" s="629" t="s">
        <v>1237</v>
      </c>
      <c r="E9724" s="630">
        <v>25.81</v>
      </c>
    </row>
    <row r="9725" spans="1:5" ht="13">
      <c r="A9725" s="629">
        <v>103833</v>
      </c>
      <c r="B9725" s="629" t="s">
        <v>15960</v>
      </c>
      <c r="C9725" s="629" t="s">
        <v>1226</v>
      </c>
      <c r="D9725" s="629" t="s">
        <v>1237</v>
      </c>
      <c r="E9725" s="630">
        <v>47.29</v>
      </c>
    </row>
    <row r="9726" spans="1:5" ht="13">
      <c r="A9726" s="629">
        <v>103834</v>
      </c>
      <c r="B9726" s="629" t="s">
        <v>15961</v>
      </c>
      <c r="C9726" s="629" t="s">
        <v>1226</v>
      </c>
      <c r="D9726" s="629" t="s">
        <v>1237</v>
      </c>
      <c r="E9726" s="630">
        <v>68.63</v>
      </c>
    </row>
    <row r="9727" spans="1:5" ht="13">
      <c r="A9727" s="629">
        <v>103838</v>
      </c>
      <c r="B9727" s="629" t="s">
        <v>15962</v>
      </c>
      <c r="C9727" s="629" t="s">
        <v>1226</v>
      </c>
      <c r="D9727" s="629" t="s">
        <v>1237</v>
      </c>
      <c r="E9727" s="630">
        <v>18.36</v>
      </c>
    </row>
    <row r="9728" spans="1:5" ht="13">
      <c r="A9728" s="629">
        <v>103839</v>
      </c>
      <c r="B9728" s="629" t="s">
        <v>15963</v>
      </c>
      <c r="C9728" s="629" t="s">
        <v>1226</v>
      </c>
      <c r="D9728" s="629" t="s">
        <v>1237</v>
      </c>
      <c r="E9728" s="630">
        <v>18.329999999999998</v>
      </c>
    </row>
    <row r="9729" spans="1:5" ht="13">
      <c r="A9729" s="629">
        <v>103840</v>
      </c>
      <c r="B9729" s="629" t="s">
        <v>23728</v>
      </c>
      <c r="C9729" s="629" t="s">
        <v>1226</v>
      </c>
      <c r="D9729" s="629" t="s">
        <v>1237</v>
      </c>
      <c r="E9729" s="630">
        <v>22.73</v>
      </c>
    </row>
    <row r="9730" spans="1:5" ht="13">
      <c r="A9730" s="629">
        <v>103841</v>
      </c>
      <c r="B9730" s="629" t="s">
        <v>15964</v>
      </c>
      <c r="C9730" s="629" t="s">
        <v>1226</v>
      </c>
      <c r="D9730" s="629" t="s">
        <v>1237</v>
      </c>
      <c r="E9730" s="630">
        <v>29.76</v>
      </c>
    </row>
    <row r="9731" spans="1:5" ht="13">
      <c r="A9731" s="629">
        <v>103842</v>
      </c>
      <c r="B9731" s="629" t="s">
        <v>15965</v>
      </c>
      <c r="C9731" s="629" t="s">
        <v>1226</v>
      </c>
      <c r="D9731" s="629" t="s">
        <v>1237</v>
      </c>
      <c r="E9731" s="630">
        <v>29.46</v>
      </c>
    </row>
    <row r="9732" spans="1:5" ht="13">
      <c r="A9732" s="629">
        <v>103843</v>
      </c>
      <c r="B9732" s="629" t="s">
        <v>23729</v>
      </c>
      <c r="C9732" s="629" t="s">
        <v>1226</v>
      </c>
      <c r="D9732" s="629" t="s">
        <v>1237</v>
      </c>
      <c r="E9732" s="630">
        <v>32.630000000000003</v>
      </c>
    </row>
    <row r="9733" spans="1:5" ht="13">
      <c r="A9733" s="629">
        <v>103844</v>
      </c>
      <c r="B9733" s="629" t="s">
        <v>23730</v>
      </c>
      <c r="C9733" s="629" t="s">
        <v>1226</v>
      </c>
      <c r="D9733" s="629" t="s">
        <v>1237</v>
      </c>
      <c r="E9733" s="630">
        <v>36.270000000000003</v>
      </c>
    </row>
    <row r="9734" spans="1:5" ht="13">
      <c r="A9734" s="629">
        <v>103845</v>
      </c>
      <c r="B9734" s="629" t="s">
        <v>15966</v>
      </c>
      <c r="C9734" s="629" t="s">
        <v>1226</v>
      </c>
      <c r="D9734" s="629" t="s">
        <v>1237</v>
      </c>
      <c r="E9734" s="630">
        <v>42.38</v>
      </c>
    </row>
    <row r="9735" spans="1:5" ht="13">
      <c r="A9735" s="629">
        <v>103846</v>
      </c>
      <c r="B9735" s="629" t="s">
        <v>15967</v>
      </c>
      <c r="C9735" s="629" t="s">
        <v>1226</v>
      </c>
      <c r="D9735" s="629" t="s">
        <v>1237</v>
      </c>
      <c r="E9735" s="630">
        <v>40.54</v>
      </c>
    </row>
    <row r="9736" spans="1:5" ht="13">
      <c r="A9736" s="629">
        <v>103847</v>
      </c>
      <c r="B9736" s="629" t="s">
        <v>15968</v>
      </c>
      <c r="C9736" s="629" t="s">
        <v>1226</v>
      </c>
      <c r="D9736" s="629" t="s">
        <v>1237</v>
      </c>
      <c r="E9736" s="630">
        <v>11.98</v>
      </c>
    </row>
    <row r="9737" spans="1:5" ht="13">
      <c r="A9737" s="629">
        <v>103848</v>
      </c>
      <c r="B9737" s="629" t="s">
        <v>15969</v>
      </c>
      <c r="C9737" s="629" t="s">
        <v>1226</v>
      </c>
      <c r="D9737" s="629" t="s">
        <v>1237</v>
      </c>
      <c r="E9737" s="630">
        <v>12.02</v>
      </c>
    </row>
    <row r="9738" spans="1:5" ht="13">
      <c r="A9738" s="629">
        <v>103849</v>
      </c>
      <c r="B9738" s="629" t="s">
        <v>15970</v>
      </c>
      <c r="C9738" s="629" t="s">
        <v>1226</v>
      </c>
      <c r="D9738" s="629" t="s">
        <v>1237</v>
      </c>
      <c r="E9738" s="630">
        <v>27.93</v>
      </c>
    </row>
    <row r="9739" spans="1:5" ht="13">
      <c r="A9739" s="629">
        <v>103850</v>
      </c>
      <c r="B9739" s="629" t="s">
        <v>15971</v>
      </c>
      <c r="C9739" s="629" t="s">
        <v>1226</v>
      </c>
      <c r="D9739" s="629" t="s">
        <v>1237</v>
      </c>
      <c r="E9739" s="630">
        <v>470.44</v>
      </c>
    </row>
    <row r="9740" spans="1:5" ht="13">
      <c r="A9740" s="629">
        <v>103851</v>
      </c>
      <c r="B9740" s="629" t="s">
        <v>23731</v>
      </c>
      <c r="C9740" s="629" t="s">
        <v>1226</v>
      </c>
      <c r="D9740" s="629" t="s">
        <v>1237</v>
      </c>
      <c r="E9740" s="630">
        <v>20.82</v>
      </c>
    </row>
    <row r="9741" spans="1:5" ht="13">
      <c r="A9741" s="629">
        <v>103852</v>
      </c>
      <c r="B9741" s="629" t="s">
        <v>15972</v>
      </c>
      <c r="C9741" s="629" t="s">
        <v>1226</v>
      </c>
      <c r="D9741" s="629" t="s">
        <v>1237</v>
      </c>
      <c r="E9741" s="630">
        <v>18.07</v>
      </c>
    </row>
    <row r="9742" spans="1:5" ht="13">
      <c r="A9742" s="629">
        <v>103853</v>
      </c>
      <c r="B9742" s="629" t="s">
        <v>15973</v>
      </c>
      <c r="C9742" s="629" t="s">
        <v>1226</v>
      </c>
      <c r="D9742" s="629" t="s">
        <v>1237</v>
      </c>
      <c r="E9742" s="630">
        <v>19.440000000000001</v>
      </c>
    </row>
    <row r="9743" spans="1:5" ht="13">
      <c r="A9743" s="629">
        <v>103854</v>
      </c>
      <c r="B9743" s="629" t="s">
        <v>15974</v>
      </c>
      <c r="C9743" s="629" t="s">
        <v>1226</v>
      </c>
      <c r="D9743" s="629" t="s">
        <v>1237</v>
      </c>
      <c r="E9743" s="630">
        <v>547.58000000000004</v>
      </c>
    </row>
    <row r="9744" spans="1:5" ht="13">
      <c r="A9744" s="629">
        <v>103855</v>
      </c>
      <c r="B9744" s="629" t="s">
        <v>15975</v>
      </c>
      <c r="C9744" s="629" t="s">
        <v>1226</v>
      </c>
      <c r="D9744" s="629" t="s">
        <v>1237</v>
      </c>
      <c r="E9744" s="630">
        <v>54.42</v>
      </c>
    </row>
    <row r="9745" spans="1:5" ht="13">
      <c r="A9745" s="629">
        <v>103856</v>
      </c>
      <c r="B9745" s="629" t="s">
        <v>15976</v>
      </c>
      <c r="C9745" s="629" t="s">
        <v>1226</v>
      </c>
      <c r="D9745" s="629" t="s">
        <v>1237</v>
      </c>
      <c r="E9745" s="630">
        <v>16.940000000000001</v>
      </c>
    </row>
    <row r="9746" spans="1:5" ht="13">
      <c r="A9746" s="629">
        <v>103857</v>
      </c>
      <c r="B9746" s="629" t="s">
        <v>15977</v>
      </c>
      <c r="C9746" s="629" t="s">
        <v>1226</v>
      </c>
      <c r="D9746" s="629" t="s">
        <v>1237</v>
      </c>
      <c r="E9746" s="630">
        <v>22.7</v>
      </c>
    </row>
    <row r="9747" spans="1:5" ht="13">
      <c r="A9747" s="629">
        <v>103858</v>
      </c>
      <c r="B9747" s="629" t="s">
        <v>15978</v>
      </c>
      <c r="C9747" s="629" t="s">
        <v>1226</v>
      </c>
      <c r="D9747" s="629" t="s">
        <v>1237</v>
      </c>
      <c r="E9747" s="630">
        <v>27.23</v>
      </c>
    </row>
    <row r="9748" spans="1:5" ht="13">
      <c r="A9748" s="629">
        <v>103859</v>
      </c>
      <c r="B9748" s="629" t="s">
        <v>15979</v>
      </c>
      <c r="C9748" s="629" t="s">
        <v>1226</v>
      </c>
      <c r="D9748" s="629" t="s">
        <v>1237</v>
      </c>
      <c r="E9748" s="630">
        <v>26.65</v>
      </c>
    </row>
    <row r="9749" spans="1:5" ht="13">
      <c r="A9749" s="629">
        <v>103860</v>
      </c>
      <c r="B9749" s="629" t="s">
        <v>15980</v>
      </c>
      <c r="C9749" s="629" t="s">
        <v>1226</v>
      </c>
      <c r="D9749" s="629" t="s">
        <v>1237</v>
      </c>
      <c r="E9749" s="630">
        <v>26.65</v>
      </c>
    </row>
    <row r="9750" spans="1:5" ht="13">
      <c r="A9750" s="629">
        <v>103861</v>
      </c>
      <c r="B9750" s="629" t="s">
        <v>15981</v>
      </c>
      <c r="C9750" s="629" t="s">
        <v>1226</v>
      </c>
      <c r="D9750" s="629" t="s">
        <v>1237</v>
      </c>
      <c r="E9750" s="630">
        <v>90.96</v>
      </c>
    </row>
    <row r="9751" spans="1:5" ht="13">
      <c r="A9751" s="629">
        <v>103862</v>
      </c>
      <c r="B9751" s="629" t="s">
        <v>15982</v>
      </c>
      <c r="C9751" s="629" t="s">
        <v>1226</v>
      </c>
      <c r="D9751" s="629" t="s">
        <v>1237</v>
      </c>
      <c r="E9751" s="630">
        <v>603.04999999999995</v>
      </c>
    </row>
    <row r="9752" spans="1:5" ht="13">
      <c r="A9752" s="629">
        <v>103863</v>
      </c>
      <c r="B9752" s="629" t="s">
        <v>15983</v>
      </c>
      <c r="C9752" s="629" t="s">
        <v>1226</v>
      </c>
      <c r="D9752" s="629" t="s">
        <v>1237</v>
      </c>
      <c r="E9752" s="630">
        <v>35.04</v>
      </c>
    </row>
    <row r="9753" spans="1:5" ht="13">
      <c r="A9753" s="629">
        <v>103864</v>
      </c>
      <c r="B9753" s="629" t="s">
        <v>15984</v>
      </c>
      <c r="C9753" s="629" t="s">
        <v>1226</v>
      </c>
      <c r="D9753" s="629" t="s">
        <v>1237</v>
      </c>
      <c r="E9753" s="630">
        <v>23.12</v>
      </c>
    </row>
    <row r="9754" spans="1:5" ht="13">
      <c r="A9754" s="629">
        <v>103865</v>
      </c>
      <c r="B9754" s="629" t="s">
        <v>15985</v>
      </c>
      <c r="C9754" s="629" t="s">
        <v>1226</v>
      </c>
      <c r="D9754" s="629" t="s">
        <v>1237</v>
      </c>
      <c r="E9754" s="630">
        <v>24.79</v>
      </c>
    </row>
    <row r="9755" spans="1:5" ht="13">
      <c r="A9755" s="629">
        <v>103866</v>
      </c>
      <c r="B9755" s="629" t="s">
        <v>15986</v>
      </c>
      <c r="C9755" s="629" t="s">
        <v>1226</v>
      </c>
      <c r="D9755" s="629" t="s">
        <v>1237</v>
      </c>
      <c r="E9755" s="630">
        <v>39.36</v>
      </c>
    </row>
    <row r="9756" spans="1:5" ht="13">
      <c r="A9756" s="629">
        <v>103867</v>
      </c>
      <c r="B9756" s="629" t="s">
        <v>15987</v>
      </c>
      <c r="C9756" s="629" t="s">
        <v>1226</v>
      </c>
      <c r="D9756" s="629" t="s">
        <v>1237</v>
      </c>
      <c r="E9756" s="630">
        <v>54.76</v>
      </c>
    </row>
    <row r="9757" spans="1:5" ht="13">
      <c r="A9757" s="629">
        <v>103874</v>
      </c>
      <c r="B9757" s="629" t="s">
        <v>15988</v>
      </c>
      <c r="C9757" s="629" t="s">
        <v>1226</v>
      </c>
      <c r="D9757" s="629" t="s">
        <v>1237</v>
      </c>
      <c r="E9757" s="630">
        <v>19.18</v>
      </c>
    </row>
    <row r="9758" spans="1:5" ht="13">
      <c r="A9758" s="629">
        <v>103875</v>
      </c>
      <c r="B9758" s="629" t="s">
        <v>15989</v>
      </c>
      <c r="C9758" s="629" t="s">
        <v>1226</v>
      </c>
      <c r="D9758" s="629" t="s">
        <v>1237</v>
      </c>
      <c r="E9758" s="630">
        <v>19.149999999999999</v>
      </c>
    </row>
    <row r="9759" spans="1:5" ht="13">
      <c r="A9759" s="629">
        <v>103876</v>
      </c>
      <c r="B9759" s="629" t="s">
        <v>15990</v>
      </c>
      <c r="C9759" s="629" t="s">
        <v>1226</v>
      </c>
      <c r="D9759" s="629" t="s">
        <v>1237</v>
      </c>
      <c r="E9759" s="630">
        <v>23.14</v>
      </c>
    </row>
    <row r="9760" spans="1:5" ht="13">
      <c r="A9760" s="629">
        <v>103877</v>
      </c>
      <c r="B9760" s="629" t="s">
        <v>15991</v>
      </c>
      <c r="C9760" s="629" t="s">
        <v>1226</v>
      </c>
      <c r="D9760" s="629" t="s">
        <v>1237</v>
      </c>
      <c r="E9760" s="630">
        <v>28.88</v>
      </c>
    </row>
    <row r="9761" spans="1:5" ht="13">
      <c r="A9761" s="629">
        <v>103878</v>
      </c>
      <c r="B9761" s="629" t="s">
        <v>15992</v>
      </c>
      <c r="C9761" s="629" t="s">
        <v>1226</v>
      </c>
      <c r="D9761" s="629" t="s">
        <v>1237</v>
      </c>
      <c r="E9761" s="630">
        <v>28.58</v>
      </c>
    </row>
    <row r="9762" spans="1:5" ht="13">
      <c r="A9762" s="629">
        <v>103879</v>
      </c>
      <c r="B9762" s="629" t="s">
        <v>15993</v>
      </c>
      <c r="C9762" s="629" t="s">
        <v>1226</v>
      </c>
      <c r="D9762" s="629" t="s">
        <v>1237</v>
      </c>
      <c r="E9762" s="630">
        <v>32.19</v>
      </c>
    </row>
    <row r="9763" spans="1:5" ht="13">
      <c r="A9763" s="629">
        <v>103880</v>
      </c>
      <c r="B9763" s="629" t="s">
        <v>15994</v>
      </c>
      <c r="C9763" s="629" t="s">
        <v>1226</v>
      </c>
      <c r="D9763" s="629" t="s">
        <v>1237</v>
      </c>
      <c r="E9763" s="630">
        <v>35.840000000000003</v>
      </c>
    </row>
    <row r="9764" spans="1:5" ht="13">
      <c r="A9764" s="629">
        <v>103881</v>
      </c>
      <c r="B9764" s="629" t="s">
        <v>15995</v>
      </c>
      <c r="C9764" s="629" t="s">
        <v>1226</v>
      </c>
      <c r="D9764" s="629" t="s">
        <v>1237</v>
      </c>
      <c r="E9764" s="630">
        <v>40.07</v>
      </c>
    </row>
    <row r="9765" spans="1:5" ht="13">
      <c r="A9765" s="629">
        <v>103882</v>
      </c>
      <c r="B9765" s="629" t="s">
        <v>15996</v>
      </c>
      <c r="C9765" s="629" t="s">
        <v>1226</v>
      </c>
      <c r="D9765" s="629" t="s">
        <v>1237</v>
      </c>
      <c r="E9765" s="630">
        <v>38.229999999999997</v>
      </c>
    </row>
    <row r="9766" spans="1:5" ht="13">
      <c r="A9766" s="629">
        <v>103883</v>
      </c>
      <c r="B9766" s="629" t="s">
        <v>15997</v>
      </c>
      <c r="C9766" s="629" t="s">
        <v>1226</v>
      </c>
      <c r="D9766" s="629" t="s">
        <v>1237</v>
      </c>
      <c r="E9766" s="630">
        <v>12.52</v>
      </c>
    </row>
    <row r="9767" spans="1:5" ht="13">
      <c r="A9767" s="629">
        <v>103884</v>
      </c>
      <c r="B9767" s="629" t="s">
        <v>15998</v>
      </c>
      <c r="C9767" s="629" t="s">
        <v>1226</v>
      </c>
      <c r="D9767" s="629" t="s">
        <v>1237</v>
      </c>
      <c r="E9767" s="630">
        <v>12.56</v>
      </c>
    </row>
    <row r="9768" spans="1:5" ht="13">
      <c r="A9768" s="629">
        <v>103885</v>
      </c>
      <c r="B9768" s="629" t="s">
        <v>15999</v>
      </c>
      <c r="C9768" s="629" t="s">
        <v>1226</v>
      </c>
      <c r="D9768" s="629" t="s">
        <v>1237</v>
      </c>
      <c r="E9768" s="630">
        <v>28.47</v>
      </c>
    </row>
    <row r="9769" spans="1:5" ht="13">
      <c r="A9769" s="629">
        <v>103886</v>
      </c>
      <c r="B9769" s="629" t="s">
        <v>16000</v>
      </c>
      <c r="C9769" s="629" t="s">
        <v>1226</v>
      </c>
      <c r="D9769" s="629" t="s">
        <v>1237</v>
      </c>
      <c r="E9769" s="630">
        <v>470.98</v>
      </c>
    </row>
    <row r="9770" spans="1:5" ht="13">
      <c r="A9770" s="629">
        <v>103887</v>
      </c>
      <c r="B9770" s="629" t="s">
        <v>16001</v>
      </c>
      <c r="C9770" s="629" t="s">
        <v>1226</v>
      </c>
      <c r="D9770" s="629" t="s">
        <v>1237</v>
      </c>
      <c r="E9770" s="630">
        <v>21.1</v>
      </c>
    </row>
    <row r="9771" spans="1:5" ht="13">
      <c r="A9771" s="629">
        <v>103888</v>
      </c>
      <c r="B9771" s="629" t="s">
        <v>16002</v>
      </c>
      <c r="C9771" s="629" t="s">
        <v>1226</v>
      </c>
      <c r="D9771" s="629" t="s">
        <v>1237</v>
      </c>
      <c r="E9771" s="630">
        <v>17.47</v>
      </c>
    </row>
    <row r="9772" spans="1:5" ht="13">
      <c r="A9772" s="629">
        <v>103889</v>
      </c>
      <c r="B9772" s="629" t="s">
        <v>16003</v>
      </c>
      <c r="C9772" s="629" t="s">
        <v>1226</v>
      </c>
      <c r="D9772" s="629" t="s">
        <v>1237</v>
      </c>
      <c r="E9772" s="630">
        <v>18.84</v>
      </c>
    </row>
    <row r="9773" spans="1:5" ht="13">
      <c r="A9773" s="629">
        <v>103890</v>
      </c>
      <c r="B9773" s="629" t="s">
        <v>16004</v>
      </c>
      <c r="C9773" s="629" t="s">
        <v>1226</v>
      </c>
      <c r="D9773" s="629" t="s">
        <v>1237</v>
      </c>
      <c r="E9773" s="630">
        <v>546.98</v>
      </c>
    </row>
    <row r="9774" spans="1:5" ht="13">
      <c r="A9774" s="629">
        <v>103891</v>
      </c>
      <c r="B9774" s="629" t="s">
        <v>16005</v>
      </c>
      <c r="C9774" s="629" t="s">
        <v>1226</v>
      </c>
      <c r="D9774" s="629" t="s">
        <v>1237</v>
      </c>
      <c r="E9774" s="630">
        <v>53.82</v>
      </c>
    </row>
    <row r="9775" spans="1:5" ht="13">
      <c r="A9775" s="629">
        <v>103892</v>
      </c>
      <c r="B9775" s="629" t="s">
        <v>16006</v>
      </c>
      <c r="C9775" s="629" t="s">
        <v>1226</v>
      </c>
      <c r="D9775" s="629" t="s">
        <v>1237</v>
      </c>
      <c r="E9775" s="630">
        <v>16.95</v>
      </c>
    </row>
    <row r="9776" spans="1:5" ht="13">
      <c r="A9776" s="629">
        <v>103893</v>
      </c>
      <c r="B9776" s="629" t="s">
        <v>16007</v>
      </c>
      <c r="C9776" s="629" t="s">
        <v>1226</v>
      </c>
      <c r="D9776" s="629" t="s">
        <v>1237</v>
      </c>
      <c r="E9776" s="630">
        <v>22.4</v>
      </c>
    </row>
    <row r="9777" spans="1:5" ht="13">
      <c r="A9777" s="629">
        <v>103894</v>
      </c>
      <c r="B9777" s="629" t="s">
        <v>16008</v>
      </c>
      <c r="C9777" s="629" t="s">
        <v>1226</v>
      </c>
      <c r="D9777" s="629" t="s">
        <v>1237</v>
      </c>
      <c r="E9777" s="630">
        <v>26.93</v>
      </c>
    </row>
    <row r="9778" spans="1:5" ht="13">
      <c r="A9778" s="629">
        <v>103895</v>
      </c>
      <c r="B9778" s="629" t="s">
        <v>16009</v>
      </c>
      <c r="C9778" s="629" t="s">
        <v>1226</v>
      </c>
      <c r="D9778" s="629" t="s">
        <v>1237</v>
      </c>
      <c r="E9778" s="630">
        <v>25.07</v>
      </c>
    </row>
    <row r="9779" spans="1:5" ht="13">
      <c r="A9779" s="629">
        <v>103896</v>
      </c>
      <c r="B9779" s="629" t="s">
        <v>16010</v>
      </c>
      <c r="C9779" s="629" t="s">
        <v>1226</v>
      </c>
      <c r="D9779" s="629" t="s">
        <v>1237</v>
      </c>
      <c r="E9779" s="630">
        <v>25.07</v>
      </c>
    </row>
    <row r="9780" spans="1:5" ht="13">
      <c r="A9780" s="629">
        <v>103897</v>
      </c>
      <c r="B9780" s="629" t="s">
        <v>16011</v>
      </c>
      <c r="C9780" s="629" t="s">
        <v>1226</v>
      </c>
      <c r="D9780" s="629" t="s">
        <v>1237</v>
      </c>
      <c r="E9780" s="630">
        <v>89.38</v>
      </c>
    </row>
    <row r="9781" spans="1:5" ht="13">
      <c r="A9781" s="629">
        <v>103898</v>
      </c>
      <c r="B9781" s="629" t="s">
        <v>16012</v>
      </c>
      <c r="C9781" s="629" t="s">
        <v>1226</v>
      </c>
      <c r="D9781" s="629" t="s">
        <v>1237</v>
      </c>
      <c r="E9781" s="630">
        <v>601.47</v>
      </c>
    </row>
    <row r="9782" spans="1:5" ht="13">
      <c r="A9782" s="629">
        <v>103899</v>
      </c>
      <c r="B9782" s="629" t="s">
        <v>16013</v>
      </c>
      <c r="C9782" s="629" t="s">
        <v>1226</v>
      </c>
      <c r="D9782" s="629" t="s">
        <v>1237</v>
      </c>
      <c r="E9782" s="630">
        <v>34.26</v>
      </c>
    </row>
    <row r="9783" spans="1:5" ht="13">
      <c r="A9783" s="629">
        <v>103900</v>
      </c>
      <c r="B9783" s="629" t="s">
        <v>16014</v>
      </c>
      <c r="C9783" s="629" t="s">
        <v>1226</v>
      </c>
      <c r="D9783" s="629" t="s">
        <v>1237</v>
      </c>
      <c r="E9783" s="630">
        <v>21.89</v>
      </c>
    </row>
    <row r="9784" spans="1:5" ht="13">
      <c r="A9784" s="629">
        <v>103901</v>
      </c>
      <c r="B9784" s="629" t="s">
        <v>16015</v>
      </c>
      <c r="C9784" s="629" t="s">
        <v>1226</v>
      </c>
      <c r="D9784" s="629" t="s">
        <v>1237</v>
      </c>
      <c r="E9784" s="630">
        <v>25.89</v>
      </c>
    </row>
    <row r="9785" spans="1:5" ht="13">
      <c r="A9785" s="629">
        <v>103902</v>
      </c>
      <c r="B9785" s="629" t="s">
        <v>16016</v>
      </c>
      <c r="C9785" s="629" t="s">
        <v>1226</v>
      </c>
      <c r="D9785" s="629" t="s">
        <v>1237</v>
      </c>
      <c r="E9785" s="630">
        <v>38.18</v>
      </c>
    </row>
    <row r="9786" spans="1:5" ht="13">
      <c r="A9786" s="629">
        <v>103903</v>
      </c>
      <c r="B9786" s="629" t="s">
        <v>16017</v>
      </c>
      <c r="C9786" s="629" t="s">
        <v>1226</v>
      </c>
      <c r="D9786" s="629" t="s">
        <v>1237</v>
      </c>
      <c r="E9786" s="630">
        <v>51.66</v>
      </c>
    </row>
    <row r="9787" spans="1:5" ht="13">
      <c r="A9787" s="629">
        <v>103947</v>
      </c>
      <c r="B9787" s="629" t="s">
        <v>16018</v>
      </c>
      <c r="C9787" s="629" t="s">
        <v>1226</v>
      </c>
      <c r="D9787" s="629" t="s">
        <v>1237</v>
      </c>
      <c r="E9787" s="630">
        <v>6.58</v>
      </c>
    </row>
    <row r="9788" spans="1:5" ht="13">
      <c r="A9788" s="629">
        <v>103948</v>
      </c>
      <c r="B9788" s="629" t="s">
        <v>16019</v>
      </c>
      <c r="C9788" s="629" t="s">
        <v>1226</v>
      </c>
      <c r="D9788" s="629" t="s">
        <v>1237</v>
      </c>
      <c r="E9788" s="630">
        <v>8.2100000000000009</v>
      </c>
    </row>
    <row r="9789" spans="1:5" ht="13">
      <c r="A9789" s="629">
        <v>103949</v>
      </c>
      <c r="B9789" s="629" t="s">
        <v>16020</v>
      </c>
      <c r="C9789" s="629" t="s">
        <v>1226</v>
      </c>
      <c r="D9789" s="629" t="s">
        <v>1237</v>
      </c>
      <c r="E9789" s="630">
        <v>9.66</v>
      </c>
    </row>
    <row r="9790" spans="1:5" ht="13">
      <c r="A9790" s="629">
        <v>103950</v>
      </c>
      <c r="B9790" s="629" t="s">
        <v>16021</v>
      </c>
      <c r="C9790" s="629" t="s">
        <v>1226</v>
      </c>
      <c r="D9790" s="629" t="s">
        <v>1237</v>
      </c>
      <c r="E9790" s="630">
        <v>11.35</v>
      </c>
    </row>
    <row r="9791" spans="1:5" ht="13">
      <c r="A9791" s="629">
        <v>103951</v>
      </c>
      <c r="B9791" s="629" t="s">
        <v>16022</v>
      </c>
      <c r="C9791" s="629" t="s">
        <v>1226</v>
      </c>
      <c r="D9791" s="629" t="s">
        <v>1237</v>
      </c>
      <c r="E9791" s="630">
        <v>15.65</v>
      </c>
    </row>
    <row r="9792" spans="1:5" ht="13">
      <c r="A9792" s="629">
        <v>103952</v>
      </c>
      <c r="B9792" s="629" t="s">
        <v>16023</v>
      </c>
      <c r="C9792" s="629" t="s">
        <v>1226</v>
      </c>
      <c r="D9792" s="629" t="s">
        <v>1237</v>
      </c>
      <c r="E9792" s="630">
        <v>6.04</v>
      </c>
    </row>
    <row r="9793" spans="1:5" ht="13">
      <c r="A9793" s="629">
        <v>103953</v>
      </c>
      <c r="B9793" s="629" t="s">
        <v>16024</v>
      </c>
      <c r="C9793" s="629" t="s">
        <v>1226</v>
      </c>
      <c r="D9793" s="629" t="s">
        <v>1237</v>
      </c>
      <c r="E9793" s="630">
        <v>7.59</v>
      </c>
    </row>
    <row r="9794" spans="1:5" ht="13">
      <c r="A9794" s="629">
        <v>103954</v>
      </c>
      <c r="B9794" s="629" t="s">
        <v>16025</v>
      </c>
      <c r="C9794" s="629" t="s">
        <v>1226</v>
      </c>
      <c r="D9794" s="629" t="s">
        <v>1237</v>
      </c>
      <c r="E9794" s="630">
        <v>9.08</v>
      </c>
    </row>
    <row r="9795" spans="1:5" ht="13">
      <c r="A9795" s="629">
        <v>103955</v>
      </c>
      <c r="B9795" s="629" t="s">
        <v>16026</v>
      </c>
      <c r="C9795" s="629" t="s">
        <v>1226</v>
      </c>
      <c r="D9795" s="629" t="s">
        <v>1237</v>
      </c>
      <c r="E9795" s="630">
        <v>10.55</v>
      </c>
    </row>
    <row r="9796" spans="1:5" ht="13">
      <c r="A9796" s="629">
        <v>103956</v>
      </c>
      <c r="B9796" s="629" t="s">
        <v>16027</v>
      </c>
      <c r="C9796" s="629" t="s">
        <v>1226</v>
      </c>
      <c r="D9796" s="629" t="s">
        <v>1237</v>
      </c>
      <c r="E9796" s="630">
        <v>14.72</v>
      </c>
    </row>
    <row r="9797" spans="1:5" ht="13">
      <c r="A9797" s="629">
        <v>103957</v>
      </c>
      <c r="B9797" s="629" t="s">
        <v>16028</v>
      </c>
      <c r="C9797" s="629" t="s">
        <v>1226</v>
      </c>
      <c r="D9797" s="629" t="s">
        <v>1237</v>
      </c>
      <c r="E9797" s="630">
        <v>5.07</v>
      </c>
    </row>
    <row r="9798" spans="1:5" ht="13">
      <c r="A9798" s="629">
        <v>103958</v>
      </c>
      <c r="B9798" s="629" t="s">
        <v>16029</v>
      </c>
      <c r="C9798" s="629" t="s">
        <v>1226</v>
      </c>
      <c r="D9798" s="629" t="s">
        <v>1237</v>
      </c>
      <c r="E9798" s="630">
        <v>10.34</v>
      </c>
    </row>
    <row r="9799" spans="1:5" ht="13">
      <c r="A9799" s="629">
        <v>103959</v>
      </c>
      <c r="B9799" s="629" t="s">
        <v>16030</v>
      </c>
      <c r="C9799" s="629" t="s">
        <v>1226</v>
      </c>
      <c r="D9799" s="629" t="s">
        <v>1237</v>
      </c>
      <c r="E9799" s="630">
        <v>15.5</v>
      </c>
    </row>
    <row r="9800" spans="1:5" ht="13">
      <c r="A9800" s="629">
        <v>103962</v>
      </c>
      <c r="B9800" s="629" t="s">
        <v>16031</v>
      </c>
      <c r="C9800" s="629" t="s">
        <v>1226</v>
      </c>
      <c r="D9800" s="629" t="s">
        <v>1237</v>
      </c>
      <c r="E9800" s="630">
        <v>6.66</v>
      </c>
    </row>
    <row r="9801" spans="1:5" ht="13">
      <c r="A9801" s="629">
        <v>103964</v>
      </c>
      <c r="B9801" s="629" t="s">
        <v>16032</v>
      </c>
      <c r="C9801" s="629" t="s">
        <v>1226</v>
      </c>
      <c r="D9801" s="629" t="s">
        <v>1237</v>
      </c>
      <c r="E9801" s="630">
        <v>8.4700000000000006</v>
      </c>
    </row>
    <row r="9802" spans="1:5" ht="13">
      <c r="A9802" s="629">
        <v>103966</v>
      </c>
      <c r="B9802" s="629" t="s">
        <v>16033</v>
      </c>
      <c r="C9802" s="629" t="s">
        <v>1226</v>
      </c>
      <c r="D9802" s="629" t="s">
        <v>1237</v>
      </c>
      <c r="E9802" s="630">
        <v>9.99</v>
      </c>
    </row>
    <row r="9803" spans="1:5" ht="13">
      <c r="A9803" s="629">
        <v>103967</v>
      </c>
      <c r="B9803" s="629" t="s">
        <v>16034</v>
      </c>
      <c r="C9803" s="629" t="s">
        <v>1226</v>
      </c>
      <c r="D9803" s="629" t="s">
        <v>1237</v>
      </c>
      <c r="E9803" s="630">
        <v>12.04</v>
      </c>
    </row>
    <row r="9804" spans="1:5" ht="13">
      <c r="A9804" s="629">
        <v>103968</v>
      </c>
      <c r="B9804" s="629" t="s">
        <v>16035</v>
      </c>
      <c r="C9804" s="629" t="s">
        <v>1226</v>
      </c>
      <c r="D9804" s="629" t="s">
        <v>1237</v>
      </c>
      <c r="E9804" s="630">
        <v>17.22</v>
      </c>
    </row>
    <row r="9805" spans="1:5" ht="13">
      <c r="A9805" s="629">
        <v>103969</v>
      </c>
      <c r="B9805" s="629" t="s">
        <v>16036</v>
      </c>
      <c r="C9805" s="629" t="s">
        <v>1226</v>
      </c>
      <c r="D9805" s="629" t="s">
        <v>1237</v>
      </c>
      <c r="E9805" s="630">
        <v>20.350000000000001</v>
      </c>
    </row>
    <row r="9806" spans="1:5" ht="13">
      <c r="A9806" s="629">
        <v>103971</v>
      </c>
      <c r="B9806" s="629" t="s">
        <v>16037</v>
      </c>
      <c r="C9806" s="629" t="s">
        <v>1226</v>
      </c>
      <c r="D9806" s="629" t="s">
        <v>1237</v>
      </c>
      <c r="E9806" s="630">
        <v>25.87</v>
      </c>
    </row>
    <row r="9807" spans="1:5" ht="13">
      <c r="A9807" s="629">
        <v>103972</v>
      </c>
      <c r="B9807" s="629" t="s">
        <v>16038</v>
      </c>
      <c r="C9807" s="629" t="s">
        <v>1226</v>
      </c>
      <c r="D9807" s="629" t="s">
        <v>1237</v>
      </c>
      <c r="E9807" s="630">
        <v>29.95</v>
      </c>
    </row>
    <row r="9808" spans="1:5" ht="13">
      <c r="A9808" s="629">
        <v>103974</v>
      </c>
      <c r="B9808" s="629" t="s">
        <v>16039</v>
      </c>
      <c r="C9808" s="629" t="s">
        <v>1226</v>
      </c>
      <c r="D9808" s="629" t="s">
        <v>1237</v>
      </c>
      <c r="E9808" s="630">
        <v>10.95</v>
      </c>
    </row>
    <row r="9809" spans="1:5" ht="13">
      <c r="A9809" s="629">
        <v>103975</v>
      </c>
      <c r="B9809" s="629" t="s">
        <v>16040</v>
      </c>
      <c r="C9809" s="629" t="s">
        <v>1226</v>
      </c>
      <c r="D9809" s="629" t="s">
        <v>1237</v>
      </c>
      <c r="E9809" s="630">
        <v>18.43</v>
      </c>
    </row>
    <row r="9810" spans="1:5" ht="13">
      <c r="A9810" s="629">
        <v>103976</v>
      </c>
      <c r="B9810" s="629" t="s">
        <v>16041</v>
      </c>
      <c r="C9810" s="629" t="s">
        <v>1226</v>
      </c>
      <c r="D9810" s="629" t="s">
        <v>1237</v>
      </c>
      <c r="E9810" s="630">
        <v>26.6</v>
      </c>
    </row>
    <row r="9811" spans="1:5" ht="13">
      <c r="A9811" s="629">
        <v>103977</v>
      </c>
      <c r="B9811" s="629" t="s">
        <v>16042</v>
      </c>
      <c r="C9811" s="629" t="s">
        <v>1226</v>
      </c>
      <c r="D9811" s="629" t="s">
        <v>1237</v>
      </c>
      <c r="E9811" s="630">
        <v>7.3</v>
      </c>
    </row>
    <row r="9812" spans="1:5" ht="13">
      <c r="A9812" s="629">
        <v>103980</v>
      </c>
      <c r="B9812" s="629" t="s">
        <v>16043</v>
      </c>
      <c r="C9812" s="629" t="s">
        <v>1226</v>
      </c>
      <c r="D9812" s="629" t="s">
        <v>1237</v>
      </c>
      <c r="E9812" s="630">
        <v>18.36</v>
      </c>
    </row>
    <row r="9813" spans="1:5" ht="13">
      <c r="A9813" s="629">
        <v>103981</v>
      </c>
      <c r="B9813" s="629" t="s">
        <v>16044</v>
      </c>
      <c r="C9813" s="629" t="s">
        <v>1226</v>
      </c>
      <c r="D9813" s="629" t="s">
        <v>1237</v>
      </c>
      <c r="E9813" s="630">
        <v>18.420000000000002</v>
      </c>
    </row>
    <row r="9814" spans="1:5" ht="13">
      <c r="A9814" s="629">
        <v>103982</v>
      </c>
      <c r="B9814" s="629" t="s">
        <v>16045</v>
      </c>
      <c r="C9814" s="629" t="s">
        <v>1226</v>
      </c>
      <c r="D9814" s="629" t="s">
        <v>1237</v>
      </c>
      <c r="E9814" s="630">
        <v>24.92</v>
      </c>
    </row>
    <row r="9815" spans="1:5" ht="13">
      <c r="A9815" s="629">
        <v>103983</v>
      </c>
      <c r="B9815" s="629" t="s">
        <v>16046</v>
      </c>
      <c r="C9815" s="629" t="s">
        <v>1226</v>
      </c>
      <c r="D9815" s="629" t="s">
        <v>1237</v>
      </c>
      <c r="E9815" s="630">
        <v>17.850000000000001</v>
      </c>
    </row>
    <row r="9816" spans="1:5" ht="13">
      <c r="A9816" s="629">
        <v>103984</v>
      </c>
      <c r="B9816" s="629" t="s">
        <v>16047</v>
      </c>
      <c r="C9816" s="629" t="s">
        <v>1226</v>
      </c>
      <c r="D9816" s="629" t="s">
        <v>1237</v>
      </c>
      <c r="E9816" s="630">
        <v>20.32</v>
      </c>
    </row>
    <row r="9817" spans="1:5" ht="13">
      <c r="A9817" s="629">
        <v>103985</v>
      </c>
      <c r="B9817" s="629" t="s">
        <v>16048</v>
      </c>
      <c r="C9817" s="629" t="s">
        <v>1226</v>
      </c>
      <c r="D9817" s="629" t="s">
        <v>1237</v>
      </c>
      <c r="E9817" s="630">
        <v>22.99</v>
      </c>
    </row>
    <row r="9818" spans="1:5" ht="13">
      <c r="A9818" s="629">
        <v>103986</v>
      </c>
      <c r="B9818" s="629" t="s">
        <v>16049</v>
      </c>
      <c r="C9818" s="629" t="s">
        <v>1226</v>
      </c>
      <c r="D9818" s="629" t="s">
        <v>1237</v>
      </c>
      <c r="E9818" s="630">
        <v>28.95</v>
      </c>
    </row>
    <row r="9819" spans="1:5" ht="13">
      <c r="A9819" s="629">
        <v>103987</v>
      </c>
      <c r="B9819" s="629" t="s">
        <v>16050</v>
      </c>
      <c r="C9819" s="629" t="s">
        <v>1226</v>
      </c>
      <c r="D9819" s="629" t="s">
        <v>1237</v>
      </c>
      <c r="E9819" s="630">
        <v>24.91</v>
      </c>
    </row>
    <row r="9820" spans="1:5" ht="13">
      <c r="A9820" s="629">
        <v>103988</v>
      </c>
      <c r="B9820" s="629" t="s">
        <v>16051</v>
      </c>
      <c r="C9820" s="629" t="s">
        <v>1226</v>
      </c>
      <c r="D9820" s="629" t="s">
        <v>1237</v>
      </c>
      <c r="E9820" s="630">
        <v>13.24</v>
      </c>
    </row>
    <row r="9821" spans="1:5" ht="13">
      <c r="A9821" s="629">
        <v>103990</v>
      </c>
      <c r="B9821" s="629" t="s">
        <v>16052</v>
      </c>
      <c r="C9821" s="629" t="s">
        <v>1226</v>
      </c>
      <c r="D9821" s="629" t="s">
        <v>1237</v>
      </c>
      <c r="E9821" s="630">
        <v>36.409999999999997</v>
      </c>
    </row>
    <row r="9822" spans="1:5" ht="13">
      <c r="A9822" s="629">
        <v>103991</v>
      </c>
      <c r="B9822" s="629" t="s">
        <v>23732</v>
      </c>
      <c r="C9822" s="629" t="s">
        <v>1226</v>
      </c>
      <c r="D9822" s="629" t="s">
        <v>1237</v>
      </c>
      <c r="E9822" s="630">
        <v>19.02</v>
      </c>
    </row>
    <row r="9823" spans="1:5" ht="13">
      <c r="A9823" s="629">
        <v>103992</v>
      </c>
      <c r="B9823" s="629" t="s">
        <v>23733</v>
      </c>
      <c r="C9823" s="629" t="s">
        <v>1226</v>
      </c>
      <c r="D9823" s="629" t="s">
        <v>1237</v>
      </c>
      <c r="E9823" s="630">
        <v>11.93</v>
      </c>
    </row>
    <row r="9824" spans="1:5" ht="13">
      <c r="A9824" s="629">
        <v>103993</v>
      </c>
      <c r="B9824" s="629" t="s">
        <v>16053</v>
      </c>
      <c r="C9824" s="629" t="s">
        <v>1226</v>
      </c>
      <c r="D9824" s="629" t="s">
        <v>1237</v>
      </c>
      <c r="E9824" s="630">
        <v>10.210000000000001</v>
      </c>
    </row>
    <row r="9825" spans="1:5" ht="13">
      <c r="A9825" s="629">
        <v>103994</v>
      </c>
      <c r="B9825" s="629" t="s">
        <v>23734</v>
      </c>
      <c r="C9825" s="629" t="s">
        <v>1226</v>
      </c>
      <c r="D9825" s="629" t="s">
        <v>1237</v>
      </c>
      <c r="E9825" s="630">
        <v>14.7</v>
      </c>
    </row>
    <row r="9826" spans="1:5" ht="13">
      <c r="A9826" s="629">
        <v>103995</v>
      </c>
      <c r="B9826" s="629" t="s">
        <v>16054</v>
      </c>
      <c r="C9826" s="629" t="s">
        <v>1226</v>
      </c>
      <c r="D9826" s="629" t="s">
        <v>1237</v>
      </c>
      <c r="E9826" s="630">
        <v>15.64</v>
      </c>
    </row>
    <row r="9827" spans="1:5" ht="13">
      <c r="A9827" s="629">
        <v>103996</v>
      </c>
      <c r="B9827" s="629" t="s">
        <v>16055</v>
      </c>
      <c r="C9827" s="629" t="s">
        <v>1226</v>
      </c>
      <c r="D9827" s="629" t="s">
        <v>1237</v>
      </c>
      <c r="E9827" s="630">
        <v>41.57</v>
      </c>
    </row>
    <row r="9828" spans="1:5" ht="13">
      <c r="A9828" s="629">
        <v>103997</v>
      </c>
      <c r="B9828" s="629" t="s">
        <v>16056</v>
      </c>
      <c r="C9828" s="629" t="s">
        <v>1226</v>
      </c>
      <c r="D9828" s="629" t="s">
        <v>1237</v>
      </c>
      <c r="E9828" s="630">
        <v>40.58</v>
      </c>
    </row>
    <row r="9829" spans="1:5" ht="13">
      <c r="A9829" s="629">
        <v>103998</v>
      </c>
      <c r="B9829" s="629" t="s">
        <v>16057</v>
      </c>
      <c r="C9829" s="629" t="s">
        <v>1226</v>
      </c>
      <c r="D9829" s="629" t="s">
        <v>1237</v>
      </c>
      <c r="E9829" s="630">
        <v>15.11</v>
      </c>
    </row>
    <row r="9830" spans="1:5" ht="13">
      <c r="A9830" s="629">
        <v>103999</v>
      </c>
      <c r="B9830" s="629" t="s">
        <v>16058</v>
      </c>
      <c r="C9830" s="629" t="s">
        <v>1226</v>
      </c>
      <c r="D9830" s="629" t="s">
        <v>1237</v>
      </c>
      <c r="E9830" s="630">
        <v>12.98</v>
      </c>
    </row>
    <row r="9831" spans="1:5" ht="13">
      <c r="A9831" s="629">
        <v>104000</v>
      </c>
      <c r="B9831" s="629" t="s">
        <v>23735</v>
      </c>
      <c r="C9831" s="629" t="s">
        <v>1226</v>
      </c>
      <c r="D9831" s="629" t="s">
        <v>1237</v>
      </c>
      <c r="E9831" s="630">
        <v>29.08</v>
      </c>
    </row>
    <row r="9832" spans="1:5" ht="13">
      <c r="A9832" s="629">
        <v>104001</v>
      </c>
      <c r="B9832" s="629" t="s">
        <v>23736</v>
      </c>
      <c r="C9832" s="629" t="s">
        <v>1226</v>
      </c>
      <c r="D9832" s="629" t="s">
        <v>1237</v>
      </c>
      <c r="E9832" s="630">
        <v>14.28</v>
      </c>
    </row>
    <row r="9833" spans="1:5" ht="13">
      <c r="A9833" s="629">
        <v>104002</v>
      </c>
      <c r="B9833" s="629" t="s">
        <v>23737</v>
      </c>
      <c r="C9833" s="629" t="s">
        <v>1226</v>
      </c>
      <c r="D9833" s="629" t="s">
        <v>1237</v>
      </c>
      <c r="E9833" s="630">
        <v>18.12</v>
      </c>
    </row>
    <row r="9834" spans="1:5" ht="13">
      <c r="A9834" s="629">
        <v>104003</v>
      </c>
      <c r="B9834" s="629" t="s">
        <v>16059</v>
      </c>
      <c r="C9834" s="629" t="s">
        <v>1226</v>
      </c>
      <c r="D9834" s="629" t="s">
        <v>1237</v>
      </c>
      <c r="E9834" s="630">
        <v>15.22</v>
      </c>
    </row>
    <row r="9835" spans="1:5" ht="13">
      <c r="A9835" s="629">
        <v>104004</v>
      </c>
      <c r="B9835" s="629" t="s">
        <v>16060</v>
      </c>
      <c r="C9835" s="629" t="s">
        <v>1226</v>
      </c>
      <c r="D9835" s="629" t="s">
        <v>1237</v>
      </c>
      <c r="E9835" s="630">
        <v>30.8</v>
      </c>
    </row>
    <row r="9836" spans="1:5" ht="13">
      <c r="A9836" s="629">
        <v>104005</v>
      </c>
      <c r="B9836" s="629" t="s">
        <v>16061</v>
      </c>
      <c r="C9836" s="629" t="s">
        <v>1226</v>
      </c>
      <c r="D9836" s="629" t="s">
        <v>1237</v>
      </c>
      <c r="E9836" s="630">
        <v>37.82</v>
      </c>
    </row>
    <row r="9837" spans="1:5" ht="13">
      <c r="A9837" s="629">
        <v>104006</v>
      </c>
      <c r="B9837" s="629" t="s">
        <v>16062</v>
      </c>
      <c r="C9837" s="629" t="s">
        <v>1226</v>
      </c>
      <c r="D9837" s="629" t="s">
        <v>1237</v>
      </c>
      <c r="E9837" s="630">
        <v>26.11</v>
      </c>
    </row>
    <row r="9838" spans="1:5" ht="13">
      <c r="A9838" s="629">
        <v>104007</v>
      </c>
      <c r="B9838" s="629" t="s">
        <v>16063</v>
      </c>
      <c r="C9838" s="629" t="s">
        <v>1226</v>
      </c>
      <c r="D9838" s="629" t="s">
        <v>1237</v>
      </c>
      <c r="E9838" s="630">
        <v>22.85</v>
      </c>
    </row>
    <row r="9839" spans="1:5" ht="13">
      <c r="A9839" s="629">
        <v>104008</v>
      </c>
      <c r="B9839" s="629" t="s">
        <v>16064</v>
      </c>
      <c r="C9839" s="629" t="s">
        <v>1226</v>
      </c>
      <c r="D9839" s="629" t="s">
        <v>1237</v>
      </c>
      <c r="E9839" s="630">
        <v>32.92</v>
      </c>
    </row>
    <row r="9840" spans="1:5" ht="13">
      <c r="A9840" s="629">
        <v>104009</v>
      </c>
      <c r="B9840" s="629" t="s">
        <v>16065</v>
      </c>
      <c r="C9840" s="629" t="s">
        <v>1226</v>
      </c>
      <c r="D9840" s="629" t="s">
        <v>1237</v>
      </c>
      <c r="E9840" s="630">
        <v>13.73</v>
      </c>
    </row>
    <row r="9841" spans="1:5" ht="13">
      <c r="A9841" s="629">
        <v>104011</v>
      </c>
      <c r="B9841" s="629" t="s">
        <v>16066</v>
      </c>
      <c r="C9841" s="629" t="s">
        <v>1226</v>
      </c>
      <c r="D9841" s="629" t="s">
        <v>1237</v>
      </c>
      <c r="E9841" s="630">
        <v>26.26</v>
      </c>
    </row>
    <row r="9842" spans="1:5" ht="13">
      <c r="A9842" s="629">
        <v>104012</v>
      </c>
      <c r="B9842" s="629" t="s">
        <v>16067</v>
      </c>
      <c r="C9842" s="629" t="s">
        <v>1226</v>
      </c>
      <c r="D9842" s="629" t="s">
        <v>1237</v>
      </c>
      <c r="E9842" s="630">
        <v>24.33</v>
      </c>
    </row>
    <row r="9843" spans="1:5" ht="13">
      <c r="A9843" s="629">
        <v>104014</v>
      </c>
      <c r="B9843" s="629" t="s">
        <v>16068</v>
      </c>
      <c r="C9843" s="629" t="s">
        <v>1226</v>
      </c>
      <c r="D9843" s="629" t="s">
        <v>1237</v>
      </c>
      <c r="E9843" s="630">
        <v>11.2</v>
      </c>
    </row>
    <row r="9844" spans="1:5" ht="13">
      <c r="A9844" s="629">
        <v>104015</v>
      </c>
      <c r="B9844" s="629" t="s">
        <v>16069</v>
      </c>
      <c r="C9844" s="629" t="s">
        <v>1226</v>
      </c>
      <c r="D9844" s="629" t="s">
        <v>1237</v>
      </c>
      <c r="E9844" s="630">
        <v>16.53</v>
      </c>
    </row>
    <row r="9845" spans="1:5" ht="13">
      <c r="A9845" s="629">
        <v>104016</v>
      </c>
      <c r="B9845" s="629" t="s">
        <v>16070</v>
      </c>
      <c r="C9845" s="629" t="s">
        <v>1226</v>
      </c>
      <c r="D9845" s="629" t="s">
        <v>1237</v>
      </c>
      <c r="E9845" s="630">
        <v>21.99</v>
      </c>
    </row>
    <row r="9846" spans="1:5" ht="13">
      <c r="A9846" s="629">
        <v>104017</v>
      </c>
      <c r="B9846" s="629" t="s">
        <v>16071</v>
      </c>
      <c r="C9846" s="629" t="s">
        <v>1226</v>
      </c>
      <c r="D9846" s="629" t="s">
        <v>1237</v>
      </c>
      <c r="E9846" s="630">
        <v>42</v>
      </c>
    </row>
    <row r="9847" spans="1:5" ht="13">
      <c r="A9847" s="629">
        <v>104018</v>
      </c>
      <c r="B9847" s="629" t="s">
        <v>23738</v>
      </c>
      <c r="C9847" s="629" t="s">
        <v>1226</v>
      </c>
      <c r="D9847" s="629" t="s">
        <v>1237</v>
      </c>
      <c r="E9847" s="630">
        <v>20.87</v>
      </c>
    </row>
    <row r="9848" spans="1:5" ht="13">
      <c r="A9848" s="629">
        <v>104019</v>
      </c>
      <c r="B9848" s="629" t="s">
        <v>16072</v>
      </c>
      <c r="C9848" s="629" t="s">
        <v>1226</v>
      </c>
      <c r="D9848" s="629" t="s">
        <v>1237</v>
      </c>
      <c r="E9848" s="630">
        <v>40.69</v>
      </c>
    </row>
    <row r="9849" spans="1:5" ht="13">
      <c r="A9849" s="629">
        <v>104020</v>
      </c>
      <c r="B9849" s="629" t="s">
        <v>16073</v>
      </c>
      <c r="C9849" s="629" t="s">
        <v>1226</v>
      </c>
      <c r="D9849" s="629" t="s">
        <v>1237</v>
      </c>
      <c r="E9849" s="630">
        <v>49.75</v>
      </c>
    </row>
    <row r="9850" spans="1:5" ht="13">
      <c r="A9850" s="629">
        <v>104022</v>
      </c>
      <c r="B9850" s="629" t="s">
        <v>23739</v>
      </c>
      <c r="C9850" s="629" t="s">
        <v>1226</v>
      </c>
      <c r="D9850" s="629" t="s">
        <v>1237</v>
      </c>
      <c r="E9850" s="630">
        <v>62.59</v>
      </c>
    </row>
    <row r="9851" spans="1:5" ht="13">
      <c r="A9851" s="629">
        <v>104023</v>
      </c>
      <c r="B9851" s="629" t="s">
        <v>23740</v>
      </c>
      <c r="C9851" s="629" t="s">
        <v>1226</v>
      </c>
      <c r="D9851" s="629" t="s">
        <v>1237</v>
      </c>
      <c r="E9851" s="630">
        <v>37.58</v>
      </c>
    </row>
    <row r="9852" spans="1:5" ht="13">
      <c r="A9852" s="629">
        <v>104024</v>
      </c>
      <c r="B9852" s="629" t="s">
        <v>23741</v>
      </c>
      <c r="C9852" s="629" t="s">
        <v>1226</v>
      </c>
      <c r="D9852" s="629" t="s">
        <v>1237</v>
      </c>
      <c r="E9852" s="630">
        <v>37.24</v>
      </c>
    </row>
    <row r="9853" spans="1:5" ht="13">
      <c r="A9853" s="629">
        <v>104025</v>
      </c>
      <c r="B9853" s="629" t="s">
        <v>23742</v>
      </c>
      <c r="C9853" s="629" t="s">
        <v>1226</v>
      </c>
      <c r="D9853" s="629" t="s">
        <v>1237</v>
      </c>
      <c r="E9853" s="630">
        <v>26.42</v>
      </c>
    </row>
    <row r="9854" spans="1:5" ht="13">
      <c r="A9854" s="629">
        <v>104026</v>
      </c>
      <c r="B9854" s="629" t="s">
        <v>23743</v>
      </c>
      <c r="C9854" s="629" t="s">
        <v>1226</v>
      </c>
      <c r="D9854" s="629" t="s">
        <v>1237</v>
      </c>
      <c r="E9854" s="630">
        <v>37.5</v>
      </c>
    </row>
    <row r="9855" spans="1:5" ht="13">
      <c r="A9855" s="629">
        <v>104027</v>
      </c>
      <c r="B9855" s="629" t="s">
        <v>16074</v>
      </c>
      <c r="C9855" s="629" t="s">
        <v>1226</v>
      </c>
      <c r="D9855" s="629" t="s">
        <v>1237</v>
      </c>
      <c r="E9855" s="630">
        <v>55.56</v>
      </c>
    </row>
    <row r="9856" spans="1:5" ht="13">
      <c r="A9856" s="629">
        <v>104028</v>
      </c>
      <c r="B9856" s="629" t="s">
        <v>23744</v>
      </c>
      <c r="C9856" s="629" t="s">
        <v>1226</v>
      </c>
      <c r="D9856" s="629" t="s">
        <v>1237</v>
      </c>
      <c r="E9856" s="630">
        <v>110.64</v>
      </c>
    </row>
    <row r="9857" spans="1:5" ht="13">
      <c r="A9857" s="629">
        <v>104029</v>
      </c>
      <c r="B9857" s="629" t="s">
        <v>23745</v>
      </c>
      <c r="C9857" s="629" t="s">
        <v>1226</v>
      </c>
      <c r="D9857" s="629" t="s">
        <v>1237</v>
      </c>
      <c r="E9857" s="630">
        <v>58.71</v>
      </c>
    </row>
    <row r="9858" spans="1:5" ht="13">
      <c r="A9858" s="629">
        <v>104030</v>
      </c>
      <c r="B9858" s="629" t="s">
        <v>16075</v>
      </c>
      <c r="C9858" s="629" t="s">
        <v>1226</v>
      </c>
      <c r="D9858" s="629" t="s">
        <v>1237</v>
      </c>
      <c r="E9858" s="630">
        <v>55.7</v>
      </c>
    </row>
    <row r="9859" spans="1:5" ht="13">
      <c r="A9859" s="629">
        <v>104159</v>
      </c>
      <c r="B9859" s="629" t="s">
        <v>23746</v>
      </c>
      <c r="C9859" s="629" t="s">
        <v>1226</v>
      </c>
      <c r="D9859" s="629" t="s">
        <v>1237</v>
      </c>
      <c r="E9859" s="630">
        <v>39.03</v>
      </c>
    </row>
    <row r="9860" spans="1:5" ht="13">
      <c r="A9860" s="629">
        <v>104167</v>
      </c>
      <c r="B9860" s="629" t="s">
        <v>16076</v>
      </c>
      <c r="C9860" s="629" t="s">
        <v>1226</v>
      </c>
      <c r="D9860" s="629" t="s">
        <v>1237</v>
      </c>
      <c r="E9860" s="630">
        <v>106.36</v>
      </c>
    </row>
    <row r="9861" spans="1:5" ht="13">
      <c r="A9861" s="629">
        <v>104168</v>
      </c>
      <c r="B9861" s="629" t="s">
        <v>16077</v>
      </c>
      <c r="C9861" s="629" t="s">
        <v>1226</v>
      </c>
      <c r="D9861" s="629" t="s">
        <v>1237</v>
      </c>
      <c r="E9861" s="630">
        <v>103.73</v>
      </c>
    </row>
    <row r="9862" spans="1:5" ht="13">
      <c r="A9862" s="629">
        <v>104169</v>
      </c>
      <c r="B9862" s="629" t="s">
        <v>16078</v>
      </c>
      <c r="C9862" s="629" t="s">
        <v>1226</v>
      </c>
      <c r="D9862" s="629" t="s">
        <v>1237</v>
      </c>
      <c r="E9862" s="630">
        <v>126.81</v>
      </c>
    </row>
    <row r="9863" spans="1:5" ht="13">
      <c r="A9863" s="629">
        <v>104170</v>
      </c>
      <c r="B9863" s="629" t="s">
        <v>16079</v>
      </c>
      <c r="C9863" s="629" t="s">
        <v>1226</v>
      </c>
      <c r="D9863" s="629" t="s">
        <v>1237</v>
      </c>
      <c r="E9863" s="630">
        <v>61.95</v>
      </c>
    </row>
    <row r="9864" spans="1:5" ht="13">
      <c r="A9864" s="629">
        <v>104171</v>
      </c>
      <c r="B9864" s="629" t="s">
        <v>16080</v>
      </c>
      <c r="C9864" s="629" t="s">
        <v>1226</v>
      </c>
      <c r="D9864" s="629" t="s">
        <v>1237</v>
      </c>
      <c r="E9864" s="630">
        <v>81.709999999999994</v>
      </c>
    </row>
    <row r="9865" spans="1:5" ht="13">
      <c r="A9865" s="629">
        <v>104172</v>
      </c>
      <c r="B9865" s="629" t="s">
        <v>16081</v>
      </c>
      <c r="C9865" s="629" t="s">
        <v>1226</v>
      </c>
      <c r="D9865" s="629" t="s">
        <v>1237</v>
      </c>
      <c r="E9865" s="630">
        <v>229.39</v>
      </c>
    </row>
    <row r="9866" spans="1:5" ht="13">
      <c r="A9866" s="629">
        <v>104173</v>
      </c>
      <c r="B9866" s="629" t="s">
        <v>16082</v>
      </c>
      <c r="C9866" s="629" t="s">
        <v>1226</v>
      </c>
      <c r="D9866" s="629" t="s">
        <v>1237</v>
      </c>
      <c r="E9866" s="630">
        <v>73.28</v>
      </c>
    </row>
    <row r="9867" spans="1:5" ht="13">
      <c r="A9867" s="629">
        <v>104174</v>
      </c>
      <c r="B9867" s="629" t="s">
        <v>16083</v>
      </c>
      <c r="C9867" s="629" t="s">
        <v>1226</v>
      </c>
      <c r="D9867" s="629" t="s">
        <v>1237</v>
      </c>
      <c r="E9867" s="630">
        <v>161.79</v>
      </c>
    </row>
    <row r="9868" spans="1:5" ht="13">
      <c r="A9868" s="629">
        <v>104175</v>
      </c>
      <c r="B9868" s="629" t="s">
        <v>16084</v>
      </c>
      <c r="C9868" s="629" t="s">
        <v>1226</v>
      </c>
      <c r="D9868" s="629" t="s">
        <v>1237</v>
      </c>
      <c r="E9868" s="630">
        <v>122.34</v>
      </c>
    </row>
    <row r="9869" spans="1:5" ht="13">
      <c r="A9869" s="629">
        <v>104176</v>
      </c>
      <c r="B9869" s="629" t="s">
        <v>16085</v>
      </c>
      <c r="C9869" s="629" t="s">
        <v>1226</v>
      </c>
      <c r="D9869" s="629" t="s">
        <v>1237</v>
      </c>
      <c r="E9869" s="630">
        <v>213.49</v>
      </c>
    </row>
    <row r="9870" spans="1:5" ht="13">
      <c r="A9870" s="629">
        <v>104177</v>
      </c>
      <c r="B9870" s="629" t="s">
        <v>16086</v>
      </c>
      <c r="C9870" s="629" t="s">
        <v>1226</v>
      </c>
      <c r="D9870" s="629" t="s">
        <v>1237</v>
      </c>
      <c r="E9870" s="630">
        <v>157.53</v>
      </c>
    </row>
    <row r="9871" spans="1:5" ht="13">
      <c r="A9871" s="629">
        <v>104178</v>
      </c>
      <c r="B9871" s="629" t="s">
        <v>16087</v>
      </c>
      <c r="C9871" s="629" t="s">
        <v>1226</v>
      </c>
      <c r="D9871" s="629" t="s">
        <v>1237</v>
      </c>
      <c r="E9871" s="630">
        <v>19.13</v>
      </c>
    </row>
    <row r="9872" spans="1:5" ht="13">
      <c r="A9872" s="629">
        <v>104179</v>
      </c>
      <c r="B9872" s="629" t="s">
        <v>16088</v>
      </c>
      <c r="C9872" s="629" t="s">
        <v>1226</v>
      </c>
      <c r="D9872" s="629" t="s">
        <v>1237</v>
      </c>
      <c r="E9872" s="630">
        <v>70.510000000000005</v>
      </c>
    </row>
    <row r="9873" spans="1:5" ht="13">
      <c r="A9873" s="629">
        <v>104191</v>
      </c>
      <c r="B9873" s="629" t="s">
        <v>16089</v>
      </c>
      <c r="C9873" s="629" t="s">
        <v>1226</v>
      </c>
      <c r="D9873" s="629" t="s">
        <v>1237</v>
      </c>
      <c r="E9873" s="630">
        <v>10.81</v>
      </c>
    </row>
    <row r="9874" spans="1:5" ht="13">
      <c r="A9874" s="629">
        <v>104192</v>
      </c>
      <c r="B9874" s="629" t="s">
        <v>16090</v>
      </c>
      <c r="C9874" s="629" t="s">
        <v>1226</v>
      </c>
      <c r="D9874" s="629" t="s">
        <v>1237</v>
      </c>
      <c r="E9874" s="630">
        <v>30.19</v>
      </c>
    </row>
    <row r="9875" spans="1:5" ht="13">
      <c r="A9875" s="629">
        <v>104193</v>
      </c>
      <c r="B9875" s="629" t="s">
        <v>16091</v>
      </c>
      <c r="C9875" s="629" t="s">
        <v>1226</v>
      </c>
      <c r="D9875" s="629" t="s">
        <v>1237</v>
      </c>
      <c r="E9875" s="630">
        <v>175.03</v>
      </c>
    </row>
    <row r="9876" spans="1:5" ht="13">
      <c r="A9876" s="629">
        <v>104196</v>
      </c>
      <c r="B9876" s="629" t="s">
        <v>16092</v>
      </c>
      <c r="C9876" s="629" t="s">
        <v>1226</v>
      </c>
      <c r="D9876" s="629" t="s">
        <v>1237</v>
      </c>
      <c r="E9876" s="630">
        <v>16.64</v>
      </c>
    </row>
    <row r="9877" spans="1:5" ht="13">
      <c r="A9877" s="629">
        <v>104197</v>
      </c>
      <c r="B9877" s="629" t="s">
        <v>16093</v>
      </c>
      <c r="C9877" s="629" t="s">
        <v>1226</v>
      </c>
      <c r="D9877" s="629" t="s">
        <v>1237</v>
      </c>
      <c r="E9877" s="630">
        <v>31.23</v>
      </c>
    </row>
    <row r="9878" spans="1:5" ht="13">
      <c r="A9878" s="629">
        <v>104198</v>
      </c>
      <c r="B9878" s="629" t="s">
        <v>16094</v>
      </c>
      <c r="C9878" s="629" t="s">
        <v>1226</v>
      </c>
      <c r="D9878" s="629" t="s">
        <v>1237</v>
      </c>
      <c r="E9878" s="630">
        <v>8.01</v>
      </c>
    </row>
    <row r="9879" spans="1:5" ht="13">
      <c r="A9879" s="629">
        <v>104199</v>
      </c>
      <c r="B9879" s="629" t="s">
        <v>16095</v>
      </c>
      <c r="C9879" s="629" t="s">
        <v>1226</v>
      </c>
      <c r="D9879" s="629" t="s">
        <v>1237</v>
      </c>
      <c r="E9879" s="630">
        <v>7.76</v>
      </c>
    </row>
    <row r="9880" spans="1:5" ht="13">
      <c r="A9880" s="629">
        <v>104200</v>
      </c>
      <c r="B9880" s="629" t="s">
        <v>16096</v>
      </c>
      <c r="C9880" s="629" t="s">
        <v>1226</v>
      </c>
      <c r="D9880" s="629" t="s">
        <v>1237</v>
      </c>
      <c r="E9880" s="630">
        <v>6.35</v>
      </c>
    </row>
    <row r="9881" spans="1:5" ht="13">
      <c r="A9881" s="629">
        <v>104201</v>
      </c>
      <c r="B9881" s="629" t="s">
        <v>16097</v>
      </c>
      <c r="C9881" s="629" t="s">
        <v>1226</v>
      </c>
      <c r="D9881" s="629" t="s">
        <v>1237</v>
      </c>
      <c r="E9881" s="630">
        <v>20.52</v>
      </c>
    </row>
    <row r="9882" spans="1:5" ht="13">
      <c r="A9882" s="629">
        <v>104202</v>
      </c>
      <c r="B9882" s="629" t="s">
        <v>16098</v>
      </c>
      <c r="C9882" s="629" t="s">
        <v>1226</v>
      </c>
      <c r="D9882" s="629" t="s">
        <v>1237</v>
      </c>
      <c r="E9882" s="630">
        <v>11.51</v>
      </c>
    </row>
    <row r="9883" spans="1:5" ht="13">
      <c r="A9883" s="629">
        <v>104317</v>
      </c>
      <c r="B9883" s="629" t="s">
        <v>16099</v>
      </c>
      <c r="C9883" s="629" t="s">
        <v>1226</v>
      </c>
      <c r="D9883" s="629" t="s">
        <v>1237</v>
      </c>
      <c r="E9883" s="630">
        <v>6.99</v>
      </c>
    </row>
    <row r="9884" spans="1:5" ht="13">
      <c r="A9884" s="629">
        <v>104318</v>
      </c>
      <c r="B9884" s="629" t="s">
        <v>16100</v>
      </c>
      <c r="C9884" s="629" t="s">
        <v>1226</v>
      </c>
      <c r="D9884" s="629" t="s">
        <v>1237</v>
      </c>
      <c r="E9884" s="630">
        <v>7.57</v>
      </c>
    </row>
    <row r="9885" spans="1:5" ht="13">
      <c r="A9885" s="629">
        <v>104319</v>
      </c>
      <c r="B9885" s="629" t="s">
        <v>16101</v>
      </c>
      <c r="C9885" s="629" t="s">
        <v>1226</v>
      </c>
      <c r="D9885" s="629" t="s">
        <v>1237</v>
      </c>
      <c r="E9885" s="630">
        <v>10.29</v>
      </c>
    </row>
    <row r="9886" spans="1:5" ht="13">
      <c r="A9886" s="629">
        <v>104320</v>
      </c>
      <c r="B9886" s="629" t="s">
        <v>16102</v>
      </c>
      <c r="C9886" s="629" t="s">
        <v>1226</v>
      </c>
      <c r="D9886" s="629" t="s">
        <v>1237</v>
      </c>
      <c r="E9886" s="630">
        <v>12.13</v>
      </c>
    </row>
    <row r="9887" spans="1:5" ht="13">
      <c r="A9887" s="629">
        <v>104321</v>
      </c>
      <c r="B9887" s="629" t="s">
        <v>16103</v>
      </c>
      <c r="C9887" s="629" t="s">
        <v>1226</v>
      </c>
      <c r="D9887" s="629" t="s">
        <v>1237</v>
      </c>
      <c r="E9887" s="630">
        <v>5.35</v>
      </c>
    </row>
    <row r="9888" spans="1:5" ht="13">
      <c r="A9888" s="629">
        <v>104322</v>
      </c>
      <c r="B9888" s="629" t="s">
        <v>16104</v>
      </c>
      <c r="C9888" s="629" t="s">
        <v>1226</v>
      </c>
      <c r="D9888" s="629" t="s">
        <v>1237</v>
      </c>
      <c r="E9888" s="630">
        <v>7.77</v>
      </c>
    </row>
    <row r="9889" spans="1:5" ht="13">
      <c r="A9889" s="629">
        <v>104323</v>
      </c>
      <c r="B9889" s="629" t="s">
        <v>16105</v>
      </c>
      <c r="C9889" s="629" t="s">
        <v>1226</v>
      </c>
      <c r="D9889" s="629" t="s">
        <v>1237</v>
      </c>
      <c r="E9889" s="630">
        <v>9.7799999999999994</v>
      </c>
    </row>
    <row r="9890" spans="1:5" ht="13">
      <c r="A9890" s="629">
        <v>104324</v>
      </c>
      <c r="B9890" s="629" t="s">
        <v>16106</v>
      </c>
      <c r="C9890" s="629" t="s">
        <v>1226</v>
      </c>
      <c r="D9890" s="629" t="s">
        <v>1237</v>
      </c>
      <c r="E9890" s="630">
        <v>14.56</v>
      </c>
    </row>
    <row r="9891" spans="1:5" ht="13">
      <c r="A9891" s="629">
        <v>104341</v>
      </c>
      <c r="B9891" s="629" t="s">
        <v>16107</v>
      </c>
      <c r="C9891" s="629" t="s">
        <v>1226</v>
      </c>
      <c r="D9891" s="629" t="s">
        <v>1237</v>
      </c>
      <c r="E9891" s="630">
        <v>10.44</v>
      </c>
    </row>
    <row r="9892" spans="1:5" ht="13">
      <c r="A9892" s="629">
        <v>104343</v>
      </c>
      <c r="B9892" s="629" t="s">
        <v>16108</v>
      </c>
      <c r="C9892" s="629" t="s">
        <v>1226</v>
      </c>
      <c r="D9892" s="629" t="s">
        <v>1237</v>
      </c>
      <c r="E9892" s="630">
        <v>31.5</v>
      </c>
    </row>
    <row r="9893" spans="1:5" ht="13">
      <c r="A9893" s="629">
        <v>104344</v>
      </c>
      <c r="B9893" s="629" t="s">
        <v>16109</v>
      </c>
      <c r="C9893" s="629" t="s">
        <v>1226</v>
      </c>
      <c r="D9893" s="629" t="s">
        <v>1237</v>
      </c>
      <c r="E9893" s="630">
        <v>37.72</v>
      </c>
    </row>
    <row r="9894" spans="1:5" ht="13">
      <c r="A9894" s="629">
        <v>104345</v>
      </c>
      <c r="B9894" s="629" t="s">
        <v>16110</v>
      </c>
      <c r="C9894" s="629" t="s">
        <v>1226</v>
      </c>
      <c r="D9894" s="629" t="s">
        <v>1237</v>
      </c>
      <c r="E9894" s="630">
        <v>39.450000000000003</v>
      </c>
    </row>
    <row r="9895" spans="1:5" ht="13">
      <c r="A9895" s="629">
        <v>104346</v>
      </c>
      <c r="B9895" s="629" t="s">
        <v>16111</v>
      </c>
      <c r="C9895" s="629" t="s">
        <v>1226</v>
      </c>
      <c r="D9895" s="629" t="s">
        <v>1237</v>
      </c>
      <c r="E9895" s="630">
        <v>41.58</v>
      </c>
    </row>
    <row r="9896" spans="1:5" ht="13">
      <c r="A9896" s="629">
        <v>104347</v>
      </c>
      <c r="B9896" s="629" t="s">
        <v>16112</v>
      </c>
      <c r="C9896" s="629" t="s">
        <v>1226</v>
      </c>
      <c r="D9896" s="629" t="s">
        <v>1237</v>
      </c>
      <c r="E9896" s="630">
        <v>43.81</v>
      </c>
    </row>
    <row r="9897" spans="1:5" ht="13">
      <c r="A9897" s="629">
        <v>104348</v>
      </c>
      <c r="B9897" s="629" t="s">
        <v>16113</v>
      </c>
      <c r="C9897" s="629" t="s">
        <v>1226</v>
      </c>
      <c r="D9897" s="629" t="s">
        <v>1237</v>
      </c>
      <c r="E9897" s="630">
        <v>9.6</v>
      </c>
    </row>
    <row r="9898" spans="1:5" ht="13">
      <c r="A9898" s="629">
        <v>104350</v>
      </c>
      <c r="B9898" s="629" t="s">
        <v>16114</v>
      </c>
      <c r="C9898" s="629" t="s">
        <v>1226</v>
      </c>
      <c r="D9898" s="629" t="s">
        <v>1237</v>
      </c>
      <c r="E9898" s="630">
        <v>27.25</v>
      </c>
    </row>
    <row r="9899" spans="1:5" ht="13">
      <c r="A9899" s="629">
        <v>104351</v>
      </c>
      <c r="B9899" s="629" t="s">
        <v>16115</v>
      </c>
      <c r="C9899" s="629" t="s">
        <v>1226</v>
      </c>
      <c r="D9899" s="629" t="s">
        <v>1237</v>
      </c>
      <c r="E9899" s="630">
        <v>20.12</v>
      </c>
    </row>
    <row r="9900" spans="1:5" ht="13">
      <c r="A9900" s="629">
        <v>104352</v>
      </c>
      <c r="B9900" s="629" t="s">
        <v>16116</v>
      </c>
      <c r="C9900" s="629" t="s">
        <v>1226</v>
      </c>
      <c r="D9900" s="629" t="s">
        <v>1237</v>
      </c>
      <c r="E9900" s="630">
        <v>36.450000000000003</v>
      </c>
    </row>
    <row r="9901" spans="1:5" ht="13">
      <c r="A9901" s="629">
        <v>104353</v>
      </c>
      <c r="B9901" s="629" t="s">
        <v>16117</v>
      </c>
      <c r="C9901" s="629" t="s">
        <v>1226</v>
      </c>
      <c r="D9901" s="629" t="s">
        <v>1237</v>
      </c>
      <c r="E9901" s="630">
        <v>38.18</v>
      </c>
    </row>
    <row r="9902" spans="1:5" ht="13">
      <c r="A9902" s="629">
        <v>104354</v>
      </c>
      <c r="B9902" s="629" t="s">
        <v>16118</v>
      </c>
      <c r="C9902" s="629" t="s">
        <v>1226</v>
      </c>
      <c r="D9902" s="629" t="s">
        <v>1237</v>
      </c>
      <c r="E9902" s="630">
        <v>41.81</v>
      </c>
    </row>
    <row r="9903" spans="1:5" ht="13">
      <c r="A9903" s="629">
        <v>104355</v>
      </c>
      <c r="B9903" s="629" t="s">
        <v>16119</v>
      </c>
      <c r="C9903" s="629" t="s">
        <v>1226</v>
      </c>
      <c r="D9903" s="629" t="s">
        <v>1237</v>
      </c>
      <c r="E9903" s="630">
        <v>44.04</v>
      </c>
    </row>
    <row r="9904" spans="1:5" ht="13">
      <c r="A9904" s="629">
        <v>104356</v>
      </c>
      <c r="B9904" s="629" t="s">
        <v>16120</v>
      </c>
      <c r="C9904" s="629" t="s">
        <v>1226</v>
      </c>
      <c r="D9904" s="629" t="s">
        <v>1237</v>
      </c>
      <c r="E9904" s="630">
        <v>26.96</v>
      </c>
    </row>
    <row r="9905" spans="1:5" ht="13">
      <c r="A9905" s="629">
        <v>104357</v>
      </c>
      <c r="B9905" s="629" t="s">
        <v>16121</v>
      </c>
      <c r="C9905" s="629" t="s">
        <v>1226</v>
      </c>
      <c r="D9905" s="629" t="s">
        <v>1237</v>
      </c>
      <c r="E9905" s="630">
        <v>17.399999999999999</v>
      </c>
    </row>
    <row r="9906" spans="1:5" ht="13">
      <c r="A9906" s="629">
        <v>104576</v>
      </c>
      <c r="B9906" s="629" t="s">
        <v>17682</v>
      </c>
      <c r="C9906" s="629" t="s">
        <v>1226</v>
      </c>
      <c r="D9906" s="629" t="s">
        <v>1236</v>
      </c>
      <c r="E9906" s="630">
        <v>15.01</v>
      </c>
    </row>
    <row r="9907" spans="1:5" ht="13">
      <c r="A9907" s="629">
        <v>104577</v>
      </c>
      <c r="B9907" s="629" t="s">
        <v>17683</v>
      </c>
      <c r="C9907" s="629" t="s">
        <v>1226</v>
      </c>
      <c r="D9907" s="629" t="s">
        <v>1236</v>
      </c>
      <c r="E9907" s="630">
        <v>20</v>
      </c>
    </row>
    <row r="9908" spans="1:5" ht="13">
      <c r="A9908" s="629">
        <v>104578</v>
      </c>
      <c r="B9908" s="629" t="s">
        <v>17684</v>
      </c>
      <c r="C9908" s="629" t="s">
        <v>1226</v>
      </c>
      <c r="D9908" s="629" t="s">
        <v>1236</v>
      </c>
      <c r="E9908" s="630">
        <v>21.44</v>
      </c>
    </row>
    <row r="9909" spans="1:5" ht="13">
      <c r="A9909" s="629">
        <v>104579</v>
      </c>
      <c r="B9909" s="629" t="s">
        <v>17685</v>
      </c>
      <c r="C9909" s="629" t="s">
        <v>1226</v>
      </c>
      <c r="D9909" s="629" t="s">
        <v>1236</v>
      </c>
      <c r="E9909" s="630">
        <v>28.06</v>
      </c>
    </row>
    <row r="9910" spans="1:5" ht="13">
      <c r="A9910" s="629">
        <v>104581</v>
      </c>
      <c r="B9910" s="629" t="s">
        <v>17686</v>
      </c>
      <c r="C9910" s="629" t="s">
        <v>1226</v>
      </c>
      <c r="D9910" s="629" t="s">
        <v>1236</v>
      </c>
      <c r="E9910" s="630">
        <v>13.71</v>
      </c>
    </row>
    <row r="9911" spans="1:5" ht="13">
      <c r="A9911" s="629">
        <v>104582</v>
      </c>
      <c r="B9911" s="629" t="s">
        <v>17687</v>
      </c>
      <c r="C9911" s="629" t="s">
        <v>1226</v>
      </c>
      <c r="D9911" s="629" t="s">
        <v>1236</v>
      </c>
      <c r="E9911" s="630">
        <v>17.43</v>
      </c>
    </row>
    <row r="9912" spans="1:5" ht="13">
      <c r="A9912" s="629">
        <v>104583</v>
      </c>
      <c r="B9912" s="629" t="s">
        <v>17688</v>
      </c>
      <c r="C9912" s="629" t="s">
        <v>1226</v>
      </c>
      <c r="D9912" s="629" t="s">
        <v>1236</v>
      </c>
      <c r="E9912" s="630">
        <v>27.62</v>
      </c>
    </row>
    <row r="9913" spans="1:5" ht="13">
      <c r="A9913" s="629">
        <v>104584</v>
      </c>
      <c r="B9913" s="629" t="s">
        <v>17689</v>
      </c>
      <c r="C9913" s="629" t="s">
        <v>1226</v>
      </c>
      <c r="D9913" s="629" t="s">
        <v>1236</v>
      </c>
      <c r="E9913" s="630">
        <v>33.17</v>
      </c>
    </row>
    <row r="9914" spans="1:5" ht="13">
      <c r="A9914" s="629">
        <v>97895</v>
      </c>
      <c r="B9914" s="629" t="s">
        <v>7422</v>
      </c>
      <c r="C9914" s="629" t="s">
        <v>1226</v>
      </c>
      <c r="D9914" s="629" t="s">
        <v>1236</v>
      </c>
      <c r="E9914" s="630">
        <v>188.13</v>
      </c>
    </row>
    <row r="9915" spans="1:5" ht="13">
      <c r="A9915" s="629">
        <v>97896</v>
      </c>
      <c r="B9915" s="629" t="s">
        <v>7423</v>
      </c>
      <c r="C9915" s="629" t="s">
        <v>1226</v>
      </c>
      <c r="D9915" s="629" t="s">
        <v>1236</v>
      </c>
      <c r="E9915" s="630">
        <v>347.52</v>
      </c>
    </row>
    <row r="9916" spans="1:5" ht="13">
      <c r="A9916" s="629">
        <v>97897</v>
      </c>
      <c r="B9916" s="629" t="s">
        <v>7424</v>
      </c>
      <c r="C9916" s="629" t="s">
        <v>1226</v>
      </c>
      <c r="D9916" s="629" t="s">
        <v>1236</v>
      </c>
      <c r="E9916" s="630">
        <v>451.37</v>
      </c>
    </row>
    <row r="9917" spans="1:5" ht="13">
      <c r="A9917" s="629">
        <v>97898</v>
      </c>
      <c r="B9917" s="629" t="s">
        <v>7425</v>
      </c>
      <c r="C9917" s="629" t="s">
        <v>1226</v>
      </c>
      <c r="D9917" s="629" t="s">
        <v>1236</v>
      </c>
      <c r="E9917" s="630">
        <v>874.75</v>
      </c>
    </row>
    <row r="9918" spans="1:5" ht="13">
      <c r="A9918" s="629">
        <v>97900</v>
      </c>
      <c r="B9918" s="629" t="s">
        <v>7426</v>
      </c>
      <c r="C9918" s="629" t="s">
        <v>1226</v>
      </c>
      <c r="D9918" s="629" t="s">
        <v>1236</v>
      </c>
      <c r="E9918" s="630">
        <v>195.52</v>
      </c>
    </row>
    <row r="9919" spans="1:5" ht="13">
      <c r="A9919" s="629">
        <v>97901</v>
      </c>
      <c r="B9919" s="629" t="s">
        <v>7427</v>
      </c>
      <c r="C9919" s="629" t="s">
        <v>1226</v>
      </c>
      <c r="D9919" s="629" t="s">
        <v>1236</v>
      </c>
      <c r="E9919" s="630">
        <v>306.69</v>
      </c>
    </row>
    <row r="9920" spans="1:5" ht="13">
      <c r="A9920" s="629">
        <v>97902</v>
      </c>
      <c r="B9920" s="629" t="s">
        <v>7428</v>
      </c>
      <c r="C9920" s="629" t="s">
        <v>1226</v>
      </c>
      <c r="D9920" s="629" t="s">
        <v>1236</v>
      </c>
      <c r="E9920" s="630">
        <v>594.26</v>
      </c>
    </row>
    <row r="9921" spans="1:5" ht="13">
      <c r="A9921" s="629">
        <v>97903</v>
      </c>
      <c r="B9921" s="629" t="s">
        <v>7429</v>
      </c>
      <c r="C9921" s="629" t="s">
        <v>1226</v>
      </c>
      <c r="D9921" s="629" t="s">
        <v>1236</v>
      </c>
      <c r="E9921" s="630">
        <v>828.51</v>
      </c>
    </row>
    <row r="9922" spans="1:5" ht="13">
      <c r="A9922" s="629">
        <v>97904</v>
      </c>
      <c r="B9922" s="629" t="s">
        <v>7430</v>
      </c>
      <c r="C9922" s="629" t="s">
        <v>1226</v>
      </c>
      <c r="D9922" s="629" t="s">
        <v>1236</v>
      </c>
      <c r="E9922" s="630">
        <v>980.49</v>
      </c>
    </row>
    <row r="9923" spans="1:5" ht="13">
      <c r="A9923" s="629">
        <v>97905</v>
      </c>
      <c r="B9923" s="629" t="s">
        <v>7431</v>
      </c>
      <c r="C9923" s="629" t="s">
        <v>1226</v>
      </c>
      <c r="D9923" s="629" t="s">
        <v>1236</v>
      </c>
      <c r="E9923" s="630">
        <v>257.27</v>
      </c>
    </row>
    <row r="9924" spans="1:5" ht="13">
      <c r="A9924" s="629">
        <v>97906</v>
      </c>
      <c r="B9924" s="629" t="s">
        <v>7432</v>
      </c>
      <c r="C9924" s="629" t="s">
        <v>1226</v>
      </c>
      <c r="D9924" s="629" t="s">
        <v>1236</v>
      </c>
      <c r="E9924" s="630">
        <v>477.99</v>
      </c>
    </row>
    <row r="9925" spans="1:5" ht="13">
      <c r="A9925" s="629">
        <v>97907</v>
      </c>
      <c r="B9925" s="629" t="s">
        <v>7433</v>
      </c>
      <c r="C9925" s="629" t="s">
        <v>1226</v>
      </c>
      <c r="D9925" s="629" t="s">
        <v>1236</v>
      </c>
      <c r="E9925" s="630">
        <v>680.16</v>
      </c>
    </row>
    <row r="9926" spans="1:5" ht="13">
      <c r="A9926" s="629">
        <v>97908</v>
      </c>
      <c r="B9926" s="629" t="s">
        <v>7434</v>
      </c>
      <c r="C9926" s="629" t="s">
        <v>1226</v>
      </c>
      <c r="D9926" s="629" t="s">
        <v>1236</v>
      </c>
      <c r="E9926" s="630">
        <v>804.96</v>
      </c>
    </row>
    <row r="9927" spans="1:5" ht="13">
      <c r="A9927" s="629">
        <v>98102</v>
      </c>
      <c r="B9927" s="629" t="s">
        <v>7435</v>
      </c>
      <c r="C9927" s="629" t="s">
        <v>1226</v>
      </c>
      <c r="D9927" s="629" t="s">
        <v>1236</v>
      </c>
      <c r="E9927" s="630">
        <v>178.68</v>
      </c>
    </row>
    <row r="9928" spans="1:5" ht="13">
      <c r="A9928" s="629">
        <v>98104</v>
      </c>
      <c r="B9928" s="629" t="s">
        <v>7436</v>
      </c>
      <c r="C9928" s="629" t="s">
        <v>1226</v>
      </c>
      <c r="D9928" s="629" t="s">
        <v>1236</v>
      </c>
      <c r="E9928" s="630">
        <v>382.28</v>
      </c>
    </row>
    <row r="9929" spans="1:5" ht="13">
      <c r="A9929" s="629">
        <v>98105</v>
      </c>
      <c r="B9929" s="629" t="s">
        <v>7437</v>
      </c>
      <c r="C9929" s="629" t="s">
        <v>1226</v>
      </c>
      <c r="D9929" s="629" t="s">
        <v>1236</v>
      </c>
      <c r="E9929" s="630">
        <v>668</v>
      </c>
    </row>
    <row r="9930" spans="1:5" ht="13">
      <c r="A9930" s="629">
        <v>98106</v>
      </c>
      <c r="B9930" s="629" t="s">
        <v>7438</v>
      </c>
      <c r="C9930" s="629" t="s">
        <v>1226</v>
      </c>
      <c r="D9930" s="629" t="s">
        <v>1236</v>
      </c>
      <c r="E9930" s="631">
        <v>1101.3599999999999</v>
      </c>
    </row>
    <row r="9931" spans="1:5" ht="13">
      <c r="A9931" s="629">
        <v>98107</v>
      </c>
      <c r="B9931" s="629" t="s">
        <v>7439</v>
      </c>
      <c r="C9931" s="629" t="s">
        <v>1226</v>
      </c>
      <c r="D9931" s="629" t="s">
        <v>1236</v>
      </c>
      <c r="E9931" s="630">
        <v>292.41000000000003</v>
      </c>
    </row>
    <row r="9932" spans="1:5" ht="13">
      <c r="A9932" s="629">
        <v>98108</v>
      </c>
      <c r="B9932" s="629" t="s">
        <v>7440</v>
      </c>
      <c r="C9932" s="629" t="s">
        <v>1226</v>
      </c>
      <c r="D9932" s="629" t="s">
        <v>1236</v>
      </c>
      <c r="E9932" s="630">
        <v>522.84</v>
      </c>
    </row>
    <row r="9933" spans="1:5" ht="13">
      <c r="A9933" s="629">
        <v>99250</v>
      </c>
      <c r="B9933" s="629" t="s">
        <v>7441</v>
      </c>
      <c r="C9933" s="629" t="s">
        <v>1226</v>
      </c>
      <c r="D9933" s="629" t="s">
        <v>1236</v>
      </c>
      <c r="E9933" s="630">
        <v>190.95</v>
      </c>
    </row>
    <row r="9934" spans="1:5" ht="13">
      <c r="A9934" s="629">
        <v>99251</v>
      </c>
      <c r="B9934" s="629" t="s">
        <v>7442</v>
      </c>
      <c r="C9934" s="629" t="s">
        <v>1226</v>
      </c>
      <c r="D9934" s="629" t="s">
        <v>1236</v>
      </c>
      <c r="E9934" s="630">
        <v>298.85000000000002</v>
      </c>
    </row>
    <row r="9935" spans="1:5" ht="13">
      <c r="A9935" s="629">
        <v>99253</v>
      </c>
      <c r="B9935" s="629" t="s">
        <v>7443</v>
      </c>
      <c r="C9935" s="629" t="s">
        <v>1226</v>
      </c>
      <c r="D9935" s="629" t="s">
        <v>1236</v>
      </c>
      <c r="E9935" s="630">
        <v>576.66</v>
      </c>
    </row>
    <row r="9936" spans="1:5" ht="13">
      <c r="A9936" s="629">
        <v>99255</v>
      </c>
      <c r="B9936" s="629" t="s">
        <v>7444</v>
      </c>
      <c r="C9936" s="629" t="s">
        <v>1226</v>
      </c>
      <c r="D9936" s="629" t="s">
        <v>1236</v>
      </c>
      <c r="E9936" s="630">
        <v>804.38</v>
      </c>
    </row>
    <row r="9937" spans="1:5" ht="13">
      <c r="A9937" s="629">
        <v>99257</v>
      </c>
      <c r="B9937" s="629" t="s">
        <v>7445</v>
      </c>
      <c r="C9937" s="629" t="s">
        <v>1226</v>
      </c>
      <c r="D9937" s="629" t="s">
        <v>1236</v>
      </c>
      <c r="E9937" s="630">
        <v>949.28</v>
      </c>
    </row>
    <row r="9938" spans="1:5" ht="13">
      <c r="A9938" s="629">
        <v>99258</v>
      </c>
      <c r="B9938" s="629" t="s">
        <v>7446</v>
      </c>
      <c r="C9938" s="629" t="s">
        <v>1226</v>
      </c>
      <c r="D9938" s="629" t="s">
        <v>1236</v>
      </c>
      <c r="E9938" s="630">
        <v>252.29</v>
      </c>
    </row>
    <row r="9939" spans="1:5" ht="13">
      <c r="A9939" s="629">
        <v>99260</v>
      </c>
      <c r="B9939" s="629" t="s">
        <v>7447</v>
      </c>
      <c r="C9939" s="629" t="s">
        <v>1226</v>
      </c>
      <c r="D9939" s="629" t="s">
        <v>1236</v>
      </c>
      <c r="E9939" s="630">
        <v>466.9</v>
      </c>
    </row>
    <row r="9940" spans="1:5" ht="13">
      <c r="A9940" s="629">
        <v>99262</v>
      </c>
      <c r="B9940" s="629" t="s">
        <v>7448</v>
      </c>
      <c r="C9940" s="629" t="s">
        <v>1226</v>
      </c>
      <c r="D9940" s="629" t="s">
        <v>1236</v>
      </c>
      <c r="E9940" s="630">
        <v>664.34</v>
      </c>
    </row>
    <row r="9941" spans="1:5" ht="13">
      <c r="A9941" s="629">
        <v>99264</v>
      </c>
      <c r="B9941" s="629" t="s">
        <v>7449</v>
      </c>
      <c r="C9941" s="629" t="s">
        <v>1226</v>
      </c>
      <c r="D9941" s="629" t="s">
        <v>1236</v>
      </c>
      <c r="E9941" s="630">
        <v>783.58</v>
      </c>
    </row>
    <row r="9942" spans="1:5" ht="13">
      <c r="A9942" s="629">
        <v>102587</v>
      </c>
      <c r="B9942" s="629" t="s">
        <v>7450</v>
      </c>
      <c r="C9942" s="629" t="s">
        <v>1226</v>
      </c>
      <c r="D9942" s="629" t="s">
        <v>1237</v>
      </c>
      <c r="E9942" s="630">
        <v>3.66</v>
      </c>
    </row>
    <row r="9943" spans="1:5" ht="13">
      <c r="A9943" s="629">
        <v>102588</v>
      </c>
      <c r="B9943" s="629" t="s">
        <v>7451</v>
      </c>
      <c r="C9943" s="629" t="s">
        <v>1226</v>
      </c>
      <c r="D9943" s="629" t="s">
        <v>1237</v>
      </c>
      <c r="E9943" s="630">
        <v>5.29</v>
      </c>
    </row>
    <row r="9944" spans="1:5" ht="13">
      <c r="A9944" s="629">
        <v>102589</v>
      </c>
      <c r="B9944" s="629" t="s">
        <v>7452</v>
      </c>
      <c r="C9944" s="629" t="s">
        <v>1226</v>
      </c>
      <c r="D9944" s="629" t="s">
        <v>1237</v>
      </c>
      <c r="E9944" s="630">
        <v>4.07</v>
      </c>
    </row>
    <row r="9945" spans="1:5" ht="13">
      <c r="A9945" s="629">
        <v>102590</v>
      </c>
      <c r="B9945" s="629" t="s">
        <v>7453</v>
      </c>
      <c r="C9945" s="629" t="s">
        <v>1226</v>
      </c>
      <c r="D9945" s="629" t="s">
        <v>1237</v>
      </c>
      <c r="E9945" s="630">
        <v>5.7</v>
      </c>
    </row>
    <row r="9946" spans="1:5" ht="13">
      <c r="A9946" s="629">
        <v>102591</v>
      </c>
      <c r="B9946" s="629" t="s">
        <v>7454</v>
      </c>
      <c r="C9946" s="629" t="s">
        <v>1226</v>
      </c>
      <c r="D9946" s="629" t="s">
        <v>1237</v>
      </c>
      <c r="E9946" s="630">
        <v>4.4800000000000004</v>
      </c>
    </row>
    <row r="9947" spans="1:5" ht="13">
      <c r="A9947" s="629">
        <v>102592</v>
      </c>
      <c r="B9947" s="629" t="s">
        <v>7455</v>
      </c>
      <c r="C9947" s="629" t="s">
        <v>1226</v>
      </c>
      <c r="D9947" s="629" t="s">
        <v>1237</v>
      </c>
      <c r="E9947" s="630">
        <v>6.11</v>
      </c>
    </row>
    <row r="9948" spans="1:5" ht="13">
      <c r="A9948" s="629">
        <v>102593</v>
      </c>
      <c r="B9948" s="629" t="s">
        <v>7456</v>
      </c>
      <c r="C9948" s="629" t="s">
        <v>1226</v>
      </c>
      <c r="D9948" s="629" t="s">
        <v>1237</v>
      </c>
      <c r="E9948" s="630">
        <v>5.0599999999999996</v>
      </c>
    </row>
    <row r="9949" spans="1:5" ht="13">
      <c r="A9949" s="629">
        <v>102594</v>
      </c>
      <c r="B9949" s="629" t="s">
        <v>7457</v>
      </c>
      <c r="C9949" s="629" t="s">
        <v>1226</v>
      </c>
      <c r="D9949" s="629" t="s">
        <v>1237</v>
      </c>
      <c r="E9949" s="630">
        <v>6.69</v>
      </c>
    </row>
    <row r="9950" spans="1:5" ht="13">
      <c r="A9950" s="629">
        <v>102595</v>
      </c>
      <c r="B9950" s="629" t="s">
        <v>7458</v>
      </c>
      <c r="C9950" s="629" t="s">
        <v>1226</v>
      </c>
      <c r="D9950" s="629" t="s">
        <v>1237</v>
      </c>
      <c r="E9950" s="630">
        <v>5.72</v>
      </c>
    </row>
    <row r="9951" spans="1:5" ht="13">
      <c r="A9951" s="629">
        <v>102596</v>
      </c>
      <c r="B9951" s="629" t="s">
        <v>7459</v>
      </c>
      <c r="C9951" s="629" t="s">
        <v>1226</v>
      </c>
      <c r="D9951" s="629" t="s">
        <v>1237</v>
      </c>
      <c r="E9951" s="630">
        <v>7.35</v>
      </c>
    </row>
    <row r="9952" spans="1:5" ht="13">
      <c r="A9952" s="629">
        <v>102597</v>
      </c>
      <c r="B9952" s="629" t="s">
        <v>7460</v>
      </c>
      <c r="C9952" s="629" t="s">
        <v>1226</v>
      </c>
      <c r="D9952" s="629" t="s">
        <v>1237</v>
      </c>
      <c r="E9952" s="630">
        <v>6.54</v>
      </c>
    </row>
    <row r="9953" spans="1:5" ht="13">
      <c r="A9953" s="629">
        <v>102598</v>
      </c>
      <c r="B9953" s="629" t="s">
        <v>7461</v>
      </c>
      <c r="C9953" s="629" t="s">
        <v>1226</v>
      </c>
      <c r="D9953" s="629" t="s">
        <v>1237</v>
      </c>
      <c r="E9953" s="630">
        <v>8.17</v>
      </c>
    </row>
    <row r="9954" spans="1:5" ht="13">
      <c r="A9954" s="629">
        <v>102599</v>
      </c>
      <c r="B9954" s="629" t="s">
        <v>7462</v>
      </c>
      <c r="C9954" s="629" t="s">
        <v>1226</v>
      </c>
      <c r="D9954" s="629" t="s">
        <v>1237</v>
      </c>
      <c r="E9954" s="630">
        <v>7.37</v>
      </c>
    </row>
    <row r="9955" spans="1:5" ht="13">
      <c r="A9955" s="629">
        <v>102600</v>
      </c>
      <c r="B9955" s="629" t="s">
        <v>7463</v>
      </c>
      <c r="C9955" s="629" t="s">
        <v>1226</v>
      </c>
      <c r="D9955" s="629" t="s">
        <v>1237</v>
      </c>
      <c r="E9955" s="630">
        <v>9</v>
      </c>
    </row>
    <row r="9956" spans="1:5" ht="13">
      <c r="A9956" s="629">
        <v>102601</v>
      </c>
      <c r="B9956" s="629" t="s">
        <v>7464</v>
      </c>
      <c r="C9956" s="629" t="s">
        <v>1226</v>
      </c>
      <c r="D9956" s="629" t="s">
        <v>1237</v>
      </c>
      <c r="E9956" s="630">
        <v>8.61</v>
      </c>
    </row>
    <row r="9957" spans="1:5" ht="13">
      <c r="A9957" s="629">
        <v>102602</v>
      </c>
      <c r="B9957" s="629" t="s">
        <v>7465</v>
      </c>
      <c r="C9957" s="629" t="s">
        <v>1226</v>
      </c>
      <c r="D9957" s="629" t="s">
        <v>1237</v>
      </c>
      <c r="E9957" s="630">
        <v>10.24</v>
      </c>
    </row>
    <row r="9958" spans="1:5" ht="13">
      <c r="A9958" s="629">
        <v>102603</v>
      </c>
      <c r="B9958" s="629" t="s">
        <v>7466</v>
      </c>
      <c r="C9958" s="629" t="s">
        <v>1226</v>
      </c>
      <c r="D9958" s="629" t="s">
        <v>1237</v>
      </c>
      <c r="E9958" s="630">
        <v>10.67</v>
      </c>
    </row>
    <row r="9959" spans="1:5" ht="13">
      <c r="A9959" s="629">
        <v>102604</v>
      </c>
      <c r="B9959" s="629" t="s">
        <v>7467</v>
      </c>
      <c r="C9959" s="629" t="s">
        <v>1226</v>
      </c>
      <c r="D9959" s="629" t="s">
        <v>1237</v>
      </c>
      <c r="E9959" s="630">
        <v>12.31</v>
      </c>
    </row>
    <row r="9960" spans="1:5" ht="13">
      <c r="A9960" s="629">
        <v>102605</v>
      </c>
      <c r="B9960" s="629" t="s">
        <v>7468</v>
      </c>
      <c r="C9960" s="629" t="s">
        <v>1226</v>
      </c>
      <c r="D9960" s="629" t="s">
        <v>1237</v>
      </c>
      <c r="E9960" s="630">
        <v>263.55</v>
      </c>
    </row>
    <row r="9961" spans="1:5" ht="13">
      <c r="A9961" s="629">
        <v>102606</v>
      </c>
      <c r="B9961" s="629" t="s">
        <v>7469</v>
      </c>
      <c r="C9961" s="629" t="s">
        <v>1226</v>
      </c>
      <c r="D9961" s="629" t="s">
        <v>1237</v>
      </c>
      <c r="E9961" s="630">
        <v>405.94</v>
      </c>
    </row>
    <row r="9962" spans="1:5" ht="13">
      <c r="A9962" s="629">
        <v>102607</v>
      </c>
      <c r="B9962" s="629" t="s">
        <v>7470</v>
      </c>
      <c r="C9962" s="629" t="s">
        <v>1226</v>
      </c>
      <c r="D9962" s="629" t="s">
        <v>1237</v>
      </c>
      <c r="E9962" s="630">
        <v>434.62</v>
      </c>
    </row>
    <row r="9963" spans="1:5" ht="13">
      <c r="A9963" s="629">
        <v>102608</v>
      </c>
      <c r="B9963" s="629" t="s">
        <v>7471</v>
      </c>
      <c r="C9963" s="629" t="s">
        <v>1226</v>
      </c>
      <c r="D9963" s="629" t="s">
        <v>1237</v>
      </c>
      <c r="E9963" s="630">
        <v>995.45</v>
      </c>
    </row>
    <row r="9964" spans="1:5" ht="13">
      <c r="A9964" s="629">
        <v>102609</v>
      </c>
      <c r="B9964" s="629" t="s">
        <v>7472</v>
      </c>
      <c r="C9964" s="629" t="s">
        <v>1226</v>
      </c>
      <c r="D9964" s="629" t="s">
        <v>1237</v>
      </c>
      <c r="E9964" s="631">
        <v>1131.33</v>
      </c>
    </row>
    <row r="9965" spans="1:5" ht="13">
      <c r="A9965" s="629">
        <v>102610</v>
      </c>
      <c r="B9965" s="629" t="s">
        <v>16122</v>
      </c>
      <c r="C9965" s="629" t="s">
        <v>1226</v>
      </c>
      <c r="D9965" s="629" t="s">
        <v>1237</v>
      </c>
      <c r="E9965" s="631">
        <v>1943.74</v>
      </c>
    </row>
    <row r="9966" spans="1:5" ht="13">
      <c r="A9966" s="629">
        <v>102611</v>
      </c>
      <c r="B9966" s="629" t="s">
        <v>7473</v>
      </c>
      <c r="C9966" s="629" t="s">
        <v>1226</v>
      </c>
      <c r="D9966" s="629" t="s">
        <v>1237</v>
      </c>
      <c r="E9966" s="630">
        <v>437.58</v>
      </c>
    </row>
    <row r="9967" spans="1:5" ht="13">
      <c r="A9967" s="629">
        <v>102612</v>
      </c>
      <c r="B9967" s="629" t="s">
        <v>16123</v>
      </c>
      <c r="C9967" s="629" t="s">
        <v>1226</v>
      </c>
      <c r="D9967" s="629" t="s">
        <v>1237</v>
      </c>
      <c r="E9967" s="630">
        <v>628.02</v>
      </c>
    </row>
    <row r="9968" spans="1:5" ht="13">
      <c r="A9968" s="629">
        <v>102613</v>
      </c>
      <c r="B9968" s="629" t="s">
        <v>7474</v>
      </c>
      <c r="C9968" s="629" t="s">
        <v>1226</v>
      </c>
      <c r="D9968" s="629" t="s">
        <v>1237</v>
      </c>
      <c r="E9968" s="630">
        <v>608.94000000000005</v>
      </c>
    </row>
    <row r="9969" spans="1:5" ht="13">
      <c r="A9969" s="629">
        <v>102614</v>
      </c>
      <c r="B9969" s="629" t="s">
        <v>7475</v>
      </c>
      <c r="C9969" s="629" t="s">
        <v>1226</v>
      </c>
      <c r="D9969" s="629" t="s">
        <v>1237</v>
      </c>
      <c r="E9969" s="630">
        <v>936.13</v>
      </c>
    </row>
    <row r="9970" spans="1:5" ht="13">
      <c r="A9970" s="629">
        <v>102615</v>
      </c>
      <c r="B9970" s="629" t="s">
        <v>7476</v>
      </c>
      <c r="C9970" s="629" t="s">
        <v>1226</v>
      </c>
      <c r="D9970" s="629" t="s">
        <v>1237</v>
      </c>
      <c r="E9970" s="631">
        <v>1174.83</v>
      </c>
    </row>
    <row r="9971" spans="1:5" ht="13">
      <c r="A9971" s="629">
        <v>102616</v>
      </c>
      <c r="B9971" s="629" t="s">
        <v>16124</v>
      </c>
      <c r="C9971" s="629" t="s">
        <v>1226</v>
      </c>
      <c r="D9971" s="629" t="s">
        <v>1237</v>
      </c>
      <c r="E9971" s="631">
        <v>1738.9</v>
      </c>
    </row>
    <row r="9972" spans="1:5" ht="13">
      <c r="A9972" s="629">
        <v>102617</v>
      </c>
      <c r="B9972" s="629" t="s">
        <v>7477</v>
      </c>
      <c r="C9972" s="629" t="s">
        <v>1226</v>
      </c>
      <c r="D9972" s="629" t="s">
        <v>1236</v>
      </c>
      <c r="E9972" s="631">
        <v>3222.27</v>
      </c>
    </row>
    <row r="9973" spans="1:5" ht="13">
      <c r="A9973" s="629">
        <v>102618</v>
      </c>
      <c r="B9973" s="629" t="s">
        <v>16125</v>
      </c>
      <c r="C9973" s="629" t="s">
        <v>1226</v>
      </c>
      <c r="D9973" s="629" t="s">
        <v>1236</v>
      </c>
      <c r="E9973" s="631">
        <v>3873.88</v>
      </c>
    </row>
    <row r="9974" spans="1:5" ht="13">
      <c r="A9974" s="629">
        <v>102619</v>
      </c>
      <c r="B9974" s="629" t="s">
        <v>7478</v>
      </c>
      <c r="C9974" s="629" t="s">
        <v>1226</v>
      </c>
      <c r="D9974" s="629" t="s">
        <v>1236</v>
      </c>
      <c r="E9974" s="631">
        <v>5195.88</v>
      </c>
    </row>
    <row r="9975" spans="1:5" ht="13">
      <c r="A9975" s="629">
        <v>102620</v>
      </c>
      <c r="B9975" s="629" t="s">
        <v>16126</v>
      </c>
      <c r="C9975" s="629" t="s">
        <v>1226</v>
      </c>
      <c r="D9975" s="629" t="s">
        <v>1236</v>
      </c>
      <c r="E9975" s="631">
        <v>7542.72</v>
      </c>
    </row>
    <row r="9976" spans="1:5" ht="13">
      <c r="A9976" s="629">
        <v>102621</v>
      </c>
      <c r="B9976" s="629" t="s">
        <v>16127</v>
      </c>
      <c r="C9976" s="629" t="s">
        <v>1226</v>
      </c>
      <c r="D9976" s="629" t="s">
        <v>1236</v>
      </c>
      <c r="E9976" s="631">
        <v>11586.93</v>
      </c>
    </row>
    <row r="9977" spans="1:5" ht="13">
      <c r="A9977" s="629">
        <v>102622</v>
      </c>
      <c r="B9977" s="629" t="s">
        <v>7479</v>
      </c>
      <c r="C9977" s="629" t="s">
        <v>1226</v>
      </c>
      <c r="D9977" s="629" t="s">
        <v>1237</v>
      </c>
      <c r="E9977" s="630">
        <v>714.73</v>
      </c>
    </row>
    <row r="9978" spans="1:5" ht="13">
      <c r="A9978" s="629">
        <v>102623</v>
      </c>
      <c r="B9978" s="629" t="s">
        <v>7480</v>
      </c>
      <c r="C9978" s="629" t="s">
        <v>1226</v>
      </c>
      <c r="D9978" s="629" t="s">
        <v>1237</v>
      </c>
      <c r="E9978" s="630">
        <v>954.75</v>
      </c>
    </row>
    <row r="9979" spans="1:5" ht="13">
      <c r="A9979" s="629">
        <v>89482</v>
      </c>
      <c r="B9979" s="629" t="s">
        <v>16128</v>
      </c>
      <c r="C9979" s="629" t="s">
        <v>1226</v>
      </c>
      <c r="D9979" s="629" t="s">
        <v>1237</v>
      </c>
      <c r="E9979" s="630">
        <v>48.36</v>
      </c>
    </row>
    <row r="9980" spans="1:5" ht="13">
      <c r="A9980" s="629">
        <v>89491</v>
      </c>
      <c r="B9980" s="629" t="s">
        <v>16129</v>
      </c>
      <c r="C9980" s="629" t="s">
        <v>1226</v>
      </c>
      <c r="D9980" s="629" t="s">
        <v>1237</v>
      </c>
      <c r="E9980" s="630">
        <v>124.14</v>
      </c>
    </row>
    <row r="9981" spans="1:5" ht="13">
      <c r="A9981" s="629">
        <v>89495</v>
      </c>
      <c r="B9981" s="629" t="s">
        <v>16130</v>
      </c>
      <c r="C9981" s="629" t="s">
        <v>1226</v>
      </c>
      <c r="D9981" s="629" t="s">
        <v>1237</v>
      </c>
      <c r="E9981" s="630">
        <v>22.59</v>
      </c>
    </row>
    <row r="9982" spans="1:5" ht="13">
      <c r="A9982" s="629">
        <v>89707</v>
      </c>
      <c r="B9982" s="629" t="s">
        <v>16131</v>
      </c>
      <c r="C9982" s="629" t="s">
        <v>1226</v>
      </c>
      <c r="D9982" s="629" t="s">
        <v>1237</v>
      </c>
      <c r="E9982" s="630">
        <v>57.87</v>
      </c>
    </row>
    <row r="9983" spans="1:5" ht="13">
      <c r="A9983" s="629">
        <v>89708</v>
      </c>
      <c r="B9983" s="629" t="s">
        <v>16132</v>
      </c>
      <c r="C9983" s="629" t="s">
        <v>1226</v>
      </c>
      <c r="D9983" s="629" t="s">
        <v>1237</v>
      </c>
      <c r="E9983" s="630">
        <v>128.1</v>
      </c>
    </row>
    <row r="9984" spans="1:5" ht="13">
      <c r="A9984" s="629">
        <v>89709</v>
      </c>
      <c r="B9984" s="629" t="s">
        <v>16133</v>
      </c>
      <c r="C9984" s="629" t="s">
        <v>1226</v>
      </c>
      <c r="D9984" s="629" t="s">
        <v>1237</v>
      </c>
      <c r="E9984" s="630">
        <v>25.45</v>
      </c>
    </row>
    <row r="9985" spans="1:5" ht="13">
      <c r="A9985" s="629">
        <v>89710</v>
      </c>
      <c r="B9985" s="629" t="s">
        <v>16134</v>
      </c>
      <c r="C9985" s="629" t="s">
        <v>1226</v>
      </c>
      <c r="D9985" s="629" t="s">
        <v>1237</v>
      </c>
      <c r="E9985" s="630">
        <v>22.06</v>
      </c>
    </row>
    <row r="9986" spans="1:5" ht="13">
      <c r="A9986" s="629">
        <v>104326</v>
      </c>
      <c r="B9986" s="629" t="s">
        <v>16135</v>
      </c>
      <c r="C9986" s="629" t="s">
        <v>1226</v>
      </c>
      <c r="D9986" s="629" t="s">
        <v>1237</v>
      </c>
      <c r="E9986" s="630">
        <v>24.16</v>
      </c>
    </row>
    <row r="9987" spans="1:5" ht="13">
      <c r="A9987" s="629">
        <v>104327</v>
      </c>
      <c r="B9987" s="629" t="s">
        <v>16136</v>
      </c>
      <c r="C9987" s="629" t="s">
        <v>1226</v>
      </c>
      <c r="D9987" s="629" t="s">
        <v>1237</v>
      </c>
      <c r="E9987" s="630">
        <v>22.91</v>
      </c>
    </row>
    <row r="9988" spans="1:5" ht="13">
      <c r="A9988" s="629">
        <v>104328</v>
      </c>
      <c r="B9988" s="629" t="s">
        <v>16137</v>
      </c>
      <c r="C9988" s="629" t="s">
        <v>1226</v>
      </c>
      <c r="D9988" s="629" t="s">
        <v>1237</v>
      </c>
      <c r="E9988" s="630">
        <v>86.61</v>
      </c>
    </row>
    <row r="9989" spans="1:5" ht="13">
      <c r="A9989" s="629">
        <v>104329</v>
      </c>
      <c r="B9989" s="629" t="s">
        <v>16138</v>
      </c>
      <c r="C9989" s="629" t="s">
        <v>1226</v>
      </c>
      <c r="D9989" s="629" t="s">
        <v>1237</v>
      </c>
      <c r="E9989" s="630">
        <v>98.73</v>
      </c>
    </row>
    <row r="9990" spans="1:5" ht="13">
      <c r="A9990" s="629">
        <v>86872</v>
      </c>
      <c r="B9990" s="629" t="s">
        <v>5276</v>
      </c>
      <c r="C9990" s="629" t="s">
        <v>1226</v>
      </c>
      <c r="D9990" s="629" t="s">
        <v>1236</v>
      </c>
      <c r="E9990" s="630">
        <v>760.09</v>
      </c>
    </row>
    <row r="9991" spans="1:5" ht="13">
      <c r="A9991" s="629">
        <v>86874</v>
      </c>
      <c r="B9991" s="629" t="s">
        <v>5277</v>
      </c>
      <c r="C9991" s="629" t="s">
        <v>1226</v>
      </c>
      <c r="D9991" s="629" t="s">
        <v>1236</v>
      </c>
      <c r="E9991" s="630">
        <v>531.66</v>
      </c>
    </row>
    <row r="9992" spans="1:5" ht="13">
      <c r="A9992" s="629">
        <v>86875</v>
      </c>
      <c r="B9992" s="629" t="s">
        <v>5278</v>
      </c>
      <c r="C9992" s="629" t="s">
        <v>1226</v>
      </c>
      <c r="D9992" s="629" t="s">
        <v>1236</v>
      </c>
      <c r="E9992" s="630">
        <v>571.92999999999995</v>
      </c>
    </row>
    <row r="9993" spans="1:5" ht="13">
      <c r="A9993" s="629">
        <v>86876</v>
      </c>
      <c r="B9993" s="629" t="s">
        <v>5279</v>
      </c>
      <c r="C9993" s="629" t="s">
        <v>1226</v>
      </c>
      <c r="D9993" s="629" t="s">
        <v>1236</v>
      </c>
      <c r="E9993" s="630">
        <v>326.45</v>
      </c>
    </row>
    <row r="9994" spans="1:5" ht="13">
      <c r="A9994" s="629">
        <v>86877</v>
      </c>
      <c r="B9994" s="629" t="s">
        <v>23747</v>
      </c>
      <c r="C9994" s="629" t="s">
        <v>1226</v>
      </c>
      <c r="D9994" s="629" t="s">
        <v>1237</v>
      </c>
      <c r="E9994" s="630">
        <v>57.7</v>
      </c>
    </row>
    <row r="9995" spans="1:5" ht="13">
      <c r="A9995" s="629">
        <v>86878</v>
      </c>
      <c r="B9995" s="629" t="s">
        <v>23748</v>
      </c>
      <c r="C9995" s="629" t="s">
        <v>1226</v>
      </c>
      <c r="D9995" s="629" t="s">
        <v>1237</v>
      </c>
      <c r="E9995" s="630">
        <v>62.07</v>
      </c>
    </row>
    <row r="9996" spans="1:5" ht="13">
      <c r="A9996" s="629">
        <v>86879</v>
      </c>
      <c r="B9996" s="629" t="s">
        <v>23749</v>
      </c>
      <c r="C9996" s="629" t="s">
        <v>1226</v>
      </c>
      <c r="D9996" s="629" t="s">
        <v>1237</v>
      </c>
      <c r="E9996" s="630">
        <v>9.92</v>
      </c>
    </row>
    <row r="9997" spans="1:5" ht="13">
      <c r="A9997" s="629">
        <v>86880</v>
      </c>
      <c r="B9997" s="629" t="s">
        <v>23750</v>
      </c>
      <c r="C9997" s="629" t="s">
        <v>1226</v>
      </c>
      <c r="D9997" s="629" t="s">
        <v>1237</v>
      </c>
      <c r="E9997" s="630">
        <v>26.34</v>
      </c>
    </row>
    <row r="9998" spans="1:5" ht="13">
      <c r="A9998" s="629">
        <v>86881</v>
      </c>
      <c r="B9998" s="629" t="s">
        <v>23751</v>
      </c>
      <c r="C9998" s="629" t="s">
        <v>1226</v>
      </c>
      <c r="D9998" s="629" t="s">
        <v>1239</v>
      </c>
      <c r="E9998" s="630">
        <v>172.72</v>
      </c>
    </row>
    <row r="9999" spans="1:5" ht="13">
      <c r="A9999" s="629">
        <v>86882</v>
      </c>
      <c r="B9999" s="629" t="s">
        <v>23752</v>
      </c>
      <c r="C9999" s="629" t="s">
        <v>1226</v>
      </c>
      <c r="D9999" s="629" t="s">
        <v>1237</v>
      </c>
      <c r="E9999" s="630">
        <v>22.41</v>
      </c>
    </row>
    <row r="10000" spans="1:5" ht="13">
      <c r="A10000" s="629">
        <v>86883</v>
      </c>
      <c r="B10000" s="629" t="s">
        <v>5280</v>
      </c>
      <c r="C10000" s="629" t="s">
        <v>1226</v>
      </c>
      <c r="D10000" s="629" t="s">
        <v>1239</v>
      </c>
      <c r="E10000" s="630">
        <v>12.21</v>
      </c>
    </row>
    <row r="10001" spans="1:5" ht="13">
      <c r="A10001" s="629">
        <v>86884</v>
      </c>
      <c r="B10001" s="629" t="s">
        <v>23753</v>
      </c>
      <c r="C10001" s="629" t="s">
        <v>1226</v>
      </c>
      <c r="D10001" s="629" t="s">
        <v>1237</v>
      </c>
      <c r="E10001" s="630">
        <v>11.1</v>
      </c>
    </row>
    <row r="10002" spans="1:5" ht="13">
      <c r="A10002" s="629">
        <v>86885</v>
      </c>
      <c r="B10002" s="629" t="s">
        <v>23754</v>
      </c>
      <c r="C10002" s="629" t="s">
        <v>1226</v>
      </c>
      <c r="D10002" s="629" t="s">
        <v>1237</v>
      </c>
      <c r="E10002" s="630">
        <v>12.52</v>
      </c>
    </row>
    <row r="10003" spans="1:5" ht="13">
      <c r="A10003" s="629">
        <v>86886</v>
      </c>
      <c r="B10003" s="629" t="s">
        <v>5281</v>
      </c>
      <c r="C10003" s="629" t="s">
        <v>1226</v>
      </c>
      <c r="D10003" s="629" t="s">
        <v>1237</v>
      </c>
      <c r="E10003" s="630">
        <v>42.94</v>
      </c>
    </row>
    <row r="10004" spans="1:5" ht="13">
      <c r="A10004" s="629">
        <v>86887</v>
      </c>
      <c r="B10004" s="629" t="s">
        <v>5282</v>
      </c>
      <c r="C10004" s="629" t="s">
        <v>1226</v>
      </c>
      <c r="D10004" s="629" t="s">
        <v>1237</v>
      </c>
      <c r="E10004" s="630">
        <v>46.47</v>
      </c>
    </row>
    <row r="10005" spans="1:5" ht="13">
      <c r="A10005" s="629">
        <v>86888</v>
      </c>
      <c r="B10005" s="629" t="s">
        <v>5283</v>
      </c>
      <c r="C10005" s="629" t="s">
        <v>1226</v>
      </c>
      <c r="D10005" s="629" t="s">
        <v>1236</v>
      </c>
      <c r="E10005" s="630">
        <v>518.21</v>
      </c>
    </row>
    <row r="10006" spans="1:5" ht="13">
      <c r="A10006" s="629">
        <v>86889</v>
      </c>
      <c r="B10006" s="629" t="s">
        <v>5284</v>
      </c>
      <c r="C10006" s="629" t="s">
        <v>1226</v>
      </c>
      <c r="D10006" s="629" t="s">
        <v>1236</v>
      </c>
      <c r="E10006" s="630">
        <v>655.41</v>
      </c>
    </row>
    <row r="10007" spans="1:5" ht="13">
      <c r="A10007" s="629">
        <v>86893</v>
      </c>
      <c r="B10007" s="629" t="s">
        <v>5285</v>
      </c>
      <c r="C10007" s="629" t="s">
        <v>1226</v>
      </c>
      <c r="D10007" s="629" t="s">
        <v>1236</v>
      </c>
      <c r="E10007" s="630">
        <v>591.52</v>
      </c>
    </row>
    <row r="10008" spans="1:5" ht="13">
      <c r="A10008" s="629">
        <v>86894</v>
      </c>
      <c r="B10008" s="629" t="s">
        <v>5286</v>
      </c>
      <c r="C10008" s="629" t="s">
        <v>1226</v>
      </c>
      <c r="D10008" s="629" t="s">
        <v>1236</v>
      </c>
      <c r="E10008" s="630">
        <v>321.2</v>
      </c>
    </row>
    <row r="10009" spans="1:5" ht="13">
      <c r="A10009" s="629">
        <v>86895</v>
      </c>
      <c r="B10009" s="629" t="s">
        <v>5287</v>
      </c>
      <c r="C10009" s="629" t="s">
        <v>1226</v>
      </c>
      <c r="D10009" s="629" t="s">
        <v>1236</v>
      </c>
      <c r="E10009" s="630">
        <v>330.68</v>
      </c>
    </row>
    <row r="10010" spans="1:5" ht="13">
      <c r="A10010" s="629">
        <v>86899</v>
      </c>
      <c r="B10010" s="629" t="s">
        <v>5288</v>
      </c>
      <c r="C10010" s="629" t="s">
        <v>1226</v>
      </c>
      <c r="D10010" s="629" t="s">
        <v>1236</v>
      </c>
      <c r="E10010" s="630">
        <v>306.70999999999998</v>
      </c>
    </row>
    <row r="10011" spans="1:5" ht="13">
      <c r="A10011" s="629">
        <v>86900</v>
      </c>
      <c r="B10011" s="629" t="s">
        <v>5289</v>
      </c>
      <c r="C10011" s="629" t="s">
        <v>1226</v>
      </c>
      <c r="D10011" s="629" t="s">
        <v>1237</v>
      </c>
      <c r="E10011" s="630">
        <v>213.96</v>
      </c>
    </row>
    <row r="10012" spans="1:5" ht="13">
      <c r="A10012" s="629">
        <v>86901</v>
      </c>
      <c r="B10012" s="629" t="s">
        <v>5290</v>
      </c>
      <c r="C10012" s="629" t="s">
        <v>1226</v>
      </c>
      <c r="D10012" s="629" t="s">
        <v>1237</v>
      </c>
      <c r="E10012" s="630">
        <v>154.61000000000001</v>
      </c>
    </row>
    <row r="10013" spans="1:5" ht="13">
      <c r="A10013" s="629">
        <v>86902</v>
      </c>
      <c r="B10013" s="629" t="s">
        <v>5291</v>
      </c>
      <c r="C10013" s="629" t="s">
        <v>1226</v>
      </c>
      <c r="D10013" s="629" t="s">
        <v>1236</v>
      </c>
      <c r="E10013" s="630">
        <v>326.76</v>
      </c>
    </row>
    <row r="10014" spans="1:5" ht="13">
      <c r="A10014" s="629">
        <v>86903</v>
      </c>
      <c r="B10014" s="629" t="s">
        <v>5292</v>
      </c>
      <c r="C10014" s="629" t="s">
        <v>1226</v>
      </c>
      <c r="D10014" s="629" t="s">
        <v>1236</v>
      </c>
      <c r="E10014" s="630">
        <v>370.81</v>
      </c>
    </row>
    <row r="10015" spans="1:5" ht="13">
      <c r="A10015" s="629">
        <v>86904</v>
      </c>
      <c r="B10015" s="629" t="s">
        <v>5293</v>
      </c>
      <c r="C10015" s="629" t="s">
        <v>1226</v>
      </c>
      <c r="D10015" s="629" t="s">
        <v>1236</v>
      </c>
      <c r="E10015" s="630">
        <v>154.47999999999999</v>
      </c>
    </row>
    <row r="10016" spans="1:5" ht="13">
      <c r="A10016" s="629">
        <v>86905</v>
      </c>
      <c r="B10016" s="629" t="s">
        <v>5294</v>
      </c>
      <c r="C10016" s="629" t="s">
        <v>1226</v>
      </c>
      <c r="D10016" s="629" t="s">
        <v>1237</v>
      </c>
      <c r="E10016" s="630">
        <v>385.81</v>
      </c>
    </row>
    <row r="10017" spans="1:5" ht="13">
      <c r="A10017" s="629">
        <v>86906</v>
      </c>
      <c r="B10017" s="629" t="s">
        <v>23755</v>
      </c>
      <c r="C10017" s="629" t="s">
        <v>1226</v>
      </c>
      <c r="D10017" s="629" t="s">
        <v>1239</v>
      </c>
      <c r="E10017" s="630">
        <v>71.44</v>
      </c>
    </row>
    <row r="10018" spans="1:5" ht="13">
      <c r="A10018" s="629">
        <v>86908</v>
      </c>
      <c r="B10018" s="629" t="s">
        <v>5295</v>
      </c>
      <c r="C10018" s="629" t="s">
        <v>1226</v>
      </c>
      <c r="D10018" s="629" t="s">
        <v>1237</v>
      </c>
      <c r="E10018" s="630">
        <v>460.04</v>
      </c>
    </row>
    <row r="10019" spans="1:5" ht="13">
      <c r="A10019" s="629">
        <v>86909</v>
      </c>
      <c r="B10019" s="629" t="s">
        <v>23756</v>
      </c>
      <c r="C10019" s="629" t="s">
        <v>1226</v>
      </c>
      <c r="D10019" s="629" t="s">
        <v>1237</v>
      </c>
      <c r="E10019" s="630">
        <v>124.05</v>
      </c>
    </row>
    <row r="10020" spans="1:5" ht="13">
      <c r="A10020" s="629">
        <v>86910</v>
      </c>
      <c r="B10020" s="629" t="s">
        <v>23757</v>
      </c>
      <c r="C10020" s="629" t="s">
        <v>1226</v>
      </c>
      <c r="D10020" s="629" t="s">
        <v>1237</v>
      </c>
      <c r="E10020" s="630">
        <v>121.84</v>
      </c>
    </row>
    <row r="10021" spans="1:5" ht="13">
      <c r="A10021" s="629">
        <v>86911</v>
      </c>
      <c r="B10021" s="629" t="s">
        <v>23758</v>
      </c>
      <c r="C10021" s="629" t="s">
        <v>1226</v>
      </c>
      <c r="D10021" s="629" t="s">
        <v>1237</v>
      </c>
      <c r="E10021" s="630">
        <v>83.63</v>
      </c>
    </row>
    <row r="10022" spans="1:5" ht="13">
      <c r="A10022" s="629">
        <v>86913</v>
      </c>
      <c r="B10022" s="629" t="s">
        <v>23759</v>
      </c>
      <c r="C10022" s="629" t="s">
        <v>1226</v>
      </c>
      <c r="D10022" s="629" t="s">
        <v>1237</v>
      </c>
      <c r="E10022" s="630">
        <v>52.85</v>
      </c>
    </row>
    <row r="10023" spans="1:5" ht="13">
      <c r="A10023" s="629">
        <v>86914</v>
      </c>
      <c r="B10023" s="629" t="s">
        <v>23760</v>
      </c>
      <c r="C10023" s="629" t="s">
        <v>1226</v>
      </c>
      <c r="D10023" s="629" t="s">
        <v>1237</v>
      </c>
      <c r="E10023" s="630">
        <v>94.03</v>
      </c>
    </row>
    <row r="10024" spans="1:5" ht="13">
      <c r="A10024" s="629">
        <v>86915</v>
      </c>
      <c r="B10024" s="629" t="s">
        <v>23761</v>
      </c>
      <c r="C10024" s="629" t="s">
        <v>1226</v>
      </c>
      <c r="D10024" s="629" t="s">
        <v>1237</v>
      </c>
      <c r="E10024" s="630">
        <v>136.22</v>
      </c>
    </row>
    <row r="10025" spans="1:5" ht="13">
      <c r="A10025" s="629">
        <v>86916</v>
      </c>
      <c r="B10025" s="629" t="s">
        <v>23762</v>
      </c>
      <c r="C10025" s="629" t="s">
        <v>1226</v>
      </c>
      <c r="D10025" s="629" t="s">
        <v>1237</v>
      </c>
      <c r="E10025" s="630">
        <v>22.94</v>
      </c>
    </row>
    <row r="10026" spans="1:5" ht="13">
      <c r="A10026" s="629">
        <v>86919</v>
      </c>
      <c r="B10026" s="629" t="s">
        <v>5296</v>
      </c>
      <c r="C10026" s="629" t="s">
        <v>1226</v>
      </c>
      <c r="D10026" s="629" t="s">
        <v>1236</v>
      </c>
      <c r="E10026" s="630">
        <v>924.03</v>
      </c>
    </row>
    <row r="10027" spans="1:5" ht="13">
      <c r="A10027" s="629">
        <v>86920</v>
      </c>
      <c r="B10027" s="629" t="s">
        <v>5297</v>
      </c>
      <c r="C10027" s="629" t="s">
        <v>1226</v>
      </c>
      <c r="D10027" s="629" t="s">
        <v>1236</v>
      </c>
      <c r="E10027" s="630">
        <v>835.07</v>
      </c>
    </row>
    <row r="10028" spans="1:5" ht="13">
      <c r="A10028" s="629">
        <v>86921</v>
      </c>
      <c r="B10028" s="629" t="s">
        <v>5298</v>
      </c>
      <c r="C10028" s="629" t="s">
        <v>1226</v>
      </c>
      <c r="D10028" s="629" t="s">
        <v>1236</v>
      </c>
      <c r="E10028" s="630">
        <v>805.16</v>
      </c>
    </row>
    <row r="10029" spans="1:5" ht="13">
      <c r="A10029" s="629">
        <v>86922</v>
      </c>
      <c r="B10029" s="629" t="s">
        <v>5299</v>
      </c>
      <c r="C10029" s="629" t="s">
        <v>1226</v>
      </c>
      <c r="D10029" s="629" t="s">
        <v>1236</v>
      </c>
      <c r="E10029" s="630">
        <v>856.11</v>
      </c>
    </row>
    <row r="10030" spans="1:5" ht="13">
      <c r="A10030" s="629">
        <v>86923</v>
      </c>
      <c r="B10030" s="629" t="s">
        <v>5300</v>
      </c>
      <c r="C10030" s="629" t="s">
        <v>1226</v>
      </c>
      <c r="D10030" s="629" t="s">
        <v>1236</v>
      </c>
      <c r="E10030" s="630">
        <v>616.84</v>
      </c>
    </row>
    <row r="10031" spans="1:5" ht="13">
      <c r="A10031" s="629">
        <v>86924</v>
      </c>
      <c r="B10031" s="629" t="s">
        <v>5301</v>
      </c>
      <c r="C10031" s="629" t="s">
        <v>1226</v>
      </c>
      <c r="D10031" s="629" t="s">
        <v>1236</v>
      </c>
      <c r="E10031" s="630">
        <v>586.92999999999995</v>
      </c>
    </row>
    <row r="10032" spans="1:5" ht="13">
      <c r="A10032" s="629">
        <v>86925</v>
      </c>
      <c r="B10032" s="629" t="s">
        <v>5302</v>
      </c>
      <c r="C10032" s="629" t="s">
        <v>1226</v>
      </c>
      <c r="D10032" s="629" t="s">
        <v>1236</v>
      </c>
      <c r="E10032" s="630">
        <v>646.91</v>
      </c>
    </row>
    <row r="10033" spans="1:5" ht="13">
      <c r="A10033" s="629">
        <v>86926</v>
      </c>
      <c r="B10033" s="629" t="s">
        <v>5303</v>
      </c>
      <c r="C10033" s="629" t="s">
        <v>1226</v>
      </c>
      <c r="D10033" s="629" t="s">
        <v>1236</v>
      </c>
      <c r="E10033" s="630">
        <v>617</v>
      </c>
    </row>
    <row r="10034" spans="1:5" ht="13">
      <c r="A10034" s="629">
        <v>86927</v>
      </c>
      <c r="B10034" s="629" t="s">
        <v>5304</v>
      </c>
      <c r="C10034" s="629" t="s">
        <v>1226</v>
      </c>
      <c r="D10034" s="629" t="s">
        <v>1236</v>
      </c>
      <c r="E10034" s="630">
        <v>411.63</v>
      </c>
    </row>
    <row r="10035" spans="1:5" ht="13">
      <c r="A10035" s="629">
        <v>86928</v>
      </c>
      <c r="B10035" s="629" t="s">
        <v>5305</v>
      </c>
      <c r="C10035" s="629" t="s">
        <v>1226</v>
      </c>
      <c r="D10035" s="629" t="s">
        <v>1236</v>
      </c>
      <c r="E10035" s="630">
        <v>381.72</v>
      </c>
    </row>
    <row r="10036" spans="1:5" ht="13">
      <c r="A10036" s="629">
        <v>86929</v>
      </c>
      <c r="B10036" s="629" t="s">
        <v>5306</v>
      </c>
      <c r="C10036" s="629" t="s">
        <v>1226</v>
      </c>
      <c r="D10036" s="629" t="s">
        <v>1236</v>
      </c>
      <c r="E10036" s="630">
        <v>401.43</v>
      </c>
    </row>
    <row r="10037" spans="1:5" ht="13">
      <c r="A10037" s="629">
        <v>86930</v>
      </c>
      <c r="B10037" s="629" t="s">
        <v>5307</v>
      </c>
      <c r="C10037" s="629" t="s">
        <v>1226</v>
      </c>
      <c r="D10037" s="629" t="s">
        <v>1236</v>
      </c>
      <c r="E10037" s="630">
        <v>371.52</v>
      </c>
    </row>
    <row r="10038" spans="1:5" ht="13">
      <c r="A10038" s="629">
        <v>86931</v>
      </c>
      <c r="B10038" s="629" t="s">
        <v>5308</v>
      </c>
      <c r="C10038" s="629" t="s">
        <v>1226</v>
      </c>
      <c r="D10038" s="629" t="s">
        <v>1236</v>
      </c>
      <c r="E10038" s="630">
        <v>530.73</v>
      </c>
    </row>
    <row r="10039" spans="1:5" ht="13">
      <c r="A10039" s="629">
        <v>86932</v>
      </c>
      <c r="B10039" s="629" t="s">
        <v>5309</v>
      </c>
      <c r="C10039" s="629" t="s">
        <v>1226</v>
      </c>
      <c r="D10039" s="629" t="s">
        <v>1236</v>
      </c>
      <c r="E10039" s="630">
        <v>564.67999999999995</v>
      </c>
    </row>
    <row r="10040" spans="1:5" ht="13">
      <c r="A10040" s="629">
        <v>86933</v>
      </c>
      <c r="B10040" s="629" t="s">
        <v>5310</v>
      </c>
      <c r="C10040" s="629" t="s">
        <v>1226</v>
      </c>
      <c r="D10040" s="629" t="s">
        <v>1236</v>
      </c>
      <c r="E10040" s="630">
        <v>453.58</v>
      </c>
    </row>
    <row r="10041" spans="1:5" ht="13">
      <c r="A10041" s="629">
        <v>86934</v>
      </c>
      <c r="B10041" s="629" t="s">
        <v>5311</v>
      </c>
      <c r="C10041" s="629" t="s">
        <v>1226</v>
      </c>
      <c r="D10041" s="629" t="s">
        <v>1236</v>
      </c>
      <c r="E10041" s="630">
        <v>443.38</v>
      </c>
    </row>
    <row r="10042" spans="1:5" ht="13">
      <c r="A10042" s="629">
        <v>86935</v>
      </c>
      <c r="B10042" s="629" t="s">
        <v>5312</v>
      </c>
      <c r="C10042" s="629" t="s">
        <v>1226</v>
      </c>
      <c r="D10042" s="629" t="s">
        <v>1237</v>
      </c>
      <c r="E10042" s="630">
        <v>288.24</v>
      </c>
    </row>
    <row r="10043" spans="1:5" ht="13">
      <c r="A10043" s="629">
        <v>86936</v>
      </c>
      <c r="B10043" s="629" t="s">
        <v>5313</v>
      </c>
      <c r="C10043" s="629" t="s">
        <v>1226</v>
      </c>
      <c r="D10043" s="629" t="s">
        <v>1237</v>
      </c>
      <c r="E10043" s="630">
        <v>448.75</v>
      </c>
    </row>
    <row r="10044" spans="1:5" ht="13">
      <c r="A10044" s="629">
        <v>86937</v>
      </c>
      <c r="B10044" s="629" t="s">
        <v>5314</v>
      </c>
      <c r="C10044" s="629" t="s">
        <v>1226</v>
      </c>
      <c r="D10044" s="629" t="s">
        <v>1237</v>
      </c>
      <c r="E10044" s="630">
        <v>224.52</v>
      </c>
    </row>
    <row r="10045" spans="1:5" ht="13">
      <c r="A10045" s="629">
        <v>86938</v>
      </c>
      <c r="B10045" s="629" t="s">
        <v>5315</v>
      </c>
      <c r="C10045" s="629" t="s">
        <v>1226</v>
      </c>
      <c r="D10045" s="629" t="s">
        <v>1237</v>
      </c>
      <c r="E10045" s="630">
        <v>385.03</v>
      </c>
    </row>
    <row r="10046" spans="1:5" ht="13">
      <c r="A10046" s="629">
        <v>86939</v>
      </c>
      <c r="B10046" s="629" t="s">
        <v>5316</v>
      </c>
      <c r="C10046" s="629" t="s">
        <v>1226</v>
      </c>
      <c r="D10046" s="629" t="s">
        <v>1236</v>
      </c>
      <c r="E10046" s="630">
        <v>431.43</v>
      </c>
    </row>
    <row r="10047" spans="1:5" ht="13">
      <c r="A10047" s="629">
        <v>86940</v>
      </c>
      <c r="B10047" s="629" t="s">
        <v>5317</v>
      </c>
      <c r="C10047" s="629" t="s">
        <v>1226</v>
      </c>
      <c r="D10047" s="629" t="s">
        <v>1236</v>
      </c>
      <c r="E10047" s="631">
        <v>1079.98</v>
      </c>
    </row>
    <row r="10048" spans="1:5" ht="13">
      <c r="A10048" s="629">
        <v>86941</v>
      </c>
      <c r="B10048" s="629" t="s">
        <v>5318</v>
      </c>
      <c r="C10048" s="629" t="s">
        <v>1226</v>
      </c>
      <c r="D10048" s="629" t="s">
        <v>1236</v>
      </c>
      <c r="E10048" s="630">
        <v>783.92</v>
      </c>
    </row>
    <row r="10049" spans="1:5" ht="13">
      <c r="A10049" s="629">
        <v>86942</v>
      </c>
      <c r="B10049" s="629" t="s">
        <v>5319</v>
      </c>
      <c r="C10049" s="629" t="s">
        <v>1226</v>
      </c>
      <c r="D10049" s="629" t="s">
        <v>1236</v>
      </c>
      <c r="E10049" s="630">
        <v>269.35000000000002</v>
      </c>
    </row>
    <row r="10050" spans="1:5" ht="13">
      <c r="A10050" s="629">
        <v>86943</v>
      </c>
      <c r="B10050" s="629" t="s">
        <v>5320</v>
      </c>
      <c r="C10050" s="629" t="s">
        <v>1226</v>
      </c>
      <c r="D10050" s="629" t="s">
        <v>1236</v>
      </c>
      <c r="E10050" s="630">
        <v>259.14999999999998</v>
      </c>
    </row>
    <row r="10051" spans="1:5" ht="13">
      <c r="A10051" s="629">
        <v>86947</v>
      </c>
      <c r="B10051" s="629" t="s">
        <v>5321</v>
      </c>
      <c r="C10051" s="629" t="s">
        <v>1226</v>
      </c>
      <c r="D10051" s="629" t="s">
        <v>1236</v>
      </c>
      <c r="E10051" s="631">
        <v>1170.49</v>
      </c>
    </row>
    <row r="10052" spans="1:5" ht="13">
      <c r="A10052" s="629">
        <v>93396</v>
      </c>
      <c r="B10052" s="629" t="s">
        <v>5322</v>
      </c>
      <c r="C10052" s="629" t="s">
        <v>1226</v>
      </c>
      <c r="D10052" s="629" t="s">
        <v>1236</v>
      </c>
      <c r="E10052" s="630">
        <v>637.74</v>
      </c>
    </row>
    <row r="10053" spans="1:5" ht="13">
      <c r="A10053" s="629">
        <v>93441</v>
      </c>
      <c r="B10053" s="629" t="s">
        <v>23763</v>
      </c>
      <c r="C10053" s="629" t="s">
        <v>1226</v>
      </c>
      <c r="D10053" s="629" t="s">
        <v>1236</v>
      </c>
      <c r="E10053" s="631">
        <v>1038.3800000000001</v>
      </c>
    </row>
    <row r="10054" spans="1:5" ht="13">
      <c r="A10054" s="629">
        <v>93442</v>
      </c>
      <c r="B10054" s="629" t="s">
        <v>23764</v>
      </c>
      <c r="C10054" s="629" t="s">
        <v>1226</v>
      </c>
      <c r="D10054" s="629" t="s">
        <v>1236</v>
      </c>
      <c r="E10054" s="631">
        <v>1175.42</v>
      </c>
    </row>
    <row r="10055" spans="1:5" ht="13">
      <c r="A10055" s="629">
        <v>95469</v>
      </c>
      <c r="B10055" s="629" t="s">
        <v>5323</v>
      </c>
      <c r="C10055" s="629" t="s">
        <v>1226</v>
      </c>
      <c r="D10055" s="629" t="s">
        <v>1236</v>
      </c>
      <c r="E10055" s="630">
        <v>315.22000000000003</v>
      </c>
    </row>
    <row r="10056" spans="1:5" ht="13">
      <c r="A10056" s="629">
        <v>95470</v>
      </c>
      <c r="B10056" s="629" t="s">
        <v>5324</v>
      </c>
      <c r="C10056" s="629" t="s">
        <v>1226</v>
      </c>
      <c r="D10056" s="629" t="s">
        <v>1236</v>
      </c>
      <c r="E10056" s="630">
        <v>325.14999999999998</v>
      </c>
    </row>
    <row r="10057" spans="1:5" ht="13">
      <c r="A10057" s="629">
        <v>95471</v>
      </c>
      <c r="B10057" s="629" t="s">
        <v>5325</v>
      </c>
      <c r="C10057" s="629" t="s">
        <v>1226</v>
      </c>
      <c r="D10057" s="629" t="s">
        <v>1236</v>
      </c>
      <c r="E10057" s="630">
        <v>814.96</v>
      </c>
    </row>
    <row r="10058" spans="1:5" ht="13">
      <c r="A10058" s="629">
        <v>95472</v>
      </c>
      <c r="B10058" s="629" t="s">
        <v>5326</v>
      </c>
      <c r="C10058" s="629" t="s">
        <v>1226</v>
      </c>
      <c r="D10058" s="629" t="s">
        <v>1236</v>
      </c>
      <c r="E10058" s="630">
        <v>824.89</v>
      </c>
    </row>
    <row r="10059" spans="1:5" ht="13">
      <c r="A10059" s="629">
        <v>95542</v>
      </c>
      <c r="B10059" s="629" t="s">
        <v>5327</v>
      </c>
      <c r="C10059" s="629" t="s">
        <v>1226</v>
      </c>
      <c r="D10059" s="629" t="s">
        <v>1237</v>
      </c>
      <c r="E10059" s="630">
        <v>40.479999999999997</v>
      </c>
    </row>
    <row r="10060" spans="1:5" ht="13">
      <c r="A10060" s="629">
        <v>95543</v>
      </c>
      <c r="B10060" s="629" t="s">
        <v>5328</v>
      </c>
      <c r="C10060" s="629" t="s">
        <v>1226</v>
      </c>
      <c r="D10060" s="629" t="s">
        <v>1237</v>
      </c>
      <c r="E10060" s="630">
        <v>68.180000000000007</v>
      </c>
    </row>
    <row r="10061" spans="1:5" ht="13">
      <c r="A10061" s="629">
        <v>95544</v>
      </c>
      <c r="B10061" s="629" t="s">
        <v>5329</v>
      </c>
      <c r="C10061" s="629" t="s">
        <v>1226</v>
      </c>
      <c r="D10061" s="629" t="s">
        <v>1237</v>
      </c>
      <c r="E10061" s="630">
        <v>49.42</v>
      </c>
    </row>
    <row r="10062" spans="1:5" ht="13">
      <c r="A10062" s="629">
        <v>95545</v>
      </c>
      <c r="B10062" s="629" t="s">
        <v>5330</v>
      </c>
      <c r="C10062" s="629" t="s">
        <v>1226</v>
      </c>
      <c r="D10062" s="629" t="s">
        <v>1239</v>
      </c>
      <c r="E10062" s="630">
        <v>48.47</v>
      </c>
    </row>
    <row r="10063" spans="1:5" ht="13">
      <c r="A10063" s="629">
        <v>95546</v>
      </c>
      <c r="B10063" s="629" t="s">
        <v>5331</v>
      </c>
      <c r="C10063" s="629" t="s">
        <v>1226</v>
      </c>
      <c r="D10063" s="629" t="s">
        <v>1237</v>
      </c>
      <c r="E10063" s="630">
        <v>166.78</v>
      </c>
    </row>
    <row r="10064" spans="1:5" ht="13">
      <c r="A10064" s="629">
        <v>95547</v>
      </c>
      <c r="B10064" s="629" t="s">
        <v>5332</v>
      </c>
      <c r="C10064" s="629" t="s">
        <v>1226</v>
      </c>
      <c r="D10064" s="629" t="s">
        <v>1239</v>
      </c>
      <c r="E10064" s="630">
        <v>52.78</v>
      </c>
    </row>
    <row r="10065" spans="1:5" ht="13">
      <c r="A10065" s="629">
        <v>100848</v>
      </c>
      <c r="B10065" s="629" t="s">
        <v>5333</v>
      </c>
      <c r="C10065" s="629" t="s">
        <v>1226</v>
      </c>
      <c r="D10065" s="629" t="s">
        <v>1236</v>
      </c>
      <c r="E10065" s="630">
        <v>584.69000000000005</v>
      </c>
    </row>
    <row r="10066" spans="1:5" ht="13">
      <c r="A10066" s="629">
        <v>100849</v>
      </c>
      <c r="B10066" s="629" t="s">
        <v>5334</v>
      </c>
      <c r="C10066" s="629" t="s">
        <v>1226</v>
      </c>
      <c r="D10066" s="629" t="s">
        <v>1239</v>
      </c>
      <c r="E10066" s="630">
        <v>48.11</v>
      </c>
    </row>
    <row r="10067" spans="1:5" ht="13">
      <c r="A10067" s="629">
        <v>100851</v>
      </c>
      <c r="B10067" s="629" t="s">
        <v>5335</v>
      </c>
      <c r="C10067" s="629" t="s">
        <v>1226</v>
      </c>
      <c r="D10067" s="629" t="s">
        <v>1237</v>
      </c>
      <c r="E10067" s="630">
        <v>96.05</v>
      </c>
    </row>
    <row r="10068" spans="1:5" ht="13">
      <c r="A10068" s="629">
        <v>100852</v>
      </c>
      <c r="B10068" s="629" t="s">
        <v>5336</v>
      </c>
      <c r="C10068" s="629" t="s">
        <v>1226</v>
      </c>
      <c r="D10068" s="629" t="s">
        <v>1237</v>
      </c>
      <c r="E10068" s="630">
        <v>234.14</v>
      </c>
    </row>
    <row r="10069" spans="1:5" ht="13">
      <c r="A10069" s="629">
        <v>100853</v>
      </c>
      <c r="B10069" s="629" t="s">
        <v>7481</v>
      </c>
      <c r="C10069" s="629" t="s">
        <v>1226</v>
      </c>
      <c r="D10069" s="629" t="s">
        <v>1237</v>
      </c>
      <c r="E10069" s="630">
        <v>328.3</v>
      </c>
    </row>
    <row r="10070" spans="1:5" ht="13">
      <c r="A10070" s="629">
        <v>100854</v>
      </c>
      <c r="B10070" s="629" t="s">
        <v>5337</v>
      </c>
      <c r="C10070" s="629" t="s">
        <v>1226</v>
      </c>
      <c r="D10070" s="629" t="s">
        <v>1237</v>
      </c>
      <c r="E10070" s="631">
        <v>1700.61</v>
      </c>
    </row>
    <row r="10071" spans="1:5" ht="13">
      <c r="A10071" s="629">
        <v>100856</v>
      </c>
      <c r="B10071" s="629" t="s">
        <v>23765</v>
      </c>
      <c r="C10071" s="629" t="s">
        <v>1226</v>
      </c>
      <c r="D10071" s="629" t="s">
        <v>1237</v>
      </c>
      <c r="E10071" s="630">
        <v>36.520000000000003</v>
      </c>
    </row>
    <row r="10072" spans="1:5" ht="13">
      <c r="A10072" s="629">
        <v>100857</v>
      </c>
      <c r="B10072" s="629" t="s">
        <v>23766</v>
      </c>
      <c r="C10072" s="629" t="s">
        <v>1226</v>
      </c>
      <c r="D10072" s="629" t="s">
        <v>1237</v>
      </c>
      <c r="E10072" s="630">
        <v>499.32</v>
      </c>
    </row>
    <row r="10073" spans="1:5" ht="13">
      <c r="A10073" s="629">
        <v>100858</v>
      </c>
      <c r="B10073" s="629" t="s">
        <v>23767</v>
      </c>
      <c r="C10073" s="629" t="s">
        <v>1226</v>
      </c>
      <c r="D10073" s="629" t="s">
        <v>1236</v>
      </c>
      <c r="E10073" s="630">
        <v>746.79</v>
      </c>
    </row>
    <row r="10074" spans="1:5" ht="13">
      <c r="A10074" s="629">
        <v>100859</v>
      </c>
      <c r="B10074" s="629" t="s">
        <v>23768</v>
      </c>
      <c r="C10074" s="629" t="s">
        <v>1226</v>
      </c>
      <c r="D10074" s="629" t="s">
        <v>1236</v>
      </c>
      <c r="E10074" s="631">
        <v>1075.4100000000001</v>
      </c>
    </row>
    <row r="10075" spans="1:5" ht="13">
      <c r="A10075" s="629">
        <v>100860</v>
      </c>
      <c r="B10075" s="629" t="s">
        <v>23769</v>
      </c>
      <c r="C10075" s="629" t="s">
        <v>1226</v>
      </c>
      <c r="D10075" s="629" t="s">
        <v>1239</v>
      </c>
      <c r="E10075" s="630">
        <v>108.53</v>
      </c>
    </row>
    <row r="10076" spans="1:5" ht="13">
      <c r="A10076" s="629">
        <v>100861</v>
      </c>
      <c r="B10076" s="629" t="s">
        <v>5338</v>
      </c>
      <c r="C10076" s="629" t="s">
        <v>1226</v>
      </c>
      <c r="D10076" s="629" t="s">
        <v>1236</v>
      </c>
      <c r="E10076" s="630">
        <v>37.520000000000003</v>
      </c>
    </row>
    <row r="10077" spans="1:5" ht="13">
      <c r="A10077" s="629">
        <v>100862</v>
      </c>
      <c r="B10077" s="629" t="s">
        <v>5339</v>
      </c>
      <c r="C10077" s="629" t="s">
        <v>1226</v>
      </c>
      <c r="D10077" s="629" t="s">
        <v>1236</v>
      </c>
      <c r="E10077" s="630">
        <v>40.93</v>
      </c>
    </row>
    <row r="10078" spans="1:5" ht="13">
      <c r="A10078" s="629">
        <v>100863</v>
      </c>
      <c r="B10078" s="629" t="s">
        <v>5340</v>
      </c>
      <c r="C10078" s="629" t="s">
        <v>1226</v>
      </c>
      <c r="D10078" s="629" t="s">
        <v>1236</v>
      </c>
      <c r="E10078" s="630">
        <v>593.26</v>
      </c>
    </row>
    <row r="10079" spans="1:5" ht="13">
      <c r="A10079" s="629">
        <v>100864</v>
      </c>
      <c r="B10079" s="629" t="s">
        <v>5341</v>
      </c>
      <c r="C10079" s="629" t="s">
        <v>1226</v>
      </c>
      <c r="D10079" s="629" t="s">
        <v>1236</v>
      </c>
      <c r="E10079" s="630">
        <v>649.30999999999995</v>
      </c>
    </row>
    <row r="10080" spans="1:5" ht="13">
      <c r="A10080" s="629">
        <v>100865</v>
      </c>
      <c r="B10080" s="629" t="s">
        <v>5342</v>
      </c>
      <c r="C10080" s="629" t="s">
        <v>1226</v>
      </c>
      <c r="D10080" s="629" t="s">
        <v>1236</v>
      </c>
      <c r="E10080" s="630">
        <v>566.29</v>
      </c>
    </row>
    <row r="10081" spans="1:5" ht="13">
      <c r="A10081" s="629">
        <v>100866</v>
      </c>
      <c r="B10081" s="629" t="s">
        <v>5343</v>
      </c>
      <c r="C10081" s="629" t="s">
        <v>1226</v>
      </c>
      <c r="D10081" s="629" t="s">
        <v>1236</v>
      </c>
      <c r="E10081" s="630">
        <v>309.56</v>
      </c>
    </row>
    <row r="10082" spans="1:5" ht="13">
      <c r="A10082" s="629">
        <v>100867</v>
      </c>
      <c r="B10082" s="629" t="s">
        <v>5344</v>
      </c>
      <c r="C10082" s="629" t="s">
        <v>1226</v>
      </c>
      <c r="D10082" s="629" t="s">
        <v>1236</v>
      </c>
      <c r="E10082" s="630">
        <v>328.04</v>
      </c>
    </row>
    <row r="10083" spans="1:5" ht="13">
      <c r="A10083" s="629">
        <v>100868</v>
      </c>
      <c r="B10083" s="629" t="s">
        <v>5345</v>
      </c>
      <c r="C10083" s="629" t="s">
        <v>1226</v>
      </c>
      <c r="D10083" s="629" t="s">
        <v>1236</v>
      </c>
      <c r="E10083" s="630">
        <v>340.34</v>
      </c>
    </row>
    <row r="10084" spans="1:5" ht="13">
      <c r="A10084" s="629">
        <v>100869</v>
      </c>
      <c r="B10084" s="629" t="s">
        <v>5346</v>
      </c>
      <c r="C10084" s="629" t="s">
        <v>1226</v>
      </c>
      <c r="D10084" s="629" t="s">
        <v>1236</v>
      </c>
      <c r="E10084" s="630">
        <v>349.77</v>
      </c>
    </row>
    <row r="10085" spans="1:5" ht="13">
      <c r="A10085" s="629">
        <v>100870</v>
      </c>
      <c r="B10085" s="629" t="s">
        <v>5347</v>
      </c>
      <c r="C10085" s="629" t="s">
        <v>1226</v>
      </c>
      <c r="D10085" s="629" t="s">
        <v>1236</v>
      </c>
      <c r="E10085" s="630">
        <v>298.44</v>
      </c>
    </row>
    <row r="10086" spans="1:5" ht="13">
      <c r="A10086" s="629">
        <v>100871</v>
      </c>
      <c r="B10086" s="629" t="s">
        <v>5348</v>
      </c>
      <c r="C10086" s="629" t="s">
        <v>1226</v>
      </c>
      <c r="D10086" s="629" t="s">
        <v>1236</v>
      </c>
      <c r="E10086" s="630">
        <v>321.32</v>
      </c>
    </row>
    <row r="10087" spans="1:5" ht="13">
      <c r="A10087" s="629">
        <v>100872</v>
      </c>
      <c r="B10087" s="629" t="s">
        <v>5349</v>
      </c>
      <c r="C10087" s="629" t="s">
        <v>1226</v>
      </c>
      <c r="D10087" s="629" t="s">
        <v>1236</v>
      </c>
      <c r="E10087" s="630">
        <v>335.93</v>
      </c>
    </row>
    <row r="10088" spans="1:5" ht="13">
      <c r="A10088" s="629">
        <v>100873</v>
      </c>
      <c r="B10088" s="629" t="s">
        <v>5350</v>
      </c>
      <c r="C10088" s="629" t="s">
        <v>1226</v>
      </c>
      <c r="D10088" s="629" t="s">
        <v>1236</v>
      </c>
      <c r="E10088" s="630">
        <v>345.05</v>
      </c>
    </row>
    <row r="10089" spans="1:5" ht="13">
      <c r="A10089" s="629">
        <v>100874</v>
      </c>
      <c r="B10089" s="629" t="s">
        <v>5351</v>
      </c>
      <c r="C10089" s="629" t="s">
        <v>1226</v>
      </c>
      <c r="D10089" s="629" t="s">
        <v>1236</v>
      </c>
      <c r="E10089" s="630">
        <v>309.56</v>
      </c>
    </row>
    <row r="10090" spans="1:5" ht="13">
      <c r="A10090" s="629">
        <v>100875</v>
      </c>
      <c r="B10090" s="629" t="s">
        <v>5352</v>
      </c>
      <c r="C10090" s="629" t="s">
        <v>1226</v>
      </c>
      <c r="D10090" s="629" t="s">
        <v>1236</v>
      </c>
      <c r="E10090" s="631">
        <v>1046.92</v>
      </c>
    </row>
    <row r="10091" spans="1:5" ht="13">
      <c r="A10091" s="629">
        <v>100878</v>
      </c>
      <c r="B10091" s="629" t="s">
        <v>7482</v>
      </c>
      <c r="C10091" s="629" t="s">
        <v>1226</v>
      </c>
      <c r="D10091" s="629" t="s">
        <v>1236</v>
      </c>
      <c r="E10091" s="630">
        <v>696.93</v>
      </c>
    </row>
    <row r="10092" spans="1:5" ht="13">
      <c r="A10092" s="629">
        <v>98052</v>
      </c>
      <c r="B10092" s="629" t="s">
        <v>16139</v>
      </c>
      <c r="C10092" s="629" t="s">
        <v>1226</v>
      </c>
      <c r="D10092" s="629" t="s">
        <v>1236</v>
      </c>
      <c r="E10092" s="631">
        <v>2061.89</v>
      </c>
    </row>
    <row r="10093" spans="1:5" ht="13">
      <c r="A10093" s="629">
        <v>98053</v>
      </c>
      <c r="B10093" s="629" t="s">
        <v>16140</v>
      </c>
      <c r="C10093" s="629" t="s">
        <v>1226</v>
      </c>
      <c r="D10093" s="629" t="s">
        <v>1236</v>
      </c>
      <c r="E10093" s="631">
        <v>2842.22</v>
      </c>
    </row>
    <row r="10094" spans="1:5" ht="13">
      <c r="A10094" s="629">
        <v>98054</v>
      </c>
      <c r="B10094" s="629" t="s">
        <v>16141</v>
      </c>
      <c r="C10094" s="629" t="s">
        <v>1226</v>
      </c>
      <c r="D10094" s="629" t="s">
        <v>1236</v>
      </c>
      <c r="E10094" s="631">
        <v>4625.03</v>
      </c>
    </row>
    <row r="10095" spans="1:5" ht="13">
      <c r="A10095" s="629">
        <v>98055</v>
      </c>
      <c r="B10095" s="629" t="s">
        <v>16142</v>
      </c>
      <c r="C10095" s="629" t="s">
        <v>1226</v>
      </c>
      <c r="D10095" s="629" t="s">
        <v>1236</v>
      </c>
      <c r="E10095" s="631">
        <v>6297.58</v>
      </c>
    </row>
    <row r="10096" spans="1:5" ht="13">
      <c r="A10096" s="629">
        <v>98056</v>
      </c>
      <c r="B10096" s="629" t="s">
        <v>16143</v>
      </c>
      <c r="C10096" s="629" t="s">
        <v>1226</v>
      </c>
      <c r="D10096" s="629" t="s">
        <v>1236</v>
      </c>
      <c r="E10096" s="631">
        <v>7344.38</v>
      </c>
    </row>
    <row r="10097" spans="1:5" ht="13">
      <c r="A10097" s="629">
        <v>98057</v>
      </c>
      <c r="B10097" s="629" t="s">
        <v>16144</v>
      </c>
      <c r="C10097" s="629" t="s">
        <v>1226</v>
      </c>
      <c r="D10097" s="629" t="s">
        <v>1236</v>
      </c>
      <c r="E10097" s="631">
        <v>8757.2000000000007</v>
      </c>
    </row>
    <row r="10098" spans="1:5" ht="13">
      <c r="A10098" s="629">
        <v>98058</v>
      </c>
      <c r="B10098" s="629" t="s">
        <v>16145</v>
      </c>
      <c r="C10098" s="629" t="s">
        <v>1226</v>
      </c>
      <c r="D10098" s="629" t="s">
        <v>1236</v>
      </c>
      <c r="E10098" s="631">
        <v>1842.4</v>
      </c>
    </row>
    <row r="10099" spans="1:5" ht="13">
      <c r="A10099" s="629">
        <v>98059</v>
      </c>
      <c r="B10099" s="629" t="s">
        <v>16146</v>
      </c>
      <c r="C10099" s="629" t="s">
        <v>1226</v>
      </c>
      <c r="D10099" s="629" t="s">
        <v>1236</v>
      </c>
      <c r="E10099" s="631">
        <v>4037.02</v>
      </c>
    </row>
    <row r="10100" spans="1:5" ht="13">
      <c r="A10100" s="629">
        <v>98060</v>
      </c>
      <c r="B10100" s="629" t="s">
        <v>16147</v>
      </c>
      <c r="C10100" s="629" t="s">
        <v>1226</v>
      </c>
      <c r="D10100" s="629" t="s">
        <v>1236</v>
      </c>
      <c r="E10100" s="631">
        <v>5689.88</v>
      </c>
    </row>
    <row r="10101" spans="1:5" ht="13">
      <c r="A10101" s="629">
        <v>98061</v>
      </c>
      <c r="B10101" s="629" t="s">
        <v>16148</v>
      </c>
      <c r="C10101" s="629" t="s">
        <v>1226</v>
      </c>
      <c r="D10101" s="629" t="s">
        <v>1236</v>
      </c>
      <c r="E10101" s="631">
        <v>7964.57</v>
      </c>
    </row>
    <row r="10102" spans="1:5" ht="13">
      <c r="A10102" s="629">
        <v>98062</v>
      </c>
      <c r="B10102" s="629" t="s">
        <v>16149</v>
      </c>
      <c r="C10102" s="629" t="s">
        <v>1226</v>
      </c>
      <c r="D10102" s="629" t="s">
        <v>1236</v>
      </c>
      <c r="E10102" s="631">
        <v>3074.52</v>
      </c>
    </row>
    <row r="10103" spans="1:5" ht="13">
      <c r="A10103" s="629">
        <v>98063</v>
      </c>
      <c r="B10103" s="629" t="s">
        <v>16150</v>
      </c>
      <c r="C10103" s="629" t="s">
        <v>1226</v>
      </c>
      <c r="D10103" s="629" t="s">
        <v>1236</v>
      </c>
      <c r="E10103" s="631">
        <v>4698.7700000000004</v>
      </c>
    </row>
    <row r="10104" spans="1:5" ht="13">
      <c r="A10104" s="629">
        <v>98064</v>
      </c>
      <c r="B10104" s="629" t="s">
        <v>16151</v>
      </c>
      <c r="C10104" s="629" t="s">
        <v>1226</v>
      </c>
      <c r="D10104" s="629" t="s">
        <v>1236</v>
      </c>
      <c r="E10104" s="631">
        <v>5426.8</v>
      </c>
    </row>
    <row r="10105" spans="1:5" ht="13">
      <c r="A10105" s="629">
        <v>98065</v>
      </c>
      <c r="B10105" s="629" t="s">
        <v>16152</v>
      </c>
      <c r="C10105" s="629" t="s">
        <v>1226</v>
      </c>
      <c r="D10105" s="629" t="s">
        <v>1236</v>
      </c>
      <c r="E10105" s="631">
        <v>7547.82</v>
      </c>
    </row>
    <row r="10106" spans="1:5" ht="13">
      <c r="A10106" s="629">
        <v>98066</v>
      </c>
      <c r="B10106" s="629" t="s">
        <v>16153</v>
      </c>
      <c r="C10106" s="629" t="s">
        <v>1226</v>
      </c>
      <c r="D10106" s="629" t="s">
        <v>1236</v>
      </c>
      <c r="E10106" s="631">
        <v>4832.62</v>
      </c>
    </row>
    <row r="10107" spans="1:5" ht="13">
      <c r="A10107" s="629">
        <v>98067</v>
      </c>
      <c r="B10107" s="629" t="s">
        <v>16154</v>
      </c>
      <c r="C10107" s="629" t="s">
        <v>1226</v>
      </c>
      <c r="D10107" s="629" t="s">
        <v>1236</v>
      </c>
      <c r="E10107" s="631">
        <v>6438.56</v>
      </c>
    </row>
    <row r="10108" spans="1:5" ht="13">
      <c r="A10108" s="629">
        <v>98068</v>
      </c>
      <c r="B10108" s="629" t="s">
        <v>16155</v>
      </c>
      <c r="C10108" s="629" t="s">
        <v>1226</v>
      </c>
      <c r="D10108" s="629" t="s">
        <v>1236</v>
      </c>
      <c r="E10108" s="631">
        <v>9097.07</v>
      </c>
    </row>
    <row r="10109" spans="1:5" ht="13">
      <c r="A10109" s="629">
        <v>98069</v>
      </c>
      <c r="B10109" s="629" t="s">
        <v>16156</v>
      </c>
      <c r="C10109" s="629" t="s">
        <v>1226</v>
      </c>
      <c r="D10109" s="629" t="s">
        <v>1236</v>
      </c>
      <c r="E10109" s="631">
        <v>12264.63</v>
      </c>
    </row>
    <row r="10110" spans="1:5" ht="13">
      <c r="A10110" s="629">
        <v>98070</v>
      </c>
      <c r="B10110" s="629" t="s">
        <v>16157</v>
      </c>
      <c r="C10110" s="629" t="s">
        <v>1226</v>
      </c>
      <c r="D10110" s="629" t="s">
        <v>1236</v>
      </c>
      <c r="E10110" s="631">
        <v>13988.03</v>
      </c>
    </row>
    <row r="10111" spans="1:5" ht="13">
      <c r="A10111" s="629">
        <v>98071</v>
      </c>
      <c r="B10111" s="629" t="s">
        <v>16158</v>
      </c>
      <c r="C10111" s="629" t="s">
        <v>1226</v>
      </c>
      <c r="D10111" s="629" t="s">
        <v>1236</v>
      </c>
      <c r="E10111" s="631">
        <v>15204.79</v>
      </c>
    </row>
    <row r="10112" spans="1:5" ht="13">
      <c r="A10112" s="629">
        <v>98072</v>
      </c>
      <c r="B10112" s="629" t="s">
        <v>16159</v>
      </c>
      <c r="C10112" s="629" t="s">
        <v>1226</v>
      </c>
      <c r="D10112" s="629" t="s">
        <v>1236</v>
      </c>
      <c r="E10112" s="631">
        <v>4102.2</v>
      </c>
    </row>
    <row r="10113" spans="1:5" ht="13">
      <c r="A10113" s="629">
        <v>98073</v>
      </c>
      <c r="B10113" s="629" t="s">
        <v>16160</v>
      </c>
      <c r="C10113" s="629" t="s">
        <v>1226</v>
      </c>
      <c r="D10113" s="629" t="s">
        <v>1236</v>
      </c>
      <c r="E10113" s="631">
        <v>6511.98</v>
      </c>
    </row>
    <row r="10114" spans="1:5" ht="13">
      <c r="A10114" s="629">
        <v>98074</v>
      </c>
      <c r="B10114" s="629" t="s">
        <v>16161</v>
      </c>
      <c r="C10114" s="629" t="s">
        <v>1226</v>
      </c>
      <c r="D10114" s="629" t="s">
        <v>1236</v>
      </c>
      <c r="E10114" s="631">
        <v>10245.86</v>
      </c>
    </row>
    <row r="10115" spans="1:5" ht="13">
      <c r="A10115" s="629">
        <v>98075</v>
      </c>
      <c r="B10115" s="629" t="s">
        <v>16162</v>
      </c>
      <c r="C10115" s="629" t="s">
        <v>1226</v>
      </c>
      <c r="D10115" s="629" t="s">
        <v>1236</v>
      </c>
      <c r="E10115" s="631">
        <v>13396.23</v>
      </c>
    </row>
    <row r="10116" spans="1:5" ht="13">
      <c r="A10116" s="629">
        <v>98076</v>
      </c>
      <c r="B10116" s="629" t="s">
        <v>16163</v>
      </c>
      <c r="C10116" s="629" t="s">
        <v>1226</v>
      </c>
      <c r="D10116" s="629" t="s">
        <v>1236</v>
      </c>
      <c r="E10116" s="631">
        <v>15519.27</v>
      </c>
    </row>
    <row r="10117" spans="1:5" ht="13">
      <c r="A10117" s="629">
        <v>98077</v>
      </c>
      <c r="B10117" s="629" t="s">
        <v>16164</v>
      </c>
      <c r="C10117" s="629" t="s">
        <v>1226</v>
      </c>
      <c r="D10117" s="629" t="s">
        <v>1236</v>
      </c>
      <c r="E10117" s="631">
        <v>18321.689999999999</v>
      </c>
    </row>
    <row r="10118" spans="1:5" ht="13">
      <c r="A10118" s="629">
        <v>98078</v>
      </c>
      <c r="B10118" s="629" t="s">
        <v>16165</v>
      </c>
      <c r="C10118" s="629" t="s">
        <v>1226</v>
      </c>
      <c r="D10118" s="629" t="s">
        <v>1236</v>
      </c>
      <c r="E10118" s="631">
        <v>4377.28</v>
      </c>
    </row>
    <row r="10119" spans="1:5" ht="13">
      <c r="A10119" s="629">
        <v>98079</v>
      </c>
      <c r="B10119" s="629" t="s">
        <v>16166</v>
      </c>
      <c r="C10119" s="629" t="s">
        <v>1226</v>
      </c>
      <c r="D10119" s="629" t="s">
        <v>1236</v>
      </c>
      <c r="E10119" s="631">
        <v>7721.74</v>
      </c>
    </row>
    <row r="10120" spans="1:5" ht="13">
      <c r="A10120" s="629">
        <v>98080</v>
      </c>
      <c r="B10120" s="629" t="s">
        <v>16167</v>
      </c>
      <c r="C10120" s="629" t="s">
        <v>1226</v>
      </c>
      <c r="D10120" s="629" t="s">
        <v>1236</v>
      </c>
      <c r="E10120" s="631">
        <v>10011.469999999999</v>
      </c>
    </row>
    <row r="10121" spans="1:5" ht="13">
      <c r="A10121" s="629">
        <v>98081</v>
      </c>
      <c r="B10121" s="629" t="s">
        <v>16168</v>
      </c>
      <c r="C10121" s="629" t="s">
        <v>1226</v>
      </c>
      <c r="D10121" s="629" t="s">
        <v>1236</v>
      </c>
      <c r="E10121" s="631">
        <v>14895.22</v>
      </c>
    </row>
    <row r="10122" spans="1:5" ht="13">
      <c r="A10122" s="629">
        <v>98082</v>
      </c>
      <c r="B10122" s="629" t="s">
        <v>16169</v>
      </c>
      <c r="C10122" s="629" t="s">
        <v>1226</v>
      </c>
      <c r="D10122" s="629" t="s">
        <v>1236</v>
      </c>
      <c r="E10122" s="631">
        <v>3960.69</v>
      </c>
    </row>
    <row r="10123" spans="1:5" ht="13">
      <c r="A10123" s="629">
        <v>98083</v>
      </c>
      <c r="B10123" s="629" t="s">
        <v>16170</v>
      </c>
      <c r="C10123" s="629" t="s">
        <v>1226</v>
      </c>
      <c r="D10123" s="629" t="s">
        <v>1236</v>
      </c>
      <c r="E10123" s="631">
        <v>5221.75</v>
      </c>
    </row>
    <row r="10124" spans="1:5" ht="13">
      <c r="A10124" s="629">
        <v>98084</v>
      </c>
      <c r="B10124" s="629" t="s">
        <v>16171</v>
      </c>
      <c r="C10124" s="629" t="s">
        <v>1226</v>
      </c>
      <c r="D10124" s="629" t="s">
        <v>1236</v>
      </c>
      <c r="E10124" s="631">
        <v>7321.01</v>
      </c>
    </row>
    <row r="10125" spans="1:5" ht="13">
      <c r="A10125" s="629">
        <v>98085</v>
      </c>
      <c r="B10125" s="629" t="s">
        <v>16172</v>
      </c>
      <c r="C10125" s="629" t="s">
        <v>1226</v>
      </c>
      <c r="D10125" s="629" t="s">
        <v>1236</v>
      </c>
      <c r="E10125" s="631">
        <v>9934.0400000000009</v>
      </c>
    </row>
    <row r="10126" spans="1:5" ht="13">
      <c r="A10126" s="629">
        <v>98086</v>
      </c>
      <c r="B10126" s="629" t="s">
        <v>16173</v>
      </c>
      <c r="C10126" s="629" t="s">
        <v>1226</v>
      </c>
      <c r="D10126" s="629" t="s">
        <v>1236</v>
      </c>
      <c r="E10126" s="631">
        <v>11206.24</v>
      </c>
    </row>
    <row r="10127" spans="1:5" ht="13">
      <c r="A10127" s="629">
        <v>98087</v>
      </c>
      <c r="B10127" s="629" t="s">
        <v>16174</v>
      </c>
      <c r="C10127" s="629" t="s">
        <v>1226</v>
      </c>
      <c r="D10127" s="629" t="s">
        <v>1236</v>
      </c>
      <c r="E10127" s="631">
        <v>11944.35</v>
      </c>
    </row>
    <row r="10128" spans="1:5" ht="13">
      <c r="A10128" s="629">
        <v>98088</v>
      </c>
      <c r="B10128" s="629" t="s">
        <v>16175</v>
      </c>
      <c r="C10128" s="629" t="s">
        <v>1226</v>
      </c>
      <c r="D10128" s="629" t="s">
        <v>1236</v>
      </c>
      <c r="E10128" s="631">
        <v>3458.28</v>
      </c>
    </row>
    <row r="10129" spans="1:5" ht="13">
      <c r="A10129" s="629">
        <v>98089</v>
      </c>
      <c r="B10129" s="629" t="s">
        <v>16176</v>
      </c>
      <c r="C10129" s="629" t="s">
        <v>1226</v>
      </c>
      <c r="D10129" s="629" t="s">
        <v>1236</v>
      </c>
      <c r="E10129" s="631">
        <v>5521.03</v>
      </c>
    </row>
    <row r="10130" spans="1:5" ht="13">
      <c r="A10130" s="629">
        <v>98090</v>
      </c>
      <c r="B10130" s="629" t="s">
        <v>16177</v>
      </c>
      <c r="C10130" s="629" t="s">
        <v>1226</v>
      </c>
      <c r="D10130" s="629" t="s">
        <v>1236</v>
      </c>
      <c r="E10130" s="631">
        <v>8753.01</v>
      </c>
    </row>
    <row r="10131" spans="1:5" ht="13">
      <c r="A10131" s="629">
        <v>98091</v>
      </c>
      <c r="B10131" s="629" t="s">
        <v>16178</v>
      </c>
      <c r="C10131" s="629" t="s">
        <v>1226</v>
      </c>
      <c r="D10131" s="629" t="s">
        <v>1236</v>
      </c>
      <c r="E10131" s="631">
        <v>11478.69</v>
      </c>
    </row>
    <row r="10132" spans="1:5" ht="13">
      <c r="A10132" s="629">
        <v>98092</v>
      </c>
      <c r="B10132" s="629" t="s">
        <v>16179</v>
      </c>
      <c r="C10132" s="629" t="s">
        <v>1226</v>
      </c>
      <c r="D10132" s="629" t="s">
        <v>1236</v>
      </c>
      <c r="E10132" s="631">
        <v>13376.76</v>
      </c>
    </row>
    <row r="10133" spans="1:5" ht="13">
      <c r="A10133" s="629">
        <v>98093</v>
      </c>
      <c r="B10133" s="629" t="s">
        <v>16180</v>
      </c>
      <c r="C10133" s="629" t="s">
        <v>1226</v>
      </c>
      <c r="D10133" s="629" t="s">
        <v>1236</v>
      </c>
      <c r="E10133" s="631">
        <v>15821.02</v>
      </c>
    </row>
    <row r="10134" spans="1:5" ht="13">
      <c r="A10134" s="629">
        <v>98094</v>
      </c>
      <c r="B10134" s="629" t="s">
        <v>16181</v>
      </c>
      <c r="C10134" s="629" t="s">
        <v>1226</v>
      </c>
      <c r="D10134" s="629" t="s">
        <v>1236</v>
      </c>
      <c r="E10134" s="631">
        <v>2876.76</v>
      </c>
    </row>
    <row r="10135" spans="1:5" ht="13">
      <c r="A10135" s="629">
        <v>98099</v>
      </c>
      <c r="B10135" s="629" t="s">
        <v>16182</v>
      </c>
      <c r="C10135" s="629" t="s">
        <v>1226</v>
      </c>
      <c r="D10135" s="629" t="s">
        <v>1236</v>
      </c>
      <c r="E10135" s="631">
        <v>4948.1000000000004</v>
      </c>
    </row>
    <row r="10136" spans="1:5" ht="13">
      <c r="A10136" s="629">
        <v>98100</v>
      </c>
      <c r="B10136" s="629" t="s">
        <v>16183</v>
      </c>
      <c r="C10136" s="629" t="s">
        <v>1226</v>
      </c>
      <c r="D10136" s="629" t="s">
        <v>1236</v>
      </c>
      <c r="E10136" s="631">
        <v>6530.49</v>
      </c>
    </row>
    <row r="10137" spans="1:5" ht="13">
      <c r="A10137" s="629">
        <v>98101</v>
      </c>
      <c r="B10137" s="629" t="s">
        <v>16184</v>
      </c>
      <c r="C10137" s="629" t="s">
        <v>1226</v>
      </c>
      <c r="D10137" s="629" t="s">
        <v>1236</v>
      </c>
      <c r="E10137" s="631">
        <v>9691.42</v>
      </c>
    </row>
    <row r="10138" spans="1:5" ht="13">
      <c r="A10138" s="629">
        <v>98109</v>
      </c>
      <c r="B10138" s="629" t="s">
        <v>7483</v>
      </c>
      <c r="C10138" s="629" t="s">
        <v>1226</v>
      </c>
      <c r="D10138" s="629" t="s">
        <v>1236</v>
      </c>
      <c r="E10138" s="630">
        <v>849.63</v>
      </c>
    </row>
    <row r="10139" spans="1:5" ht="13">
      <c r="A10139" s="629">
        <v>98110</v>
      </c>
      <c r="B10139" s="629" t="s">
        <v>7484</v>
      </c>
      <c r="C10139" s="629" t="s">
        <v>1226</v>
      </c>
      <c r="D10139" s="629" t="s">
        <v>1236</v>
      </c>
      <c r="E10139" s="630">
        <v>516.49</v>
      </c>
    </row>
    <row r="10140" spans="1:5" ht="13">
      <c r="A10140" s="629">
        <v>98111</v>
      </c>
      <c r="B10140" s="629" t="s">
        <v>7485</v>
      </c>
      <c r="C10140" s="629" t="s">
        <v>1226</v>
      </c>
      <c r="D10140" s="629" t="s">
        <v>1236</v>
      </c>
      <c r="E10140" s="630">
        <v>68.900000000000006</v>
      </c>
    </row>
    <row r="10141" spans="1:5" ht="13">
      <c r="A10141" s="629">
        <v>98112</v>
      </c>
      <c r="B10141" s="629" t="s">
        <v>7486</v>
      </c>
      <c r="C10141" s="629" t="s">
        <v>1226</v>
      </c>
      <c r="D10141" s="629" t="s">
        <v>1236</v>
      </c>
      <c r="E10141" s="630">
        <v>87.41</v>
      </c>
    </row>
    <row r="10142" spans="1:5" ht="13">
      <c r="A10142" s="629">
        <v>98114</v>
      </c>
      <c r="B10142" s="629" t="s">
        <v>7487</v>
      </c>
      <c r="C10142" s="629" t="s">
        <v>1226</v>
      </c>
      <c r="D10142" s="629" t="s">
        <v>1236</v>
      </c>
      <c r="E10142" s="630">
        <v>714.68</v>
      </c>
    </row>
    <row r="10143" spans="1:5" ht="13">
      <c r="A10143" s="629">
        <v>98115</v>
      </c>
      <c r="B10143" s="629" t="s">
        <v>16185</v>
      </c>
      <c r="C10143" s="629" t="s">
        <v>1226</v>
      </c>
      <c r="D10143" s="629" t="s">
        <v>1236</v>
      </c>
      <c r="E10143" s="630">
        <v>103.99</v>
      </c>
    </row>
    <row r="10144" spans="1:5" ht="13">
      <c r="A10144" s="629">
        <v>89349</v>
      </c>
      <c r="B10144" s="629" t="s">
        <v>7488</v>
      </c>
      <c r="C10144" s="629" t="s">
        <v>1226</v>
      </c>
      <c r="D10144" s="629" t="s">
        <v>1237</v>
      </c>
      <c r="E10144" s="630">
        <v>35.270000000000003</v>
      </c>
    </row>
    <row r="10145" spans="1:5" ht="13">
      <c r="A10145" s="629">
        <v>89351</v>
      </c>
      <c r="B10145" s="629" t="s">
        <v>7489</v>
      </c>
      <c r="C10145" s="629" t="s">
        <v>1226</v>
      </c>
      <c r="D10145" s="629" t="s">
        <v>1237</v>
      </c>
      <c r="E10145" s="630">
        <v>43.39</v>
      </c>
    </row>
    <row r="10146" spans="1:5" ht="13">
      <c r="A10146" s="629">
        <v>89352</v>
      </c>
      <c r="B10146" s="629" t="s">
        <v>7490</v>
      </c>
      <c r="C10146" s="629" t="s">
        <v>1226</v>
      </c>
      <c r="D10146" s="629" t="s">
        <v>1237</v>
      </c>
      <c r="E10146" s="630">
        <v>48.18</v>
      </c>
    </row>
    <row r="10147" spans="1:5" ht="13">
      <c r="A10147" s="629">
        <v>89353</v>
      </c>
      <c r="B10147" s="629" t="s">
        <v>7491</v>
      </c>
      <c r="C10147" s="629" t="s">
        <v>1226</v>
      </c>
      <c r="D10147" s="629" t="s">
        <v>1237</v>
      </c>
      <c r="E10147" s="630">
        <v>52.63</v>
      </c>
    </row>
    <row r="10148" spans="1:5" ht="13">
      <c r="A10148" s="629">
        <v>89354</v>
      </c>
      <c r="B10148" s="629" t="s">
        <v>7492</v>
      </c>
      <c r="C10148" s="629" t="s">
        <v>1226</v>
      </c>
      <c r="D10148" s="629" t="s">
        <v>1237</v>
      </c>
      <c r="E10148" s="630">
        <v>519.4</v>
      </c>
    </row>
    <row r="10149" spans="1:5" ht="13">
      <c r="A10149" s="629">
        <v>89984</v>
      </c>
      <c r="B10149" s="629" t="s">
        <v>7493</v>
      </c>
      <c r="C10149" s="629" t="s">
        <v>1226</v>
      </c>
      <c r="D10149" s="629" t="s">
        <v>1237</v>
      </c>
      <c r="E10149" s="630">
        <v>113.7</v>
      </c>
    </row>
    <row r="10150" spans="1:5" ht="13">
      <c r="A10150" s="629">
        <v>89985</v>
      </c>
      <c r="B10150" s="629" t="s">
        <v>7494</v>
      </c>
      <c r="C10150" s="629" t="s">
        <v>1226</v>
      </c>
      <c r="D10150" s="629" t="s">
        <v>1237</v>
      </c>
      <c r="E10150" s="630">
        <v>119.24</v>
      </c>
    </row>
    <row r="10151" spans="1:5" ht="13">
      <c r="A10151" s="629">
        <v>89986</v>
      </c>
      <c r="B10151" s="629" t="s">
        <v>7495</v>
      </c>
      <c r="C10151" s="629" t="s">
        <v>1226</v>
      </c>
      <c r="D10151" s="629" t="s">
        <v>1237</v>
      </c>
      <c r="E10151" s="630">
        <v>110.74</v>
      </c>
    </row>
    <row r="10152" spans="1:5" ht="13">
      <c r="A10152" s="629">
        <v>89987</v>
      </c>
      <c r="B10152" s="629" t="s">
        <v>7496</v>
      </c>
      <c r="C10152" s="629" t="s">
        <v>1226</v>
      </c>
      <c r="D10152" s="629" t="s">
        <v>1237</v>
      </c>
      <c r="E10152" s="630">
        <v>125.72</v>
      </c>
    </row>
    <row r="10153" spans="1:5" ht="13">
      <c r="A10153" s="629">
        <v>90371</v>
      </c>
      <c r="B10153" s="629" t="s">
        <v>7497</v>
      </c>
      <c r="C10153" s="629" t="s">
        <v>1226</v>
      </c>
      <c r="D10153" s="629" t="s">
        <v>1237</v>
      </c>
      <c r="E10153" s="630">
        <v>45.87</v>
      </c>
    </row>
    <row r="10154" spans="1:5" ht="13">
      <c r="A10154" s="629">
        <v>94489</v>
      </c>
      <c r="B10154" s="629" t="s">
        <v>7498</v>
      </c>
      <c r="C10154" s="629" t="s">
        <v>1226</v>
      </c>
      <c r="D10154" s="629" t="s">
        <v>1237</v>
      </c>
      <c r="E10154" s="630">
        <v>46.32</v>
      </c>
    </row>
    <row r="10155" spans="1:5" ht="13">
      <c r="A10155" s="629">
        <v>94490</v>
      </c>
      <c r="B10155" s="629" t="s">
        <v>7499</v>
      </c>
      <c r="C10155" s="629" t="s">
        <v>1226</v>
      </c>
      <c r="D10155" s="629" t="s">
        <v>1237</v>
      </c>
      <c r="E10155" s="630">
        <v>70.13</v>
      </c>
    </row>
    <row r="10156" spans="1:5" ht="13">
      <c r="A10156" s="629">
        <v>94491</v>
      </c>
      <c r="B10156" s="629" t="s">
        <v>7500</v>
      </c>
      <c r="C10156" s="629" t="s">
        <v>1226</v>
      </c>
      <c r="D10156" s="629" t="s">
        <v>1237</v>
      </c>
      <c r="E10156" s="630">
        <v>94.99</v>
      </c>
    </row>
    <row r="10157" spans="1:5" ht="13">
      <c r="A10157" s="629">
        <v>94492</v>
      </c>
      <c r="B10157" s="629" t="s">
        <v>7501</v>
      </c>
      <c r="C10157" s="629" t="s">
        <v>1226</v>
      </c>
      <c r="D10157" s="629" t="s">
        <v>1237</v>
      </c>
      <c r="E10157" s="630">
        <v>97.81</v>
      </c>
    </row>
    <row r="10158" spans="1:5" ht="13">
      <c r="A10158" s="629">
        <v>94493</v>
      </c>
      <c r="B10158" s="629" t="s">
        <v>7502</v>
      </c>
      <c r="C10158" s="629" t="s">
        <v>1226</v>
      </c>
      <c r="D10158" s="629" t="s">
        <v>1237</v>
      </c>
      <c r="E10158" s="630">
        <v>179.07</v>
      </c>
    </row>
    <row r="10159" spans="1:5" ht="13">
      <c r="A10159" s="629">
        <v>94495</v>
      </c>
      <c r="B10159" s="629" t="s">
        <v>7503</v>
      </c>
      <c r="C10159" s="629" t="s">
        <v>1226</v>
      </c>
      <c r="D10159" s="629" t="s">
        <v>1237</v>
      </c>
      <c r="E10159" s="630">
        <v>81.69</v>
      </c>
    </row>
    <row r="10160" spans="1:5" ht="13">
      <c r="A10160" s="629">
        <v>94496</v>
      </c>
      <c r="B10160" s="629" t="s">
        <v>7504</v>
      </c>
      <c r="C10160" s="629" t="s">
        <v>1226</v>
      </c>
      <c r="D10160" s="629" t="s">
        <v>1237</v>
      </c>
      <c r="E10160" s="630">
        <v>111.33</v>
      </c>
    </row>
    <row r="10161" spans="1:5" ht="13">
      <c r="A10161" s="629">
        <v>94497</v>
      </c>
      <c r="B10161" s="629" t="s">
        <v>7505</v>
      </c>
      <c r="C10161" s="629" t="s">
        <v>1226</v>
      </c>
      <c r="D10161" s="629" t="s">
        <v>1237</v>
      </c>
      <c r="E10161" s="630">
        <v>140.94999999999999</v>
      </c>
    </row>
    <row r="10162" spans="1:5" ht="13">
      <c r="A10162" s="629">
        <v>94498</v>
      </c>
      <c r="B10162" s="629" t="s">
        <v>7506</v>
      </c>
      <c r="C10162" s="629" t="s">
        <v>1226</v>
      </c>
      <c r="D10162" s="629" t="s">
        <v>1237</v>
      </c>
      <c r="E10162" s="630">
        <v>194.89</v>
      </c>
    </row>
    <row r="10163" spans="1:5" ht="13">
      <c r="A10163" s="629">
        <v>94499</v>
      </c>
      <c r="B10163" s="629" t="s">
        <v>7507</v>
      </c>
      <c r="C10163" s="629" t="s">
        <v>1226</v>
      </c>
      <c r="D10163" s="629" t="s">
        <v>1237</v>
      </c>
      <c r="E10163" s="630">
        <v>390.81</v>
      </c>
    </row>
    <row r="10164" spans="1:5" ht="13">
      <c r="A10164" s="629">
        <v>94500</v>
      </c>
      <c r="B10164" s="629" t="s">
        <v>7508</v>
      </c>
      <c r="C10164" s="629" t="s">
        <v>1226</v>
      </c>
      <c r="D10164" s="629" t="s">
        <v>1237</v>
      </c>
      <c r="E10164" s="630">
        <v>474.12</v>
      </c>
    </row>
    <row r="10165" spans="1:5" ht="13">
      <c r="A10165" s="629">
        <v>94501</v>
      </c>
      <c r="B10165" s="629" t="s">
        <v>7509</v>
      </c>
      <c r="C10165" s="629" t="s">
        <v>1226</v>
      </c>
      <c r="D10165" s="629" t="s">
        <v>1237</v>
      </c>
      <c r="E10165" s="630">
        <v>963.2</v>
      </c>
    </row>
    <row r="10166" spans="1:5" ht="13">
      <c r="A10166" s="629">
        <v>94792</v>
      </c>
      <c r="B10166" s="629" t="s">
        <v>7510</v>
      </c>
      <c r="C10166" s="629" t="s">
        <v>1226</v>
      </c>
      <c r="D10166" s="629" t="s">
        <v>1237</v>
      </c>
      <c r="E10166" s="630">
        <v>153.30000000000001</v>
      </c>
    </row>
    <row r="10167" spans="1:5" ht="13">
      <c r="A10167" s="629">
        <v>94793</v>
      </c>
      <c r="B10167" s="629" t="s">
        <v>7511</v>
      </c>
      <c r="C10167" s="629" t="s">
        <v>1226</v>
      </c>
      <c r="D10167" s="629" t="s">
        <v>1237</v>
      </c>
      <c r="E10167" s="630">
        <v>210.64</v>
      </c>
    </row>
    <row r="10168" spans="1:5" ht="13">
      <c r="A10168" s="629">
        <v>94794</v>
      </c>
      <c r="B10168" s="629" t="s">
        <v>7512</v>
      </c>
      <c r="C10168" s="629" t="s">
        <v>1226</v>
      </c>
      <c r="D10168" s="629" t="s">
        <v>1237</v>
      </c>
      <c r="E10168" s="630">
        <v>222.78</v>
      </c>
    </row>
    <row r="10169" spans="1:5" ht="13">
      <c r="A10169" s="629">
        <v>94795</v>
      </c>
      <c r="B10169" s="629" t="s">
        <v>7513</v>
      </c>
      <c r="C10169" s="629" t="s">
        <v>1226</v>
      </c>
      <c r="D10169" s="629" t="s">
        <v>1237</v>
      </c>
      <c r="E10169" s="630">
        <v>75.98</v>
      </c>
    </row>
    <row r="10170" spans="1:5" ht="13">
      <c r="A10170" s="629">
        <v>94796</v>
      </c>
      <c r="B10170" s="629" t="s">
        <v>7514</v>
      </c>
      <c r="C10170" s="629" t="s">
        <v>1226</v>
      </c>
      <c r="D10170" s="629" t="s">
        <v>1237</v>
      </c>
      <c r="E10170" s="630">
        <v>84.99</v>
      </c>
    </row>
    <row r="10171" spans="1:5" ht="13">
      <c r="A10171" s="629">
        <v>94797</v>
      </c>
      <c r="B10171" s="629" t="s">
        <v>7515</v>
      </c>
      <c r="C10171" s="629" t="s">
        <v>1226</v>
      </c>
      <c r="D10171" s="629" t="s">
        <v>1237</v>
      </c>
      <c r="E10171" s="630">
        <v>182.16</v>
      </c>
    </row>
    <row r="10172" spans="1:5" ht="13">
      <c r="A10172" s="629">
        <v>94798</v>
      </c>
      <c r="B10172" s="629" t="s">
        <v>7516</v>
      </c>
      <c r="C10172" s="629" t="s">
        <v>1226</v>
      </c>
      <c r="D10172" s="629" t="s">
        <v>1237</v>
      </c>
      <c r="E10172" s="630">
        <v>305.61</v>
      </c>
    </row>
    <row r="10173" spans="1:5" ht="13">
      <c r="A10173" s="629">
        <v>94799</v>
      </c>
      <c r="B10173" s="629" t="s">
        <v>7517</v>
      </c>
      <c r="C10173" s="629" t="s">
        <v>1226</v>
      </c>
      <c r="D10173" s="629" t="s">
        <v>1237</v>
      </c>
      <c r="E10173" s="630">
        <v>374.02</v>
      </c>
    </row>
    <row r="10174" spans="1:5" ht="13">
      <c r="A10174" s="629">
        <v>94800</v>
      </c>
      <c r="B10174" s="629" t="s">
        <v>7518</v>
      </c>
      <c r="C10174" s="629" t="s">
        <v>1226</v>
      </c>
      <c r="D10174" s="629" t="s">
        <v>1237</v>
      </c>
      <c r="E10174" s="630">
        <v>480.07</v>
      </c>
    </row>
    <row r="10175" spans="1:5" ht="13">
      <c r="A10175" s="629">
        <v>95248</v>
      </c>
      <c r="B10175" s="629" t="s">
        <v>7519</v>
      </c>
      <c r="C10175" s="629" t="s">
        <v>1226</v>
      </c>
      <c r="D10175" s="629" t="s">
        <v>1237</v>
      </c>
      <c r="E10175" s="630">
        <v>70.28</v>
      </c>
    </row>
    <row r="10176" spans="1:5" ht="13">
      <c r="A10176" s="629">
        <v>95249</v>
      </c>
      <c r="B10176" s="629" t="s">
        <v>7520</v>
      </c>
      <c r="C10176" s="629" t="s">
        <v>1226</v>
      </c>
      <c r="D10176" s="629" t="s">
        <v>1237</v>
      </c>
      <c r="E10176" s="630">
        <v>82.56</v>
      </c>
    </row>
    <row r="10177" spans="1:5" ht="13">
      <c r="A10177" s="629">
        <v>95250</v>
      </c>
      <c r="B10177" s="629" t="s">
        <v>7521</v>
      </c>
      <c r="C10177" s="629" t="s">
        <v>1226</v>
      </c>
      <c r="D10177" s="629" t="s">
        <v>1237</v>
      </c>
      <c r="E10177" s="630">
        <v>111.42</v>
      </c>
    </row>
    <row r="10178" spans="1:5" ht="13">
      <c r="A10178" s="629">
        <v>95251</v>
      </c>
      <c r="B10178" s="629" t="s">
        <v>7522</v>
      </c>
      <c r="C10178" s="629" t="s">
        <v>1226</v>
      </c>
      <c r="D10178" s="629" t="s">
        <v>1237</v>
      </c>
      <c r="E10178" s="630">
        <v>165.04</v>
      </c>
    </row>
    <row r="10179" spans="1:5" ht="13">
      <c r="A10179" s="629">
        <v>95252</v>
      </c>
      <c r="B10179" s="629" t="s">
        <v>7523</v>
      </c>
      <c r="C10179" s="629" t="s">
        <v>1226</v>
      </c>
      <c r="D10179" s="629" t="s">
        <v>1237</v>
      </c>
      <c r="E10179" s="630">
        <v>199.9</v>
      </c>
    </row>
    <row r="10180" spans="1:5" ht="13">
      <c r="A10180" s="629">
        <v>95253</v>
      </c>
      <c r="B10180" s="629" t="s">
        <v>7524</v>
      </c>
      <c r="C10180" s="629" t="s">
        <v>1226</v>
      </c>
      <c r="D10180" s="629" t="s">
        <v>1237</v>
      </c>
      <c r="E10180" s="630">
        <v>304.70999999999998</v>
      </c>
    </row>
    <row r="10181" spans="1:5" ht="13">
      <c r="A10181" s="629">
        <v>99619</v>
      </c>
      <c r="B10181" s="629" t="s">
        <v>7525</v>
      </c>
      <c r="C10181" s="629" t="s">
        <v>1226</v>
      </c>
      <c r="D10181" s="629" t="s">
        <v>1236</v>
      </c>
      <c r="E10181" s="630">
        <v>118.83</v>
      </c>
    </row>
    <row r="10182" spans="1:5" ht="13">
      <c r="A10182" s="629">
        <v>99620</v>
      </c>
      <c r="B10182" s="629" t="s">
        <v>7526</v>
      </c>
      <c r="C10182" s="629" t="s">
        <v>1226</v>
      </c>
      <c r="D10182" s="629" t="s">
        <v>1236</v>
      </c>
      <c r="E10182" s="630">
        <v>161.41999999999999</v>
      </c>
    </row>
    <row r="10183" spans="1:5" ht="13">
      <c r="A10183" s="629">
        <v>99621</v>
      </c>
      <c r="B10183" s="629" t="s">
        <v>7527</v>
      </c>
      <c r="C10183" s="629" t="s">
        <v>1226</v>
      </c>
      <c r="D10183" s="629" t="s">
        <v>1236</v>
      </c>
      <c r="E10183" s="630">
        <v>240.57</v>
      </c>
    </row>
    <row r="10184" spans="1:5" ht="13">
      <c r="A10184" s="629">
        <v>99622</v>
      </c>
      <c r="B10184" s="629" t="s">
        <v>7528</v>
      </c>
      <c r="C10184" s="629" t="s">
        <v>1226</v>
      </c>
      <c r="D10184" s="629" t="s">
        <v>1236</v>
      </c>
      <c r="E10184" s="630">
        <v>270.82</v>
      </c>
    </row>
    <row r="10185" spans="1:5" ht="13">
      <c r="A10185" s="629">
        <v>99623</v>
      </c>
      <c r="B10185" s="629" t="s">
        <v>7529</v>
      </c>
      <c r="C10185" s="629" t="s">
        <v>1226</v>
      </c>
      <c r="D10185" s="629" t="s">
        <v>1236</v>
      </c>
      <c r="E10185" s="630">
        <v>377.87</v>
      </c>
    </row>
    <row r="10186" spans="1:5" ht="13">
      <c r="A10186" s="629">
        <v>99624</v>
      </c>
      <c r="B10186" s="629" t="s">
        <v>7530</v>
      </c>
      <c r="C10186" s="629" t="s">
        <v>1226</v>
      </c>
      <c r="D10186" s="629" t="s">
        <v>1236</v>
      </c>
      <c r="E10186" s="630">
        <v>538.66999999999996</v>
      </c>
    </row>
    <row r="10187" spans="1:5" ht="13">
      <c r="A10187" s="629">
        <v>99625</v>
      </c>
      <c r="B10187" s="629" t="s">
        <v>7531</v>
      </c>
      <c r="C10187" s="629" t="s">
        <v>1226</v>
      </c>
      <c r="D10187" s="629" t="s">
        <v>1236</v>
      </c>
      <c r="E10187" s="630">
        <v>740.87</v>
      </c>
    </row>
    <row r="10188" spans="1:5" ht="13">
      <c r="A10188" s="629">
        <v>99626</v>
      </c>
      <c r="B10188" s="629" t="s">
        <v>7532</v>
      </c>
      <c r="C10188" s="629" t="s">
        <v>1226</v>
      </c>
      <c r="D10188" s="629" t="s">
        <v>1236</v>
      </c>
      <c r="E10188" s="631">
        <v>1140.54</v>
      </c>
    </row>
    <row r="10189" spans="1:5" ht="13">
      <c r="A10189" s="629">
        <v>99627</v>
      </c>
      <c r="B10189" s="629" t="s">
        <v>7533</v>
      </c>
      <c r="C10189" s="629" t="s">
        <v>1226</v>
      </c>
      <c r="D10189" s="629" t="s">
        <v>1236</v>
      </c>
      <c r="E10189" s="630">
        <v>71.709999999999994</v>
      </c>
    </row>
    <row r="10190" spans="1:5" ht="13">
      <c r="A10190" s="629">
        <v>99628</v>
      </c>
      <c r="B10190" s="629" t="s">
        <v>7534</v>
      </c>
      <c r="C10190" s="629" t="s">
        <v>1226</v>
      </c>
      <c r="D10190" s="629" t="s">
        <v>1236</v>
      </c>
      <c r="E10190" s="630">
        <v>78.3</v>
      </c>
    </row>
    <row r="10191" spans="1:5" ht="13">
      <c r="A10191" s="629">
        <v>99629</v>
      </c>
      <c r="B10191" s="629" t="s">
        <v>7535</v>
      </c>
      <c r="C10191" s="629" t="s">
        <v>1226</v>
      </c>
      <c r="D10191" s="629" t="s">
        <v>1236</v>
      </c>
      <c r="E10191" s="630">
        <v>87.03</v>
      </c>
    </row>
    <row r="10192" spans="1:5" ht="13">
      <c r="A10192" s="629">
        <v>99630</v>
      </c>
      <c r="B10192" s="629" t="s">
        <v>7536</v>
      </c>
      <c r="C10192" s="629" t="s">
        <v>1226</v>
      </c>
      <c r="D10192" s="629" t="s">
        <v>1236</v>
      </c>
      <c r="E10192" s="630">
        <v>129.46</v>
      </c>
    </row>
    <row r="10193" spans="1:5" ht="13">
      <c r="A10193" s="629">
        <v>99631</v>
      </c>
      <c r="B10193" s="629" t="s">
        <v>7537</v>
      </c>
      <c r="C10193" s="629" t="s">
        <v>1226</v>
      </c>
      <c r="D10193" s="629" t="s">
        <v>1236</v>
      </c>
      <c r="E10193" s="630">
        <v>150.75</v>
      </c>
    </row>
    <row r="10194" spans="1:5" ht="13">
      <c r="A10194" s="629">
        <v>99632</v>
      </c>
      <c r="B10194" s="629" t="s">
        <v>7538</v>
      </c>
      <c r="C10194" s="629" t="s">
        <v>1226</v>
      </c>
      <c r="D10194" s="629" t="s">
        <v>1236</v>
      </c>
      <c r="E10194" s="630">
        <v>217.3</v>
      </c>
    </row>
    <row r="10195" spans="1:5" ht="13">
      <c r="A10195" s="629">
        <v>99633</v>
      </c>
      <c r="B10195" s="629" t="s">
        <v>7539</v>
      </c>
      <c r="C10195" s="629" t="s">
        <v>1226</v>
      </c>
      <c r="D10195" s="629" t="s">
        <v>1236</v>
      </c>
      <c r="E10195" s="630">
        <v>466.16</v>
      </c>
    </row>
    <row r="10196" spans="1:5" ht="13">
      <c r="A10196" s="629">
        <v>99634</v>
      </c>
      <c r="B10196" s="629" t="s">
        <v>7540</v>
      </c>
      <c r="C10196" s="629" t="s">
        <v>1226</v>
      </c>
      <c r="D10196" s="629" t="s">
        <v>1236</v>
      </c>
      <c r="E10196" s="630">
        <v>794.89</v>
      </c>
    </row>
    <row r="10197" spans="1:5" ht="13">
      <c r="A10197" s="629">
        <v>99635</v>
      </c>
      <c r="B10197" s="629" t="s">
        <v>7541</v>
      </c>
      <c r="C10197" s="629" t="s">
        <v>1226</v>
      </c>
      <c r="D10197" s="629" t="s">
        <v>1237</v>
      </c>
      <c r="E10197" s="630">
        <v>371.61</v>
      </c>
    </row>
    <row r="10198" spans="1:5" ht="13">
      <c r="A10198" s="629">
        <v>103008</v>
      </c>
      <c r="B10198" s="629" t="s">
        <v>7542</v>
      </c>
      <c r="C10198" s="629" t="s">
        <v>1226</v>
      </c>
      <c r="D10198" s="629" t="s">
        <v>1236</v>
      </c>
      <c r="E10198" s="630">
        <v>97.06</v>
      </c>
    </row>
    <row r="10199" spans="1:5" ht="13">
      <c r="A10199" s="629">
        <v>103009</v>
      </c>
      <c r="B10199" s="629" t="s">
        <v>7543</v>
      </c>
      <c r="C10199" s="629" t="s">
        <v>1226</v>
      </c>
      <c r="D10199" s="629" t="s">
        <v>1236</v>
      </c>
      <c r="E10199" s="630">
        <v>343.39</v>
      </c>
    </row>
    <row r="10200" spans="1:5" ht="13">
      <c r="A10200" s="629">
        <v>103010</v>
      </c>
      <c r="B10200" s="629" t="s">
        <v>7544</v>
      </c>
      <c r="C10200" s="629" t="s">
        <v>1226</v>
      </c>
      <c r="D10200" s="629" t="s">
        <v>1236</v>
      </c>
      <c r="E10200" s="630">
        <v>73.599999999999994</v>
      </c>
    </row>
    <row r="10201" spans="1:5" ht="13">
      <c r="A10201" s="629">
        <v>103011</v>
      </c>
      <c r="B10201" s="629" t="s">
        <v>7545</v>
      </c>
      <c r="C10201" s="629" t="s">
        <v>1226</v>
      </c>
      <c r="D10201" s="629" t="s">
        <v>1236</v>
      </c>
      <c r="E10201" s="630">
        <v>82.08</v>
      </c>
    </row>
    <row r="10202" spans="1:5" ht="13">
      <c r="A10202" s="629">
        <v>103012</v>
      </c>
      <c r="B10202" s="629" t="s">
        <v>7546</v>
      </c>
      <c r="C10202" s="629" t="s">
        <v>1226</v>
      </c>
      <c r="D10202" s="629" t="s">
        <v>1236</v>
      </c>
      <c r="E10202" s="630">
        <v>129.41</v>
      </c>
    </row>
    <row r="10203" spans="1:5" ht="13">
      <c r="A10203" s="629">
        <v>103013</v>
      </c>
      <c r="B10203" s="629" t="s">
        <v>7547</v>
      </c>
      <c r="C10203" s="629" t="s">
        <v>1226</v>
      </c>
      <c r="D10203" s="629" t="s">
        <v>1236</v>
      </c>
      <c r="E10203" s="630">
        <v>139.36000000000001</v>
      </c>
    </row>
    <row r="10204" spans="1:5" ht="13">
      <c r="A10204" s="629">
        <v>103014</v>
      </c>
      <c r="B10204" s="629" t="s">
        <v>7548</v>
      </c>
      <c r="C10204" s="629" t="s">
        <v>1226</v>
      </c>
      <c r="D10204" s="629" t="s">
        <v>1236</v>
      </c>
      <c r="E10204" s="630">
        <v>209.52</v>
      </c>
    </row>
    <row r="10205" spans="1:5" ht="13">
      <c r="A10205" s="629">
        <v>103015</v>
      </c>
      <c r="B10205" s="629" t="s">
        <v>7549</v>
      </c>
      <c r="C10205" s="629" t="s">
        <v>1226</v>
      </c>
      <c r="D10205" s="629" t="s">
        <v>1236</v>
      </c>
      <c r="E10205" s="630">
        <v>370.35</v>
      </c>
    </row>
    <row r="10206" spans="1:5" ht="13">
      <c r="A10206" s="629">
        <v>103016</v>
      </c>
      <c r="B10206" s="629" t="s">
        <v>7550</v>
      </c>
      <c r="C10206" s="629" t="s">
        <v>1226</v>
      </c>
      <c r="D10206" s="629" t="s">
        <v>1236</v>
      </c>
      <c r="E10206" s="630">
        <v>506.25</v>
      </c>
    </row>
    <row r="10207" spans="1:5" ht="13">
      <c r="A10207" s="629">
        <v>103017</v>
      </c>
      <c r="B10207" s="629" t="s">
        <v>7551</v>
      </c>
      <c r="C10207" s="629" t="s">
        <v>1226</v>
      </c>
      <c r="D10207" s="629" t="s">
        <v>1236</v>
      </c>
      <c r="E10207" s="630">
        <v>883.53</v>
      </c>
    </row>
    <row r="10208" spans="1:5" ht="13">
      <c r="A10208" s="629">
        <v>103018</v>
      </c>
      <c r="B10208" s="629" t="s">
        <v>7552</v>
      </c>
      <c r="C10208" s="629" t="s">
        <v>1226</v>
      </c>
      <c r="D10208" s="629" t="s">
        <v>1237</v>
      </c>
      <c r="E10208" s="630">
        <v>303.85000000000002</v>
      </c>
    </row>
    <row r="10209" spans="1:5" ht="13">
      <c r="A10209" s="629">
        <v>103019</v>
      </c>
      <c r="B10209" s="629" t="s">
        <v>7553</v>
      </c>
      <c r="C10209" s="629" t="s">
        <v>1226</v>
      </c>
      <c r="D10209" s="629" t="s">
        <v>1237</v>
      </c>
      <c r="E10209" s="630">
        <v>224.23</v>
      </c>
    </row>
    <row r="10210" spans="1:5" ht="13">
      <c r="A10210" s="629">
        <v>103029</v>
      </c>
      <c r="B10210" s="629" t="s">
        <v>7554</v>
      </c>
      <c r="C10210" s="629" t="s">
        <v>1226</v>
      </c>
      <c r="D10210" s="629" t="s">
        <v>1237</v>
      </c>
      <c r="E10210" s="630">
        <v>60.35</v>
      </c>
    </row>
    <row r="10211" spans="1:5" ht="13">
      <c r="A10211" s="629">
        <v>103036</v>
      </c>
      <c r="B10211" s="629" t="s">
        <v>7555</v>
      </c>
      <c r="C10211" s="629" t="s">
        <v>1226</v>
      </c>
      <c r="D10211" s="629" t="s">
        <v>1237</v>
      </c>
      <c r="E10211" s="630">
        <v>37.229999999999997</v>
      </c>
    </row>
    <row r="10212" spans="1:5" ht="13">
      <c r="A10212" s="629">
        <v>103037</v>
      </c>
      <c r="B10212" s="629" t="s">
        <v>7556</v>
      </c>
      <c r="C10212" s="629" t="s">
        <v>1226</v>
      </c>
      <c r="D10212" s="629" t="s">
        <v>1237</v>
      </c>
      <c r="E10212" s="630">
        <v>73.14</v>
      </c>
    </row>
    <row r="10213" spans="1:5" ht="13">
      <c r="A10213" s="629">
        <v>103038</v>
      </c>
      <c r="B10213" s="629" t="s">
        <v>7557</v>
      </c>
      <c r="C10213" s="629" t="s">
        <v>1226</v>
      </c>
      <c r="D10213" s="629" t="s">
        <v>1237</v>
      </c>
      <c r="E10213" s="630">
        <v>97.87</v>
      </c>
    </row>
    <row r="10214" spans="1:5" ht="13">
      <c r="A10214" s="629">
        <v>103039</v>
      </c>
      <c r="B10214" s="629" t="s">
        <v>7558</v>
      </c>
      <c r="C10214" s="629" t="s">
        <v>1226</v>
      </c>
      <c r="D10214" s="629" t="s">
        <v>1237</v>
      </c>
      <c r="E10214" s="630">
        <v>105.46</v>
      </c>
    </row>
    <row r="10215" spans="1:5" ht="13">
      <c r="A10215" s="629">
        <v>103040</v>
      </c>
      <c r="B10215" s="629" t="s">
        <v>7559</v>
      </c>
      <c r="C10215" s="629" t="s">
        <v>1226</v>
      </c>
      <c r="D10215" s="629" t="s">
        <v>1237</v>
      </c>
      <c r="E10215" s="630">
        <v>158.03</v>
      </c>
    </row>
    <row r="10216" spans="1:5" ht="13">
      <c r="A10216" s="629">
        <v>103041</v>
      </c>
      <c r="B10216" s="629" t="s">
        <v>7560</v>
      </c>
      <c r="C10216" s="629" t="s">
        <v>1226</v>
      </c>
      <c r="D10216" s="629" t="s">
        <v>1237</v>
      </c>
      <c r="E10216" s="630">
        <v>30.73</v>
      </c>
    </row>
    <row r="10217" spans="1:5" ht="13">
      <c r="A10217" s="629">
        <v>103042</v>
      </c>
      <c r="B10217" s="629" t="s">
        <v>7561</v>
      </c>
      <c r="C10217" s="629" t="s">
        <v>1226</v>
      </c>
      <c r="D10217" s="629" t="s">
        <v>1237</v>
      </c>
      <c r="E10217" s="630">
        <v>37.46</v>
      </c>
    </row>
    <row r="10218" spans="1:5" ht="13">
      <c r="A10218" s="629">
        <v>103043</v>
      </c>
      <c r="B10218" s="629" t="s">
        <v>7562</v>
      </c>
      <c r="C10218" s="629" t="s">
        <v>1226</v>
      </c>
      <c r="D10218" s="629" t="s">
        <v>1237</v>
      </c>
      <c r="E10218" s="630">
        <v>35.76</v>
      </c>
    </row>
    <row r="10219" spans="1:5" ht="13">
      <c r="A10219" s="629">
        <v>103044</v>
      </c>
      <c r="B10219" s="629" t="s">
        <v>7563</v>
      </c>
      <c r="C10219" s="629" t="s">
        <v>1226</v>
      </c>
      <c r="D10219" s="629" t="s">
        <v>1237</v>
      </c>
      <c r="E10219" s="630">
        <v>47.93</v>
      </c>
    </row>
    <row r="10220" spans="1:5" ht="13">
      <c r="A10220" s="629">
        <v>103045</v>
      </c>
      <c r="B10220" s="629" t="s">
        <v>7564</v>
      </c>
      <c r="C10220" s="629" t="s">
        <v>1226</v>
      </c>
      <c r="D10220" s="629" t="s">
        <v>1237</v>
      </c>
      <c r="E10220" s="630">
        <v>14.2</v>
      </c>
    </row>
    <row r="10221" spans="1:5" ht="13">
      <c r="A10221" s="629">
        <v>103046</v>
      </c>
      <c r="B10221" s="629" t="s">
        <v>7565</v>
      </c>
      <c r="C10221" s="629" t="s">
        <v>1226</v>
      </c>
      <c r="D10221" s="629" t="s">
        <v>1237</v>
      </c>
      <c r="E10221" s="630">
        <v>35.35</v>
      </c>
    </row>
    <row r="10222" spans="1:5" ht="13">
      <c r="A10222" s="629">
        <v>103047</v>
      </c>
      <c r="B10222" s="629" t="s">
        <v>7566</v>
      </c>
      <c r="C10222" s="629" t="s">
        <v>1226</v>
      </c>
      <c r="D10222" s="629" t="s">
        <v>1237</v>
      </c>
      <c r="E10222" s="630">
        <v>37.15</v>
      </c>
    </row>
    <row r="10223" spans="1:5" ht="13">
      <c r="A10223" s="629">
        <v>103048</v>
      </c>
      <c r="B10223" s="629" t="s">
        <v>7567</v>
      </c>
      <c r="C10223" s="629" t="s">
        <v>1226</v>
      </c>
      <c r="D10223" s="629" t="s">
        <v>1237</v>
      </c>
      <c r="E10223" s="630">
        <v>27.16</v>
      </c>
    </row>
    <row r="10224" spans="1:5" ht="13">
      <c r="A10224" s="629">
        <v>103049</v>
      </c>
      <c r="B10224" s="629" t="s">
        <v>7568</v>
      </c>
      <c r="C10224" s="629" t="s">
        <v>1226</v>
      </c>
      <c r="D10224" s="629" t="s">
        <v>1237</v>
      </c>
      <c r="E10224" s="630">
        <v>29.68</v>
      </c>
    </row>
    <row r="10225" spans="1:5" ht="13">
      <c r="A10225" s="629">
        <v>103050</v>
      </c>
      <c r="B10225" s="629" t="s">
        <v>7569</v>
      </c>
      <c r="C10225" s="629" t="s">
        <v>1226</v>
      </c>
      <c r="D10225" s="629" t="s">
        <v>1237</v>
      </c>
      <c r="E10225" s="630">
        <v>26.12</v>
      </c>
    </row>
    <row r="10226" spans="1:5" ht="13">
      <c r="A10226" s="629">
        <v>103051</v>
      </c>
      <c r="B10226" s="629" t="s">
        <v>7570</v>
      </c>
      <c r="C10226" s="629" t="s">
        <v>1226</v>
      </c>
      <c r="D10226" s="629" t="s">
        <v>1237</v>
      </c>
      <c r="E10226" s="630">
        <v>31.55</v>
      </c>
    </row>
    <row r="10227" spans="1:5" ht="13">
      <c r="A10227" s="629">
        <v>103052</v>
      </c>
      <c r="B10227" s="629" t="s">
        <v>7571</v>
      </c>
      <c r="C10227" s="629" t="s">
        <v>1226</v>
      </c>
      <c r="D10227" s="629" t="s">
        <v>1237</v>
      </c>
      <c r="E10227" s="630">
        <v>42.48</v>
      </c>
    </row>
    <row r="10228" spans="1:5" ht="13">
      <c r="A10228" s="629">
        <v>95634</v>
      </c>
      <c r="B10228" s="629" t="s">
        <v>23770</v>
      </c>
      <c r="C10228" s="629" t="s">
        <v>1226</v>
      </c>
      <c r="D10228" s="629" t="s">
        <v>1237</v>
      </c>
      <c r="E10228" s="630">
        <v>217.31</v>
      </c>
    </row>
    <row r="10229" spans="1:5" ht="13">
      <c r="A10229" s="629">
        <v>95635</v>
      </c>
      <c r="B10229" s="629" t="s">
        <v>23771</v>
      </c>
      <c r="C10229" s="629" t="s">
        <v>1226</v>
      </c>
      <c r="D10229" s="629" t="s">
        <v>1237</v>
      </c>
      <c r="E10229" s="630">
        <v>228.35</v>
      </c>
    </row>
    <row r="10230" spans="1:5" ht="13">
      <c r="A10230" s="629">
        <v>95636</v>
      </c>
      <c r="B10230" s="629" t="s">
        <v>23772</v>
      </c>
      <c r="C10230" s="629" t="s">
        <v>1226</v>
      </c>
      <c r="D10230" s="629" t="s">
        <v>1236</v>
      </c>
      <c r="E10230" s="630">
        <v>431.59</v>
      </c>
    </row>
    <row r="10231" spans="1:5" ht="13">
      <c r="A10231" s="629">
        <v>95637</v>
      </c>
      <c r="B10231" s="629" t="s">
        <v>23773</v>
      </c>
      <c r="C10231" s="629" t="s">
        <v>1226</v>
      </c>
      <c r="D10231" s="629" t="s">
        <v>1236</v>
      </c>
      <c r="E10231" s="630">
        <v>574.78</v>
      </c>
    </row>
    <row r="10232" spans="1:5" ht="13">
      <c r="A10232" s="629">
        <v>95638</v>
      </c>
      <c r="B10232" s="629" t="s">
        <v>23774</v>
      </c>
      <c r="C10232" s="629" t="s">
        <v>1226</v>
      </c>
      <c r="D10232" s="629" t="s">
        <v>1236</v>
      </c>
      <c r="E10232" s="630">
        <v>711.66</v>
      </c>
    </row>
    <row r="10233" spans="1:5" ht="13">
      <c r="A10233" s="629">
        <v>95639</v>
      </c>
      <c r="B10233" s="629" t="s">
        <v>23775</v>
      </c>
      <c r="C10233" s="629" t="s">
        <v>1226</v>
      </c>
      <c r="D10233" s="629" t="s">
        <v>1236</v>
      </c>
      <c r="E10233" s="630">
        <v>980.45</v>
      </c>
    </row>
    <row r="10234" spans="1:5" ht="13">
      <c r="A10234" s="629">
        <v>95641</v>
      </c>
      <c r="B10234" s="629" t="s">
        <v>23776</v>
      </c>
      <c r="C10234" s="629" t="s">
        <v>1226</v>
      </c>
      <c r="D10234" s="629" t="s">
        <v>1237</v>
      </c>
      <c r="E10234" s="630">
        <v>335.74</v>
      </c>
    </row>
    <row r="10235" spans="1:5" ht="13">
      <c r="A10235" s="629">
        <v>95642</v>
      </c>
      <c r="B10235" s="629" t="s">
        <v>23777</v>
      </c>
      <c r="C10235" s="629" t="s">
        <v>1226</v>
      </c>
      <c r="D10235" s="629" t="s">
        <v>1237</v>
      </c>
      <c r="E10235" s="630">
        <v>497.13</v>
      </c>
    </row>
    <row r="10236" spans="1:5" ht="13">
      <c r="A10236" s="629">
        <v>95643</v>
      </c>
      <c r="B10236" s="629" t="s">
        <v>23778</v>
      </c>
      <c r="C10236" s="629" t="s">
        <v>1226</v>
      </c>
      <c r="D10236" s="629" t="s">
        <v>1237</v>
      </c>
      <c r="E10236" s="630">
        <v>651.01</v>
      </c>
    </row>
    <row r="10237" spans="1:5" ht="13">
      <c r="A10237" s="629">
        <v>95644</v>
      </c>
      <c r="B10237" s="629" t="s">
        <v>23779</v>
      </c>
      <c r="C10237" s="629" t="s">
        <v>1226</v>
      </c>
      <c r="D10237" s="629" t="s">
        <v>1237</v>
      </c>
      <c r="E10237" s="630">
        <v>247.76</v>
      </c>
    </row>
    <row r="10238" spans="1:5" ht="13">
      <c r="A10238" s="629">
        <v>95645</v>
      </c>
      <c r="B10238" s="629" t="s">
        <v>23780</v>
      </c>
      <c r="C10238" s="629" t="s">
        <v>1226</v>
      </c>
      <c r="D10238" s="629" t="s">
        <v>1237</v>
      </c>
      <c r="E10238" s="630">
        <v>456.2</v>
      </c>
    </row>
    <row r="10239" spans="1:5" ht="13">
      <c r="A10239" s="629">
        <v>95646</v>
      </c>
      <c r="B10239" s="629" t="s">
        <v>23781</v>
      </c>
      <c r="C10239" s="629" t="s">
        <v>1226</v>
      </c>
      <c r="D10239" s="629" t="s">
        <v>1237</v>
      </c>
      <c r="E10239" s="630">
        <v>680.49</v>
      </c>
    </row>
    <row r="10240" spans="1:5" ht="13">
      <c r="A10240" s="629">
        <v>95647</v>
      </c>
      <c r="B10240" s="629" t="s">
        <v>23782</v>
      </c>
      <c r="C10240" s="629" t="s">
        <v>1226</v>
      </c>
      <c r="D10240" s="629" t="s">
        <v>1237</v>
      </c>
      <c r="E10240" s="630">
        <v>893.35</v>
      </c>
    </row>
    <row r="10241" spans="1:5" ht="13">
      <c r="A10241" s="629">
        <v>95648</v>
      </c>
      <c r="B10241" s="629" t="s">
        <v>23783</v>
      </c>
      <c r="C10241" s="629" t="s">
        <v>1226</v>
      </c>
      <c r="D10241" s="629" t="s">
        <v>1237</v>
      </c>
      <c r="E10241" s="630">
        <v>541.85</v>
      </c>
    </row>
    <row r="10242" spans="1:5" ht="13">
      <c r="A10242" s="629">
        <v>95649</v>
      </c>
      <c r="B10242" s="629" t="s">
        <v>23784</v>
      </c>
      <c r="C10242" s="629" t="s">
        <v>1226</v>
      </c>
      <c r="D10242" s="629" t="s">
        <v>1237</v>
      </c>
      <c r="E10242" s="630">
        <v>945.67</v>
      </c>
    </row>
    <row r="10243" spans="1:5" ht="13">
      <c r="A10243" s="629">
        <v>95650</v>
      </c>
      <c r="B10243" s="629" t="s">
        <v>23785</v>
      </c>
      <c r="C10243" s="629" t="s">
        <v>1226</v>
      </c>
      <c r="D10243" s="629" t="s">
        <v>1237</v>
      </c>
      <c r="E10243" s="631">
        <v>1384.63</v>
      </c>
    </row>
    <row r="10244" spans="1:5" ht="13">
      <c r="A10244" s="629">
        <v>95651</v>
      </c>
      <c r="B10244" s="629" t="s">
        <v>23786</v>
      </c>
      <c r="C10244" s="629" t="s">
        <v>1226</v>
      </c>
      <c r="D10244" s="629" t="s">
        <v>1237</v>
      </c>
      <c r="E10244" s="631">
        <v>1802.55</v>
      </c>
    </row>
    <row r="10245" spans="1:5" ht="13">
      <c r="A10245" s="629">
        <v>95652</v>
      </c>
      <c r="B10245" s="629" t="s">
        <v>23787</v>
      </c>
      <c r="C10245" s="629" t="s">
        <v>1226</v>
      </c>
      <c r="D10245" s="629" t="s">
        <v>1237</v>
      </c>
      <c r="E10245" s="630">
        <v>670.89</v>
      </c>
    </row>
    <row r="10246" spans="1:5" ht="13">
      <c r="A10246" s="629">
        <v>95653</v>
      </c>
      <c r="B10246" s="629" t="s">
        <v>23788</v>
      </c>
      <c r="C10246" s="629" t="s">
        <v>1226</v>
      </c>
      <c r="D10246" s="629" t="s">
        <v>1237</v>
      </c>
      <c r="E10246" s="631">
        <v>1202.1600000000001</v>
      </c>
    </row>
    <row r="10247" spans="1:5" ht="13">
      <c r="A10247" s="629">
        <v>95654</v>
      </c>
      <c r="B10247" s="629" t="s">
        <v>23789</v>
      </c>
      <c r="C10247" s="629" t="s">
        <v>1226</v>
      </c>
      <c r="D10247" s="629" t="s">
        <v>1237</v>
      </c>
      <c r="E10247" s="631">
        <v>1773.34</v>
      </c>
    </row>
    <row r="10248" spans="1:5" ht="13">
      <c r="A10248" s="629">
        <v>95655</v>
      </c>
      <c r="B10248" s="629" t="s">
        <v>23790</v>
      </c>
      <c r="C10248" s="629" t="s">
        <v>1226</v>
      </c>
      <c r="D10248" s="629" t="s">
        <v>1237</v>
      </c>
      <c r="E10248" s="631">
        <v>2317.62</v>
      </c>
    </row>
    <row r="10249" spans="1:5" ht="13">
      <c r="A10249" s="629">
        <v>95657</v>
      </c>
      <c r="B10249" s="629" t="s">
        <v>23791</v>
      </c>
      <c r="C10249" s="629" t="s">
        <v>1226</v>
      </c>
      <c r="D10249" s="629" t="s">
        <v>1237</v>
      </c>
      <c r="E10249" s="630">
        <v>336.72</v>
      </c>
    </row>
    <row r="10250" spans="1:5" ht="13">
      <c r="A10250" s="629">
        <v>95658</v>
      </c>
      <c r="B10250" s="629" t="s">
        <v>23792</v>
      </c>
      <c r="C10250" s="629" t="s">
        <v>1226</v>
      </c>
      <c r="D10250" s="629" t="s">
        <v>1237</v>
      </c>
      <c r="E10250" s="630">
        <v>615.14</v>
      </c>
    </row>
    <row r="10251" spans="1:5" ht="13">
      <c r="A10251" s="629">
        <v>95659</v>
      </c>
      <c r="B10251" s="629" t="s">
        <v>23793</v>
      </c>
      <c r="C10251" s="629" t="s">
        <v>1226</v>
      </c>
      <c r="D10251" s="629" t="s">
        <v>1237</v>
      </c>
      <c r="E10251" s="630">
        <v>915.78</v>
      </c>
    </row>
    <row r="10252" spans="1:5" ht="13">
      <c r="A10252" s="629">
        <v>95660</v>
      </c>
      <c r="B10252" s="629" t="s">
        <v>23794</v>
      </c>
      <c r="C10252" s="629" t="s">
        <v>1226</v>
      </c>
      <c r="D10252" s="629" t="s">
        <v>1237</v>
      </c>
      <c r="E10252" s="631">
        <v>1201.18</v>
      </c>
    </row>
    <row r="10253" spans="1:5" ht="13">
      <c r="A10253" s="629">
        <v>95661</v>
      </c>
      <c r="B10253" s="629" t="s">
        <v>23795</v>
      </c>
      <c r="C10253" s="629" t="s">
        <v>1226</v>
      </c>
      <c r="D10253" s="629" t="s">
        <v>1237</v>
      </c>
      <c r="E10253" s="630">
        <v>421.68</v>
      </c>
    </row>
    <row r="10254" spans="1:5" ht="13">
      <c r="A10254" s="629">
        <v>95662</v>
      </c>
      <c r="B10254" s="629" t="s">
        <v>23796</v>
      </c>
      <c r="C10254" s="629" t="s">
        <v>1226</v>
      </c>
      <c r="D10254" s="629" t="s">
        <v>1237</v>
      </c>
      <c r="E10254" s="630">
        <v>783.54</v>
      </c>
    </row>
    <row r="10255" spans="1:5" ht="13">
      <c r="A10255" s="629">
        <v>95663</v>
      </c>
      <c r="B10255" s="629" t="s">
        <v>23797</v>
      </c>
      <c r="C10255" s="629" t="s">
        <v>1226</v>
      </c>
      <c r="D10255" s="629" t="s">
        <v>1237</v>
      </c>
      <c r="E10255" s="631">
        <v>1172.0999999999999</v>
      </c>
    </row>
    <row r="10256" spans="1:5" ht="13">
      <c r="A10256" s="629">
        <v>95664</v>
      </c>
      <c r="B10256" s="629" t="s">
        <v>23798</v>
      </c>
      <c r="C10256" s="629" t="s">
        <v>1226</v>
      </c>
      <c r="D10256" s="629" t="s">
        <v>1237</v>
      </c>
      <c r="E10256" s="631">
        <v>1539.94</v>
      </c>
    </row>
    <row r="10257" spans="1:5" ht="13">
      <c r="A10257" s="629">
        <v>95665</v>
      </c>
      <c r="B10257" s="629" t="s">
        <v>23799</v>
      </c>
      <c r="C10257" s="629" t="s">
        <v>1226</v>
      </c>
      <c r="D10257" s="629" t="s">
        <v>1237</v>
      </c>
      <c r="E10257" s="630">
        <v>371.96</v>
      </c>
    </row>
    <row r="10258" spans="1:5" ht="13">
      <c r="A10258" s="629">
        <v>95666</v>
      </c>
      <c r="B10258" s="629" t="s">
        <v>23800</v>
      </c>
      <c r="C10258" s="629" t="s">
        <v>1226</v>
      </c>
      <c r="D10258" s="629" t="s">
        <v>1237</v>
      </c>
      <c r="E10258" s="630">
        <v>660.7</v>
      </c>
    </row>
    <row r="10259" spans="1:5" ht="13">
      <c r="A10259" s="629">
        <v>95667</v>
      </c>
      <c r="B10259" s="629" t="s">
        <v>23801</v>
      </c>
      <c r="C10259" s="629" t="s">
        <v>1226</v>
      </c>
      <c r="D10259" s="629" t="s">
        <v>1237</v>
      </c>
      <c r="E10259" s="630">
        <v>978.77</v>
      </c>
    </row>
    <row r="10260" spans="1:5" ht="13">
      <c r="A10260" s="629">
        <v>95668</v>
      </c>
      <c r="B10260" s="629" t="s">
        <v>23802</v>
      </c>
      <c r="C10260" s="629" t="s">
        <v>1226</v>
      </c>
      <c r="D10260" s="629" t="s">
        <v>1237</v>
      </c>
      <c r="E10260" s="631">
        <v>1279.5</v>
      </c>
    </row>
    <row r="10261" spans="1:5" ht="13">
      <c r="A10261" s="629">
        <v>95669</v>
      </c>
      <c r="B10261" s="629" t="s">
        <v>23803</v>
      </c>
      <c r="C10261" s="629" t="s">
        <v>1226</v>
      </c>
      <c r="D10261" s="629" t="s">
        <v>1237</v>
      </c>
      <c r="E10261" s="630">
        <v>452.66</v>
      </c>
    </row>
    <row r="10262" spans="1:5" ht="13">
      <c r="A10262" s="629">
        <v>95670</v>
      </c>
      <c r="B10262" s="629" t="s">
        <v>23804</v>
      </c>
      <c r="C10262" s="629" t="s">
        <v>1226</v>
      </c>
      <c r="D10262" s="629" t="s">
        <v>1237</v>
      </c>
      <c r="E10262" s="630">
        <v>820.81</v>
      </c>
    </row>
    <row r="10263" spans="1:5" ht="13">
      <c r="A10263" s="629">
        <v>95671</v>
      </c>
      <c r="B10263" s="629" t="s">
        <v>23805</v>
      </c>
      <c r="C10263" s="629" t="s">
        <v>1226</v>
      </c>
      <c r="D10263" s="629" t="s">
        <v>1237</v>
      </c>
      <c r="E10263" s="631">
        <v>1222.1199999999999</v>
      </c>
    </row>
    <row r="10264" spans="1:5" ht="13">
      <c r="A10264" s="629">
        <v>95672</v>
      </c>
      <c r="B10264" s="629" t="s">
        <v>23806</v>
      </c>
      <c r="C10264" s="629" t="s">
        <v>1226</v>
      </c>
      <c r="D10264" s="629" t="s">
        <v>1237</v>
      </c>
      <c r="E10264" s="631">
        <v>1601.44</v>
      </c>
    </row>
    <row r="10265" spans="1:5" ht="13">
      <c r="A10265" s="629">
        <v>95673</v>
      </c>
      <c r="B10265" s="629" t="s">
        <v>23807</v>
      </c>
      <c r="C10265" s="629" t="s">
        <v>1226</v>
      </c>
      <c r="D10265" s="629" t="s">
        <v>1236</v>
      </c>
      <c r="E10265" s="630">
        <v>116.84</v>
      </c>
    </row>
    <row r="10266" spans="1:5" ht="13">
      <c r="A10266" s="629">
        <v>95674</v>
      </c>
      <c r="B10266" s="629" t="s">
        <v>23808</v>
      </c>
      <c r="C10266" s="629" t="s">
        <v>1226</v>
      </c>
      <c r="D10266" s="629" t="s">
        <v>1236</v>
      </c>
      <c r="E10266" s="630">
        <v>123.75</v>
      </c>
    </row>
    <row r="10267" spans="1:5" ht="13">
      <c r="A10267" s="629">
        <v>95675</v>
      </c>
      <c r="B10267" s="629" t="s">
        <v>23809</v>
      </c>
      <c r="C10267" s="629" t="s">
        <v>1226</v>
      </c>
      <c r="D10267" s="629" t="s">
        <v>1236</v>
      </c>
      <c r="E10267" s="630">
        <v>152.69999999999999</v>
      </c>
    </row>
    <row r="10268" spans="1:5" ht="13">
      <c r="A10268" s="629">
        <v>95676</v>
      </c>
      <c r="B10268" s="629" t="s">
        <v>23810</v>
      </c>
      <c r="C10268" s="629" t="s">
        <v>1226</v>
      </c>
      <c r="D10268" s="629" t="s">
        <v>1237</v>
      </c>
      <c r="E10268" s="630">
        <v>132.88</v>
      </c>
    </row>
    <row r="10269" spans="1:5" ht="13">
      <c r="A10269" s="629">
        <v>97741</v>
      </c>
      <c r="B10269" s="629" t="s">
        <v>23811</v>
      </c>
      <c r="C10269" s="629" t="s">
        <v>1226</v>
      </c>
      <c r="D10269" s="629" t="s">
        <v>1237</v>
      </c>
      <c r="E10269" s="630">
        <v>186.99</v>
      </c>
    </row>
    <row r="10270" spans="1:5" ht="13">
      <c r="A10270" s="629">
        <v>104992</v>
      </c>
      <c r="B10270" s="629" t="s">
        <v>23812</v>
      </c>
      <c r="C10270" s="629" t="s">
        <v>1226</v>
      </c>
      <c r="D10270" s="629" t="s">
        <v>1236</v>
      </c>
      <c r="E10270" s="631">
        <v>1193.6099999999999</v>
      </c>
    </row>
    <row r="10271" spans="1:5" ht="13">
      <c r="A10271" s="629">
        <v>104997</v>
      </c>
      <c r="B10271" s="629" t="s">
        <v>23813</v>
      </c>
      <c r="C10271" s="629" t="s">
        <v>1226</v>
      </c>
      <c r="D10271" s="629" t="s">
        <v>1236</v>
      </c>
      <c r="E10271" s="630">
        <v>393.96</v>
      </c>
    </row>
    <row r="10272" spans="1:5" ht="13">
      <c r="A10272" s="629">
        <v>104998</v>
      </c>
      <c r="B10272" s="629" t="s">
        <v>23814</v>
      </c>
      <c r="C10272" s="629" t="s">
        <v>1226</v>
      </c>
      <c r="D10272" s="629" t="s">
        <v>1236</v>
      </c>
      <c r="E10272" s="630">
        <v>525.41999999999996</v>
      </c>
    </row>
    <row r="10273" spans="1:5" ht="13">
      <c r="A10273" s="629">
        <v>105135</v>
      </c>
      <c r="B10273" s="629" t="s">
        <v>23815</v>
      </c>
      <c r="C10273" s="629" t="s">
        <v>1226</v>
      </c>
      <c r="D10273" s="629" t="s">
        <v>1236</v>
      </c>
      <c r="E10273" s="630">
        <v>856.04</v>
      </c>
    </row>
    <row r="10274" spans="1:5" ht="13">
      <c r="A10274" s="629">
        <v>90436</v>
      </c>
      <c r="B10274" s="629" t="s">
        <v>17690</v>
      </c>
      <c r="C10274" s="629" t="s">
        <v>1226</v>
      </c>
      <c r="D10274" s="629" t="s">
        <v>1237</v>
      </c>
      <c r="E10274" s="630">
        <v>15.69</v>
      </c>
    </row>
    <row r="10275" spans="1:5" ht="13">
      <c r="A10275" s="629">
        <v>90437</v>
      </c>
      <c r="B10275" s="629" t="s">
        <v>17691</v>
      </c>
      <c r="C10275" s="629" t="s">
        <v>1226</v>
      </c>
      <c r="D10275" s="629" t="s">
        <v>1237</v>
      </c>
      <c r="E10275" s="630">
        <v>41.83</v>
      </c>
    </row>
    <row r="10276" spans="1:5" ht="13">
      <c r="A10276" s="629">
        <v>90438</v>
      </c>
      <c r="B10276" s="629" t="s">
        <v>17692</v>
      </c>
      <c r="C10276" s="629" t="s">
        <v>1226</v>
      </c>
      <c r="D10276" s="629" t="s">
        <v>1237</v>
      </c>
      <c r="E10276" s="630">
        <v>61.09</v>
      </c>
    </row>
    <row r="10277" spans="1:5" ht="13">
      <c r="A10277" s="629">
        <v>90439</v>
      </c>
      <c r="B10277" s="629" t="s">
        <v>17693</v>
      </c>
      <c r="C10277" s="629" t="s">
        <v>1226</v>
      </c>
      <c r="D10277" s="629" t="s">
        <v>1236</v>
      </c>
      <c r="E10277" s="630">
        <v>9.66</v>
      </c>
    </row>
    <row r="10278" spans="1:5" ht="13">
      <c r="A10278" s="629">
        <v>90440</v>
      </c>
      <c r="B10278" s="629" t="s">
        <v>17694</v>
      </c>
      <c r="C10278" s="629" t="s">
        <v>1226</v>
      </c>
      <c r="D10278" s="629" t="s">
        <v>1236</v>
      </c>
      <c r="E10278" s="630">
        <v>25.76</v>
      </c>
    </row>
    <row r="10279" spans="1:5" ht="13">
      <c r="A10279" s="629">
        <v>90441</v>
      </c>
      <c r="B10279" s="629" t="s">
        <v>17695</v>
      </c>
      <c r="C10279" s="629" t="s">
        <v>1226</v>
      </c>
      <c r="D10279" s="629" t="s">
        <v>1236</v>
      </c>
      <c r="E10279" s="630">
        <v>37.619999999999997</v>
      </c>
    </row>
    <row r="10280" spans="1:5" ht="13">
      <c r="A10280" s="629">
        <v>90443</v>
      </c>
      <c r="B10280" s="629" t="s">
        <v>17696</v>
      </c>
      <c r="C10280" s="629" t="s">
        <v>1227</v>
      </c>
      <c r="D10280" s="629" t="s">
        <v>1237</v>
      </c>
      <c r="E10280" s="630">
        <v>8.43</v>
      </c>
    </row>
    <row r="10281" spans="1:5" ht="13">
      <c r="A10281" s="629">
        <v>90444</v>
      </c>
      <c r="B10281" s="629" t="s">
        <v>17697</v>
      </c>
      <c r="C10281" s="629" t="s">
        <v>1227</v>
      </c>
      <c r="D10281" s="629" t="s">
        <v>1236</v>
      </c>
      <c r="E10281" s="630">
        <v>13.3</v>
      </c>
    </row>
    <row r="10282" spans="1:5" ht="13">
      <c r="A10282" s="629">
        <v>90445</v>
      </c>
      <c r="B10282" s="629" t="s">
        <v>17698</v>
      </c>
      <c r="C10282" s="629" t="s">
        <v>1227</v>
      </c>
      <c r="D10282" s="629" t="s">
        <v>1236</v>
      </c>
      <c r="E10282" s="630">
        <v>17.64</v>
      </c>
    </row>
    <row r="10283" spans="1:5" ht="13">
      <c r="A10283" s="629">
        <v>90446</v>
      </c>
      <c r="B10283" s="629" t="s">
        <v>17699</v>
      </c>
      <c r="C10283" s="629" t="s">
        <v>1227</v>
      </c>
      <c r="D10283" s="629" t="s">
        <v>1236</v>
      </c>
      <c r="E10283" s="630">
        <v>23.43</v>
      </c>
    </row>
    <row r="10284" spans="1:5" ht="13">
      <c r="A10284" s="629">
        <v>90447</v>
      </c>
      <c r="B10284" s="629" t="s">
        <v>17700</v>
      </c>
      <c r="C10284" s="629" t="s">
        <v>1227</v>
      </c>
      <c r="D10284" s="629" t="s">
        <v>1237</v>
      </c>
      <c r="E10284" s="630">
        <v>8.76</v>
      </c>
    </row>
    <row r="10285" spans="1:5" ht="13">
      <c r="A10285" s="629">
        <v>90451</v>
      </c>
      <c r="B10285" s="629" t="s">
        <v>17701</v>
      </c>
      <c r="C10285" s="629" t="s">
        <v>1226</v>
      </c>
      <c r="D10285" s="629" t="s">
        <v>1236</v>
      </c>
      <c r="E10285" s="630">
        <v>7.08</v>
      </c>
    </row>
    <row r="10286" spans="1:5" ht="13">
      <c r="A10286" s="629">
        <v>90452</v>
      </c>
      <c r="B10286" s="629" t="s">
        <v>17702</v>
      </c>
      <c r="C10286" s="629" t="s">
        <v>1226</v>
      </c>
      <c r="D10286" s="629" t="s">
        <v>1236</v>
      </c>
      <c r="E10286" s="630">
        <v>28.63</v>
      </c>
    </row>
    <row r="10287" spans="1:5" ht="13">
      <c r="A10287" s="629">
        <v>90453</v>
      </c>
      <c r="B10287" s="629" t="s">
        <v>17703</v>
      </c>
      <c r="C10287" s="629" t="s">
        <v>1226</v>
      </c>
      <c r="D10287" s="629" t="s">
        <v>1237</v>
      </c>
      <c r="E10287" s="630">
        <v>3.95</v>
      </c>
    </row>
    <row r="10288" spans="1:5" ht="13">
      <c r="A10288" s="629">
        <v>90454</v>
      </c>
      <c r="B10288" s="629" t="s">
        <v>17704</v>
      </c>
      <c r="C10288" s="629" t="s">
        <v>1226</v>
      </c>
      <c r="D10288" s="629" t="s">
        <v>1237</v>
      </c>
      <c r="E10288" s="630">
        <v>6.2</v>
      </c>
    </row>
    <row r="10289" spans="1:5" ht="13">
      <c r="A10289" s="629">
        <v>90455</v>
      </c>
      <c r="B10289" s="629" t="s">
        <v>17705</v>
      </c>
      <c r="C10289" s="629" t="s">
        <v>1226</v>
      </c>
      <c r="D10289" s="629" t="s">
        <v>1237</v>
      </c>
      <c r="E10289" s="630">
        <v>8.0299999999999994</v>
      </c>
    </row>
    <row r="10290" spans="1:5" ht="13">
      <c r="A10290" s="629">
        <v>90456</v>
      </c>
      <c r="B10290" s="629" t="s">
        <v>17706</v>
      </c>
      <c r="C10290" s="629" t="s">
        <v>1226</v>
      </c>
      <c r="D10290" s="629" t="s">
        <v>1237</v>
      </c>
      <c r="E10290" s="630">
        <v>5.8</v>
      </c>
    </row>
    <row r="10291" spans="1:5" ht="13">
      <c r="A10291" s="629">
        <v>90457</v>
      </c>
      <c r="B10291" s="629" t="s">
        <v>17707</v>
      </c>
      <c r="C10291" s="629" t="s">
        <v>1226</v>
      </c>
      <c r="D10291" s="629" t="s">
        <v>1237</v>
      </c>
      <c r="E10291" s="630">
        <v>13.25</v>
      </c>
    </row>
    <row r="10292" spans="1:5" ht="13">
      <c r="A10292" s="629">
        <v>90458</v>
      </c>
      <c r="B10292" s="629" t="s">
        <v>17708</v>
      </c>
      <c r="C10292" s="629" t="s">
        <v>1226</v>
      </c>
      <c r="D10292" s="629" t="s">
        <v>1237</v>
      </c>
      <c r="E10292" s="630">
        <v>37.81</v>
      </c>
    </row>
    <row r="10293" spans="1:5" ht="13">
      <c r="A10293" s="629">
        <v>90459</v>
      </c>
      <c r="B10293" s="629" t="s">
        <v>17709</v>
      </c>
      <c r="C10293" s="629" t="s">
        <v>1226</v>
      </c>
      <c r="D10293" s="629" t="s">
        <v>1237</v>
      </c>
      <c r="E10293" s="630">
        <v>51.46</v>
      </c>
    </row>
    <row r="10294" spans="1:5" ht="13">
      <c r="A10294" s="629">
        <v>90460</v>
      </c>
      <c r="B10294" s="629" t="s">
        <v>17710</v>
      </c>
      <c r="C10294" s="629" t="s">
        <v>1227</v>
      </c>
      <c r="D10294" s="629" t="s">
        <v>1236</v>
      </c>
      <c r="E10294" s="630">
        <v>26.56</v>
      </c>
    </row>
    <row r="10295" spans="1:5" ht="13">
      <c r="A10295" s="629">
        <v>90461</v>
      </c>
      <c r="B10295" s="629" t="s">
        <v>17711</v>
      </c>
      <c r="C10295" s="629" t="s">
        <v>1227</v>
      </c>
      <c r="D10295" s="629" t="s">
        <v>1236</v>
      </c>
      <c r="E10295" s="630">
        <v>19.850000000000001</v>
      </c>
    </row>
    <row r="10296" spans="1:5" ht="13">
      <c r="A10296" s="629">
        <v>90462</v>
      </c>
      <c r="B10296" s="629" t="s">
        <v>17712</v>
      </c>
      <c r="C10296" s="629" t="s">
        <v>1227</v>
      </c>
      <c r="D10296" s="629" t="s">
        <v>1236</v>
      </c>
      <c r="E10296" s="630">
        <v>4.74</v>
      </c>
    </row>
    <row r="10297" spans="1:5" ht="13">
      <c r="A10297" s="629">
        <v>90463</v>
      </c>
      <c r="B10297" s="629" t="s">
        <v>17713</v>
      </c>
      <c r="C10297" s="629" t="s">
        <v>1227</v>
      </c>
      <c r="D10297" s="629" t="s">
        <v>1236</v>
      </c>
      <c r="E10297" s="630">
        <v>4.01</v>
      </c>
    </row>
    <row r="10298" spans="1:5" ht="13">
      <c r="A10298" s="629">
        <v>90466</v>
      </c>
      <c r="B10298" s="629" t="s">
        <v>17714</v>
      </c>
      <c r="C10298" s="629" t="s">
        <v>1227</v>
      </c>
      <c r="D10298" s="629" t="s">
        <v>1237</v>
      </c>
      <c r="E10298" s="630">
        <v>16.28</v>
      </c>
    </row>
    <row r="10299" spans="1:5" ht="13">
      <c r="A10299" s="629">
        <v>90467</v>
      </c>
      <c r="B10299" s="629" t="s">
        <v>17715</v>
      </c>
      <c r="C10299" s="629" t="s">
        <v>1227</v>
      </c>
      <c r="D10299" s="629" t="s">
        <v>1237</v>
      </c>
      <c r="E10299" s="630">
        <v>24.48</v>
      </c>
    </row>
    <row r="10300" spans="1:5" ht="13">
      <c r="A10300" s="629">
        <v>90468</v>
      </c>
      <c r="B10300" s="629" t="s">
        <v>17716</v>
      </c>
      <c r="C10300" s="629" t="s">
        <v>1227</v>
      </c>
      <c r="D10300" s="629" t="s">
        <v>1237</v>
      </c>
      <c r="E10300" s="630">
        <v>8.0500000000000007</v>
      </c>
    </row>
    <row r="10301" spans="1:5" ht="13">
      <c r="A10301" s="629">
        <v>90469</v>
      </c>
      <c r="B10301" s="629" t="s">
        <v>17717</v>
      </c>
      <c r="C10301" s="629" t="s">
        <v>1227</v>
      </c>
      <c r="D10301" s="629" t="s">
        <v>1237</v>
      </c>
      <c r="E10301" s="630">
        <v>12.23</v>
      </c>
    </row>
    <row r="10302" spans="1:5" ht="13">
      <c r="A10302" s="629">
        <v>90470</v>
      </c>
      <c r="B10302" s="629" t="s">
        <v>17718</v>
      </c>
      <c r="C10302" s="629" t="s">
        <v>1227</v>
      </c>
      <c r="D10302" s="629" t="s">
        <v>1237</v>
      </c>
      <c r="E10302" s="630">
        <v>16.25</v>
      </c>
    </row>
    <row r="10303" spans="1:5" ht="13">
      <c r="A10303" s="629">
        <v>91166</v>
      </c>
      <c r="B10303" s="629" t="s">
        <v>17719</v>
      </c>
      <c r="C10303" s="629" t="s">
        <v>1227</v>
      </c>
      <c r="D10303" s="629" t="s">
        <v>1236</v>
      </c>
      <c r="E10303" s="630">
        <v>4.3600000000000003</v>
      </c>
    </row>
    <row r="10304" spans="1:5" ht="13">
      <c r="A10304" s="629">
        <v>91167</v>
      </c>
      <c r="B10304" s="629" t="s">
        <v>23816</v>
      </c>
      <c r="C10304" s="629" t="s">
        <v>1227</v>
      </c>
      <c r="D10304" s="629" t="s">
        <v>1237</v>
      </c>
      <c r="E10304" s="630">
        <v>10.51</v>
      </c>
    </row>
    <row r="10305" spans="1:5" ht="13">
      <c r="A10305" s="629">
        <v>91170</v>
      </c>
      <c r="B10305" s="629" t="s">
        <v>23817</v>
      </c>
      <c r="C10305" s="629" t="s">
        <v>1227</v>
      </c>
      <c r="D10305" s="629" t="s">
        <v>1237</v>
      </c>
      <c r="E10305" s="630">
        <v>10.51</v>
      </c>
    </row>
    <row r="10306" spans="1:5" ht="13">
      <c r="A10306" s="629">
        <v>91171</v>
      </c>
      <c r="B10306" s="629" t="s">
        <v>23818</v>
      </c>
      <c r="C10306" s="629" t="s">
        <v>1227</v>
      </c>
      <c r="D10306" s="629" t="s">
        <v>1237</v>
      </c>
      <c r="E10306" s="630">
        <v>17.02</v>
      </c>
    </row>
    <row r="10307" spans="1:5" ht="13">
      <c r="A10307" s="629">
        <v>91172</v>
      </c>
      <c r="B10307" s="629" t="s">
        <v>23819</v>
      </c>
      <c r="C10307" s="629" t="s">
        <v>1227</v>
      </c>
      <c r="D10307" s="629" t="s">
        <v>1237</v>
      </c>
      <c r="E10307" s="630">
        <v>19.59</v>
      </c>
    </row>
    <row r="10308" spans="1:5" ht="13">
      <c r="A10308" s="629">
        <v>91173</v>
      </c>
      <c r="B10308" s="629" t="s">
        <v>23820</v>
      </c>
      <c r="C10308" s="629" t="s">
        <v>1227</v>
      </c>
      <c r="D10308" s="629" t="s">
        <v>1237</v>
      </c>
      <c r="E10308" s="630">
        <v>3.91</v>
      </c>
    </row>
    <row r="10309" spans="1:5" ht="13">
      <c r="A10309" s="629">
        <v>91174</v>
      </c>
      <c r="B10309" s="629" t="s">
        <v>23821</v>
      </c>
      <c r="C10309" s="629" t="s">
        <v>1227</v>
      </c>
      <c r="D10309" s="629" t="s">
        <v>1237</v>
      </c>
      <c r="E10309" s="630">
        <v>6.8</v>
      </c>
    </row>
    <row r="10310" spans="1:5" ht="13">
      <c r="A10310" s="629">
        <v>91175</v>
      </c>
      <c r="B10310" s="629" t="s">
        <v>23822</v>
      </c>
      <c r="C10310" s="629" t="s">
        <v>1227</v>
      </c>
      <c r="D10310" s="629" t="s">
        <v>1237</v>
      </c>
      <c r="E10310" s="630">
        <v>10.58</v>
      </c>
    </row>
    <row r="10311" spans="1:5" ht="13">
      <c r="A10311" s="629">
        <v>91176</v>
      </c>
      <c r="B10311" s="629" t="s">
        <v>23823</v>
      </c>
      <c r="C10311" s="629" t="s">
        <v>1227</v>
      </c>
      <c r="D10311" s="629" t="s">
        <v>1236</v>
      </c>
      <c r="E10311" s="630">
        <v>17.23</v>
      </c>
    </row>
    <row r="10312" spans="1:5" ht="13">
      <c r="A10312" s="629">
        <v>91179</v>
      </c>
      <c r="B10312" s="629" t="s">
        <v>17720</v>
      </c>
      <c r="C10312" s="629" t="s">
        <v>1227</v>
      </c>
      <c r="D10312" s="629" t="s">
        <v>1236</v>
      </c>
      <c r="E10312" s="630">
        <v>17.23</v>
      </c>
    </row>
    <row r="10313" spans="1:5" ht="13">
      <c r="A10313" s="629">
        <v>91180</v>
      </c>
      <c r="B10313" s="629" t="s">
        <v>17721</v>
      </c>
      <c r="C10313" s="629" t="s">
        <v>1227</v>
      </c>
      <c r="D10313" s="629" t="s">
        <v>1236</v>
      </c>
      <c r="E10313" s="630">
        <v>23.03</v>
      </c>
    </row>
    <row r="10314" spans="1:5" ht="13">
      <c r="A10314" s="629">
        <v>91181</v>
      </c>
      <c r="B10314" s="629" t="s">
        <v>17722</v>
      </c>
      <c r="C10314" s="629" t="s">
        <v>1227</v>
      </c>
      <c r="D10314" s="629" t="s">
        <v>1236</v>
      </c>
      <c r="E10314" s="630">
        <v>24.18</v>
      </c>
    </row>
    <row r="10315" spans="1:5" ht="13">
      <c r="A10315" s="629">
        <v>91182</v>
      </c>
      <c r="B10315" s="629" t="s">
        <v>17723</v>
      </c>
      <c r="C10315" s="629" t="s">
        <v>1227</v>
      </c>
      <c r="D10315" s="629" t="s">
        <v>1236</v>
      </c>
      <c r="E10315" s="630">
        <v>26.04</v>
      </c>
    </row>
    <row r="10316" spans="1:5" ht="13">
      <c r="A10316" s="629">
        <v>91185</v>
      </c>
      <c r="B10316" s="629" t="s">
        <v>17724</v>
      </c>
      <c r="C10316" s="629" t="s">
        <v>1227</v>
      </c>
      <c r="D10316" s="629" t="s">
        <v>1236</v>
      </c>
      <c r="E10316" s="630">
        <v>26.04</v>
      </c>
    </row>
    <row r="10317" spans="1:5" ht="13">
      <c r="A10317" s="629">
        <v>91186</v>
      </c>
      <c r="B10317" s="629" t="s">
        <v>17725</v>
      </c>
      <c r="C10317" s="629" t="s">
        <v>1227</v>
      </c>
      <c r="D10317" s="629" t="s">
        <v>1236</v>
      </c>
      <c r="E10317" s="630">
        <v>28.66</v>
      </c>
    </row>
    <row r="10318" spans="1:5" ht="13">
      <c r="A10318" s="629">
        <v>91187</v>
      </c>
      <c r="B10318" s="629" t="s">
        <v>17726</v>
      </c>
      <c r="C10318" s="629" t="s">
        <v>1227</v>
      </c>
      <c r="D10318" s="629" t="s">
        <v>1236</v>
      </c>
      <c r="E10318" s="630">
        <v>25.74</v>
      </c>
    </row>
    <row r="10319" spans="1:5" ht="13">
      <c r="A10319" s="629">
        <v>91188</v>
      </c>
      <c r="B10319" s="629" t="s">
        <v>17727</v>
      </c>
      <c r="C10319" s="629" t="s">
        <v>1226</v>
      </c>
      <c r="D10319" s="629" t="s">
        <v>1236</v>
      </c>
      <c r="E10319" s="630">
        <v>13.7</v>
      </c>
    </row>
    <row r="10320" spans="1:5" ht="13">
      <c r="A10320" s="629">
        <v>91189</v>
      </c>
      <c r="B10320" s="629" t="s">
        <v>17728</v>
      </c>
      <c r="C10320" s="629" t="s">
        <v>1226</v>
      </c>
      <c r="D10320" s="629" t="s">
        <v>1236</v>
      </c>
      <c r="E10320" s="630">
        <v>75.459999999999994</v>
      </c>
    </row>
    <row r="10321" spans="1:5" ht="13">
      <c r="A10321" s="629">
        <v>91190</v>
      </c>
      <c r="B10321" s="629" t="s">
        <v>17729</v>
      </c>
      <c r="C10321" s="629" t="s">
        <v>1226</v>
      </c>
      <c r="D10321" s="629" t="s">
        <v>1237</v>
      </c>
      <c r="E10321" s="630">
        <v>11.21</v>
      </c>
    </row>
    <row r="10322" spans="1:5" ht="13">
      <c r="A10322" s="629">
        <v>91191</v>
      </c>
      <c r="B10322" s="629" t="s">
        <v>17730</v>
      </c>
      <c r="C10322" s="629" t="s">
        <v>1226</v>
      </c>
      <c r="D10322" s="629" t="s">
        <v>1237</v>
      </c>
      <c r="E10322" s="630">
        <v>15.55</v>
      </c>
    </row>
    <row r="10323" spans="1:5" ht="13">
      <c r="A10323" s="629">
        <v>91192</v>
      </c>
      <c r="B10323" s="629" t="s">
        <v>17731</v>
      </c>
      <c r="C10323" s="629" t="s">
        <v>1226</v>
      </c>
      <c r="D10323" s="629" t="s">
        <v>1237</v>
      </c>
      <c r="E10323" s="630">
        <v>23.3</v>
      </c>
    </row>
    <row r="10324" spans="1:5" ht="13">
      <c r="A10324" s="629">
        <v>91222</v>
      </c>
      <c r="B10324" s="629" t="s">
        <v>17732</v>
      </c>
      <c r="C10324" s="629" t="s">
        <v>1227</v>
      </c>
      <c r="D10324" s="629" t="s">
        <v>1237</v>
      </c>
      <c r="E10324" s="630">
        <v>9.3699999999999992</v>
      </c>
    </row>
    <row r="10325" spans="1:5" ht="13">
      <c r="A10325" s="629">
        <v>94480</v>
      </c>
      <c r="B10325" s="629" t="s">
        <v>23824</v>
      </c>
      <c r="C10325" s="629" t="s">
        <v>1226</v>
      </c>
      <c r="D10325" s="629" t="s">
        <v>1236</v>
      </c>
      <c r="E10325" s="631">
        <v>3132.54</v>
      </c>
    </row>
    <row r="10326" spans="1:5" ht="13">
      <c r="A10326" s="629">
        <v>94481</v>
      </c>
      <c r="B10326" s="629" t="s">
        <v>23825</v>
      </c>
      <c r="C10326" s="629" t="s">
        <v>1226</v>
      </c>
      <c r="D10326" s="629" t="s">
        <v>1236</v>
      </c>
      <c r="E10326" s="631">
        <v>2180.7399999999998</v>
      </c>
    </row>
    <row r="10327" spans="1:5" ht="13">
      <c r="A10327" s="629">
        <v>94482</v>
      </c>
      <c r="B10327" s="629" t="s">
        <v>23826</v>
      </c>
      <c r="C10327" s="629" t="s">
        <v>1226</v>
      </c>
      <c r="D10327" s="629" t="s">
        <v>1236</v>
      </c>
      <c r="E10327" s="631">
        <v>1718.89</v>
      </c>
    </row>
    <row r="10328" spans="1:5" ht="13">
      <c r="A10328" s="629">
        <v>94483</v>
      </c>
      <c r="B10328" s="629" t="s">
        <v>23827</v>
      </c>
      <c r="C10328" s="629" t="s">
        <v>1226</v>
      </c>
      <c r="D10328" s="629" t="s">
        <v>1236</v>
      </c>
      <c r="E10328" s="631">
        <v>1442.4</v>
      </c>
    </row>
    <row r="10329" spans="1:5" ht="13">
      <c r="A10329" s="629">
        <v>95541</v>
      </c>
      <c r="B10329" s="629" t="s">
        <v>17733</v>
      </c>
      <c r="C10329" s="629" t="s">
        <v>1226</v>
      </c>
      <c r="D10329" s="629" t="s">
        <v>1237</v>
      </c>
      <c r="E10329" s="630">
        <v>25.66</v>
      </c>
    </row>
    <row r="10330" spans="1:5" ht="13">
      <c r="A10330" s="629">
        <v>96559</v>
      </c>
      <c r="B10330" s="629" t="s">
        <v>17734</v>
      </c>
      <c r="C10330" s="629" t="s">
        <v>1232</v>
      </c>
      <c r="D10330" s="629" t="s">
        <v>1236</v>
      </c>
      <c r="E10330" s="630">
        <v>37.08</v>
      </c>
    </row>
    <row r="10331" spans="1:5" ht="13">
      <c r="A10331" s="629">
        <v>96560</v>
      </c>
      <c r="B10331" s="629" t="s">
        <v>17735</v>
      </c>
      <c r="C10331" s="629" t="s">
        <v>1232</v>
      </c>
      <c r="D10331" s="629" t="s">
        <v>1236</v>
      </c>
      <c r="E10331" s="630">
        <v>35.049999999999997</v>
      </c>
    </row>
    <row r="10332" spans="1:5" ht="13">
      <c r="A10332" s="629">
        <v>96562</v>
      </c>
      <c r="B10332" s="629" t="s">
        <v>17736</v>
      </c>
      <c r="C10332" s="629" t="s">
        <v>1227</v>
      </c>
      <c r="D10332" s="629" t="s">
        <v>1236</v>
      </c>
      <c r="E10332" s="630">
        <v>53.7</v>
      </c>
    </row>
    <row r="10333" spans="1:5" ht="13">
      <c r="A10333" s="629">
        <v>96563</v>
      </c>
      <c r="B10333" s="629" t="s">
        <v>17737</v>
      </c>
      <c r="C10333" s="629" t="s">
        <v>1227</v>
      </c>
      <c r="D10333" s="629" t="s">
        <v>1236</v>
      </c>
      <c r="E10333" s="630">
        <v>59.96</v>
      </c>
    </row>
    <row r="10334" spans="1:5" ht="13">
      <c r="A10334" s="629">
        <v>100128</v>
      </c>
      <c r="B10334" s="629" t="s">
        <v>16186</v>
      </c>
      <c r="C10334" s="629" t="s">
        <v>1226</v>
      </c>
      <c r="D10334" s="629" t="s">
        <v>1236</v>
      </c>
      <c r="E10334" s="631">
        <v>1326.34</v>
      </c>
    </row>
    <row r="10335" spans="1:5" ht="13">
      <c r="A10335" s="629">
        <v>101802</v>
      </c>
      <c r="B10335" s="629" t="s">
        <v>7572</v>
      </c>
      <c r="C10335" s="629" t="s">
        <v>1226</v>
      </c>
      <c r="D10335" s="629" t="s">
        <v>1236</v>
      </c>
      <c r="E10335" s="631">
        <v>1844.39</v>
      </c>
    </row>
    <row r="10336" spans="1:5" ht="13">
      <c r="A10336" s="629">
        <v>101803</v>
      </c>
      <c r="B10336" s="629" t="s">
        <v>7573</v>
      </c>
      <c r="C10336" s="629" t="s">
        <v>1226</v>
      </c>
      <c r="D10336" s="629" t="s">
        <v>1236</v>
      </c>
      <c r="E10336" s="631">
        <v>1168.01</v>
      </c>
    </row>
    <row r="10337" spans="1:5" ht="13">
      <c r="A10337" s="629">
        <v>101804</v>
      </c>
      <c r="B10337" s="629" t="s">
        <v>7574</v>
      </c>
      <c r="C10337" s="629" t="s">
        <v>1226</v>
      </c>
      <c r="D10337" s="629" t="s">
        <v>1236</v>
      </c>
      <c r="E10337" s="631">
        <v>1472.27</v>
      </c>
    </row>
    <row r="10338" spans="1:5" ht="13">
      <c r="A10338" s="629">
        <v>101805</v>
      </c>
      <c r="B10338" s="629" t="s">
        <v>7575</v>
      </c>
      <c r="C10338" s="629" t="s">
        <v>1226</v>
      </c>
      <c r="D10338" s="629" t="s">
        <v>1236</v>
      </c>
      <c r="E10338" s="631">
        <v>1874.15</v>
      </c>
    </row>
    <row r="10339" spans="1:5" ht="13">
      <c r="A10339" s="629">
        <v>102111</v>
      </c>
      <c r="B10339" s="629" t="s">
        <v>7576</v>
      </c>
      <c r="C10339" s="629" t="s">
        <v>1226</v>
      </c>
      <c r="D10339" s="629" t="s">
        <v>1236</v>
      </c>
      <c r="E10339" s="631">
        <v>1215.22</v>
      </c>
    </row>
    <row r="10340" spans="1:5" ht="13">
      <c r="A10340" s="629">
        <v>102112</v>
      </c>
      <c r="B10340" s="629" t="s">
        <v>7577</v>
      </c>
      <c r="C10340" s="629" t="s">
        <v>1226</v>
      </c>
      <c r="D10340" s="629" t="s">
        <v>1236</v>
      </c>
      <c r="E10340" s="630">
        <v>149.63999999999999</v>
      </c>
    </row>
    <row r="10341" spans="1:5" ht="13">
      <c r="A10341" s="629">
        <v>102113</v>
      </c>
      <c r="B10341" s="629" t="s">
        <v>7578</v>
      </c>
      <c r="C10341" s="629" t="s">
        <v>1226</v>
      </c>
      <c r="D10341" s="629" t="s">
        <v>1236</v>
      </c>
      <c r="E10341" s="631">
        <v>1949.62</v>
      </c>
    </row>
    <row r="10342" spans="1:5" ht="13">
      <c r="A10342" s="629">
        <v>102114</v>
      </c>
      <c r="B10342" s="629" t="s">
        <v>7579</v>
      </c>
      <c r="C10342" s="629" t="s">
        <v>1226</v>
      </c>
      <c r="D10342" s="629" t="s">
        <v>1236</v>
      </c>
      <c r="E10342" s="630">
        <v>153.41</v>
      </c>
    </row>
    <row r="10343" spans="1:5" ht="13">
      <c r="A10343" s="629">
        <v>102115</v>
      </c>
      <c r="B10343" s="629" t="s">
        <v>7580</v>
      </c>
      <c r="C10343" s="629" t="s">
        <v>1226</v>
      </c>
      <c r="D10343" s="629" t="s">
        <v>1236</v>
      </c>
      <c r="E10343" s="631">
        <v>3410.29</v>
      </c>
    </row>
    <row r="10344" spans="1:5" ht="13">
      <c r="A10344" s="629">
        <v>102116</v>
      </c>
      <c r="B10344" s="629" t="s">
        <v>7581</v>
      </c>
      <c r="C10344" s="629" t="s">
        <v>1226</v>
      </c>
      <c r="D10344" s="629" t="s">
        <v>1236</v>
      </c>
      <c r="E10344" s="631">
        <v>2083.52</v>
      </c>
    </row>
    <row r="10345" spans="1:5" ht="13">
      <c r="A10345" s="629">
        <v>102117</v>
      </c>
      <c r="B10345" s="629" t="s">
        <v>7582</v>
      </c>
      <c r="C10345" s="629" t="s">
        <v>1226</v>
      </c>
      <c r="D10345" s="629" t="s">
        <v>1236</v>
      </c>
      <c r="E10345" s="630">
        <v>157.99</v>
      </c>
    </row>
    <row r="10346" spans="1:5" ht="13">
      <c r="A10346" s="629">
        <v>102118</v>
      </c>
      <c r="B10346" s="629" t="s">
        <v>7583</v>
      </c>
      <c r="C10346" s="629" t="s">
        <v>1226</v>
      </c>
      <c r="D10346" s="629" t="s">
        <v>1236</v>
      </c>
      <c r="E10346" s="631">
        <v>2848.67</v>
      </c>
    </row>
    <row r="10347" spans="1:5" ht="13">
      <c r="A10347" s="629">
        <v>102119</v>
      </c>
      <c r="B10347" s="629" t="s">
        <v>7584</v>
      </c>
      <c r="C10347" s="629" t="s">
        <v>1226</v>
      </c>
      <c r="D10347" s="629" t="s">
        <v>1236</v>
      </c>
      <c r="E10347" s="630">
        <v>161.94</v>
      </c>
    </row>
    <row r="10348" spans="1:5" ht="13">
      <c r="A10348" s="629">
        <v>102121</v>
      </c>
      <c r="B10348" s="629" t="s">
        <v>7585</v>
      </c>
      <c r="C10348" s="629" t="s">
        <v>1226</v>
      </c>
      <c r="D10348" s="629" t="s">
        <v>1236</v>
      </c>
      <c r="E10348" s="630">
        <v>203.18</v>
      </c>
    </row>
    <row r="10349" spans="1:5" ht="13">
      <c r="A10349" s="629">
        <v>102122</v>
      </c>
      <c r="B10349" s="629" t="s">
        <v>7586</v>
      </c>
      <c r="C10349" s="629" t="s">
        <v>1226</v>
      </c>
      <c r="D10349" s="629" t="s">
        <v>1236</v>
      </c>
      <c r="E10349" s="631">
        <v>9690.6200000000008</v>
      </c>
    </row>
    <row r="10350" spans="1:5" ht="13">
      <c r="A10350" s="629">
        <v>102123</v>
      </c>
      <c r="B10350" s="629" t="s">
        <v>7587</v>
      </c>
      <c r="C10350" s="629" t="s">
        <v>1226</v>
      </c>
      <c r="D10350" s="629" t="s">
        <v>1236</v>
      </c>
      <c r="E10350" s="630">
        <v>214.93</v>
      </c>
    </row>
    <row r="10351" spans="1:5" ht="13">
      <c r="A10351" s="629">
        <v>102136</v>
      </c>
      <c r="B10351" s="629" t="s">
        <v>7588</v>
      </c>
      <c r="C10351" s="629" t="s">
        <v>1226</v>
      </c>
      <c r="D10351" s="629" t="s">
        <v>1237</v>
      </c>
      <c r="E10351" s="630">
        <v>78.010000000000005</v>
      </c>
    </row>
    <row r="10352" spans="1:5" ht="13">
      <c r="A10352" s="629">
        <v>102137</v>
      </c>
      <c r="B10352" s="629" t="s">
        <v>7589</v>
      </c>
      <c r="C10352" s="629" t="s">
        <v>1226</v>
      </c>
      <c r="D10352" s="629" t="s">
        <v>1237</v>
      </c>
      <c r="E10352" s="630">
        <v>89.51</v>
      </c>
    </row>
    <row r="10353" spans="1:5" ht="13">
      <c r="A10353" s="629">
        <v>102138</v>
      </c>
      <c r="B10353" s="629" t="s">
        <v>7590</v>
      </c>
      <c r="C10353" s="629" t="s">
        <v>1226</v>
      </c>
      <c r="D10353" s="629" t="s">
        <v>1236</v>
      </c>
      <c r="E10353" s="630">
        <v>234.05</v>
      </c>
    </row>
    <row r="10354" spans="1:5" ht="13">
      <c r="A10354" s="629">
        <v>103517</v>
      </c>
      <c r="B10354" s="629" t="s">
        <v>7591</v>
      </c>
      <c r="C10354" s="629" t="s">
        <v>1226</v>
      </c>
      <c r="D10354" s="629" t="s">
        <v>1236</v>
      </c>
      <c r="E10354" s="631">
        <v>3598.24</v>
      </c>
    </row>
    <row r="10355" spans="1:5" ht="13">
      <c r="A10355" s="629">
        <v>103519</v>
      </c>
      <c r="B10355" s="629" t="s">
        <v>7592</v>
      </c>
      <c r="C10355" s="629" t="s">
        <v>1226</v>
      </c>
      <c r="D10355" s="629" t="s">
        <v>1236</v>
      </c>
      <c r="E10355" s="630">
        <v>11.08</v>
      </c>
    </row>
    <row r="10356" spans="1:5" ht="13">
      <c r="A10356" s="629">
        <v>103520</v>
      </c>
      <c r="B10356" s="629" t="s">
        <v>7593</v>
      </c>
      <c r="C10356" s="629" t="s">
        <v>1226</v>
      </c>
      <c r="D10356" s="629" t="s">
        <v>1236</v>
      </c>
      <c r="E10356" s="631">
        <v>5931.58</v>
      </c>
    </row>
    <row r="10357" spans="1:5" ht="13">
      <c r="A10357" s="629">
        <v>103521</v>
      </c>
      <c r="B10357" s="629" t="s">
        <v>7594</v>
      </c>
      <c r="C10357" s="629" t="s">
        <v>1226</v>
      </c>
      <c r="D10357" s="629" t="s">
        <v>1236</v>
      </c>
      <c r="E10357" s="631">
        <v>7875.95</v>
      </c>
    </row>
    <row r="10358" spans="1:5" ht="13">
      <c r="A10358" s="629">
        <v>103522</v>
      </c>
      <c r="B10358" s="629" t="s">
        <v>7595</v>
      </c>
      <c r="C10358" s="629" t="s">
        <v>1226</v>
      </c>
      <c r="D10358" s="629" t="s">
        <v>1236</v>
      </c>
      <c r="E10358" s="631">
        <v>7930.44</v>
      </c>
    </row>
    <row r="10359" spans="1:5" ht="13">
      <c r="A10359" s="629">
        <v>103523</v>
      </c>
      <c r="B10359" s="629" t="s">
        <v>7596</v>
      </c>
      <c r="C10359" s="629" t="s">
        <v>1226</v>
      </c>
      <c r="D10359" s="629" t="s">
        <v>1236</v>
      </c>
      <c r="E10359" s="631">
        <v>11938.24</v>
      </c>
    </row>
    <row r="10360" spans="1:5" ht="13">
      <c r="A10360" s="629">
        <v>104660</v>
      </c>
      <c r="B10360" s="629" t="s">
        <v>16187</v>
      </c>
      <c r="C10360" s="629" t="s">
        <v>1226</v>
      </c>
      <c r="D10360" s="629" t="s">
        <v>1236</v>
      </c>
      <c r="E10360" s="631">
        <v>1451.81</v>
      </c>
    </row>
    <row r="10361" spans="1:5" ht="13">
      <c r="A10361" s="629">
        <v>104661</v>
      </c>
      <c r="B10361" s="629" t="s">
        <v>16188</v>
      </c>
      <c r="C10361" s="629" t="s">
        <v>1226</v>
      </c>
      <c r="D10361" s="629" t="s">
        <v>1236</v>
      </c>
      <c r="E10361" s="630">
        <v>640.5</v>
      </c>
    </row>
    <row r="10362" spans="1:5" ht="13">
      <c r="A10362" s="629">
        <v>104662</v>
      </c>
      <c r="B10362" s="629" t="s">
        <v>16189</v>
      </c>
      <c r="C10362" s="629" t="s">
        <v>1226</v>
      </c>
      <c r="D10362" s="629" t="s">
        <v>1236</v>
      </c>
      <c r="E10362" s="630">
        <v>449.85</v>
      </c>
    </row>
    <row r="10363" spans="1:5" ht="13">
      <c r="A10363" s="629">
        <v>104663</v>
      </c>
      <c r="B10363" s="629" t="s">
        <v>16190</v>
      </c>
      <c r="C10363" s="629" t="s">
        <v>1226</v>
      </c>
      <c r="D10363" s="629" t="s">
        <v>1236</v>
      </c>
      <c r="E10363" s="630">
        <v>592.13</v>
      </c>
    </row>
    <row r="10364" spans="1:5" ht="13">
      <c r="A10364" s="629">
        <v>104664</v>
      </c>
      <c r="B10364" s="629" t="s">
        <v>16191</v>
      </c>
      <c r="C10364" s="629" t="s">
        <v>1226</v>
      </c>
      <c r="D10364" s="629" t="s">
        <v>1236</v>
      </c>
      <c r="E10364" s="630">
        <v>181.31</v>
      </c>
    </row>
    <row r="10365" spans="1:5" ht="13">
      <c r="A10365" s="629">
        <v>104665</v>
      </c>
      <c r="B10365" s="629" t="s">
        <v>16192</v>
      </c>
      <c r="C10365" s="629" t="s">
        <v>1226</v>
      </c>
      <c r="D10365" s="629" t="s">
        <v>1236</v>
      </c>
      <c r="E10365" s="630">
        <v>746.45</v>
      </c>
    </row>
    <row r="10366" spans="1:5" ht="13">
      <c r="A10366" s="629">
        <v>104666</v>
      </c>
      <c r="B10366" s="629" t="s">
        <v>16193</v>
      </c>
      <c r="C10366" s="629" t="s">
        <v>1226</v>
      </c>
      <c r="D10366" s="629" t="s">
        <v>1236</v>
      </c>
      <c r="E10366" s="630">
        <v>344.28</v>
      </c>
    </row>
    <row r="10367" spans="1:5" ht="13">
      <c r="A10367" s="629">
        <v>104671</v>
      </c>
      <c r="B10367" s="629" t="s">
        <v>16194</v>
      </c>
      <c r="C10367" s="629" t="s">
        <v>1226</v>
      </c>
      <c r="D10367" s="629" t="s">
        <v>1236</v>
      </c>
      <c r="E10367" s="631">
        <v>1282.54</v>
      </c>
    </row>
    <row r="10368" spans="1:5" ht="13">
      <c r="A10368" s="629">
        <v>104672</v>
      </c>
      <c r="B10368" s="629" t="s">
        <v>16195</v>
      </c>
      <c r="C10368" s="629" t="s">
        <v>1226</v>
      </c>
      <c r="D10368" s="629" t="s">
        <v>1236</v>
      </c>
      <c r="E10368" s="630">
        <v>457.9</v>
      </c>
    </row>
    <row r="10369" spans="1:5" ht="13">
      <c r="A10369" s="629">
        <v>104673</v>
      </c>
      <c r="B10369" s="629" t="s">
        <v>16196</v>
      </c>
      <c r="C10369" s="629" t="s">
        <v>1226</v>
      </c>
      <c r="D10369" s="629" t="s">
        <v>1236</v>
      </c>
      <c r="E10369" s="630">
        <v>797.93</v>
      </c>
    </row>
    <row r="10370" spans="1:5" ht="13">
      <c r="A10370" s="629">
        <v>104676</v>
      </c>
      <c r="B10370" s="629" t="s">
        <v>16197</v>
      </c>
      <c r="C10370" s="629" t="s">
        <v>1226</v>
      </c>
      <c r="D10370" s="629" t="s">
        <v>1236</v>
      </c>
      <c r="E10370" s="630">
        <v>423.65</v>
      </c>
    </row>
    <row r="10371" spans="1:5" ht="13">
      <c r="A10371" s="629">
        <v>104677</v>
      </c>
      <c r="B10371" s="629" t="s">
        <v>16198</v>
      </c>
      <c r="C10371" s="629" t="s">
        <v>1226</v>
      </c>
      <c r="D10371" s="629" t="s">
        <v>1236</v>
      </c>
      <c r="E10371" s="630">
        <v>674.84</v>
      </c>
    </row>
    <row r="10372" spans="1:5" ht="13">
      <c r="A10372" s="629">
        <v>104678</v>
      </c>
      <c r="B10372" s="629" t="s">
        <v>16199</v>
      </c>
      <c r="C10372" s="629" t="s">
        <v>1226</v>
      </c>
      <c r="D10372" s="629" t="s">
        <v>1236</v>
      </c>
      <c r="E10372" s="630">
        <v>153.85</v>
      </c>
    </row>
    <row r="10373" spans="1:5" ht="13">
      <c r="A10373" s="629">
        <v>104679</v>
      </c>
      <c r="B10373" s="629" t="s">
        <v>16200</v>
      </c>
      <c r="C10373" s="629" t="s">
        <v>1226</v>
      </c>
      <c r="D10373" s="629" t="s">
        <v>1236</v>
      </c>
      <c r="E10373" s="630">
        <v>165.58</v>
      </c>
    </row>
    <row r="10374" spans="1:5" ht="13">
      <c r="A10374" s="629">
        <v>104767</v>
      </c>
      <c r="B10374" s="629" t="s">
        <v>17738</v>
      </c>
      <c r="C10374" s="629" t="s">
        <v>1226</v>
      </c>
      <c r="D10374" s="629" t="s">
        <v>1237</v>
      </c>
      <c r="E10374" s="630">
        <v>0.65</v>
      </c>
    </row>
    <row r="10375" spans="1:5" ht="13">
      <c r="A10375" s="629">
        <v>104769</v>
      </c>
      <c r="B10375" s="629" t="s">
        <v>17739</v>
      </c>
      <c r="C10375" s="629" t="s">
        <v>1226</v>
      </c>
      <c r="D10375" s="629" t="s">
        <v>1237</v>
      </c>
      <c r="E10375" s="630">
        <v>1.76</v>
      </c>
    </row>
    <row r="10376" spans="1:5" ht="13">
      <c r="A10376" s="629">
        <v>104771</v>
      </c>
      <c r="B10376" s="629" t="s">
        <v>17740</v>
      </c>
      <c r="C10376" s="629" t="s">
        <v>1226</v>
      </c>
      <c r="D10376" s="629" t="s">
        <v>1237</v>
      </c>
      <c r="E10376" s="630">
        <v>2.59</v>
      </c>
    </row>
    <row r="10377" spans="1:5" ht="13">
      <c r="A10377" s="629">
        <v>104773</v>
      </c>
      <c r="B10377" s="629" t="s">
        <v>17741</v>
      </c>
      <c r="C10377" s="629" t="s">
        <v>1226</v>
      </c>
      <c r="D10377" s="629" t="s">
        <v>1236</v>
      </c>
      <c r="E10377" s="630">
        <v>2.2799999999999998</v>
      </c>
    </row>
    <row r="10378" spans="1:5" ht="13">
      <c r="A10378" s="629">
        <v>104775</v>
      </c>
      <c r="B10378" s="629" t="s">
        <v>17742</v>
      </c>
      <c r="C10378" s="629" t="s">
        <v>1226</v>
      </c>
      <c r="D10378" s="629" t="s">
        <v>1236</v>
      </c>
      <c r="E10378" s="630">
        <v>6.1</v>
      </c>
    </row>
    <row r="10379" spans="1:5" ht="13">
      <c r="A10379" s="629">
        <v>104777</v>
      </c>
      <c r="B10379" s="629" t="s">
        <v>17743</v>
      </c>
      <c r="C10379" s="629" t="s">
        <v>1226</v>
      </c>
      <c r="D10379" s="629" t="s">
        <v>1236</v>
      </c>
      <c r="E10379" s="630">
        <v>8.92</v>
      </c>
    </row>
    <row r="10380" spans="1:5" ht="13">
      <c r="A10380" s="629">
        <v>104779</v>
      </c>
      <c r="B10380" s="629" t="s">
        <v>17744</v>
      </c>
      <c r="C10380" s="629" t="s">
        <v>1227</v>
      </c>
      <c r="D10380" s="629" t="s">
        <v>1237</v>
      </c>
      <c r="E10380" s="630">
        <v>5.38</v>
      </c>
    </row>
    <row r="10381" spans="1:5" ht="13">
      <c r="A10381" s="629">
        <v>104781</v>
      </c>
      <c r="B10381" s="629" t="s">
        <v>17745</v>
      </c>
      <c r="C10381" s="629" t="s">
        <v>1227</v>
      </c>
      <c r="D10381" s="629" t="s">
        <v>1237</v>
      </c>
      <c r="E10381" s="630">
        <v>6.22</v>
      </c>
    </row>
    <row r="10382" spans="1:5" ht="13">
      <c r="A10382" s="629">
        <v>104782</v>
      </c>
      <c r="B10382" s="629" t="s">
        <v>17746</v>
      </c>
      <c r="C10382" s="629" t="s">
        <v>1226</v>
      </c>
      <c r="D10382" s="629" t="s">
        <v>1237</v>
      </c>
      <c r="E10382" s="630">
        <v>55.08</v>
      </c>
    </row>
    <row r="10383" spans="1:5" ht="13">
      <c r="A10383" s="629">
        <v>104783</v>
      </c>
      <c r="B10383" s="629" t="s">
        <v>17747</v>
      </c>
      <c r="C10383" s="629" t="s">
        <v>1226</v>
      </c>
      <c r="D10383" s="629" t="s">
        <v>1237</v>
      </c>
      <c r="E10383" s="630">
        <v>4.91</v>
      </c>
    </row>
    <row r="10384" spans="1:5" ht="13">
      <c r="A10384" s="629">
        <v>104784</v>
      </c>
      <c r="B10384" s="629" t="s">
        <v>17748</v>
      </c>
      <c r="C10384" s="629" t="s">
        <v>1226</v>
      </c>
      <c r="D10384" s="629" t="s">
        <v>1237</v>
      </c>
      <c r="E10384" s="630">
        <v>13.22</v>
      </c>
    </row>
    <row r="10385" spans="1:5" ht="13">
      <c r="A10385" s="629">
        <v>104786</v>
      </c>
      <c r="B10385" s="629" t="s">
        <v>17749</v>
      </c>
      <c r="C10385" s="629" t="s">
        <v>1227</v>
      </c>
      <c r="D10385" s="629" t="s">
        <v>1236</v>
      </c>
      <c r="E10385" s="630">
        <v>6.42</v>
      </c>
    </row>
    <row r="10386" spans="1:5" ht="13">
      <c r="A10386" s="629">
        <v>104787</v>
      </c>
      <c r="B10386" s="629" t="s">
        <v>17750</v>
      </c>
      <c r="C10386" s="629" t="s">
        <v>1227</v>
      </c>
      <c r="D10386" s="629" t="s">
        <v>1236</v>
      </c>
      <c r="E10386" s="630">
        <v>8.51</v>
      </c>
    </row>
    <row r="10387" spans="1:5" ht="13">
      <c r="A10387" s="629">
        <v>104788</v>
      </c>
      <c r="B10387" s="629" t="s">
        <v>17751</v>
      </c>
      <c r="C10387" s="629" t="s">
        <v>1227</v>
      </c>
      <c r="D10387" s="629" t="s">
        <v>1236</v>
      </c>
      <c r="E10387" s="630">
        <v>11.32</v>
      </c>
    </row>
    <row r="10388" spans="1:5" ht="13">
      <c r="A10388" s="629">
        <v>104031</v>
      </c>
      <c r="B10388" s="629" t="s">
        <v>16201</v>
      </c>
      <c r="C10388" s="629" t="s">
        <v>1226</v>
      </c>
      <c r="D10388" s="629" t="s">
        <v>1236</v>
      </c>
      <c r="E10388" s="630">
        <v>18.760000000000002</v>
      </c>
    </row>
    <row r="10389" spans="1:5" ht="13">
      <c r="A10389" s="629">
        <v>104032</v>
      </c>
      <c r="B10389" s="629" t="s">
        <v>16202</v>
      </c>
      <c r="C10389" s="629" t="s">
        <v>1226</v>
      </c>
      <c r="D10389" s="629" t="s">
        <v>1236</v>
      </c>
      <c r="E10389" s="630">
        <v>23.32</v>
      </c>
    </row>
    <row r="10390" spans="1:5" ht="13">
      <c r="A10390" s="629">
        <v>104033</v>
      </c>
      <c r="B10390" s="629" t="s">
        <v>16203</v>
      </c>
      <c r="C10390" s="629" t="s">
        <v>1226</v>
      </c>
      <c r="D10390" s="629" t="s">
        <v>1236</v>
      </c>
      <c r="E10390" s="630">
        <v>21.39</v>
      </c>
    </row>
    <row r="10391" spans="1:5" ht="13">
      <c r="A10391" s="629">
        <v>104034</v>
      </c>
      <c r="B10391" s="629" t="s">
        <v>16204</v>
      </c>
      <c r="C10391" s="629" t="s">
        <v>1226</v>
      </c>
      <c r="D10391" s="629" t="s">
        <v>1236</v>
      </c>
      <c r="E10391" s="630">
        <v>27.55</v>
      </c>
    </row>
    <row r="10392" spans="1:5" ht="13">
      <c r="A10392" s="629">
        <v>104035</v>
      </c>
      <c r="B10392" s="629" t="s">
        <v>16205</v>
      </c>
      <c r="C10392" s="629" t="s">
        <v>1226</v>
      </c>
      <c r="D10392" s="629" t="s">
        <v>1236</v>
      </c>
      <c r="E10392" s="630">
        <v>38.15</v>
      </c>
    </row>
    <row r="10393" spans="1:5" ht="13">
      <c r="A10393" s="629">
        <v>104036</v>
      </c>
      <c r="B10393" s="629" t="s">
        <v>16206</v>
      </c>
      <c r="C10393" s="629" t="s">
        <v>1226</v>
      </c>
      <c r="D10393" s="629" t="s">
        <v>1236</v>
      </c>
      <c r="E10393" s="630">
        <v>39.369999999999997</v>
      </c>
    </row>
    <row r="10394" spans="1:5" ht="13">
      <c r="A10394" s="629">
        <v>104039</v>
      </c>
      <c r="B10394" s="629" t="s">
        <v>16207</v>
      </c>
      <c r="C10394" s="629" t="s">
        <v>1226</v>
      </c>
      <c r="D10394" s="629" t="s">
        <v>1236</v>
      </c>
      <c r="E10394" s="630">
        <v>72.8</v>
      </c>
    </row>
    <row r="10395" spans="1:5" ht="13">
      <c r="A10395" s="629">
        <v>104043</v>
      </c>
      <c r="B10395" s="629" t="s">
        <v>16208</v>
      </c>
      <c r="C10395" s="629" t="s">
        <v>1226</v>
      </c>
      <c r="D10395" s="629" t="s">
        <v>1236</v>
      </c>
      <c r="E10395" s="630">
        <v>8.4499999999999993</v>
      </c>
    </row>
    <row r="10396" spans="1:5" ht="13">
      <c r="A10396" s="629">
        <v>104044</v>
      </c>
      <c r="B10396" s="629" t="s">
        <v>16209</v>
      </c>
      <c r="C10396" s="629" t="s">
        <v>1226</v>
      </c>
      <c r="D10396" s="629" t="s">
        <v>1236</v>
      </c>
      <c r="E10396" s="630">
        <v>9</v>
      </c>
    </row>
    <row r="10397" spans="1:5" ht="13">
      <c r="A10397" s="629">
        <v>104045</v>
      </c>
      <c r="B10397" s="629" t="s">
        <v>16210</v>
      </c>
      <c r="C10397" s="629" t="s">
        <v>1226</v>
      </c>
      <c r="D10397" s="629" t="s">
        <v>1236</v>
      </c>
      <c r="E10397" s="630">
        <v>14.04</v>
      </c>
    </row>
    <row r="10398" spans="1:5" ht="13">
      <c r="A10398" s="629">
        <v>104046</v>
      </c>
      <c r="B10398" s="629" t="s">
        <v>16211</v>
      </c>
      <c r="C10398" s="629" t="s">
        <v>1226</v>
      </c>
      <c r="D10398" s="629" t="s">
        <v>1236</v>
      </c>
      <c r="E10398" s="630">
        <v>8.08</v>
      </c>
    </row>
    <row r="10399" spans="1:5" ht="13">
      <c r="A10399" s="629">
        <v>104047</v>
      </c>
      <c r="B10399" s="629" t="s">
        <v>16212</v>
      </c>
      <c r="C10399" s="629" t="s">
        <v>1226</v>
      </c>
      <c r="D10399" s="629" t="s">
        <v>1236</v>
      </c>
      <c r="E10399" s="630">
        <v>9.3699999999999992</v>
      </c>
    </row>
    <row r="10400" spans="1:5" ht="13">
      <c r="A10400" s="629">
        <v>104048</v>
      </c>
      <c r="B10400" s="629" t="s">
        <v>16213</v>
      </c>
      <c r="C10400" s="629" t="s">
        <v>1226</v>
      </c>
      <c r="D10400" s="629" t="s">
        <v>1236</v>
      </c>
      <c r="E10400" s="630">
        <v>13.71</v>
      </c>
    </row>
    <row r="10401" spans="1:5" ht="13">
      <c r="A10401" s="629">
        <v>104049</v>
      </c>
      <c r="B10401" s="629" t="s">
        <v>16214</v>
      </c>
      <c r="C10401" s="629" t="s">
        <v>1226</v>
      </c>
      <c r="D10401" s="629" t="s">
        <v>1237</v>
      </c>
      <c r="E10401" s="630">
        <v>5.94</v>
      </c>
    </row>
    <row r="10402" spans="1:5" ht="13">
      <c r="A10402" s="629">
        <v>104050</v>
      </c>
      <c r="B10402" s="629" t="s">
        <v>16215</v>
      </c>
      <c r="C10402" s="629" t="s">
        <v>1226</v>
      </c>
      <c r="D10402" s="629" t="s">
        <v>1237</v>
      </c>
      <c r="E10402" s="630">
        <v>8.94</v>
      </c>
    </row>
    <row r="10403" spans="1:5" ht="13">
      <c r="A10403" s="629">
        <v>104051</v>
      </c>
      <c r="B10403" s="629" t="s">
        <v>16216</v>
      </c>
      <c r="C10403" s="629" t="s">
        <v>1226</v>
      </c>
      <c r="D10403" s="629" t="s">
        <v>1236</v>
      </c>
      <c r="E10403" s="630">
        <v>7.54</v>
      </c>
    </row>
    <row r="10404" spans="1:5" ht="13">
      <c r="A10404" s="629">
        <v>104052</v>
      </c>
      <c r="B10404" s="629" t="s">
        <v>16217</v>
      </c>
      <c r="C10404" s="629" t="s">
        <v>1226</v>
      </c>
      <c r="D10404" s="629" t="s">
        <v>1236</v>
      </c>
      <c r="E10404" s="630">
        <v>10.57</v>
      </c>
    </row>
    <row r="10405" spans="1:5" ht="13">
      <c r="A10405" s="629">
        <v>104053</v>
      </c>
      <c r="B10405" s="629" t="s">
        <v>16218</v>
      </c>
      <c r="C10405" s="629" t="s">
        <v>1226</v>
      </c>
      <c r="D10405" s="629" t="s">
        <v>1236</v>
      </c>
      <c r="E10405" s="630">
        <v>8.75</v>
      </c>
    </row>
    <row r="10406" spans="1:5" ht="13">
      <c r="A10406" s="629">
        <v>104054</v>
      </c>
      <c r="B10406" s="629" t="s">
        <v>16219</v>
      </c>
      <c r="C10406" s="629" t="s">
        <v>1226</v>
      </c>
      <c r="D10406" s="629" t="s">
        <v>1236</v>
      </c>
      <c r="E10406" s="630">
        <v>17.260000000000002</v>
      </c>
    </row>
    <row r="10407" spans="1:5" ht="13">
      <c r="A10407" s="629">
        <v>104055</v>
      </c>
      <c r="B10407" s="629" t="s">
        <v>16220</v>
      </c>
      <c r="C10407" s="629" t="s">
        <v>1226</v>
      </c>
      <c r="D10407" s="629" t="s">
        <v>1237</v>
      </c>
      <c r="E10407" s="630">
        <v>23.67</v>
      </c>
    </row>
    <row r="10408" spans="1:5" ht="13">
      <c r="A10408" s="629">
        <v>104056</v>
      </c>
      <c r="B10408" s="629" t="s">
        <v>16221</v>
      </c>
      <c r="C10408" s="629" t="s">
        <v>1226</v>
      </c>
      <c r="D10408" s="629" t="s">
        <v>1237</v>
      </c>
      <c r="E10408" s="630">
        <v>36.43</v>
      </c>
    </row>
    <row r="10409" spans="1:5" ht="13">
      <c r="A10409" s="629">
        <v>104058</v>
      </c>
      <c r="B10409" s="629" t="s">
        <v>16222</v>
      </c>
      <c r="C10409" s="629" t="s">
        <v>1226</v>
      </c>
      <c r="D10409" s="629" t="s">
        <v>1237</v>
      </c>
      <c r="E10409" s="630">
        <v>6.92</v>
      </c>
    </row>
    <row r="10410" spans="1:5" ht="13">
      <c r="A10410" s="629">
        <v>104059</v>
      </c>
      <c r="B10410" s="629" t="s">
        <v>16223</v>
      </c>
      <c r="C10410" s="629" t="s">
        <v>1226</v>
      </c>
      <c r="D10410" s="629" t="s">
        <v>1237</v>
      </c>
      <c r="E10410" s="630">
        <v>11.12</v>
      </c>
    </row>
    <row r="10411" spans="1:5" ht="13">
      <c r="A10411" s="629">
        <v>104060</v>
      </c>
      <c r="B10411" s="629" t="s">
        <v>16224</v>
      </c>
      <c r="C10411" s="629" t="s">
        <v>1227</v>
      </c>
      <c r="D10411" s="629" t="s">
        <v>1236</v>
      </c>
      <c r="E10411" s="630">
        <v>8.85</v>
      </c>
    </row>
    <row r="10412" spans="1:5" ht="13">
      <c r="A10412" s="629">
        <v>104061</v>
      </c>
      <c r="B10412" s="629" t="s">
        <v>16225</v>
      </c>
      <c r="C10412" s="629" t="s">
        <v>1227</v>
      </c>
      <c r="D10412" s="629" t="s">
        <v>1236</v>
      </c>
      <c r="E10412" s="630">
        <v>15.82</v>
      </c>
    </row>
    <row r="10413" spans="1:5" ht="13">
      <c r="A10413" s="629">
        <v>104062</v>
      </c>
      <c r="B10413" s="629" t="s">
        <v>16226</v>
      </c>
      <c r="C10413" s="629" t="s">
        <v>1226</v>
      </c>
      <c r="D10413" s="629" t="s">
        <v>1237</v>
      </c>
      <c r="E10413" s="630">
        <v>61.93</v>
      </c>
    </row>
    <row r="10414" spans="1:5" ht="13">
      <c r="A10414" s="629">
        <v>104063</v>
      </c>
      <c r="B10414" s="629" t="s">
        <v>16227</v>
      </c>
      <c r="C10414" s="629" t="s">
        <v>1226</v>
      </c>
      <c r="D10414" s="629" t="s">
        <v>1237</v>
      </c>
      <c r="E10414" s="630">
        <v>58.98</v>
      </c>
    </row>
    <row r="10415" spans="1:5" ht="13">
      <c r="A10415" s="629">
        <v>104064</v>
      </c>
      <c r="B10415" s="629" t="s">
        <v>16228</v>
      </c>
      <c r="C10415" s="629" t="s">
        <v>1226</v>
      </c>
      <c r="D10415" s="629" t="s">
        <v>1237</v>
      </c>
      <c r="E10415" s="630">
        <v>148.38999999999999</v>
      </c>
    </row>
    <row r="10416" spans="1:5" ht="13">
      <c r="A10416" s="629">
        <v>104065</v>
      </c>
      <c r="B10416" s="629" t="s">
        <v>16229</v>
      </c>
      <c r="C10416" s="629" t="s">
        <v>1226</v>
      </c>
      <c r="D10416" s="629" t="s">
        <v>1237</v>
      </c>
      <c r="E10416" s="630">
        <v>126.19</v>
      </c>
    </row>
    <row r="10417" spans="1:5" ht="13">
      <c r="A10417" s="629">
        <v>104072</v>
      </c>
      <c r="B10417" s="629" t="s">
        <v>16230</v>
      </c>
      <c r="C10417" s="629" t="s">
        <v>1226</v>
      </c>
      <c r="D10417" s="629" t="s">
        <v>1237</v>
      </c>
      <c r="E10417" s="630">
        <v>234.83</v>
      </c>
    </row>
    <row r="10418" spans="1:5" ht="13">
      <c r="A10418" s="629">
        <v>104076</v>
      </c>
      <c r="B10418" s="629" t="s">
        <v>16231</v>
      </c>
      <c r="C10418" s="629" t="s">
        <v>1226</v>
      </c>
      <c r="D10418" s="629" t="s">
        <v>1237</v>
      </c>
      <c r="E10418" s="630">
        <v>40.46</v>
      </c>
    </row>
    <row r="10419" spans="1:5" ht="13">
      <c r="A10419" s="629">
        <v>104082</v>
      </c>
      <c r="B10419" s="629" t="s">
        <v>16232</v>
      </c>
      <c r="C10419" s="629" t="s">
        <v>1226</v>
      </c>
      <c r="D10419" s="629" t="s">
        <v>1237</v>
      </c>
      <c r="E10419" s="630">
        <v>25.9</v>
      </c>
    </row>
    <row r="10420" spans="1:5" ht="13">
      <c r="A10420" s="629">
        <v>104083</v>
      </c>
      <c r="B10420" s="629" t="s">
        <v>16233</v>
      </c>
      <c r="C10420" s="629" t="s">
        <v>1226</v>
      </c>
      <c r="D10420" s="629" t="s">
        <v>1237</v>
      </c>
      <c r="E10420" s="630">
        <v>61.65</v>
      </c>
    </row>
    <row r="10421" spans="1:5" ht="13">
      <c r="A10421" s="629">
        <v>104084</v>
      </c>
      <c r="B10421" s="629" t="s">
        <v>16234</v>
      </c>
      <c r="C10421" s="629" t="s">
        <v>1226</v>
      </c>
      <c r="D10421" s="629" t="s">
        <v>1237</v>
      </c>
      <c r="E10421" s="630">
        <v>70.02</v>
      </c>
    </row>
    <row r="10422" spans="1:5" ht="13">
      <c r="A10422" s="629">
        <v>104085</v>
      </c>
      <c r="B10422" s="629" t="s">
        <v>16235</v>
      </c>
      <c r="C10422" s="629" t="s">
        <v>1227</v>
      </c>
      <c r="D10422" s="629" t="s">
        <v>1237</v>
      </c>
      <c r="E10422" s="630">
        <v>46.97</v>
      </c>
    </row>
    <row r="10423" spans="1:5" ht="13">
      <c r="A10423" s="629">
        <v>104086</v>
      </c>
      <c r="B10423" s="629" t="s">
        <v>16236</v>
      </c>
      <c r="C10423" s="629" t="s">
        <v>1227</v>
      </c>
      <c r="D10423" s="629" t="s">
        <v>1237</v>
      </c>
      <c r="E10423" s="630">
        <v>82.5</v>
      </c>
    </row>
    <row r="10424" spans="1:5" ht="13">
      <c r="A10424" s="629">
        <v>104947</v>
      </c>
      <c r="B10424" s="629" t="s">
        <v>23828</v>
      </c>
      <c r="C10424" s="629" t="s">
        <v>1229</v>
      </c>
      <c r="D10424" s="629" t="s">
        <v>1236</v>
      </c>
      <c r="E10424" s="630">
        <v>11.3</v>
      </c>
    </row>
    <row r="10425" spans="1:5" ht="13">
      <c r="A10425" s="629">
        <v>104948</v>
      </c>
      <c r="B10425" s="629" t="s">
        <v>23829</v>
      </c>
      <c r="C10425" s="629" t="s">
        <v>1229</v>
      </c>
      <c r="D10425" s="629" t="s">
        <v>1236</v>
      </c>
      <c r="E10425" s="630">
        <v>4.99</v>
      </c>
    </row>
    <row r="10426" spans="1:5" ht="13">
      <c r="A10426" s="629">
        <v>96520</v>
      </c>
      <c r="B10426" s="629" t="s">
        <v>23830</v>
      </c>
      <c r="C10426" s="629" t="s">
        <v>1229</v>
      </c>
      <c r="D10426" s="629" t="s">
        <v>1236</v>
      </c>
      <c r="E10426" s="630">
        <v>91.2</v>
      </c>
    </row>
    <row r="10427" spans="1:5" ht="13">
      <c r="A10427" s="629">
        <v>96521</v>
      </c>
      <c r="B10427" s="629" t="s">
        <v>23831</v>
      </c>
      <c r="C10427" s="629" t="s">
        <v>1229</v>
      </c>
      <c r="D10427" s="629" t="s">
        <v>1236</v>
      </c>
      <c r="E10427" s="630">
        <v>39.4</v>
      </c>
    </row>
    <row r="10428" spans="1:5" ht="13">
      <c r="A10428" s="629">
        <v>96522</v>
      </c>
      <c r="B10428" s="629" t="s">
        <v>23832</v>
      </c>
      <c r="C10428" s="629" t="s">
        <v>1229</v>
      </c>
      <c r="D10428" s="629" t="s">
        <v>1239</v>
      </c>
      <c r="E10428" s="630">
        <v>151.68</v>
      </c>
    </row>
    <row r="10429" spans="1:5" ht="13">
      <c r="A10429" s="629">
        <v>96523</v>
      </c>
      <c r="B10429" s="629" t="s">
        <v>23833</v>
      </c>
      <c r="C10429" s="629" t="s">
        <v>1229</v>
      </c>
      <c r="D10429" s="629" t="s">
        <v>1239</v>
      </c>
      <c r="E10429" s="630">
        <v>100.15</v>
      </c>
    </row>
    <row r="10430" spans="1:5" ht="13">
      <c r="A10430" s="629">
        <v>96524</v>
      </c>
      <c r="B10430" s="629" t="s">
        <v>23834</v>
      </c>
      <c r="C10430" s="629" t="s">
        <v>1229</v>
      </c>
      <c r="D10430" s="629" t="s">
        <v>1236</v>
      </c>
      <c r="E10430" s="630">
        <v>156.57</v>
      </c>
    </row>
    <row r="10431" spans="1:5" ht="13">
      <c r="A10431" s="629">
        <v>96525</v>
      </c>
      <c r="B10431" s="629" t="s">
        <v>23835</v>
      </c>
      <c r="C10431" s="629" t="s">
        <v>1229</v>
      </c>
      <c r="D10431" s="629" t="s">
        <v>1236</v>
      </c>
      <c r="E10431" s="630">
        <v>54.53</v>
      </c>
    </row>
    <row r="10432" spans="1:5" ht="13">
      <c r="A10432" s="629">
        <v>96526</v>
      </c>
      <c r="B10432" s="629" t="s">
        <v>23836</v>
      </c>
      <c r="C10432" s="629" t="s">
        <v>1229</v>
      </c>
      <c r="D10432" s="629" t="s">
        <v>1239</v>
      </c>
      <c r="E10432" s="630">
        <v>217.35</v>
      </c>
    </row>
    <row r="10433" spans="1:5" ht="13">
      <c r="A10433" s="629">
        <v>96527</v>
      </c>
      <c r="B10433" s="629" t="s">
        <v>23837</v>
      </c>
      <c r="C10433" s="629" t="s">
        <v>1229</v>
      </c>
      <c r="D10433" s="629" t="s">
        <v>1239</v>
      </c>
      <c r="E10433" s="630">
        <v>110.13</v>
      </c>
    </row>
    <row r="10434" spans="1:5" ht="13">
      <c r="A10434" s="629">
        <v>96528</v>
      </c>
      <c r="B10434" s="629" t="s">
        <v>23838</v>
      </c>
      <c r="C10434" s="629" t="s">
        <v>1232</v>
      </c>
      <c r="D10434" s="629" t="s">
        <v>1237</v>
      </c>
      <c r="E10434" s="630">
        <v>153.97</v>
      </c>
    </row>
    <row r="10435" spans="1:5" ht="13">
      <c r="A10435" s="629">
        <v>101114</v>
      </c>
      <c r="B10435" s="629" t="s">
        <v>5353</v>
      </c>
      <c r="C10435" s="629" t="s">
        <v>1229</v>
      </c>
      <c r="D10435" s="629" t="s">
        <v>1236</v>
      </c>
      <c r="E10435" s="630">
        <v>4.1100000000000003</v>
      </c>
    </row>
    <row r="10436" spans="1:5" ht="13">
      <c r="A10436" s="629">
        <v>101115</v>
      </c>
      <c r="B10436" s="629" t="s">
        <v>5354</v>
      </c>
      <c r="C10436" s="629" t="s">
        <v>1229</v>
      </c>
      <c r="D10436" s="629" t="s">
        <v>1236</v>
      </c>
      <c r="E10436" s="630">
        <v>3.46</v>
      </c>
    </row>
    <row r="10437" spans="1:5" ht="13">
      <c r="A10437" s="629">
        <v>101116</v>
      </c>
      <c r="B10437" s="629" t="s">
        <v>5355</v>
      </c>
      <c r="C10437" s="629" t="s">
        <v>1229</v>
      </c>
      <c r="D10437" s="629" t="s">
        <v>1236</v>
      </c>
      <c r="E10437" s="630">
        <v>2.15</v>
      </c>
    </row>
    <row r="10438" spans="1:5" ht="13">
      <c r="A10438" s="629">
        <v>101117</v>
      </c>
      <c r="B10438" s="629" t="s">
        <v>5356</v>
      </c>
      <c r="C10438" s="629" t="s">
        <v>1229</v>
      </c>
      <c r="D10438" s="629" t="s">
        <v>1236</v>
      </c>
      <c r="E10438" s="630">
        <v>3.04</v>
      </c>
    </row>
    <row r="10439" spans="1:5" ht="13">
      <c r="A10439" s="629">
        <v>101118</v>
      </c>
      <c r="B10439" s="629" t="s">
        <v>5357</v>
      </c>
      <c r="C10439" s="629" t="s">
        <v>1229</v>
      </c>
      <c r="D10439" s="629" t="s">
        <v>1236</v>
      </c>
      <c r="E10439" s="630">
        <v>3.53</v>
      </c>
    </row>
    <row r="10440" spans="1:5" ht="13">
      <c r="A10440" s="629">
        <v>101119</v>
      </c>
      <c r="B10440" s="629" t="s">
        <v>5358</v>
      </c>
      <c r="C10440" s="629" t="s">
        <v>1229</v>
      </c>
      <c r="D10440" s="629" t="s">
        <v>1236</v>
      </c>
      <c r="E10440" s="630">
        <v>7.84</v>
      </c>
    </row>
    <row r="10441" spans="1:5" ht="13">
      <c r="A10441" s="629">
        <v>101120</v>
      </c>
      <c r="B10441" s="629" t="s">
        <v>5359</v>
      </c>
      <c r="C10441" s="629" t="s">
        <v>1229</v>
      </c>
      <c r="D10441" s="629" t="s">
        <v>1236</v>
      </c>
      <c r="E10441" s="630">
        <v>6.61</v>
      </c>
    </row>
    <row r="10442" spans="1:5" ht="13">
      <c r="A10442" s="629">
        <v>101121</v>
      </c>
      <c r="B10442" s="629" t="s">
        <v>5360</v>
      </c>
      <c r="C10442" s="629" t="s">
        <v>1229</v>
      </c>
      <c r="D10442" s="629" t="s">
        <v>1236</v>
      </c>
      <c r="E10442" s="630">
        <v>4.1399999999999997</v>
      </c>
    </row>
    <row r="10443" spans="1:5" ht="13">
      <c r="A10443" s="629">
        <v>101122</v>
      </c>
      <c r="B10443" s="629" t="s">
        <v>5361</v>
      </c>
      <c r="C10443" s="629" t="s">
        <v>1229</v>
      </c>
      <c r="D10443" s="629" t="s">
        <v>1236</v>
      </c>
      <c r="E10443" s="630">
        <v>5.81</v>
      </c>
    </row>
    <row r="10444" spans="1:5" ht="13">
      <c r="A10444" s="629">
        <v>101123</v>
      </c>
      <c r="B10444" s="629" t="s">
        <v>5362</v>
      </c>
      <c r="C10444" s="629" t="s">
        <v>1229</v>
      </c>
      <c r="D10444" s="629" t="s">
        <v>1236</v>
      </c>
      <c r="E10444" s="630">
        <v>6.76</v>
      </c>
    </row>
    <row r="10445" spans="1:5" ht="13">
      <c r="A10445" s="629">
        <v>101124</v>
      </c>
      <c r="B10445" s="629" t="s">
        <v>5363</v>
      </c>
      <c r="C10445" s="629" t="s">
        <v>1229</v>
      </c>
      <c r="D10445" s="629" t="s">
        <v>1236</v>
      </c>
      <c r="E10445" s="630">
        <v>14.56</v>
      </c>
    </row>
    <row r="10446" spans="1:5" ht="13">
      <c r="A10446" s="629">
        <v>101125</v>
      </c>
      <c r="B10446" s="629" t="s">
        <v>5364</v>
      </c>
      <c r="C10446" s="629" t="s">
        <v>1229</v>
      </c>
      <c r="D10446" s="629" t="s">
        <v>1236</v>
      </c>
      <c r="E10446" s="630">
        <v>13.91</v>
      </c>
    </row>
    <row r="10447" spans="1:5" ht="13">
      <c r="A10447" s="629">
        <v>101126</v>
      </c>
      <c r="B10447" s="629" t="s">
        <v>5365</v>
      </c>
      <c r="C10447" s="629" t="s">
        <v>1229</v>
      </c>
      <c r="D10447" s="629" t="s">
        <v>1236</v>
      </c>
      <c r="E10447" s="630">
        <v>12.6</v>
      </c>
    </row>
    <row r="10448" spans="1:5" ht="13">
      <c r="A10448" s="629">
        <v>101127</v>
      </c>
      <c r="B10448" s="629" t="s">
        <v>5366</v>
      </c>
      <c r="C10448" s="629" t="s">
        <v>1229</v>
      </c>
      <c r="D10448" s="629" t="s">
        <v>1236</v>
      </c>
      <c r="E10448" s="630">
        <v>13.49</v>
      </c>
    </row>
    <row r="10449" spans="1:5" ht="13">
      <c r="A10449" s="629">
        <v>101128</v>
      </c>
      <c r="B10449" s="629" t="s">
        <v>5367</v>
      </c>
      <c r="C10449" s="629" t="s">
        <v>1229</v>
      </c>
      <c r="D10449" s="629" t="s">
        <v>1236</v>
      </c>
      <c r="E10449" s="630">
        <v>13.98</v>
      </c>
    </row>
    <row r="10450" spans="1:5" ht="13">
      <c r="A10450" s="629">
        <v>101129</v>
      </c>
      <c r="B10450" s="629" t="s">
        <v>5368</v>
      </c>
      <c r="C10450" s="629" t="s">
        <v>1229</v>
      </c>
      <c r="D10450" s="629" t="s">
        <v>1236</v>
      </c>
      <c r="E10450" s="630">
        <v>18.7</v>
      </c>
    </row>
    <row r="10451" spans="1:5" ht="13">
      <c r="A10451" s="629">
        <v>101130</v>
      </c>
      <c r="B10451" s="629" t="s">
        <v>5369</v>
      </c>
      <c r="C10451" s="629" t="s">
        <v>1229</v>
      </c>
      <c r="D10451" s="629" t="s">
        <v>1236</v>
      </c>
      <c r="E10451" s="630">
        <v>17.47</v>
      </c>
    </row>
    <row r="10452" spans="1:5" ht="13">
      <c r="A10452" s="629">
        <v>101131</v>
      </c>
      <c r="B10452" s="629" t="s">
        <v>5370</v>
      </c>
      <c r="C10452" s="629" t="s">
        <v>1229</v>
      </c>
      <c r="D10452" s="629" t="s">
        <v>1236</v>
      </c>
      <c r="E10452" s="630">
        <v>15</v>
      </c>
    </row>
    <row r="10453" spans="1:5" ht="13">
      <c r="A10453" s="629">
        <v>101132</v>
      </c>
      <c r="B10453" s="629" t="s">
        <v>5371</v>
      </c>
      <c r="C10453" s="629" t="s">
        <v>1229</v>
      </c>
      <c r="D10453" s="629" t="s">
        <v>1236</v>
      </c>
      <c r="E10453" s="630">
        <v>16.670000000000002</v>
      </c>
    </row>
    <row r="10454" spans="1:5" ht="13">
      <c r="A10454" s="629">
        <v>101133</v>
      </c>
      <c r="B10454" s="629" t="s">
        <v>5372</v>
      </c>
      <c r="C10454" s="629" t="s">
        <v>1229</v>
      </c>
      <c r="D10454" s="629" t="s">
        <v>1236</v>
      </c>
      <c r="E10454" s="630">
        <v>17.62</v>
      </c>
    </row>
    <row r="10455" spans="1:5" ht="13">
      <c r="A10455" s="629">
        <v>101134</v>
      </c>
      <c r="B10455" s="629" t="s">
        <v>5373</v>
      </c>
      <c r="C10455" s="629" t="s">
        <v>1229</v>
      </c>
      <c r="D10455" s="629" t="s">
        <v>1236</v>
      </c>
      <c r="E10455" s="630">
        <v>15.22</v>
      </c>
    </row>
    <row r="10456" spans="1:5" ht="13">
      <c r="A10456" s="629">
        <v>101135</v>
      </c>
      <c r="B10456" s="629" t="s">
        <v>5374</v>
      </c>
      <c r="C10456" s="629" t="s">
        <v>1229</v>
      </c>
      <c r="D10456" s="629" t="s">
        <v>1236</v>
      </c>
      <c r="E10456" s="630">
        <v>14.57</v>
      </c>
    </row>
    <row r="10457" spans="1:5" ht="13">
      <c r="A10457" s="629">
        <v>101136</v>
      </c>
      <c r="B10457" s="629" t="s">
        <v>5375</v>
      </c>
      <c r="C10457" s="629" t="s">
        <v>1229</v>
      </c>
      <c r="D10457" s="629" t="s">
        <v>1236</v>
      </c>
      <c r="E10457" s="630">
        <v>13.26</v>
      </c>
    </row>
    <row r="10458" spans="1:5" ht="13">
      <c r="A10458" s="629">
        <v>101137</v>
      </c>
      <c r="B10458" s="629" t="s">
        <v>5376</v>
      </c>
      <c r="C10458" s="629" t="s">
        <v>1229</v>
      </c>
      <c r="D10458" s="629" t="s">
        <v>1236</v>
      </c>
      <c r="E10458" s="630">
        <v>14.15</v>
      </c>
    </row>
    <row r="10459" spans="1:5" ht="13">
      <c r="A10459" s="629">
        <v>101138</v>
      </c>
      <c r="B10459" s="629" t="s">
        <v>5377</v>
      </c>
      <c r="C10459" s="629" t="s">
        <v>1229</v>
      </c>
      <c r="D10459" s="629" t="s">
        <v>1236</v>
      </c>
      <c r="E10459" s="630">
        <v>14.64</v>
      </c>
    </row>
    <row r="10460" spans="1:5" ht="13">
      <c r="A10460" s="629">
        <v>101139</v>
      </c>
      <c r="B10460" s="629" t="s">
        <v>5378</v>
      </c>
      <c r="C10460" s="629" t="s">
        <v>1229</v>
      </c>
      <c r="D10460" s="629" t="s">
        <v>1236</v>
      </c>
      <c r="E10460" s="630">
        <v>19.38</v>
      </c>
    </row>
    <row r="10461" spans="1:5" ht="13">
      <c r="A10461" s="629">
        <v>101140</v>
      </c>
      <c r="B10461" s="629" t="s">
        <v>5379</v>
      </c>
      <c r="C10461" s="629" t="s">
        <v>1229</v>
      </c>
      <c r="D10461" s="629" t="s">
        <v>1236</v>
      </c>
      <c r="E10461" s="630">
        <v>18.149999999999999</v>
      </c>
    </row>
    <row r="10462" spans="1:5" ht="13">
      <c r="A10462" s="629">
        <v>101141</v>
      </c>
      <c r="B10462" s="629" t="s">
        <v>5380</v>
      </c>
      <c r="C10462" s="629" t="s">
        <v>1229</v>
      </c>
      <c r="D10462" s="629" t="s">
        <v>1236</v>
      </c>
      <c r="E10462" s="630">
        <v>15.68</v>
      </c>
    </row>
    <row r="10463" spans="1:5" ht="13">
      <c r="A10463" s="629">
        <v>101142</v>
      </c>
      <c r="B10463" s="629" t="s">
        <v>5381</v>
      </c>
      <c r="C10463" s="629" t="s">
        <v>1229</v>
      </c>
      <c r="D10463" s="629" t="s">
        <v>1236</v>
      </c>
      <c r="E10463" s="630">
        <v>17.350000000000001</v>
      </c>
    </row>
    <row r="10464" spans="1:5" ht="13">
      <c r="A10464" s="629">
        <v>101143</v>
      </c>
      <c r="B10464" s="629" t="s">
        <v>5382</v>
      </c>
      <c r="C10464" s="629" t="s">
        <v>1229</v>
      </c>
      <c r="D10464" s="629" t="s">
        <v>1236</v>
      </c>
      <c r="E10464" s="630">
        <v>18.3</v>
      </c>
    </row>
    <row r="10465" spans="1:5" ht="13">
      <c r="A10465" s="629">
        <v>101144</v>
      </c>
      <c r="B10465" s="629" t="s">
        <v>5383</v>
      </c>
      <c r="C10465" s="629" t="s">
        <v>1229</v>
      </c>
      <c r="D10465" s="629" t="s">
        <v>1236</v>
      </c>
      <c r="E10465" s="630">
        <v>15.2</v>
      </c>
    </row>
    <row r="10466" spans="1:5" ht="13">
      <c r="A10466" s="629">
        <v>101145</v>
      </c>
      <c r="B10466" s="629" t="s">
        <v>5384</v>
      </c>
      <c r="C10466" s="629" t="s">
        <v>1229</v>
      </c>
      <c r="D10466" s="629" t="s">
        <v>1236</v>
      </c>
      <c r="E10466" s="630">
        <v>14.55</v>
      </c>
    </row>
    <row r="10467" spans="1:5" ht="13">
      <c r="A10467" s="629">
        <v>101146</v>
      </c>
      <c r="B10467" s="629" t="s">
        <v>5385</v>
      </c>
      <c r="C10467" s="629" t="s">
        <v>1229</v>
      </c>
      <c r="D10467" s="629" t="s">
        <v>1236</v>
      </c>
      <c r="E10467" s="630">
        <v>13.24</v>
      </c>
    </row>
    <row r="10468" spans="1:5" ht="13">
      <c r="A10468" s="629">
        <v>101147</v>
      </c>
      <c r="B10468" s="629" t="s">
        <v>5386</v>
      </c>
      <c r="C10468" s="629" t="s">
        <v>1229</v>
      </c>
      <c r="D10468" s="629" t="s">
        <v>1236</v>
      </c>
      <c r="E10468" s="630">
        <v>14.13</v>
      </c>
    </row>
    <row r="10469" spans="1:5" ht="13">
      <c r="A10469" s="629">
        <v>101148</v>
      </c>
      <c r="B10469" s="629" t="s">
        <v>5387</v>
      </c>
      <c r="C10469" s="629" t="s">
        <v>1229</v>
      </c>
      <c r="D10469" s="629" t="s">
        <v>1236</v>
      </c>
      <c r="E10469" s="630">
        <v>14.62</v>
      </c>
    </row>
    <row r="10470" spans="1:5" ht="13">
      <c r="A10470" s="629">
        <v>101149</v>
      </c>
      <c r="B10470" s="629" t="s">
        <v>5388</v>
      </c>
      <c r="C10470" s="629" t="s">
        <v>1229</v>
      </c>
      <c r="D10470" s="629" t="s">
        <v>1236</v>
      </c>
      <c r="E10470" s="630">
        <v>19.37</v>
      </c>
    </row>
    <row r="10471" spans="1:5" ht="13">
      <c r="A10471" s="629">
        <v>101150</v>
      </c>
      <c r="B10471" s="629" t="s">
        <v>5389</v>
      </c>
      <c r="C10471" s="629" t="s">
        <v>1229</v>
      </c>
      <c r="D10471" s="629" t="s">
        <v>1236</v>
      </c>
      <c r="E10471" s="630">
        <v>18.14</v>
      </c>
    </row>
    <row r="10472" spans="1:5" ht="13">
      <c r="A10472" s="629">
        <v>101151</v>
      </c>
      <c r="B10472" s="629" t="s">
        <v>5390</v>
      </c>
      <c r="C10472" s="629" t="s">
        <v>1229</v>
      </c>
      <c r="D10472" s="629" t="s">
        <v>1236</v>
      </c>
      <c r="E10472" s="630">
        <v>15.67</v>
      </c>
    </row>
    <row r="10473" spans="1:5" ht="13">
      <c r="A10473" s="629">
        <v>101152</v>
      </c>
      <c r="B10473" s="629" t="s">
        <v>5391</v>
      </c>
      <c r="C10473" s="629" t="s">
        <v>1229</v>
      </c>
      <c r="D10473" s="629" t="s">
        <v>1236</v>
      </c>
      <c r="E10473" s="630">
        <v>17.34</v>
      </c>
    </row>
    <row r="10474" spans="1:5" ht="13">
      <c r="A10474" s="629">
        <v>101153</v>
      </c>
      <c r="B10474" s="629" t="s">
        <v>5392</v>
      </c>
      <c r="C10474" s="629" t="s">
        <v>1229</v>
      </c>
      <c r="D10474" s="629" t="s">
        <v>1236</v>
      </c>
      <c r="E10474" s="630">
        <v>18.29</v>
      </c>
    </row>
    <row r="10475" spans="1:5" ht="13">
      <c r="A10475" s="629">
        <v>101206</v>
      </c>
      <c r="B10475" s="629" t="s">
        <v>16237</v>
      </c>
      <c r="C10475" s="629" t="s">
        <v>1229</v>
      </c>
      <c r="D10475" s="629" t="s">
        <v>1236</v>
      </c>
      <c r="E10475" s="630">
        <v>12.38</v>
      </c>
    </row>
    <row r="10476" spans="1:5" ht="13">
      <c r="A10476" s="629">
        <v>101207</v>
      </c>
      <c r="B10476" s="629" t="s">
        <v>16238</v>
      </c>
      <c r="C10476" s="629" t="s">
        <v>1229</v>
      </c>
      <c r="D10476" s="629" t="s">
        <v>1236</v>
      </c>
      <c r="E10476" s="630">
        <v>10.68</v>
      </c>
    </row>
    <row r="10477" spans="1:5" ht="13">
      <c r="A10477" s="629">
        <v>101208</v>
      </c>
      <c r="B10477" s="629" t="s">
        <v>16239</v>
      </c>
      <c r="C10477" s="629" t="s">
        <v>1229</v>
      </c>
      <c r="D10477" s="629" t="s">
        <v>1236</v>
      </c>
      <c r="E10477" s="630">
        <v>10.45</v>
      </c>
    </row>
    <row r="10478" spans="1:5" ht="13">
      <c r="A10478" s="629">
        <v>101209</v>
      </c>
      <c r="B10478" s="629" t="s">
        <v>16240</v>
      </c>
      <c r="C10478" s="629" t="s">
        <v>1229</v>
      </c>
      <c r="D10478" s="629" t="s">
        <v>1236</v>
      </c>
      <c r="E10478" s="630">
        <v>9.6999999999999993</v>
      </c>
    </row>
    <row r="10479" spans="1:5" ht="13">
      <c r="A10479" s="629">
        <v>101210</v>
      </c>
      <c r="B10479" s="629" t="s">
        <v>16241</v>
      </c>
      <c r="C10479" s="629" t="s">
        <v>1229</v>
      </c>
      <c r="D10479" s="629" t="s">
        <v>1236</v>
      </c>
      <c r="E10479" s="630">
        <v>17.3</v>
      </c>
    </row>
    <row r="10480" spans="1:5" ht="13">
      <c r="A10480" s="629">
        <v>101211</v>
      </c>
      <c r="B10480" s="629" t="s">
        <v>16242</v>
      </c>
      <c r="C10480" s="629" t="s">
        <v>1229</v>
      </c>
      <c r="D10480" s="629" t="s">
        <v>1236</v>
      </c>
      <c r="E10480" s="630">
        <v>18.559999999999999</v>
      </c>
    </row>
    <row r="10481" spans="1:5" ht="13">
      <c r="A10481" s="629">
        <v>101212</v>
      </c>
      <c r="B10481" s="629" t="s">
        <v>16243</v>
      </c>
      <c r="C10481" s="629" t="s">
        <v>1229</v>
      </c>
      <c r="D10481" s="629" t="s">
        <v>1236</v>
      </c>
      <c r="E10481" s="630">
        <v>21.69</v>
      </c>
    </row>
    <row r="10482" spans="1:5" ht="13">
      <c r="A10482" s="629">
        <v>101213</v>
      </c>
      <c r="B10482" s="629" t="s">
        <v>16244</v>
      </c>
      <c r="C10482" s="629" t="s">
        <v>1229</v>
      </c>
      <c r="D10482" s="629" t="s">
        <v>1236</v>
      </c>
      <c r="E10482" s="630">
        <v>24.27</v>
      </c>
    </row>
    <row r="10483" spans="1:5" ht="13">
      <c r="A10483" s="629">
        <v>101214</v>
      </c>
      <c r="B10483" s="629" t="s">
        <v>16245</v>
      </c>
      <c r="C10483" s="629" t="s">
        <v>1229</v>
      </c>
      <c r="D10483" s="629" t="s">
        <v>1236</v>
      </c>
      <c r="E10483" s="630">
        <v>29.33</v>
      </c>
    </row>
    <row r="10484" spans="1:5" ht="13">
      <c r="A10484" s="629">
        <v>101215</v>
      </c>
      <c r="B10484" s="629" t="s">
        <v>16246</v>
      </c>
      <c r="C10484" s="629" t="s">
        <v>1229</v>
      </c>
      <c r="D10484" s="629" t="s">
        <v>1236</v>
      </c>
      <c r="E10484" s="630">
        <v>16.63</v>
      </c>
    </row>
    <row r="10485" spans="1:5" ht="13">
      <c r="A10485" s="629">
        <v>101216</v>
      </c>
      <c r="B10485" s="629" t="s">
        <v>16247</v>
      </c>
      <c r="C10485" s="629" t="s">
        <v>1229</v>
      </c>
      <c r="D10485" s="629" t="s">
        <v>1236</v>
      </c>
      <c r="E10485" s="630">
        <v>17.43</v>
      </c>
    </row>
    <row r="10486" spans="1:5" ht="13">
      <c r="A10486" s="629">
        <v>101217</v>
      </c>
      <c r="B10486" s="629" t="s">
        <v>16248</v>
      </c>
      <c r="C10486" s="629" t="s">
        <v>1229</v>
      </c>
      <c r="D10486" s="629" t="s">
        <v>1236</v>
      </c>
      <c r="E10486" s="630">
        <v>20.309999999999999</v>
      </c>
    </row>
    <row r="10487" spans="1:5" ht="13">
      <c r="A10487" s="629">
        <v>101218</v>
      </c>
      <c r="B10487" s="629" t="s">
        <v>16249</v>
      </c>
      <c r="C10487" s="629" t="s">
        <v>1229</v>
      </c>
      <c r="D10487" s="629" t="s">
        <v>1236</v>
      </c>
      <c r="E10487" s="630">
        <v>21.49</v>
      </c>
    </row>
    <row r="10488" spans="1:5" ht="13">
      <c r="A10488" s="629">
        <v>101219</v>
      </c>
      <c r="B10488" s="629" t="s">
        <v>16250</v>
      </c>
      <c r="C10488" s="629" t="s">
        <v>1229</v>
      </c>
      <c r="D10488" s="629" t="s">
        <v>1236</v>
      </c>
      <c r="E10488" s="630">
        <v>26.06</v>
      </c>
    </row>
    <row r="10489" spans="1:5" ht="13">
      <c r="A10489" s="629">
        <v>101220</v>
      </c>
      <c r="B10489" s="629" t="s">
        <v>16251</v>
      </c>
      <c r="C10489" s="629" t="s">
        <v>1229</v>
      </c>
      <c r="D10489" s="629" t="s">
        <v>1236</v>
      </c>
      <c r="E10489" s="630">
        <v>16.329999999999998</v>
      </c>
    </row>
    <row r="10490" spans="1:5" ht="13">
      <c r="A10490" s="629">
        <v>101221</v>
      </c>
      <c r="B10490" s="629" t="s">
        <v>16252</v>
      </c>
      <c r="C10490" s="629" t="s">
        <v>1229</v>
      </c>
      <c r="D10490" s="629" t="s">
        <v>1236</v>
      </c>
      <c r="E10490" s="630">
        <v>17.25</v>
      </c>
    </row>
    <row r="10491" spans="1:5" ht="13">
      <c r="A10491" s="629">
        <v>101222</v>
      </c>
      <c r="B10491" s="629" t="s">
        <v>16253</v>
      </c>
      <c r="C10491" s="629" t="s">
        <v>1229</v>
      </c>
      <c r="D10491" s="629" t="s">
        <v>1236</v>
      </c>
      <c r="E10491" s="630">
        <v>20.059999999999999</v>
      </c>
    </row>
    <row r="10492" spans="1:5" ht="13">
      <c r="A10492" s="629">
        <v>101223</v>
      </c>
      <c r="B10492" s="629" t="s">
        <v>16254</v>
      </c>
      <c r="C10492" s="629" t="s">
        <v>1229</v>
      </c>
      <c r="D10492" s="629" t="s">
        <v>1236</v>
      </c>
      <c r="E10492" s="630">
        <v>22.34</v>
      </c>
    </row>
    <row r="10493" spans="1:5" ht="13">
      <c r="A10493" s="629">
        <v>101224</v>
      </c>
      <c r="B10493" s="629" t="s">
        <v>16255</v>
      </c>
      <c r="C10493" s="629" t="s">
        <v>1229</v>
      </c>
      <c r="D10493" s="629" t="s">
        <v>1236</v>
      </c>
      <c r="E10493" s="630">
        <v>28.04</v>
      </c>
    </row>
    <row r="10494" spans="1:5" ht="13">
      <c r="A10494" s="629">
        <v>101225</v>
      </c>
      <c r="B10494" s="629" t="s">
        <v>16256</v>
      </c>
      <c r="C10494" s="629" t="s">
        <v>1229</v>
      </c>
      <c r="D10494" s="629" t="s">
        <v>1236</v>
      </c>
      <c r="E10494" s="630">
        <v>14.99</v>
      </c>
    </row>
    <row r="10495" spans="1:5" ht="13">
      <c r="A10495" s="629">
        <v>101226</v>
      </c>
      <c r="B10495" s="629" t="s">
        <v>16257</v>
      </c>
      <c r="C10495" s="629" t="s">
        <v>1229</v>
      </c>
      <c r="D10495" s="629" t="s">
        <v>1236</v>
      </c>
      <c r="E10495" s="630">
        <v>15.79</v>
      </c>
    </row>
    <row r="10496" spans="1:5" ht="13">
      <c r="A10496" s="629">
        <v>101227</v>
      </c>
      <c r="B10496" s="629" t="s">
        <v>16258</v>
      </c>
      <c r="C10496" s="629" t="s">
        <v>1229</v>
      </c>
      <c r="D10496" s="629" t="s">
        <v>1236</v>
      </c>
      <c r="E10496" s="630">
        <v>18.309999999999999</v>
      </c>
    </row>
    <row r="10497" spans="1:5" ht="13">
      <c r="A10497" s="629">
        <v>101228</v>
      </c>
      <c r="B10497" s="629" t="s">
        <v>16259</v>
      </c>
      <c r="C10497" s="629" t="s">
        <v>1229</v>
      </c>
      <c r="D10497" s="629" t="s">
        <v>1236</v>
      </c>
      <c r="E10497" s="630">
        <v>19.53</v>
      </c>
    </row>
    <row r="10498" spans="1:5" ht="13">
      <c r="A10498" s="629">
        <v>101229</v>
      </c>
      <c r="B10498" s="629" t="s">
        <v>16260</v>
      </c>
      <c r="C10498" s="629" t="s">
        <v>1229</v>
      </c>
      <c r="D10498" s="629" t="s">
        <v>1236</v>
      </c>
      <c r="E10498" s="630">
        <v>24.64</v>
      </c>
    </row>
    <row r="10499" spans="1:5" ht="13">
      <c r="A10499" s="629">
        <v>101230</v>
      </c>
      <c r="B10499" s="629" t="s">
        <v>16261</v>
      </c>
      <c r="C10499" s="629" t="s">
        <v>1229</v>
      </c>
      <c r="D10499" s="629" t="s">
        <v>1236</v>
      </c>
      <c r="E10499" s="630">
        <v>10.92</v>
      </c>
    </row>
    <row r="10500" spans="1:5" ht="13">
      <c r="A10500" s="629">
        <v>101231</v>
      </c>
      <c r="B10500" s="629" t="s">
        <v>16262</v>
      </c>
      <c r="C10500" s="629" t="s">
        <v>1229</v>
      </c>
      <c r="D10500" s="629" t="s">
        <v>1236</v>
      </c>
      <c r="E10500" s="630">
        <v>10.37</v>
      </c>
    </row>
    <row r="10501" spans="1:5" ht="13">
      <c r="A10501" s="629">
        <v>101232</v>
      </c>
      <c r="B10501" s="629" t="s">
        <v>16263</v>
      </c>
      <c r="C10501" s="629" t="s">
        <v>1229</v>
      </c>
      <c r="D10501" s="629" t="s">
        <v>1236</v>
      </c>
      <c r="E10501" s="630">
        <v>9.33</v>
      </c>
    </row>
    <row r="10502" spans="1:5" ht="13">
      <c r="A10502" s="629">
        <v>101233</v>
      </c>
      <c r="B10502" s="629" t="s">
        <v>16264</v>
      </c>
      <c r="C10502" s="629" t="s">
        <v>1229</v>
      </c>
      <c r="D10502" s="629" t="s">
        <v>1236</v>
      </c>
      <c r="E10502" s="630">
        <v>8.59</v>
      </c>
    </row>
    <row r="10503" spans="1:5" ht="13">
      <c r="A10503" s="629">
        <v>101234</v>
      </c>
      <c r="B10503" s="629" t="s">
        <v>16265</v>
      </c>
      <c r="C10503" s="629" t="s">
        <v>1229</v>
      </c>
      <c r="D10503" s="629" t="s">
        <v>1236</v>
      </c>
      <c r="E10503" s="630">
        <v>17.010000000000002</v>
      </c>
    </row>
    <row r="10504" spans="1:5" ht="13">
      <c r="A10504" s="629">
        <v>101235</v>
      </c>
      <c r="B10504" s="629" t="s">
        <v>16266</v>
      </c>
      <c r="C10504" s="629" t="s">
        <v>1229</v>
      </c>
      <c r="D10504" s="629" t="s">
        <v>1236</v>
      </c>
      <c r="E10504" s="630">
        <v>17.899999999999999</v>
      </c>
    </row>
    <row r="10505" spans="1:5" ht="13">
      <c r="A10505" s="629">
        <v>101236</v>
      </c>
      <c r="B10505" s="629" t="s">
        <v>16267</v>
      </c>
      <c r="C10505" s="629" t="s">
        <v>1229</v>
      </c>
      <c r="D10505" s="629" t="s">
        <v>1236</v>
      </c>
      <c r="E10505" s="630">
        <v>20.86</v>
      </c>
    </row>
    <row r="10506" spans="1:5" ht="13">
      <c r="A10506" s="629">
        <v>101237</v>
      </c>
      <c r="B10506" s="629" t="s">
        <v>16268</v>
      </c>
      <c r="C10506" s="629" t="s">
        <v>1229</v>
      </c>
      <c r="D10506" s="629" t="s">
        <v>1236</v>
      </c>
      <c r="E10506" s="630">
        <v>22.21</v>
      </c>
    </row>
    <row r="10507" spans="1:5" ht="13">
      <c r="A10507" s="629">
        <v>101238</v>
      </c>
      <c r="B10507" s="629" t="s">
        <v>16269</v>
      </c>
      <c r="C10507" s="629" t="s">
        <v>1229</v>
      </c>
      <c r="D10507" s="629" t="s">
        <v>1236</v>
      </c>
      <c r="E10507" s="630">
        <v>28.12</v>
      </c>
    </row>
    <row r="10508" spans="1:5" ht="13">
      <c r="A10508" s="629">
        <v>101239</v>
      </c>
      <c r="B10508" s="629" t="s">
        <v>16270</v>
      </c>
      <c r="C10508" s="629" t="s">
        <v>1229</v>
      </c>
      <c r="D10508" s="629" t="s">
        <v>1236</v>
      </c>
      <c r="E10508" s="630">
        <v>14.89</v>
      </c>
    </row>
    <row r="10509" spans="1:5" ht="13">
      <c r="A10509" s="629">
        <v>101240</v>
      </c>
      <c r="B10509" s="629" t="s">
        <v>16271</v>
      </c>
      <c r="C10509" s="629" t="s">
        <v>1229</v>
      </c>
      <c r="D10509" s="629" t="s">
        <v>1236</v>
      </c>
      <c r="E10509" s="630">
        <v>15.71</v>
      </c>
    </row>
    <row r="10510" spans="1:5" ht="13">
      <c r="A10510" s="629">
        <v>101241</v>
      </c>
      <c r="B10510" s="629" t="s">
        <v>16272</v>
      </c>
      <c r="C10510" s="629" t="s">
        <v>1229</v>
      </c>
      <c r="D10510" s="629" t="s">
        <v>1236</v>
      </c>
      <c r="E10510" s="630">
        <v>18.38</v>
      </c>
    </row>
    <row r="10511" spans="1:5" ht="13">
      <c r="A10511" s="629">
        <v>101242</v>
      </c>
      <c r="B10511" s="629" t="s">
        <v>16273</v>
      </c>
      <c r="C10511" s="629" t="s">
        <v>1229</v>
      </c>
      <c r="D10511" s="629" t="s">
        <v>1236</v>
      </c>
      <c r="E10511" s="630">
        <v>20.56</v>
      </c>
    </row>
    <row r="10512" spans="1:5" ht="13">
      <c r="A10512" s="629">
        <v>101243</v>
      </c>
      <c r="B10512" s="629" t="s">
        <v>16274</v>
      </c>
      <c r="C10512" s="629" t="s">
        <v>1229</v>
      </c>
      <c r="D10512" s="629" t="s">
        <v>1236</v>
      </c>
      <c r="E10512" s="630">
        <v>24.91</v>
      </c>
    </row>
    <row r="10513" spans="1:5" ht="13">
      <c r="A10513" s="629">
        <v>101244</v>
      </c>
      <c r="B10513" s="629" t="s">
        <v>16275</v>
      </c>
      <c r="C10513" s="629" t="s">
        <v>1229</v>
      </c>
      <c r="D10513" s="629" t="s">
        <v>1236</v>
      </c>
      <c r="E10513" s="630">
        <v>15.71</v>
      </c>
    </row>
    <row r="10514" spans="1:5" ht="13">
      <c r="A10514" s="629">
        <v>101245</v>
      </c>
      <c r="B10514" s="629" t="s">
        <v>16276</v>
      </c>
      <c r="C10514" s="629" t="s">
        <v>1229</v>
      </c>
      <c r="D10514" s="629" t="s">
        <v>1236</v>
      </c>
      <c r="E10514" s="630">
        <v>16.61</v>
      </c>
    </row>
    <row r="10515" spans="1:5" ht="13">
      <c r="A10515" s="629">
        <v>101246</v>
      </c>
      <c r="B10515" s="629" t="s">
        <v>16277</v>
      </c>
      <c r="C10515" s="629" t="s">
        <v>1229</v>
      </c>
      <c r="D10515" s="629" t="s">
        <v>1236</v>
      </c>
      <c r="E10515" s="630">
        <v>19.309999999999999</v>
      </c>
    </row>
    <row r="10516" spans="1:5" ht="13">
      <c r="A10516" s="629">
        <v>101247</v>
      </c>
      <c r="B10516" s="629" t="s">
        <v>16278</v>
      </c>
      <c r="C10516" s="629" t="s">
        <v>1229</v>
      </c>
      <c r="D10516" s="629" t="s">
        <v>1236</v>
      </c>
      <c r="E10516" s="630">
        <v>21.44</v>
      </c>
    </row>
    <row r="10517" spans="1:5" ht="13">
      <c r="A10517" s="629">
        <v>101248</v>
      </c>
      <c r="B10517" s="629" t="s">
        <v>16279</v>
      </c>
      <c r="C10517" s="629" t="s">
        <v>1229</v>
      </c>
      <c r="D10517" s="629" t="s">
        <v>1236</v>
      </c>
      <c r="E10517" s="630">
        <v>26.85</v>
      </c>
    </row>
    <row r="10518" spans="1:5" ht="13">
      <c r="A10518" s="629">
        <v>101249</v>
      </c>
      <c r="B10518" s="629" t="s">
        <v>16280</v>
      </c>
      <c r="C10518" s="629" t="s">
        <v>1229</v>
      </c>
      <c r="D10518" s="629" t="s">
        <v>1236</v>
      </c>
      <c r="E10518" s="630">
        <v>13.62</v>
      </c>
    </row>
    <row r="10519" spans="1:5" ht="13">
      <c r="A10519" s="629">
        <v>101250</v>
      </c>
      <c r="B10519" s="629" t="s">
        <v>16281</v>
      </c>
      <c r="C10519" s="629" t="s">
        <v>1229</v>
      </c>
      <c r="D10519" s="629" t="s">
        <v>1236</v>
      </c>
      <c r="E10519" s="630">
        <v>15.14</v>
      </c>
    </row>
    <row r="10520" spans="1:5" ht="13">
      <c r="A10520" s="629">
        <v>101251</v>
      </c>
      <c r="B10520" s="629" t="s">
        <v>16282</v>
      </c>
      <c r="C10520" s="629" t="s">
        <v>1229</v>
      </c>
      <c r="D10520" s="629" t="s">
        <v>1236</v>
      </c>
      <c r="E10520" s="630">
        <v>17.21</v>
      </c>
    </row>
    <row r="10521" spans="1:5" ht="13">
      <c r="A10521" s="629">
        <v>101252</v>
      </c>
      <c r="B10521" s="629" t="s">
        <v>16283</v>
      </c>
      <c r="C10521" s="629" t="s">
        <v>1229</v>
      </c>
      <c r="D10521" s="629" t="s">
        <v>1236</v>
      </c>
      <c r="E10521" s="630">
        <v>18.71</v>
      </c>
    </row>
    <row r="10522" spans="1:5" ht="13">
      <c r="A10522" s="629">
        <v>101253</v>
      </c>
      <c r="B10522" s="629" t="s">
        <v>16284</v>
      </c>
      <c r="C10522" s="629" t="s">
        <v>1229</v>
      </c>
      <c r="D10522" s="629" t="s">
        <v>1236</v>
      </c>
      <c r="E10522" s="630">
        <v>23.58</v>
      </c>
    </row>
    <row r="10523" spans="1:5" ht="13">
      <c r="A10523" s="629">
        <v>101254</v>
      </c>
      <c r="B10523" s="629" t="s">
        <v>16285</v>
      </c>
      <c r="C10523" s="629" t="s">
        <v>1229</v>
      </c>
      <c r="D10523" s="629" t="s">
        <v>1236</v>
      </c>
      <c r="E10523" s="630">
        <v>12.6</v>
      </c>
    </row>
    <row r="10524" spans="1:5" ht="13">
      <c r="A10524" s="629">
        <v>101255</v>
      </c>
      <c r="B10524" s="629" t="s">
        <v>16286</v>
      </c>
      <c r="C10524" s="629" t="s">
        <v>1229</v>
      </c>
      <c r="D10524" s="629" t="s">
        <v>1236</v>
      </c>
      <c r="E10524" s="630">
        <v>11.11</v>
      </c>
    </row>
    <row r="10525" spans="1:5" ht="13">
      <c r="A10525" s="629">
        <v>101256</v>
      </c>
      <c r="B10525" s="629" t="s">
        <v>16287</v>
      </c>
      <c r="C10525" s="629" t="s">
        <v>1229</v>
      </c>
      <c r="D10525" s="629" t="s">
        <v>1236</v>
      </c>
      <c r="E10525" s="630">
        <v>19.47</v>
      </c>
    </row>
    <row r="10526" spans="1:5" ht="13">
      <c r="A10526" s="629">
        <v>101257</v>
      </c>
      <c r="B10526" s="629" t="s">
        <v>16288</v>
      </c>
      <c r="C10526" s="629" t="s">
        <v>1229</v>
      </c>
      <c r="D10526" s="629" t="s">
        <v>1236</v>
      </c>
      <c r="E10526" s="630">
        <v>20.51</v>
      </c>
    </row>
    <row r="10527" spans="1:5" ht="13">
      <c r="A10527" s="629">
        <v>101258</v>
      </c>
      <c r="B10527" s="629" t="s">
        <v>16289</v>
      </c>
      <c r="C10527" s="629" t="s">
        <v>1229</v>
      </c>
      <c r="D10527" s="629" t="s">
        <v>1236</v>
      </c>
      <c r="E10527" s="630">
        <v>23.8</v>
      </c>
    </row>
    <row r="10528" spans="1:5" ht="13">
      <c r="A10528" s="629">
        <v>101259</v>
      </c>
      <c r="B10528" s="629" t="s">
        <v>16290</v>
      </c>
      <c r="C10528" s="629" t="s">
        <v>1229</v>
      </c>
      <c r="D10528" s="629" t="s">
        <v>1236</v>
      </c>
      <c r="E10528" s="630">
        <v>26.46</v>
      </c>
    </row>
    <row r="10529" spans="1:5" ht="13">
      <c r="A10529" s="629">
        <v>101260</v>
      </c>
      <c r="B10529" s="629" t="s">
        <v>16291</v>
      </c>
      <c r="C10529" s="629" t="s">
        <v>1229</v>
      </c>
      <c r="D10529" s="629" t="s">
        <v>1236</v>
      </c>
      <c r="E10529" s="630">
        <v>33.090000000000003</v>
      </c>
    </row>
    <row r="10530" spans="1:5" ht="13">
      <c r="A10530" s="629">
        <v>101261</v>
      </c>
      <c r="B10530" s="629" t="s">
        <v>16292</v>
      </c>
      <c r="C10530" s="629" t="s">
        <v>1229</v>
      </c>
      <c r="D10530" s="629" t="s">
        <v>1236</v>
      </c>
      <c r="E10530" s="630">
        <v>18.420000000000002</v>
      </c>
    </row>
    <row r="10531" spans="1:5" ht="13">
      <c r="A10531" s="629">
        <v>101262</v>
      </c>
      <c r="B10531" s="629" t="s">
        <v>16293</v>
      </c>
      <c r="C10531" s="629" t="s">
        <v>1229</v>
      </c>
      <c r="D10531" s="629" t="s">
        <v>1236</v>
      </c>
      <c r="E10531" s="630">
        <v>19.43</v>
      </c>
    </row>
    <row r="10532" spans="1:5" ht="13">
      <c r="A10532" s="629">
        <v>101263</v>
      </c>
      <c r="B10532" s="629" t="s">
        <v>16294</v>
      </c>
      <c r="C10532" s="629" t="s">
        <v>1229</v>
      </c>
      <c r="D10532" s="629" t="s">
        <v>1236</v>
      </c>
      <c r="E10532" s="630">
        <v>22.48</v>
      </c>
    </row>
    <row r="10533" spans="1:5" ht="13">
      <c r="A10533" s="629">
        <v>101264</v>
      </c>
      <c r="B10533" s="629" t="s">
        <v>16295</v>
      </c>
      <c r="C10533" s="629" t="s">
        <v>1229</v>
      </c>
      <c r="D10533" s="629" t="s">
        <v>1236</v>
      </c>
      <c r="E10533" s="630">
        <v>24.92</v>
      </c>
    </row>
    <row r="10534" spans="1:5" ht="13">
      <c r="A10534" s="629">
        <v>101265</v>
      </c>
      <c r="B10534" s="629" t="s">
        <v>16296</v>
      </c>
      <c r="C10534" s="629" t="s">
        <v>1229</v>
      </c>
      <c r="D10534" s="629" t="s">
        <v>1236</v>
      </c>
      <c r="E10534" s="630">
        <v>31.07</v>
      </c>
    </row>
    <row r="10535" spans="1:5" ht="13">
      <c r="A10535" s="629">
        <v>101266</v>
      </c>
      <c r="B10535" s="629" t="s">
        <v>16297</v>
      </c>
      <c r="C10535" s="629" t="s">
        <v>1229</v>
      </c>
      <c r="D10535" s="629" t="s">
        <v>1236</v>
      </c>
      <c r="E10535" s="630">
        <v>11.19</v>
      </c>
    </row>
    <row r="10536" spans="1:5" ht="13">
      <c r="A10536" s="629">
        <v>101267</v>
      </c>
      <c r="B10536" s="629" t="s">
        <v>16298</v>
      </c>
      <c r="C10536" s="629" t="s">
        <v>1229</v>
      </c>
      <c r="D10536" s="629" t="s">
        <v>1236</v>
      </c>
      <c r="E10536" s="630">
        <v>10.77</v>
      </c>
    </row>
    <row r="10537" spans="1:5" ht="13">
      <c r="A10537" s="629">
        <v>101268</v>
      </c>
      <c r="B10537" s="629" t="s">
        <v>16299</v>
      </c>
      <c r="C10537" s="629" t="s">
        <v>1229</v>
      </c>
      <c r="D10537" s="629" t="s">
        <v>1236</v>
      </c>
      <c r="E10537" s="630">
        <v>17.670000000000002</v>
      </c>
    </row>
    <row r="10538" spans="1:5" ht="13">
      <c r="A10538" s="629">
        <v>101269</v>
      </c>
      <c r="B10538" s="629" t="s">
        <v>16300</v>
      </c>
      <c r="C10538" s="629" t="s">
        <v>1229</v>
      </c>
      <c r="D10538" s="629" t="s">
        <v>1236</v>
      </c>
      <c r="E10538" s="630">
        <v>19.690000000000001</v>
      </c>
    </row>
    <row r="10539" spans="1:5" ht="13">
      <c r="A10539" s="629">
        <v>101270</v>
      </c>
      <c r="B10539" s="629" t="s">
        <v>16301</v>
      </c>
      <c r="C10539" s="629" t="s">
        <v>1229</v>
      </c>
      <c r="D10539" s="629" t="s">
        <v>1236</v>
      </c>
      <c r="E10539" s="630">
        <v>22.81</v>
      </c>
    </row>
    <row r="10540" spans="1:5" ht="13">
      <c r="A10540" s="629">
        <v>101271</v>
      </c>
      <c r="B10540" s="629" t="s">
        <v>16302</v>
      </c>
      <c r="C10540" s="629" t="s">
        <v>1229</v>
      </c>
      <c r="D10540" s="629" t="s">
        <v>1236</v>
      </c>
      <c r="E10540" s="630">
        <v>25.32</v>
      </c>
    </row>
    <row r="10541" spans="1:5" ht="13">
      <c r="A10541" s="629">
        <v>101272</v>
      </c>
      <c r="B10541" s="629" t="s">
        <v>16303</v>
      </c>
      <c r="C10541" s="629" t="s">
        <v>1229</v>
      </c>
      <c r="D10541" s="629" t="s">
        <v>1236</v>
      </c>
      <c r="E10541" s="630">
        <v>31.59</v>
      </c>
    </row>
    <row r="10542" spans="1:5" ht="13">
      <c r="A10542" s="629">
        <v>101273</v>
      </c>
      <c r="B10542" s="629" t="s">
        <v>16304</v>
      </c>
      <c r="C10542" s="629" t="s">
        <v>1229</v>
      </c>
      <c r="D10542" s="629" t="s">
        <v>1236</v>
      </c>
      <c r="E10542" s="630">
        <v>16.88</v>
      </c>
    </row>
    <row r="10543" spans="1:5" ht="13">
      <c r="A10543" s="629">
        <v>101274</v>
      </c>
      <c r="B10543" s="629" t="s">
        <v>16305</v>
      </c>
      <c r="C10543" s="629" t="s">
        <v>1229</v>
      </c>
      <c r="D10543" s="629" t="s">
        <v>1236</v>
      </c>
      <c r="E10543" s="630">
        <v>18.68</v>
      </c>
    </row>
    <row r="10544" spans="1:5" ht="13">
      <c r="A10544" s="629">
        <v>101275</v>
      </c>
      <c r="B10544" s="629" t="s">
        <v>16306</v>
      </c>
      <c r="C10544" s="629" t="s">
        <v>1229</v>
      </c>
      <c r="D10544" s="629" t="s">
        <v>1236</v>
      </c>
      <c r="E10544" s="630">
        <v>21.63</v>
      </c>
    </row>
    <row r="10545" spans="1:5" ht="13">
      <c r="A10545" s="629">
        <v>101276</v>
      </c>
      <c r="B10545" s="629" t="s">
        <v>16307</v>
      </c>
      <c r="C10545" s="629" t="s">
        <v>1229</v>
      </c>
      <c r="D10545" s="629" t="s">
        <v>1236</v>
      </c>
      <c r="E10545" s="630">
        <v>23.91</v>
      </c>
    </row>
    <row r="10546" spans="1:5" ht="13">
      <c r="A10546" s="629">
        <v>101277</v>
      </c>
      <c r="B10546" s="629" t="s">
        <v>16308</v>
      </c>
      <c r="C10546" s="629" t="s">
        <v>1229</v>
      </c>
      <c r="D10546" s="629" t="s">
        <v>1236</v>
      </c>
      <c r="E10546" s="630">
        <v>30.58</v>
      </c>
    </row>
    <row r="10547" spans="1:5" ht="13">
      <c r="A10547" s="629">
        <v>102354</v>
      </c>
      <c r="B10547" s="629" t="s">
        <v>23839</v>
      </c>
      <c r="C10547" s="629" t="s">
        <v>1229</v>
      </c>
      <c r="D10547" s="629" t="s">
        <v>1236</v>
      </c>
      <c r="E10547" s="630">
        <v>157.08000000000001</v>
      </c>
    </row>
    <row r="10548" spans="1:5" ht="13">
      <c r="A10548" s="629">
        <v>102355</v>
      </c>
      <c r="B10548" s="629" t="s">
        <v>23840</v>
      </c>
      <c r="C10548" s="629" t="s">
        <v>1229</v>
      </c>
      <c r="D10548" s="629" t="s">
        <v>1236</v>
      </c>
      <c r="E10548" s="630">
        <v>185.25</v>
      </c>
    </row>
    <row r="10549" spans="1:5" ht="13">
      <c r="A10549" s="629">
        <v>102360</v>
      </c>
      <c r="B10549" s="629" t="s">
        <v>7597</v>
      </c>
      <c r="C10549" s="629" t="s">
        <v>1229</v>
      </c>
      <c r="D10549" s="629" t="s">
        <v>1236</v>
      </c>
      <c r="E10549" s="630">
        <v>23.43</v>
      </c>
    </row>
    <row r="10550" spans="1:5" ht="13">
      <c r="A10550" s="629">
        <v>102361</v>
      </c>
      <c r="B10550" s="629" t="s">
        <v>7598</v>
      </c>
      <c r="C10550" s="629" t="s">
        <v>1229</v>
      </c>
      <c r="D10550" s="629" t="s">
        <v>1236</v>
      </c>
      <c r="E10550" s="630">
        <v>34.590000000000003</v>
      </c>
    </row>
    <row r="10551" spans="1:5" ht="13">
      <c r="A10551" s="629">
        <v>90082</v>
      </c>
      <c r="B10551" s="629" t="s">
        <v>7599</v>
      </c>
      <c r="C10551" s="629" t="s">
        <v>1229</v>
      </c>
      <c r="D10551" s="629" t="s">
        <v>1236</v>
      </c>
      <c r="E10551" s="630">
        <v>11.08</v>
      </c>
    </row>
    <row r="10552" spans="1:5" ht="13">
      <c r="A10552" s="629">
        <v>90084</v>
      </c>
      <c r="B10552" s="629" t="s">
        <v>7600</v>
      </c>
      <c r="C10552" s="629" t="s">
        <v>1229</v>
      </c>
      <c r="D10552" s="629" t="s">
        <v>1236</v>
      </c>
      <c r="E10552" s="630">
        <v>10.73</v>
      </c>
    </row>
    <row r="10553" spans="1:5" ht="13">
      <c r="A10553" s="629">
        <v>90086</v>
      </c>
      <c r="B10553" s="629" t="s">
        <v>7601</v>
      </c>
      <c r="C10553" s="629" t="s">
        <v>1229</v>
      </c>
      <c r="D10553" s="629" t="s">
        <v>1236</v>
      </c>
      <c r="E10553" s="630">
        <v>10.14</v>
      </c>
    </row>
    <row r="10554" spans="1:5" ht="13">
      <c r="A10554" s="629">
        <v>90087</v>
      </c>
      <c r="B10554" s="629" t="s">
        <v>7602</v>
      </c>
      <c r="C10554" s="629" t="s">
        <v>1229</v>
      </c>
      <c r="D10554" s="629" t="s">
        <v>1236</v>
      </c>
      <c r="E10554" s="630">
        <v>9.24</v>
      </c>
    </row>
    <row r="10555" spans="1:5" ht="13">
      <c r="A10555" s="629">
        <v>90090</v>
      </c>
      <c r="B10555" s="629" t="s">
        <v>7603</v>
      </c>
      <c r="C10555" s="629" t="s">
        <v>1229</v>
      </c>
      <c r="D10555" s="629" t="s">
        <v>1236</v>
      </c>
      <c r="E10555" s="630">
        <v>9.0500000000000007</v>
      </c>
    </row>
    <row r="10556" spans="1:5" ht="13">
      <c r="A10556" s="629">
        <v>90091</v>
      </c>
      <c r="B10556" s="629" t="s">
        <v>7604</v>
      </c>
      <c r="C10556" s="629" t="s">
        <v>1229</v>
      </c>
      <c r="D10556" s="629" t="s">
        <v>1236</v>
      </c>
      <c r="E10556" s="630">
        <v>5.99</v>
      </c>
    </row>
    <row r="10557" spans="1:5" ht="13">
      <c r="A10557" s="629">
        <v>90092</v>
      </c>
      <c r="B10557" s="629" t="s">
        <v>7605</v>
      </c>
      <c r="C10557" s="629" t="s">
        <v>1229</v>
      </c>
      <c r="D10557" s="629" t="s">
        <v>1236</v>
      </c>
      <c r="E10557" s="630">
        <v>5.91</v>
      </c>
    </row>
    <row r="10558" spans="1:5" ht="13">
      <c r="A10558" s="629">
        <v>90094</v>
      </c>
      <c r="B10558" s="629" t="s">
        <v>7606</v>
      </c>
      <c r="C10558" s="629" t="s">
        <v>1229</v>
      </c>
      <c r="D10558" s="629" t="s">
        <v>1236</v>
      </c>
      <c r="E10558" s="630">
        <v>5.6</v>
      </c>
    </row>
    <row r="10559" spans="1:5" ht="13">
      <c r="A10559" s="629">
        <v>90095</v>
      </c>
      <c r="B10559" s="629" t="s">
        <v>7607</v>
      </c>
      <c r="C10559" s="629" t="s">
        <v>1229</v>
      </c>
      <c r="D10559" s="629" t="s">
        <v>1236</v>
      </c>
      <c r="E10559" s="630">
        <v>5.09</v>
      </c>
    </row>
    <row r="10560" spans="1:5" ht="13">
      <c r="A10560" s="629">
        <v>90098</v>
      </c>
      <c r="B10560" s="629" t="s">
        <v>7608</v>
      </c>
      <c r="C10560" s="629" t="s">
        <v>1229</v>
      </c>
      <c r="D10560" s="629" t="s">
        <v>1236</v>
      </c>
      <c r="E10560" s="630">
        <v>5</v>
      </c>
    </row>
    <row r="10561" spans="1:5" ht="13">
      <c r="A10561" s="629">
        <v>90099</v>
      </c>
      <c r="B10561" s="629" t="s">
        <v>7609</v>
      </c>
      <c r="C10561" s="629" t="s">
        <v>1229</v>
      </c>
      <c r="D10561" s="629" t="s">
        <v>1236</v>
      </c>
      <c r="E10561" s="630">
        <v>15.36</v>
      </c>
    </row>
    <row r="10562" spans="1:5" ht="13">
      <c r="A10562" s="629">
        <v>90100</v>
      </c>
      <c r="B10562" s="629" t="s">
        <v>7610</v>
      </c>
      <c r="C10562" s="629" t="s">
        <v>1229</v>
      </c>
      <c r="D10562" s="629" t="s">
        <v>1236</v>
      </c>
      <c r="E10562" s="630">
        <v>13.03</v>
      </c>
    </row>
    <row r="10563" spans="1:5" ht="13">
      <c r="A10563" s="629">
        <v>90101</v>
      </c>
      <c r="B10563" s="629" t="s">
        <v>7611</v>
      </c>
      <c r="C10563" s="629" t="s">
        <v>1229</v>
      </c>
      <c r="D10563" s="629" t="s">
        <v>1236</v>
      </c>
      <c r="E10563" s="630">
        <v>12.88</v>
      </c>
    </row>
    <row r="10564" spans="1:5" ht="13">
      <c r="A10564" s="629">
        <v>90102</v>
      </c>
      <c r="B10564" s="629" t="s">
        <v>7612</v>
      </c>
      <c r="C10564" s="629" t="s">
        <v>1229</v>
      </c>
      <c r="D10564" s="629" t="s">
        <v>1236</v>
      </c>
      <c r="E10564" s="630">
        <v>11.72</v>
      </c>
    </row>
    <row r="10565" spans="1:5" ht="13">
      <c r="A10565" s="629">
        <v>90105</v>
      </c>
      <c r="B10565" s="629" t="s">
        <v>7613</v>
      </c>
      <c r="C10565" s="629" t="s">
        <v>1229</v>
      </c>
      <c r="D10565" s="629" t="s">
        <v>1236</v>
      </c>
      <c r="E10565" s="630">
        <v>8.4600000000000009</v>
      </c>
    </row>
    <row r="10566" spans="1:5" ht="13">
      <c r="A10566" s="629">
        <v>90106</v>
      </c>
      <c r="B10566" s="629" t="s">
        <v>7614</v>
      </c>
      <c r="C10566" s="629" t="s">
        <v>1229</v>
      </c>
      <c r="D10566" s="629" t="s">
        <v>1236</v>
      </c>
      <c r="E10566" s="630">
        <v>7.2</v>
      </c>
    </row>
    <row r="10567" spans="1:5" ht="13">
      <c r="A10567" s="629">
        <v>90107</v>
      </c>
      <c r="B10567" s="629" t="s">
        <v>7615</v>
      </c>
      <c r="C10567" s="629" t="s">
        <v>1229</v>
      </c>
      <c r="D10567" s="629" t="s">
        <v>1236</v>
      </c>
      <c r="E10567" s="630">
        <v>7.1</v>
      </c>
    </row>
    <row r="10568" spans="1:5" ht="13">
      <c r="A10568" s="629">
        <v>90108</v>
      </c>
      <c r="B10568" s="629" t="s">
        <v>7616</v>
      </c>
      <c r="C10568" s="629" t="s">
        <v>1229</v>
      </c>
      <c r="D10568" s="629" t="s">
        <v>1236</v>
      </c>
      <c r="E10568" s="630">
        <v>6.46</v>
      </c>
    </row>
    <row r="10569" spans="1:5" ht="13">
      <c r="A10569" s="629">
        <v>93358</v>
      </c>
      <c r="B10569" s="629" t="s">
        <v>7617</v>
      </c>
      <c r="C10569" s="629" t="s">
        <v>1229</v>
      </c>
      <c r="D10569" s="629" t="s">
        <v>1239</v>
      </c>
      <c r="E10569" s="630">
        <v>89.76</v>
      </c>
    </row>
    <row r="10570" spans="1:5" ht="13">
      <c r="A10570" s="629">
        <v>102276</v>
      </c>
      <c r="B10570" s="629" t="s">
        <v>7618</v>
      </c>
      <c r="C10570" s="629" t="s">
        <v>1229</v>
      </c>
      <c r="D10570" s="629" t="s">
        <v>1236</v>
      </c>
      <c r="E10570" s="630">
        <v>12.46</v>
      </c>
    </row>
    <row r="10571" spans="1:5" ht="13">
      <c r="A10571" s="629">
        <v>102277</v>
      </c>
      <c r="B10571" s="629" t="s">
        <v>7619</v>
      </c>
      <c r="C10571" s="629" t="s">
        <v>1229</v>
      </c>
      <c r="D10571" s="629" t="s">
        <v>1236</v>
      </c>
      <c r="E10571" s="630">
        <v>9.84</v>
      </c>
    </row>
    <row r="10572" spans="1:5" ht="13">
      <c r="A10572" s="629">
        <v>102278</v>
      </c>
      <c r="B10572" s="629" t="s">
        <v>7620</v>
      </c>
      <c r="C10572" s="629" t="s">
        <v>1229</v>
      </c>
      <c r="D10572" s="629" t="s">
        <v>1236</v>
      </c>
      <c r="E10572" s="630">
        <v>9.6300000000000008</v>
      </c>
    </row>
    <row r="10573" spans="1:5" ht="13">
      <c r="A10573" s="629">
        <v>102279</v>
      </c>
      <c r="B10573" s="629" t="s">
        <v>7621</v>
      </c>
      <c r="C10573" s="629" t="s">
        <v>1229</v>
      </c>
      <c r="D10573" s="629" t="s">
        <v>1236</v>
      </c>
      <c r="E10573" s="630">
        <v>6.87</v>
      </c>
    </row>
    <row r="10574" spans="1:5" ht="13">
      <c r="A10574" s="629">
        <v>102280</v>
      </c>
      <c r="B10574" s="629" t="s">
        <v>7622</v>
      </c>
      <c r="C10574" s="629" t="s">
        <v>1229</v>
      </c>
      <c r="D10574" s="629" t="s">
        <v>1236</v>
      </c>
      <c r="E10574" s="630">
        <v>5.43</v>
      </c>
    </row>
    <row r="10575" spans="1:5" ht="13">
      <c r="A10575" s="629">
        <v>102281</v>
      </c>
      <c r="B10575" s="629" t="s">
        <v>7623</v>
      </c>
      <c r="C10575" s="629" t="s">
        <v>1229</v>
      </c>
      <c r="D10575" s="629" t="s">
        <v>1236</v>
      </c>
      <c r="E10575" s="630">
        <v>5.31</v>
      </c>
    </row>
    <row r="10576" spans="1:5" ht="13">
      <c r="A10576" s="629">
        <v>102282</v>
      </c>
      <c r="B10576" s="629" t="s">
        <v>7624</v>
      </c>
      <c r="C10576" s="629" t="s">
        <v>1229</v>
      </c>
      <c r="D10576" s="629" t="s">
        <v>1236</v>
      </c>
      <c r="E10576" s="630">
        <v>13.84</v>
      </c>
    </row>
    <row r="10577" spans="1:5" ht="13">
      <c r="A10577" s="629">
        <v>102283</v>
      </c>
      <c r="B10577" s="629" t="s">
        <v>7625</v>
      </c>
      <c r="C10577" s="629" t="s">
        <v>1229</v>
      </c>
      <c r="D10577" s="629" t="s">
        <v>1236</v>
      </c>
      <c r="E10577" s="630">
        <v>12.3</v>
      </c>
    </row>
    <row r="10578" spans="1:5" ht="13">
      <c r="A10578" s="629">
        <v>102284</v>
      </c>
      <c r="B10578" s="629" t="s">
        <v>7626</v>
      </c>
      <c r="C10578" s="629" t="s">
        <v>1229</v>
      </c>
      <c r="D10578" s="629" t="s">
        <v>1236</v>
      </c>
      <c r="E10578" s="630">
        <v>11.91</v>
      </c>
    </row>
    <row r="10579" spans="1:5" ht="13">
      <c r="A10579" s="629">
        <v>102285</v>
      </c>
      <c r="B10579" s="629" t="s">
        <v>7627</v>
      </c>
      <c r="C10579" s="629" t="s">
        <v>1229</v>
      </c>
      <c r="D10579" s="629" t="s">
        <v>1236</v>
      </c>
      <c r="E10579" s="630">
        <v>11.25</v>
      </c>
    </row>
    <row r="10580" spans="1:5" ht="13">
      <c r="A10580" s="629">
        <v>102286</v>
      </c>
      <c r="B10580" s="629" t="s">
        <v>7628</v>
      </c>
      <c r="C10580" s="629" t="s">
        <v>1229</v>
      </c>
      <c r="D10580" s="629" t="s">
        <v>1236</v>
      </c>
      <c r="E10580" s="630">
        <v>10.94</v>
      </c>
    </row>
    <row r="10581" spans="1:5" ht="13">
      <c r="A10581" s="629">
        <v>102287</v>
      </c>
      <c r="B10581" s="629" t="s">
        <v>7629</v>
      </c>
      <c r="C10581" s="629" t="s">
        <v>1229</v>
      </c>
      <c r="D10581" s="629" t="s">
        <v>1236</v>
      </c>
      <c r="E10581" s="630">
        <v>10.72</v>
      </c>
    </row>
    <row r="10582" spans="1:5" ht="13">
      <c r="A10582" s="629">
        <v>102288</v>
      </c>
      <c r="B10582" s="629" t="s">
        <v>7630</v>
      </c>
      <c r="C10582" s="629" t="s">
        <v>1229</v>
      </c>
      <c r="D10582" s="629" t="s">
        <v>1236</v>
      </c>
      <c r="E10582" s="630">
        <v>10.29</v>
      </c>
    </row>
    <row r="10583" spans="1:5" ht="13">
      <c r="A10583" s="629">
        <v>102289</v>
      </c>
      <c r="B10583" s="629" t="s">
        <v>7631</v>
      </c>
      <c r="C10583" s="629" t="s">
        <v>1229</v>
      </c>
      <c r="D10583" s="629" t="s">
        <v>1236</v>
      </c>
      <c r="E10583" s="630">
        <v>10.06</v>
      </c>
    </row>
    <row r="10584" spans="1:5" ht="13">
      <c r="A10584" s="629">
        <v>102290</v>
      </c>
      <c r="B10584" s="629" t="s">
        <v>7632</v>
      </c>
      <c r="C10584" s="629" t="s">
        <v>1229</v>
      </c>
      <c r="D10584" s="629" t="s">
        <v>1236</v>
      </c>
      <c r="E10584" s="630">
        <v>7.63</v>
      </c>
    </row>
    <row r="10585" spans="1:5" ht="13">
      <c r="A10585" s="629">
        <v>102291</v>
      </c>
      <c r="B10585" s="629" t="s">
        <v>7633</v>
      </c>
      <c r="C10585" s="629" t="s">
        <v>1229</v>
      </c>
      <c r="D10585" s="629" t="s">
        <v>1236</v>
      </c>
      <c r="E10585" s="630">
        <v>6.78</v>
      </c>
    </row>
    <row r="10586" spans="1:5" ht="13">
      <c r="A10586" s="629">
        <v>102292</v>
      </c>
      <c r="B10586" s="629" t="s">
        <v>7634</v>
      </c>
      <c r="C10586" s="629" t="s">
        <v>1229</v>
      </c>
      <c r="D10586" s="629" t="s">
        <v>1236</v>
      </c>
      <c r="E10586" s="630">
        <v>6.57</v>
      </c>
    </row>
    <row r="10587" spans="1:5" ht="13">
      <c r="A10587" s="629">
        <v>102293</v>
      </c>
      <c r="B10587" s="629" t="s">
        <v>7635</v>
      </c>
      <c r="C10587" s="629" t="s">
        <v>1229</v>
      </c>
      <c r="D10587" s="629" t="s">
        <v>1236</v>
      </c>
      <c r="E10587" s="630">
        <v>6.22</v>
      </c>
    </row>
    <row r="10588" spans="1:5" ht="13">
      <c r="A10588" s="629">
        <v>102294</v>
      </c>
      <c r="B10588" s="629" t="s">
        <v>7636</v>
      </c>
      <c r="C10588" s="629" t="s">
        <v>1229</v>
      </c>
      <c r="D10588" s="629" t="s">
        <v>1236</v>
      </c>
      <c r="E10588" s="630">
        <v>6.05</v>
      </c>
    </row>
    <row r="10589" spans="1:5" ht="13">
      <c r="A10589" s="629">
        <v>102295</v>
      </c>
      <c r="B10589" s="629" t="s">
        <v>7637</v>
      </c>
      <c r="C10589" s="629" t="s">
        <v>1229</v>
      </c>
      <c r="D10589" s="629" t="s">
        <v>1236</v>
      </c>
      <c r="E10589" s="630">
        <v>5.91</v>
      </c>
    </row>
    <row r="10590" spans="1:5" ht="13">
      <c r="A10590" s="629">
        <v>102296</v>
      </c>
      <c r="B10590" s="629" t="s">
        <v>7638</v>
      </c>
      <c r="C10590" s="629" t="s">
        <v>1229</v>
      </c>
      <c r="D10590" s="629" t="s">
        <v>1236</v>
      </c>
      <c r="E10590" s="630">
        <v>5.67</v>
      </c>
    </row>
    <row r="10591" spans="1:5" ht="13">
      <c r="A10591" s="629">
        <v>102297</v>
      </c>
      <c r="B10591" s="629" t="s">
        <v>7639</v>
      </c>
      <c r="C10591" s="629" t="s">
        <v>1229</v>
      </c>
      <c r="D10591" s="629" t="s">
        <v>1236</v>
      </c>
      <c r="E10591" s="630">
        <v>5.54</v>
      </c>
    </row>
    <row r="10592" spans="1:5" ht="13">
      <c r="A10592" s="629">
        <v>102298</v>
      </c>
      <c r="B10592" s="629" t="s">
        <v>7640</v>
      </c>
      <c r="C10592" s="629" t="s">
        <v>1229</v>
      </c>
      <c r="D10592" s="629" t="s">
        <v>1236</v>
      </c>
      <c r="E10592" s="630">
        <v>17.059999999999999</v>
      </c>
    </row>
    <row r="10593" spans="1:5" ht="13">
      <c r="A10593" s="629">
        <v>102299</v>
      </c>
      <c r="B10593" s="629" t="s">
        <v>7641</v>
      </c>
      <c r="C10593" s="629" t="s">
        <v>1229</v>
      </c>
      <c r="D10593" s="629" t="s">
        <v>1236</v>
      </c>
      <c r="E10593" s="630">
        <v>14.49</v>
      </c>
    </row>
    <row r="10594" spans="1:5" ht="13">
      <c r="A10594" s="629">
        <v>102300</v>
      </c>
      <c r="B10594" s="629" t="s">
        <v>7642</v>
      </c>
      <c r="C10594" s="629" t="s">
        <v>1229</v>
      </c>
      <c r="D10594" s="629" t="s">
        <v>1236</v>
      </c>
      <c r="E10594" s="630">
        <v>14.31</v>
      </c>
    </row>
    <row r="10595" spans="1:5" ht="13">
      <c r="A10595" s="629">
        <v>102301</v>
      </c>
      <c r="B10595" s="629" t="s">
        <v>7643</v>
      </c>
      <c r="C10595" s="629" t="s">
        <v>1229</v>
      </c>
      <c r="D10595" s="629" t="s">
        <v>1236</v>
      </c>
      <c r="E10595" s="630">
        <v>13</v>
      </c>
    </row>
    <row r="10596" spans="1:5" ht="13">
      <c r="A10596" s="629">
        <v>102302</v>
      </c>
      <c r="B10596" s="629" t="s">
        <v>7644</v>
      </c>
      <c r="C10596" s="629" t="s">
        <v>1229</v>
      </c>
      <c r="D10596" s="629" t="s">
        <v>1236</v>
      </c>
      <c r="E10596" s="630">
        <v>9.41</v>
      </c>
    </row>
    <row r="10597" spans="1:5" ht="13">
      <c r="A10597" s="629">
        <v>102303</v>
      </c>
      <c r="B10597" s="629" t="s">
        <v>7645</v>
      </c>
      <c r="C10597" s="629" t="s">
        <v>1229</v>
      </c>
      <c r="D10597" s="629" t="s">
        <v>1236</v>
      </c>
      <c r="E10597" s="630">
        <v>7.99</v>
      </c>
    </row>
    <row r="10598" spans="1:5" ht="13">
      <c r="A10598" s="629">
        <v>102304</v>
      </c>
      <c r="B10598" s="629" t="s">
        <v>7646</v>
      </c>
      <c r="C10598" s="629" t="s">
        <v>1229</v>
      </c>
      <c r="D10598" s="629" t="s">
        <v>1236</v>
      </c>
      <c r="E10598" s="630">
        <v>7.89</v>
      </c>
    </row>
    <row r="10599" spans="1:5" ht="13">
      <c r="A10599" s="629">
        <v>102305</v>
      </c>
      <c r="B10599" s="629" t="s">
        <v>7647</v>
      </c>
      <c r="C10599" s="629" t="s">
        <v>1229</v>
      </c>
      <c r="D10599" s="629" t="s">
        <v>1236</v>
      </c>
      <c r="E10599" s="630">
        <v>7.18</v>
      </c>
    </row>
    <row r="10600" spans="1:5" ht="13">
      <c r="A10600" s="629">
        <v>102306</v>
      </c>
      <c r="B10600" s="629" t="s">
        <v>7648</v>
      </c>
      <c r="C10600" s="629" t="s">
        <v>1229</v>
      </c>
      <c r="D10600" s="629" t="s">
        <v>1236</v>
      </c>
      <c r="E10600" s="630">
        <v>15.59</v>
      </c>
    </row>
    <row r="10601" spans="1:5" ht="13">
      <c r="A10601" s="629">
        <v>102307</v>
      </c>
      <c r="B10601" s="629" t="s">
        <v>7649</v>
      </c>
      <c r="C10601" s="629" t="s">
        <v>1229</v>
      </c>
      <c r="D10601" s="629" t="s">
        <v>1236</v>
      </c>
      <c r="E10601" s="630">
        <v>13.84</v>
      </c>
    </row>
    <row r="10602" spans="1:5" ht="13">
      <c r="A10602" s="629">
        <v>102308</v>
      </c>
      <c r="B10602" s="629" t="s">
        <v>7650</v>
      </c>
      <c r="C10602" s="629" t="s">
        <v>1229</v>
      </c>
      <c r="D10602" s="629" t="s">
        <v>1236</v>
      </c>
      <c r="E10602" s="630">
        <v>13.41</v>
      </c>
    </row>
    <row r="10603" spans="1:5" ht="13">
      <c r="A10603" s="629">
        <v>102309</v>
      </c>
      <c r="B10603" s="629" t="s">
        <v>7651</v>
      </c>
      <c r="C10603" s="629" t="s">
        <v>1229</v>
      </c>
      <c r="D10603" s="629" t="s">
        <v>1236</v>
      </c>
      <c r="E10603" s="630">
        <v>12.69</v>
      </c>
    </row>
    <row r="10604" spans="1:5" ht="13">
      <c r="A10604" s="629">
        <v>102310</v>
      </c>
      <c r="B10604" s="629" t="s">
        <v>7652</v>
      </c>
      <c r="C10604" s="629" t="s">
        <v>1229</v>
      </c>
      <c r="D10604" s="629" t="s">
        <v>1236</v>
      </c>
      <c r="E10604" s="630">
        <v>12.32</v>
      </c>
    </row>
    <row r="10605" spans="1:5" ht="13">
      <c r="A10605" s="629">
        <v>102311</v>
      </c>
      <c r="B10605" s="629" t="s">
        <v>7653</v>
      </c>
      <c r="C10605" s="629" t="s">
        <v>1229</v>
      </c>
      <c r="D10605" s="629" t="s">
        <v>1236</v>
      </c>
      <c r="E10605" s="630">
        <v>12.05</v>
      </c>
    </row>
    <row r="10606" spans="1:5" ht="13">
      <c r="A10606" s="629">
        <v>102312</v>
      </c>
      <c r="B10606" s="629" t="s">
        <v>7654</v>
      </c>
      <c r="C10606" s="629" t="s">
        <v>1229</v>
      </c>
      <c r="D10606" s="629" t="s">
        <v>1236</v>
      </c>
      <c r="E10606" s="630">
        <v>11.57</v>
      </c>
    </row>
    <row r="10607" spans="1:5" ht="13">
      <c r="A10607" s="629">
        <v>102313</v>
      </c>
      <c r="B10607" s="629" t="s">
        <v>7655</v>
      </c>
      <c r="C10607" s="629" t="s">
        <v>1229</v>
      </c>
      <c r="D10607" s="629" t="s">
        <v>1236</v>
      </c>
      <c r="E10607" s="630">
        <v>11.31</v>
      </c>
    </row>
    <row r="10608" spans="1:5" ht="13">
      <c r="A10608" s="629">
        <v>102314</v>
      </c>
      <c r="B10608" s="629" t="s">
        <v>7656</v>
      </c>
      <c r="C10608" s="629" t="s">
        <v>1229</v>
      </c>
      <c r="D10608" s="629" t="s">
        <v>1236</v>
      </c>
      <c r="E10608" s="630">
        <v>8.6</v>
      </c>
    </row>
    <row r="10609" spans="1:5" ht="13">
      <c r="A10609" s="629">
        <v>102315</v>
      </c>
      <c r="B10609" s="629" t="s">
        <v>7657</v>
      </c>
      <c r="C10609" s="629" t="s">
        <v>1229</v>
      </c>
      <c r="D10609" s="629" t="s">
        <v>1236</v>
      </c>
      <c r="E10609" s="630">
        <v>7.63</v>
      </c>
    </row>
    <row r="10610" spans="1:5" ht="13">
      <c r="A10610" s="629">
        <v>102316</v>
      </c>
      <c r="B10610" s="629" t="s">
        <v>7658</v>
      </c>
      <c r="C10610" s="629" t="s">
        <v>1229</v>
      </c>
      <c r="D10610" s="629" t="s">
        <v>1236</v>
      </c>
      <c r="E10610" s="630">
        <v>7.39</v>
      </c>
    </row>
    <row r="10611" spans="1:5" ht="13">
      <c r="A10611" s="629">
        <v>102317</v>
      </c>
      <c r="B10611" s="629" t="s">
        <v>7659</v>
      </c>
      <c r="C10611" s="629" t="s">
        <v>1229</v>
      </c>
      <c r="D10611" s="629" t="s">
        <v>1236</v>
      </c>
      <c r="E10611" s="630">
        <v>6.98</v>
      </c>
    </row>
    <row r="10612" spans="1:5" ht="13">
      <c r="A10612" s="629">
        <v>102318</v>
      </c>
      <c r="B10612" s="629" t="s">
        <v>7660</v>
      </c>
      <c r="C10612" s="629" t="s">
        <v>1229</v>
      </c>
      <c r="D10612" s="629" t="s">
        <v>1236</v>
      </c>
      <c r="E10612" s="630">
        <v>6.8</v>
      </c>
    </row>
    <row r="10613" spans="1:5" ht="13">
      <c r="A10613" s="629">
        <v>102319</v>
      </c>
      <c r="B10613" s="629" t="s">
        <v>7661</v>
      </c>
      <c r="C10613" s="629" t="s">
        <v>1229</v>
      </c>
      <c r="D10613" s="629" t="s">
        <v>1236</v>
      </c>
      <c r="E10613" s="630">
        <v>6.64</v>
      </c>
    </row>
    <row r="10614" spans="1:5" ht="13">
      <c r="A10614" s="629">
        <v>102320</v>
      </c>
      <c r="B10614" s="629" t="s">
        <v>7662</v>
      </c>
      <c r="C10614" s="629" t="s">
        <v>1229</v>
      </c>
      <c r="D10614" s="629" t="s">
        <v>1236</v>
      </c>
      <c r="E10614" s="630">
        <v>6.37</v>
      </c>
    </row>
    <row r="10615" spans="1:5" ht="13">
      <c r="A10615" s="629">
        <v>102321</v>
      </c>
      <c r="B10615" s="629" t="s">
        <v>7663</v>
      </c>
      <c r="C10615" s="629" t="s">
        <v>1229</v>
      </c>
      <c r="D10615" s="629" t="s">
        <v>1236</v>
      </c>
      <c r="E10615" s="630">
        <v>6.25</v>
      </c>
    </row>
    <row r="10616" spans="1:5" ht="13">
      <c r="A10616" s="629">
        <v>102322</v>
      </c>
      <c r="B10616" s="629" t="s">
        <v>7664</v>
      </c>
      <c r="C10616" s="629" t="s">
        <v>1229</v>
      </c>
      <c r="D10616" s="629" t="s">
        <v>1236</v>
      </c>
      <c r="E10616" s="630">
        <v>19.21</v>
      </c>
    </row>
    <row r="10617" spans="1:5" ht="13">
      <c r="A10617" s="629">
        <v>102323</v>
      </c>
      <c r="B10617" s="629" t="s">
        <v>7665</v>
      </c>
      <c r="C10617" s="629" t="s">
        <v>1229</v>
      </c>
      <c r="D10617" s="629" t="s">
        <v>1236</v>
      </c>
      <c r="E10617" s="630">
        <v>16.3</v>
      </c>
    </row>
    <row r="10618" spans="1:5" ht="13">
      <c r="A10618" s="629">
        <v>102324</v>
      </c>
      <c r="B10618" s="629" t="s">
        <v>7666</v>
      </c>
      <c r="C10618" s="629" t="s">
        <v>1229</v>
      </c>
      <c r="D10618" s="629" t="s">
        <v>1236</v>
      </c>
      <c r="E10618" s="630">
        <v>16.09</v>
      </c>
    </row>
    <row r="10619" spans="1:5" ht="13">
      <c r="A10619" s="629">
        <v>102325</v>
      </c>
      <c r="B10619" s="629" t="s">
        <v>7667</v>
      </c>
      <c r="C10619" s="629" t="s">
        <v>1229</v>
      </c>
      <c r="D10619" s="629" t="s">
        <v>1236</v>
      </c>
      <c r="E10619" s="630">
        <v>14.66</v>
      </c>
    </row>
    <row r="10620" spans="1:5" ht="13">
      <c r="A10620" s="629">
        <v>102326</v>
      </c>
      <c r="B10620" s="629" t="s">
        <v>7668</v>
      </c>
      <c r="C10620" s="629" t="s">
        <v>1229</v>
      </c>
      <c r="D10620" s="629" t="s">
        <v>1236</v>
      </c>
      <c r="E10620" s="630">
        <v>10.6</v>
      </c>
    </row>
    <row r="10621" spans="1:5" ht="13">
      <c r="A10621" s="629">
        <v>102327</v>
      </c>
      <c r="B10621" s="629" t="s">
        <v>7669</v>
      </c>
      <c r="C10621" s="629" t="s">
        <v>1229</v>
      </c>
      <c r="D10621" s="629" t="s">
        <v>1236</v>
      </c>
      <c r="E10621" s="630">
        <v>9</v>
      </c>
    </row>
    <row r="10622" spans="1:5" ht="13">
      <c r="A10622" s="629">
        <v>102328</v>
      </c>
      <c r="B10622" s="629" t="s">
        <v>7670</v>
      </c>
      <c r="C10622" s="629" t="s">
        <v>1229</v>
      </c>
      <c r="D10622" s="629" t="s">
        <v>1236</v>
      </c>
      <c r="E10622" s="630">
        <v>8.8800000000000008</v>
      </c>
    </row>
    <row r="10623" spans="1:5" ht="13">
      <c r="A10623" s="629">
        <v>102329</v>
      </c>
      <c r="B10623" s="629" t="s">
        <v>7671</v>
      </c>
      <c r="C10623" s="629" t="s">
        <v>1229</v>
      </c>
      <c r="D10623" s="629" t="s">
        <v>1236</v>
      </c>
      <c r="E10623" s="630">
        <v>8.09</v>
      </c>
    </row>
    <row r="10624" spans="1:5" ht="13">
      <c r="A10624" s="629">
        <v>94304</v>
      </c>
      <c r="B10624" s="629" t="s">
        <v>17752</v>
      </c>
      <c r="C10624" s="629" t="s">
        <v>1229</v>
      </c>
      <c r="D10624" s="629" t="s">
        <v>1236</v>
      </c>
      <c r="E10624" s="630">
        <v>72.72</v>
      </c>
    </row>
    <row r="10625" spans="1:5" ht="13">
      <c r="A10625" s="629">
        <v>94306</v>
      </c>
      <c r="B10625" s="629" t="s">
        <v>17753</v>
      </c>
      <c r="C10625" s="629" t="s">
        <v>1229</v>
      </c>
      <c r="D10625" s="629" t="s">
        <v>1236</v>
      </c>
      <c r="E10625" s="630">
        <v>66.48</v>
      </c>
    </row>
    <row r="10626" spans="1:5" ht="13">
      <c r="A10626" s="629">
        <v>94310</v>
      </c>
      <c r="B10626" s="629" t="s">
        <v>17754</v>
      </c>
      <c r="C10626" s="629" t="s">
        <v>1229</v>
      </c>
      <c r="D10626" s="629" t="s">
        <v>1236</v>
      </c>
      <c r="E10626" s="630">
        <v>63.66</v>
      </c>
    </row>
    <row r="10627" spans="1:5" ht="13">
      <c r="A10627" s="629">
        <v>94316</v>
      </c>
      <c r="B10627" s="629" t="s">
        <v>17755</v>
      </c>
      <c r="C10627" s="629" t="s">
        <v>1229</v>
      </c>
      <c r="D10627" s="629" t="s">
        <v>1236</v>
      </c>
      <c r="E10627" s="630">
        <v>67.56</v>
      </c>
    </row>
    <row r="10628" spans="1:5" ht="13">
      <c r="A10628" s="629">
        <v>94318</v>
      </c>
      <c r="B10628" s="629" t="s">
        <v>17756</v>
      </c>
      <c r="C10628" s="629" t="s">
        <v>1229</v>
      </c>
      <c r="D10628" s="629" t="s">
        <v>1236</v>
      </c>
      <c r="E10628" s="630">
        <v>62.31</v>
      </c>
    </row>
    <row r="10629" spans="1:5" ht="13">
      <c r="A10629" s="629">
        <v>94319</v>
      </c>
      <c r="B10629" s="629" t="s">
        <v>17757</v>
      </c>
      <c r="C10629" s="629" t="s">
        <v>1229</v>
      </c>
      <c r="D10629" s="629" t="s">
        <v>1236</v>
      </c>
      <c r="E10629" s="630">
        <v>76.7</v>
      </c>
    </row>
    <row r="10630" spans="1:5" ht="13">
      <c r="A10630" s="629">
        <v>94327</v>
      </c>
      <c r="B10630" s="629" t="s">
        <v>17758</v>
      </c>
      <c r="C10630" s="629" t="s">
        <v>1229</v>
      </c>
      <c r="D10630" s="629" t="s">
        <v>1236</v>
      </c>
      <c r="E10630" s="630">
        <v>158.1</v>
      </c>
    </row>
    <row r="10631" spans="1:5" ht="13">
      <c r="A10631" s="629">
        <v>94329</v>
      </c>
      <c r="B10631" s="629" t="s">
        <v>17759</v>
      </c>
      <c r="C10631" s="629" t="s">
        <v>1229</v>
      </c>
      <c r="D10631" s="629" t="s">
        <v>1236</v>
      </c>
      <c r="E10631" s="630">
        <v>151.86000000000001</v>
      </c>
    </row>
    <row r="10632" spans="1:5" ht="13">
      <c r="A10632" s="629">
        <v>94333</v>
      </c>
      <c r="B10632" s="629" t="s">
        <v>17760</v>
      </c>
      <c r="C10632" s="629" t="s">
        <v>1229</v>
      </c>
      <c r="D10632" s="629" t="s">
        <v>1236</v>
      </c>
      <c r="E10632" s="630">
        <v>149.04</v>
      </c>
    </row>
    <row r="10633" spans="1:5" ht="13">
      <c r="A10633" s="629">
        <v>94339</v>
      </c>
      <c r="B10633" s="629" t="s">
        <v>17761</v>
      </c>
      <c r="C10633" s="629" t="s">
        <v>1229</v>
      </c>
      <c r="D10633" s="629" t="s">
        <v>1236</v>
      </c>
      <c r="E10633" s="630">
        <v>152.94</v>
      </c>
    </row>
    <row r="10634" spans="1:5" ht="13">
      <c r="A10634" s="629">
        <v>94341</v>
      </c>
      <c r="B10634" s="629" t="s">
        <v>17762</v>
      </c>
      <c r="C10634" s="629" t="s">
        <v>1229</v>
      </c>
      <c r="D10634" s="629" t="s">
        <v>1236</v>
      </c>
      <c r="E10634" s="630">
        <v>147.69</v>
      </c>
    </row>
    <row r="10635" spans="1:5" ht="13">
      <c r="A10635" s="629">
        <v>94342</v>
      </c>
      <c r="B10635" s="629" t="s">
        <v>17763</v>
      </c>
      <c r="C10635" s="629" t="s">
        <v>1229</v>
      </c>
      <c r="D10635" s="629" t="s">
        <v>1236</v>
      </c>
      <c r="E10635" s="630">
        <v>162.08000000000001</v>
      </c>
    </row>
    <row r="10636" spans="1:5" ht="13">
      <c r="A10636" s="629">
        <v>96385</v>
      </c>
      <c r="B10636" s="629" t="s">
        <v>5393</v>
      </c>
      <c r="C10636" s="629" t="s">
        <v>1229</v>
      </c>
      <c r="D10636" s="629" t="s">
        <v>1236</v>
      </c>
      <c r="E10636" s="630">
        <v>11.57</v>
      </c>
    </row>
    <row r="10637" spans="1:5" ht="13">
      <c r="A10637" s="629">
        <v>96386</v>
      </c>
      <c r="B10637" s="629" t="s">
        <v>5394</v>
      </c>
      <c r="C10637" s="629" t="s">
        <v>1229</v>
      </c>
      <c r="D10637" s="629" t="s">
        <v>1236</v>
      </c>
      <c r="E10637" s="630">
        <v>8.69</v>
      </c>
    </row>
    <row r="10638" spans="1:5" ht="13">
      <c r="A10638" s="629">
        <v>93367</v>
      </c>
      <c r="B10638" s="629" t="s">
        <v>17764</v>
      </c>
      <c r="C10638" s="629" t="s">
        <v>1229</v>
      </c>
      <c r="D10638" s="629" t="s">
        <v>1236</v>
      </c>
      <c r="E10638" s="630">
        <v>22.02</v>
      </c>
    </row>
    <row r="10639" spans="1:5" ht="13">
      <c r="A10639" s="629">
        <v>93368</v>
      </c>
      <c r="B10639" s="629" t="s">
        <v>17765</v>
      </c>
      <c r="C10639" s="629" t="s">
        <v>1229</v>
      </c>
      <c r="D10639" s="629" t="s">
        <v>1236</v>
      </c>
      <c r="E10639" s="630">
        <v>19.260000000000002</v>
      </c>
    </row>
    <row r="10640" spans="1:5" ht="13">
      <c r="A10640" s="629">
        <v>93369</v>
      </c>
      <c r="B10640" s="629" t="s">
        <v>23841</v>
      </c>
      <c r="C10640" s="629" t="s">
        <v>1229</v>
      </c>
      <c r="D10640" s="629" t="s">
        <v>1236</v>
      </c>
      <c r="E10640" s="630">
        <v>15.78</v>
      </c>
    </row>
    <row r="10641" spans="1:5" ht="13">
      <c r="A10641" s="629">
        <v>93372</v>
      </c>
      <c r="B10641" s="629" t="s">
        <v>17766</v>
      </c>
      <c r="C10641" s="629" t="s">
        <v>1229</v>
      </c>
      <c r="D10641" s="629" t="s">
        <v>1236</v>
      </c>
      <c r="E10641" s="630">
        <v>15.17</v>
      </c>
    </row>
    <row r="10642" spans="1:5" ht="13">
      <c r="A10642" s="629">
        <v>93373</v>
      </c>
      <c r="B10642" s="629" t="s">
        <v>23842</v>
      </c>
      <c r="C10642" s="629" t="s">
        <v>1229</v>
      </c>
      <c r="D10642" s="629" t="s">
        <v>1236</v>
      </c>
      <c r="E10642" s="630">
        <v>12.96</v>
      </c>
    </row>
    <row r="10643" spans="1:5" ht="13">
      <c r="A10643" s="629">
        <v>93378</v>
      </c>
      <c r="B10643" s="629" t="s">
        <v>23843</v>
      </c>
      <c r="C10643" s="629" t="s">
        <v>1229</v>
      </c>
      <c r="D10643" s="629" t="s">
        <v>1236</v>
      </c>
      <c r="E10643" s="630">
        <v>21.94</v>
      </c>
    </row>
    <row r="10644" spans="1:5" ht="13">
      <c r="A10644" s="629">
        <v>93379</v>
      </c>
      <c r="B10644" s="629" t="s">
        <v>23844</v>
      </c>
      <c r="C10644" s="629" t="s">
        <v>1229</v>
      </c>
      <c r="D10644" s="629" t="s">
        <v>1236</v>
      </c>
      <c r="E10644" s="630">
        <v>16.86</v>
      </c>
    </row>
    <row r="10645" spans="1:5" ht="13">
      <c r="A10645" s="629">
        <v>93380</v>
      </c>
      <c r="B10645" s="629" t="s">
        <v>23845</v>
      </c>
      <c r="C10645" s="629" t="s">
        <v>1229</v>
      </c>
      <c r="D10645" s="629" t="s">
        <v>1236</v>
      </c>
      <c r="E10645" s="630">
        <v>14.36</v>
      </c>
    </row>
    <row r="10646" spans="1:5" ht="13">
      <c r="A10646" s="629">
        <v>93381</v>
      </c>
      <c r="B10646" s="629" t="s">
        <v>23846</v>
      </c>
      <c r="C10646" s="629" t="s">
        <v>1229</v>
      </c>
      <c r="D10646" s="629" t="s">
        <v>1236</v>
      </c>
      <c r="E10646" s="630">
        <v>11.61</v>
      </c>
    </row>
    <row r="10647" spans="1:5" ht="13">
      <c r="A10647" s="629">
        <v>93382</v>
      </c>
      <c r="B10647" s="629" t="s">
        <v>17767</v>
      </c>
      <c r="C10647" s="629" t="s">
        <v>1229</v>
      </c>
      <c r="D10647" s="629" t="s">
        <v>1236</v>
      </c>
      <c r="E10647" s="630">
        <v>26</v>
      </c>
    </row>
    <row r="10648" spans="1:5" ht="13">
      <c r="A10648" s="629">
        <v>104728</v>
      </c>
      <c r="B10648" s="629" t="s">
        <v>17768</v>
      </c>
      <c r="C10648" s="629" t="s">
        <v>1229</v>
      </c>
      <c r="D10648" s="629" t="s">
        <v>1236</v>
      </c>
      <c r="E10648" s="630">
        <v>18.64</v>
      </c>
    </row>
    <row r="10649" spans="1:5" ht="13">
      <c r="A10649" s="629">
        <v>104729</v>
      </c>
      <c r="B10649" s="629" t="s">
        <v>17769</v>
      </c>
      <c r="C10649" s="629" t="s">
        <v>1229</v>
      </c>
      <c r="D10649" s="629" t="s">
        <v>1236</v>
      </c>
      <c r="E10649" s="630">
        <v>15.89</v>
      </c>
    </row>
    <row r="10650" spans="1:5" ht="13">
      <c r="A10650" s="629">
        <v>104730</v>
      </c>
      <c r="B10650" s="629" t="s">
        <v>17770</v>
      </c>
      <c r="C10650" s="629" t="s">
        <v>1229</v>
      </c>
      <c r="D10650" s="629" t="s">
        <v>1236</v>
      </c>
      <c r="E10650" s="630">
        <v>12.42</v>
      </c>
    </row>
    <row r="10651" spans="1:5" ht="13">
      <c r="A10651" s="629">
        <v>104731</v>
      </c>
      <c r="B10651" s="629" t="s">
        <v>17771</v>
      </c>
      <c r="C10651" s="629" t="s">
        <v>1229</v>
      </c>
      <c r="D10651" s="629" t="s">
        <v>1236</v>
      </c>
      <c r="E10651" s="630">
        <v>11.8</v>
      </c>
    </row>
    <row r="10652" spans="1:5" ht="13">
      <c r="A10652" s="629">
        <v>104732</v>
      </c>
      <c r="B10652" s="629" t="s">
        <v>17772</v>
      </c>
      <c r="C10652" s="629" t="s">
        <v>1229</v>
      </c>
      <c r="D10652" s="629" t="s">
        <v>1236</v>
      </c>
      <c r="E10652" s="630">
        <v>9.6</v>
      </c>
    </row>
    <row r="10653" spans="1:5" ht="13">
      <c r="A10653" s="629">
        <v>104733</v>
      </c>
      <c r="B10653" s="629" t="s">
        <v>17773</v>
      </c>
      <c r="C10653" s="629" t="s">
        <v>1229</v>
      </c>
      <c r="D10653" s="629" t="s">
        <v>1236</v>
      </c>
      <c r="E10653" s="630">
        <v>18.53</v>
      </c>
    </row>
    <row r="10654" spans="1:5" ht="13">
      <c r="A10654" s="629">
        <v>104734</v>
      </c>
      <c r="B10654" s="629" t="s">
        <v>17774</v>
      </c>
      <c r="C10654" s="629" t="s">
        <v>1229</v>
      </c>
      <c r="D10654" s="629" t="s">
        <v>1236</v>
      </c>
      <c r="E10654" s="630">
        <v>13.46</v>
      </c>
    </row>
    <row r="10655" spans="1:5" ht="13">
      <c r="A10655" s="629">
        <v>104735</v>
      </c>
      <c r="B10655" s="629" t="s">
        <v>17775</v>
      </c>
      <c r="C10655" s="629" t="s">
        <v>1229</v>
      </c>
      <c r="D10655" s="629" t="s">
        <v>1236</v>
      </c>
      <c r="E10655" s="630">
        <v>10.98</v>
      </c>
    </row>
    <row r="10656" spans="1:5" ht="13">
      <c r="A10656" s="629">
        <v>104736</v>
      </c>
      <c r="B10656" s="629" t="s">
        <v>17776</v>
      </c>
      <c r="C10656" s="629" t="s">
        <v>1229</v>
      </c>
      <c r="D10656" s="629" t="s">
        <v>1236</v>
      </c>
      <c r="E10656" s="630">
        <v>8.24</v>
      </c>
    </row>
    <row r="10657" spans="1:5" ht="13">
      <c r="A10657" s="629">
        <v>104737</v>
      </c>
      <c r="B10657" s="629" t="s">
        <v>17777</v>
      </c>
      <c r="C10657" s="629" t="s">
        <v>1229</v>
      </c>
      <c r="D10657" s="629" t="s">
        <v>1236</v>
      </c>
      <c r="E10657" s="630">
        <v>22.59</v>
      </c>
    </row>
    <row r="10658" spans="1:5" ht="13">
      <c r="A10658" s="629">
        <v>104738</v>
      </c>
      <c r="B10658" s="629" t="s">
        <v>17778</v>
      </c>
      <c r="C10658" s="629" t="s">
        <v>1229</v>
      </c>
      <c r="D10658" s="629" t="s">
        <v>1236</v>
      </c>
      <c r="E10658" s="630">
        <v>76.8</v>
      </c>
    </row>
    <row r="10659" spans="1:5" ht="13">
      <c r="A10659" s="629">
        <v>104739</v>
      </c>
      <c r="B10659" s="629" t="s">
        <v>17779</v>
      </c>
      <c r="C10659" s="629" t="s">
        <v>1229</v>
      </c>
      <c r="D10659" s="629" t="s">
        <v>1236</v>
      </c>
      <c r="E10659" s="630">
        <v>162.18</v>
      </c>
    </row>
    <row r="10660" spans="1:5" ht="13">
      <c r="A10660" s="629">
        <v>104740</v>
      </c>
      <c r="B10660" s="629" t="s">
        <v>17780</v>
      </c>
      <c r="C10660" s="629" t="s">
        <v>1229</v>
      </c>
      <c r="D10660" s="629" t="s">
        <v>1236</v>
      </c>
      <c r="E10660" s="630">
        <v>26.1</v>
      </c>
    </row>
    <row r="10661" spans="1:5" ht="13">
      <c r="A10661" s="629">
        <v>104741</v>
      </c>
      <c r="B10661" s="629" t="s">
        <v>17781</v>
      </c>
      <c r="C10661" s="629" t="s">
        <v>1229</v>
      </c>
      <c r="D10661" s="629" t="s">
        <v>1236</v>
      </c>
      <c r="E10661" s="630">
        <v>22.69</v>
      </c>
    </row>
    <row r="10662" spans="1:5" ht="13">
      <c r="A10662" s="629">
        <v>104742</v>
      </c>
      <c r="B10662" s="629" t="s">
        <v>17782</v>
      </c>
      <c r="C10662" s="629" t="s">
        <v>1232</v>
      </c>
      <c r="D10662" s="629" t="s">
        <v>1236</v>
      </c>
      <c r="E10662" s="630">
        <v>8.35</v>
      </c>
    </row>
    <row r="10663" spans="1:5" ht="13">
      <c r="A10663" s="629">
        <v>97916</v>
      </c>
      <c r="B10663" s="629" t="s">
        <v>5397</v>
      </c>
      <c r="C10663" s="629" t="s">
        <v>5398</v>
      </c>
      <c r="D10663" s="629" t="s">
        <v>1236</v>
      </c>
      <c r="E10663" s="630">
        <v>2.4700000000000002</v>
      </c>
    </row>
    <row r="10664" spans="1:5" ht="13">
      <c r="A10664" s="629">
        <v>97917</v>
      </c>
      <c r="B10664" s="629" t="s">
        <v>5399</v>
      </c>
      <c r="C10664" s="629" t="s">
        <v>5398</v>
      </c>
      <c r="D10664" s="629" t="s">
        <v>1236</v>
      </c>
      <c r="E10664" s="630">
        <v>2.12</v>
      </c>
    </row>
    <row r="10665" spans="1:5" ht="13">
      <c r="A10665" s="629">
        <v>97918</v>
      </c>
      <c r="B10665" s="629" t="s">
        <v>5400</v>
      </c>
      <c r="C10665" s="629" t="s">
        <v>5398</v>
      </c>
      <c r="D10665" s="629" t="s">
        <v>1236</v>
      </c>
      <c r="E10665" s="630">
        <v>1.96</v>
      </c>
    </row>
    <row r="10666" spans="1:5" ht="13">
      <c r="A10666" s="629">
        <v>97919</v>
      </c>
      <c r="B10666" s="629" t="s">
        <v>5401</v>
      </c>
      <c r="C10666" s="629" t="s">
        <v>5398</v>
      </c>
      <c r="D10666" s="629" t="s">
        <v>1236</v>
      </c>
      <c r="E10666" s="630">
        <v>0.78</v>
      </c>
    </row>
    <row r="10667" spans="1:5" ht="13">
      <c r="A10667" s="629">
        <v>101616</v>
      </c>
      <c r="B10667" s="629" t="s">
        <v>6206</v>
      </c>
      <c r="C10667" s="629" t="s">
        <v>1232</v>
      </c>
      <c r="D10667" s="629" t="s">
        <v>1236</v>
      </c>
      <c r="E10667" s="630">
        <v>6.75</v>
      </c>
    </row>
    <row r="10668" spans="1:5" ht="13">
      <c r="A10668" s="629">
        <v>101617</v>
      </c>
      <c r="B10668" s="629" t="s">
        <v>6207</v>
      </c>
      <c r="C10668" s="629" t="s">
        <v>1232</v>
      </c>
      <c r="D10668" s="629" t="s">
        <v>1236</v>
      </c>
      <c r="E10668" s="630">
        <v>3.34</v>
      </c>
    </row>
    <row r="10669" spans="1:5" ht="13">
      <c r="A10669" s="629">
        <v>101618</v>
      </c>
      <c r="B10669" s="629" t="s">
        <v>6208</v>
      </c>
      <c r="C10669" s="629" t="s">
        <v>1229</v>
      </c>
      <c r="D10669" s="629" t="s">
        <v>1236</v>
      </c>
      <c r="E10669" s="630">
        <v>349.63</v>
      </c>
    </row>
    <row r="10670" spans="1:5" ht="13">
      <c r="A10670" s="629">
        <v>101619</v>
      </c>
      <c r="B10670" s="629" t="s">
        <v>6209</v>
      </c>
      <c r="C10670" s="629" t="s">
        <v>1229</v>
      </c>
      <c r="D10670" s="629" t="s">
        <v>1236</v>
      </c>
      <c r="E10670" s="630">
        <v>405.89</v>
      </c>
    </row>
    <row r="10671" spans="1:5" ht="13">
      <c r="A10671" s="629">
        <v>101620</v>
      </c>
      <c r="B10671" s="629" t="s">
        <v>6210</v>
      </c>
      <c r="C10671" s="629" t="s">
        <v>1229</v>
      </c>
      <c r="D10671" s="629" t="s">
        <v>1236</v>
      </c>
      <c r="E10671" s="630">
        <v>322.64999999999998</v>
      </c>
    </row>
    <row r="10672" spans="1:5" ht="13">
      <c r="A10672" s="629">
        <v>101621</v>
      </c>
      <c r="B10672" s="629" t="s">
        <v>6211</v>
      </c>
      <c r="C10672" s="629" t="s">
        <v>1229</v>
      </c>
      <c r="D10672" s="629" t="s">
        <v>1236</v>
      </c>
      <c r="E10672" s="630">
        <v>378.91</v>
      </c>
    </row>
    <row r="10673" spans="1:5" ht="13">
      <c r="A10673" s="629">
        <v>101622</v>
      </c>
      <c r="B10673" s="629" t="s">
        <v>6212</v>
      </c>
      <c r="C10673" s="629" t="s">
        <v>1229</v>
      </c>
      <c r="D10673" s="629" t="s">
        <v>1236</v>
      </c>
      <c r="E10673" s="630">
        <v>312.95999999999998</v>
      </c>
    </row>
    <row r="10674" spans="1:5" ht="13">
      <c r="A10674" s="629">
        <v>101623</v>
      </c>
      <c r="B10674" s="629" t="s">
        <v>6213</v>
      </c>
      <c r="C10674" s="629" t="s">
        <v>1229</v>
      </c>
      <c r="D10674" s="629" t="s">
        <v>1236</v>
      </c>
      <c r="E10674" s="630">
        <v>360.67</v>
      </c>
    </row>
    <row r="10675" spans="1:5" ht="13">
      <c r="A10675" s="629">
        <v>101624</v>
      </c>
      <c r="B10675" s="629" t="s">
        <v>6214</v>
      </c>
      <c r="C10675" s="629" t="s">
        <v>1229</v>
      </c>
      <c r="D10675" s="629" t="s">
        <v>1236</v>
      </c>
      <c r="E10675" s="630">
        <v>314.75</v>
      </c>
    </row>
    <row r="10676" spans="1:5" ht="13">
      <c r="A10676" s="629">
        <v>101625</v>
      </c>
      <c r="B10676" s="629" t="s">
        <v>6215</v>
      </c>
      <c r="C10676" s="629" t="s">
        <v>1229</v>
      </c>
      <c r="D10676" s="629" t="s">
        <v>1236</v>
      </c>
      <c r="E10676" s="630">
        <v>272.86</v>
      </c>
    </row>
    <row r="10677" spans="1:5" ht="13">
      <c r="A10677" s="629">
        <v>101159</v>
      </c>
      <c r="B10677" s="629" t="s">
        <v>5402</v>
      </c>
      <c r="C10677" s="629" t="s">
        <v>1232</v>
      </c>
      <c r="D10677" s="629" t="s">
        <v>1237</v>
      </c>
      <c r="E10677" s="630">
        <v>145.19</v>
      </c>
    </row>
    <row r="10678" spans="1:5" ht="13">
      <c r="A10678" s="629">
        <v>103322</v>
      </c>
      <c r="B10678" s="629" t="s">
        <v>7672</v>
      </c>
      <c r="C10678" s="629" t="s">
        <v>1232</v>
      </c>
      <c r="D10678" s="629" t="s">
        <v>1236</v>
      </c>
      <c r="E10678" s="630">
        <v>57.81</v>
      </c>
    </row>
    <row r="10679" spans="1:5" ht="13">
      <c r="A10679" s="629">
        <v>103323</v>
      </c>
      <c r="B10679" s="629" t="s">
        <v>7673</v>
      </c>
      <c r="C10679" s="629" t="s">
        <v>1232</v>
      </c>
      <c r="D10679" s="629" t="s">
        <v>1236</v>
      </c>
      <c r="E10679" s="630">
        <v>59.12</v>
      </c>
    </row>
    <row r="10680" spans="1:5" ht="13">
      <c r="A10680" s="629">
        <v>103324</v>
      </c>
      <c r="B10680" s="629" t="s">
        <v>7674</v>
      </c>
      <c r="C10680" s="629" t="s">
        <v>1232</v>
      </c>
      <c r="D10680" s="629" t="s">
        <v>1236</v>
      </c>
      <c r="E10680" s="630">
        <v>77.44</v>
      </c>
    </row>
    <row r="10681" spans="1:5" ht="13">
      <c r="A10681" s="629">
        <v>103325</v>
      </c>
      <c r="B10681" s="629" t="s">
        <v>7675</v>
      </c>
      <c r="C10681" s="629" t="s">
        <v>1232</v>
      </c>
      <c r="D10681" s="629" t="s">
        <v>1236</v>
      </c>
      <c r="E10681" s="630">
        <v>78.930000000000007</v>
      </c>
    </row>
    <row r="10682" spans="1:5" ht="13">
      <c r="A10682" s="629">
        <v>103326</v>
      </c>
      <c r="B10682" s="629" t="s">
        <v>7676</v>
      </c>
      <c r="C10682" s="629" t="s">
        <v>1232</v>
      </c>
      <c r="D10682" s="629" t="s">
        <v>1236</v>
      </c>
      <c r="E10682" s="630">
        <v>92.82</v>
      </c>
    </row>
    <row r="10683" spans="1:5" ht="13">
      <c r="A10683" s="629">
        <v>103327</v>
      </c>
      <c r="B10683" s="629" t="s">
        <v>7677</v>
      </c>
      <c r="C10683" s="629" t="s">
        <v>1232</v>
      </c>
      <c r="D10683" s="629" t="s">
        <v>1236</v>
      </c>
      <c r="E10683" s="630">
        <v>94.56</v>
      </c>
    </row>
    <row r="10684" spans="1:5" ht="13">
      <c r="A10684" s="629">
        <v>103328</v>
      </c>
      <c r="B10684" s="629" t="s">
        <v>7678</v>
      </c>
      <c r="C10684" s="629" t="s">
        <v>1232</v>
      </c>
      <c r="D10684" s="629" t="s">
        <v>1236</v>
      </c>
      <c r="E10684" s="630">
        <v>94.49</v>
      </c>
    </row>
    <row r="10685" spans="1:5" ht="13">
      <c r="A10685" s="629">
        <v>103329</v>
      </c>
      <c r="B10685" s="629" t="s">
        <v>7679</v>
      </c>
      <c r="C10685" s="629" t="s">
        <v>1232</v>
      </c>
      <c r="D10685" s="629" t="s">
        <v>1236</v>
      </c>
      <c r="E10685" s="630">
        <v>95.64</v>
      </c>
    </row>
    <row r="10686" spans="1:5" ht="13">
      <c r="A10686" s="629">
        <v>103330</v>
      </c>
      <c r="B10686" s="629" t="s">
        <v>7680</v>
      </c>
      <c r="C10686" s="629" t="s">
        <v>1232</v>
      </c>
      <c r="D10686" s="629" t="s">
        <v>1236</v>
      </c>
      <c r="E10686" s="630">
        <v>84.92</v>
      </c>
    </row>
    <row r="10687" spans="1:5" ht="13">
      <c r="A10687" s="629">
        <v>103331</v>
      </c>
      <c r="B10687" s="629" t="s">
        <v>7681</v>
      </c>
      <c r="C10687" s="629" t="s">
        <v>1232</v>
      </c>
      <c r="D10687" s="629" t="s">
        <v>1236</v>
      </c>
      <c r="E10687" s="630">
        <v>86.15</v>
      </c>
    </row>
    <row r="10688" spans="1:5" ht="13">
      <c r="A10688" s="629">
        <v>103332</v>
      </c>
      <c r="B10688" s="629" t="s">
        <v>7682</v>
      </c>
      <c r="C10688" s="629" t="s">
        <v>1232</v>
      </c>
      <c r="D10688" s="629" t="s">
        <v>1236</v>
      </c>
      <c r="E10688" s="630">
        <v>124.44</v>
      </c>
    </row>
    <row r="10689" spans="1:5" ht="13">
      <c r="A10689" s="629">
        <v>103333</v>
      </c>
      <c r="B10689" s="629" t="s">
        <v>7683</v>
      </c>
      <c r="C10689" s="629" t="s">
        <v>1232</v>
      </c>
      <c r="D10689" s="629" t="s">
        <v>1236</v>
      </c>
      <c r="E10689" s="630">
        <v>125.75</v>
      </c>
    </row>
    <row r="10690" spans="1:5" ht="13">
      <c r="A10690" s="629">
        <v>103334</v>
      </c>
      <c r="B10690" s="629" t="s">
        <v>7684</v>
      </c>
      <c r="C10690" s="629" t="s">
        <v>1232</v>
      </c>
      <c r="D10690" s="629" t="s">
        <v>1236</v>
      </c>
      <c r="E10690" s="630">
        <v>148.99</v>
      </c>
    </row>
    <row r="10691" spans="1:5" ht="13">
      <c r="A10691" s="629">
        <v>103335</v>
      </c>
      <c r="B10691" s="629" t="s">
        <v>7685</v>
      </c>
      <c r="C10691" s="629" t="s">
        <v>1232</v>
      </c>
      <c r="D10691" s="629" t="s">
        <v>1236</v>
      </c>
      <c r="E10691" s="630">
        <v>151.28</v>
      </c>
    </row>
    <row r="10692" spans="1:5" ht="13">
      <c r="A10692" s="629">
        <v>103350</v>
      </c>
      <c r="B10692" s="629" t="s">
        <v>7686</v>
      </c>
      <c r="C10692" s="629" t="s">
        <v>1232</v>
      </c>
      <c r="D10692" s="629" t="s">
        <v>1236</v>
      </c>
      <c r="E10692" s="630">
        <v>183.76</v>
      </c>
    </row>
    <row r="10693" spans="1:5" ht="13">
      <c r="A10693" s="629">
        <v>103351</v>
      </c>
      <c r="B10693" s="629" t="s">
        <v>7687</v>
      </c>
      <c r="C10693" s="629" t="s">
        <v>1232</v>
      </c>
      <c r="D10693" s="629" t="s">
        <v>1236</v>
      </c>
      <c r="E10693" s="630">
        <v>185.44</v>
      </c>
    </row>
    <row r="10694" spans="1:5" ht="13">
      <c r="A10694" s="629">
        <v>103356</v>
      </c>
      <c r="B10694" s="629" t="s">
        <v>7688</v>
      </c>
      <c r="C10694" s="629" t="s">
        <v>1232</v>
      </c>
      <c r="D10694" s="629" t="s">
        <v>1236</v>
      </c>
      <c r="E10694" s="630">
        <v>57.02</v>
      </c>
    </row>
    <row r="10695" spans="1:5" ht="13">
      <c r="A10695" s="629">
        <v>103357</v>
      </c>
      <c r="B10695" s="629" t="s">
        <v>7689</v>
      </c>
      <c r="C10695" s="629" t="s">
        <v>1232</v>
      </c>
      <c r="D10695" s="629" t="s">
        <v>1236</v>
      </c>
      <c r="E10695" s="630">
        <v>57.99</v>
      </c>
    </row>
    <row r="10696" spans="1:5" ht="13">
      <c r="A10696" s="629">
        <v>89282</v>
      </c>
      <c r="B10696" s="629" t="s">
        <v>16309</v>
      </c>
      <c r="C10696" s="629" t="s">
        <v>1232</v>
      </c>
      <c r="D10696" s="629" t="s">
        <v>1237</v>
      </c>
      <c r="E10696" s="630">
        <v>70.459999999999994</v>
      </c>
    </row>
    <row r="10697" spans="1:5" ht="13">
      <c r="A10697" s="629">
        <v>89283</v>
      </c>
      <c r="B10697" s="629" t="s">
        <v>16310</v>
      </c>
      <c r="C10697" s="629" t="s">
        <v>1232</v>
      </c>
      <c r="D10697" s="629" t="s">
        <v>1237</v>
      </c>
      <c r="E10697" s="630">
        <v>71.98</v>
      </c>
    </row>
    <row r="10698" spans="1:5" ht="13">
      <c r="A10698" s="629">
        <v>89290</v>
      </c>
      <c r="B10698" s="629" t="s">
        <v>16311</v>
      </c>
      <c r="C10698" s="629" t="s">
        <v>1232</v>
      </c>
      <c r="D10698" s="629" t="s">
        <v>1237</v>
      </c>
      <c r="E10698" s="630">
        <v>80.73</v>
      </c>
    </row>
    <row r="10699" spans="1:5" ht="13">
      <c r="A10699" s="629">
        <v>89291</v>
      </c>
      <c r="B10699" s="629" t="s">
        <v>16312</v>
      </c>
      <c r="C10699" s="629" t="s">
        <v>1232</v>
      </c>
      <c r="D10699" s="629" t="s">
        <v>1237</v>
      </c>
      <c r="E10699" s="630">
        <v>82.41</v>
      </c>
    </row>
    <row r="10700" spans="1:5" ht="13">
      <c r="A10700" s="629">
        <v>89298</v>
      </c>
      <c r="B10700" s="629" t="s">
        <v>16313</v>
      </c>
      <c r="C10700" s="629" t="s">
        <v>1232</v>
      </c>
      <c r="D10700" s="629" t="s">
        <v>1237</v>
      </c>
      <c r="E10700" s="630">
        <v>82.96</v>
      </c>
    </row>
    <row r="10701" spans="1:5" ht="13">
      <c r="A10701" s="629">
        <v>89299</v>
      </c>
      <c r="B10701" s="629" t="s">
        <v>16314</v>
      </c>
      <c r="C10701" s="629" t="s">
        <v>1232</v>
      </c>
      <c r="D10701" s="629" t="s">
        <v>1237</v>
      </c>
      <c r="E10701" s="630">
        <v>84.98</v>
      </c>
    </row>
    <row r="10702" spans="1:5" ht="13">
      <c r="A10702" s="629">
        <v>89306</v>
      </c>
      <c r="B10702" s="629" t="s">
        <v>16315</v>
      </c>
      <c r="C10702" s="629" t="s">
        <v>1232</v>
      </c>
      <c r="D10702" s="629" t="s">
        <v>1237</v>
      </c>
      <c r="E10702" s="630">
        <v>98.34</v>
      </c>
    </row>
    <row r="10703" spans="1:5" ht="13">
      <c r="A10703" s="629">
        <v>89307</v>
      </c>
      <c r="B10703" s="629" t="s">
        <v>16316</v>
      </c>
      <c r="C10703" s="629" t="s">
        <v>1232</v>
      </c>
      <c r="D10703" s="629" t="s">
        <v>1237</v>
      </c>
      <c r="E10703" s="630">
        <v>100.6</v>
      </c>
    </row>
    <row r="10704" spans="1:5" ht="13">
      <c r="A10704" s="629">
        <v>101157</v>
      </c>
      <c r="B10704" s="629" t="s">
        <v>7690</v>
      </c>
      <c r="C10704" s="629" t="s">
        <v>1232</v>
      </c>
      <c r="D10704" s="629" t="s">
        <v>1237</v>
      </c>
      <c r="E10704" s="630">
        <v>59.93</v>
      </c>
    </row>
    <row r="10705" spans="1:5" ht="13">
      <c r="A10705" s="629">
        <v>101158</v>
      </c>
      <c r="B10705" s="629" t="s">
        <v>7691</v>
      </c>
      <c r="C10705" s="629" t="s">
        <v>1232</v>
      </c>
      <c r="D10705" s="629" t="s">
        <v>1237</v>
      </c>
      <c r="E10705" s="630">
        <v>77.86</v>
      </c>
    </row>
    <row r="10706" spans="1:5" ht="13">
      <c r="A10706" s="629">
        <v>101162</v>
      </c>
      <c r="B10706" s="629" t="s">
        <v>5403</v>
      </c>
      <c r="C10706" s="629" t="s">
        <v>1232</v>
      </c>
      <c r="D10706" s="629" t="s">
        <v>1237</v>
      </c>
      <c r="E10706" s="630">
        <v>157.46</v>
      </c>
    </row>
    <row r="10707" spans="1:5" ht="13">
      <c r="A10707" s="629">
        <v>103316</v>
      </c>
      <c r="B10707" s="629" t="s">
        <v>7692</v>
      </c>
      <c r="C10707" s="629" t="s">
        <v>1232</v>
      </c>
      <c r="D10707" s="629" t="s">
        <v>1236</v>
      </c>
      <c r="E10707" s="630">
        <v>82.79</v>
      </c>
    </row>
    <row r="10708" spans="1:5" ht="13">
      <c r="A10708" s="629">
        <v>103317</v>
      </c>
      <c r="B10708" s="629" t="s">
        <v>7693</v>
      </c>
      <c r="C10708" s="629" t="s">
        <v>1232</v>
      </c>
      <c r="D10708" s="629" t="s">
        <v>1236</v>
      </c>
      <c r="E10708" s="630">
        <v>83.88</v>
      </c>
    </row>
    <row r="10709" spans="1:5" ht="13">
      <c r="A10709" s="629">
        <v>103318</v>
      </c>
      <c r="B10709" s="629" t="s">
        <v>7694</v>
      </c>
      <c r="C10709" s="629" t="s">
        <v>1232</v>
      </c>
      <c r="D10709" s="629" t="s">
        <v>1236</v>
      </c>
      <c r="E10709" s="630">
        <v>107.13</v>
      </c>
    </row>
    <row r="10710" spans="1:5" ht="13">
      <c r="A10710" s="629">
        <v>103319</v>
      </c>
      <c r="B10710" s="629" t="s">
        <v>7695</v>
      </c>
      <c r="C10710" s="629" t="s">
        <v>1232</v>
      </c>
      <c r="D10710" s="629" t="s">
        <v>1236</v>
      </c>
      <c r="E10710" s="630">
        <v>108.41</v>
      </c>
    </row>
    <row r="10711" spans="1:5" ht="13">
      <c r="A10711" s="629">
        <v>103320</v>
      </c>
      <c r="B10711" s="629" t="s">
        <v>7696</v>
      </c>
      <c r="C10711" s="629" t="s">
        <v>1232</v>
      </c>
      <c r="D10711" s="629" t="s">
        <v>1236</v>
      </c>
      <c r="E10711" s="630">
        <v>128.78</v>
      </c>
    </row>
    <row r="10712" spans="1:5" ht="13">
      <c r="A10712" s="629">
        <v>103321</v>
      </c>
      <c r="B10712" s="629" t="s">
        <v>7697</v>
      </c>
      <c r="C10712" s="629" t="s">
        <v>1232</v>
      </c>
      <c r="D10712" s="629" t="s">
        <v>1236</v>
      </c>
      <c r="E10712" s="630">
        <v>130.38999999999999</v>
      </c>
    </row>
    <row r="10713" spans="1:5" ht="13">
      <c r="A10713" s="629">
        <v>103336</v>
      </c>
      <c r="B10713" s="629" t="s">
        <v>7698</v>
      </c>
      <c r="C10713" s="629" t="s">
        <v>1232</v>
      </c>
      <c r="D10713" s="629" t="s">
        <v>1236</v>
      </c>
      <c r="E10713" s="630">
        <v>92.76</v>
      </c>
    </row>
    <row r="10714" spans="1:5" ht="13">
      <c r="A10714" s="629">
        <v>103337</v>
      </c>
      <c r="B10714" s="629" t="s">
        <v>7699</v>
      </c>
      <c r="C10714" s="629" t="s">
        <v>1232</v>
      </c>
      <c r="D10714" s="629" t="s">
        <v>1236</v>
      </c>
      <c r="E10714" s="630">
        <v>93.85</v>
      </c>
    </row>
    <row r="10715" spans="1:5" ht="13">
      <c r="A10715" s="629">
        <v>103338</v>
      </c>
      <c r="B10715" s="629" t="s">
        <v>7700</v>
      </c>
      <c r="C10715" s="629" t="s">
        <v>1232</v>
      </c>
      <c r="D10715" s="629" t="s">
        <v>1236</v>
      </c>
      <c r="E10715" s="630">
        <v>121.78</v>
      </c>
    </row>
    <row r="10716" spans="1:5" ht="13">
      <c r="A10716" s="629">
        <v>103339</v>
      </c>
      <c r="B10716" s="629" t="s">
        <v>7701</v>
      </c>
      <c r="C10716" s="629" t="s">
        <v>1232</v>
      </c>
      <c r="D10716" s="629" t="s">
        <v>1236</v>
      </c>
      <c r="E10716" s="630">
        <v>123.06</v>
      </c>
    </row>
    <row r="10717" spans="1:5" ht="13">
      <c r="A10717" s="629">
        <v>103340</v>
      </c>
      <c r="B10717" s="629" t="s">
        <v>7702</v>
      </c>
      <c r="C10717" s="629" t="s">
        <v>1232</v>
      </c>
      <c r="D10717" s="629" t="s">
        <v>1236</v>
      </c>
      <c r="E10717" s="630">
        <v>147.41999999999999</v>
      </c>
    </row>
    <row r="10718" spans="1:5" ht="13">
      <c r="A10718" s="629">
        <v>103341</v>
      </c>
      <c r="B10718" s="629" t="s">
        <v>7703</v>
      </c>
      <c r="C10718" s="629" t="s">
        <v>1232</v>
      </c>
      <c r="D10718" s="629" t="s">
        <v>1236</v>
      </c>
      <c r="E10718" s="630">
        <v>149.03</v>
      </c>
    </row>
    <row r="10719" spans="1:5" ht="13">
      <c r="A10719" s="629">
        <v>103342</v>
      </c>
      <c r="B10719" s="629" t="s">
        <v>7704</v>
      </c>
      <c r="C10719" s="629" t="s">
        <v>1232</v>
      </c>
      <c r="D10719" s="629" t="s">
        <v>1236</v>
      </c>
      <c r="E10719" s="630">
        <v>125.23</v>
      </c>
    </row>
    <row r="10720" spans="1:5" ht="13">
      <c r="A10720" s="629">
        <v>103343</v>
      </c>
      <c r="B10720" s="629" t="s">
        <v>7705</v>
      </c>
      <c r="C10720" s="629" t="s">
        <v>1232</v>
      </c>
      <c r="D10720" s="629" t="s">
        <v>1236</v>
      </c>
      <c r="E10720" s="630">
        <v>126.65</v>
      </c>
    </row>
    <row r="10721" spans="1:5" ht="13">
      <c r="A10721" s="629">
        <v>89453</v>
      </c>
      <c r="B10721" s="629" t="s">
        <v>16317</v>
      </c>
      <c r="C10721" s="629" t="s">
        <v>1232</v>
      </c>
      <c r="D10721" s="629" t="s">
        <v>1237</v>
      </c>
      <c r="E10721" s="630">
        <v>95.24</v>
      </c>
    </row>
    <row r="10722" spans="1:5" ht="13">
      <c r="A10722" s="629">
        <v>89455</v>
      </c>
      <c r="B10722" s="629" t="s">
        <v>16318</v>
      </c>
      <c r="C10722" s="629" t="s">
        <v>1232</v>
      </c>
      <c r="D10722" s="629" t="s">
        <v>1237</v>
      </c>
      <c r="E10722" s="630">
        <v>114.98</v>
      </c>
    </row>
    <row r="10723" spans="1:5" ht="13">
      <c r="A10723" s="629">
        <v>89462</v>
      </c>
      <c r="B10723" s="629" t="s">
        <v>16319</v>
      </c>
      <c r="C10723" s="629" t="s">
        <v>1232</v>
      </c>
      <c r="D10723" s="629" t="s">
        <v>1237</v>
      </c>
      <c r="E10723" s="630">
        <v>124.89</v>
      </c>
    </row>
    <row r="10724" spans="1:5" ht="13">
      <c r="A10724" s="629">
        <v>89464</v>
      </c>
      <c r="B10724" s="629" t="s">
        <v>16320</v>
      </c>
      <c r="C10724" s="629" t="s">
        <v>1232</v>
      </c>
      <c r="D10724" s="629" t="s">
        <v>1237</v>
      </c>
      <c r="E10724" s="630">
        <v>146.52000000000001</v>
      </c>
    </row>
    <row r="10725" spans="1:5" ht="13">
      <c r="A10725" s="629">
        <v>89470</v>
      </c>
      <c r="B10725" s="629" t="s">
        <v>16321</v>
      </c>
      <c r="C10725" s="629" t="s">
        <v>1232</v>
      </c>
      <c r="D10725" s="629" t="s">
        <v>1237</v>
      </c>
      <c r="E10725" s="630">
        <v>108.06</v>
      </c>
    </row>
    <row r="10726" spans="1:5" ht="13">
      <c r="A10726" s="629">
        <v>89472</v>
      </c>
      <c r="B10726" s="629" t="s">
        <v>16322</v>
      </c>
      <c r="C10726" s="629" t="s">
        <v>1232</v>
      </c>
      <c r="D10726" s="629" t="s">
        <v>1237</v>
      </c>
      <c r="E10726" s="630">
        <v>128.63</v>
      </c>
    </row>
    <row r="10727" spans="1:5" ht="13">
      <c r="A10727" s="629">
        <v>89478</v>
      </c>
      <c r="B10727" s="629" t="s">
        <v>16323</v>
      </c>
      <c r="C10727" s="629" t="s">
        <v>1232</v>
      </c>
      <c r="D10727" s="629" t="s">
        <v>1237</v>
      </c>
      <c r="E10727" s="630">
        <v>145.61000000000001</v>
      </c>
    </row>
    <row r="10728" spans="1:5" ht="13">
      <c r="A10728" s="629">
        <v>89480</v>
      </c>
      <c r="B10728" s="629" t="s">
        <v>16324</v>
      </c>
      <c r="C10728" s="629" t="s">
        <v>1232</v>
      </c>
      <c r="D10728" s="629" t="s">
        <v>1237</v>
      </c>
      <c r="E10728" s="630">
        <v>168.03</v>
      </c>
    </row>
    <row r="10729" spans="1:5" ht="13">
      <c r="A10729" s="629">
        <v>101161</v>
      </c>
      <c r="B10729" s="629" t="s">
        <v>5404</v>
      </c>
      <c r="C10729" s="629" t="s">
        <v>1232</v>
      </c>
      <c r="D10729" s="629" t="s">
        <v>1237</v>
      </c>
      <c r="E10729" s="630">
        <v>244.94</v>
      </c>
    </row>
    <row r="10730" spans="1:5" ht="13">
      <c r="A10730" s="629">
        <v>101163</v>
      </c>
      <c r="B10730" s="629" t="s">
        <v>5405</v>
      </c>
      <c r="C10730" s="629" t="s">
        <v>1232</v>
      </c>
      <c r="D10730" s="629" t="s">
        <v>1237</v>
      </c>
      <c r="E10730" s="630">
        <v>794.96</v>
      </c>
    </row>
    <row r="10731" spans="1:5" ht="13">
      <c r="A10731" s="629">
        <v>101164</v>
      </c>
      <c r="B10731" s="629" t="s">
        <v>5406</v>
      </c>
      <c r="C10731" s="629" t="s">
        <v>1232</v>
      </c>
      <c r="D10731" s="629" t="s">
        <v>1237</v>
      </c>
      <c r="E10731" s="630">
        <v>807.52</v>
      </c>
    </row>
    <row r="10732" spans="1:5" ht="13">
      <c r="A10732" s="629">
        <v>96358</v>
      </c>
      <c r="B10732" s="629" t="s">
        <v>17783</v>
      </c>
      <c r="C10732" s="629" t="s">
        <v>1232</v>
      </c>
      <c r="D10732" s="629" t="s">
        <v>1236</v>
      </c>
      <c r="E10732" s="630">
        <v>85.74</v>
      </c>
    </row>
    <row r="10733" spans="1:5" ht="13">
      <c r="A10733" s="629">
        <v>96359</v>
      </c>
      <c r="B10733" s="629" t="s">
        <v>17784</v>
      </c>
      <c r="C10733" s="629" t="s">
        <v>1232</v>
      </c>
      <c r="D10733" s="629" t="s">
        <v>1236</v>
      </c>
      <c r="E10733" s="630">
        <v>96.46</v>
      </c>
    </row>
    <row r="10734" spans="1:5" ht="13">
      <c r="A10734" s="629">
        <v>96360</v>
      </c>
      <c r="B10734" s="629" t="s">
        <v>17785</v>
      </c>
      <c r="C10734" s="629" t="s">
        <v>1232</v>
      </c>
      <c r="D10734" s="629" t="s">
        <v>1236</v>
      </c>
      <c r="E10734" s="630">
        <v>112.23</v>
      </c>
    </row>
    <row r="10735" spans="1:5" ht="13">
      <c r="A10735" s="629">
        <v>96361</v>
      </c>
      <c r="B10735" s="629" t="s">
        <v>17786</v>
      </c>
      <c r="C10735" s="629" t="s">
        <v>1232</v>
      </c>
      <c r="D10735" s="629" t="s">
        <v>1236</v>
      </c>
      <c r="E10735" s="630">
        <v>132.5</v>
      </c>
    </row>
    <row r="10736" spans="1:5" ht="13">
      <c r="A10736" s="629">
        <v>96362</v>
      </c>
      <c r="B10736" s="629" t="s">
        <v>17787</v>
      </c>
      <c r="C10736" s="629" t="s">
        <v>1232</v>
      </c>
      <c r="D10736" s="629" t="s">
        <v>1236</v>
      </c>
      <c r="E10736" s="630">
        <v>110.62</v>
      </c>
    </row>
    <row r="10737" spans="1:5" ht="13">
      <c r="A10737" s="629">
        <v>96363</v>
      </c>
      <c r="B10737" s="629" t="s">
        <v>17788</v>
      </c>
      <c r="C10737" s="629" t="s">
        <v>1232</v>
      </c>
      <c r="D10737" s="629" t="s">
        <v>1236</v>
      </c>
      <c r="E10737" s="630">
        <v>121.91</v>
      </c>
    </row>
    <row r="10738" spans="1:5" ht="13">
      <c r="A10738" s="629">
        <v>96364</v>
      </c>
      <c r="B10738" s="629" t="s">
        <v>17789</v>
      </c>
      <c r="C10738" s="629" t="s">
        <v>1232</v>
      </c>
      <c r="D10738" s="629" t="s">
        <v>1236</v>
      </c>
      <c r="E10738" s="630">
        <v>137.09</v>
      </c>
    </row>
    <row r="10739" spans="1:5" ht="13">
      <c r="A10739" s="629">
        <v>96365</v>
      </c>
      <c r="B10739" s="629" t="s">
        <v>17790</v>
      </c>
      <c r="C10739" s="629" t="s">
        <v>1232</v>
      </c>
      <c r="D10739" s="629" t="s">
        <v>1236</v>
      </c>
      <c r="E10739" s="630">
        <v>157.97</v>
      </c>
    </row>
    <row r="10740" spans="1:5" ht="13">
      <c r="A10740" s="629">
        <v>96366</v>
      </c>
      <c r="B10740" s="629" t="s">
        <v>17791</v>
      </c>
      <c r="C10740" s="629" t="s">
        <v>1232</v>
      </c>
      <c r="D10740" s="629" t="s">
        <v>1236</v>
      </c>
      <c r="E10740" s="630">
        <v>135.47999999999999</v>
      </c>
    </row>
    <row r="10741" spans="1:5" ht="13">
      <c r="A10741" s="629">
        <v>96367</v>
      </c>
      <c r="B10741" s="629" t="s">
        <v>17792</v>
      </c>
      <c r="C10741" s="629" t="s">
        <v>1232</v>
      </c>
      <c r="D10741" s="629" t="s">
        <v>1236</v>
      </c>
      <c r="E10741" s="630">
        <v>147.35</v>
      </c>
    </row>
    <row r="10742" spans="1:5" ht="13">
      <c r="A10742" s="629">
        <v>96368</v>
      </c>
      <c r="B10742" s="629" t="s">
        <v>17793</v>
      </c>
      <c r="C10742" s="629" t="s">
        <v>1232</v>
      </c>
      <c r="D10742" s="629" t="s">
        <v>1236</v>
      </c>
      <c r="E10742" s="630">
        <v>161.97999999999999</v>
      </c>
    </row>
    <row r="10743" spans="1:5" ht="13">
      <c r="A10743" s="629">
        <v>96369</v>
      </c>
      <c r="B10743" s="629" t="s">
        <v>17794</v>
      </c>
      <c r="C10743" s="629" t="s">
        <v>1232</v>
      </c>
      <c r="D10743" s="629" t="s">
        <v>1236</v>
      </c>
      <c r="E10743" s="630">
        <v>183.42</v>
      </c>
    </row>
    <row r="10744" spans="1:5" ht="13">
      <c r="A10744" s="629">
        <v>96370</v>
      </c>
      <c r="B10744" s="629" t="s">
        <v>17795</v>
      </c>
      <c r="C10744" s="629" t="s">
        <v>1232</v>
      </c>
      <c r="D10744" s="629" t="s">
        <v>1236</v>
      </c>
      <c r="E10744" s="630">
        <v>57.31</v>
      </c>
    </row>
    <row r="10745" spans="1:5" ht="13">
      <c r="A10745" s="629">
        <v>96371</v>
      </c>
      <c r="B10745" s="629" t="s">
        <v>17796</v>
      </c>
      <c r="C10745" s="629" t="s">
        <v>1232</v>
      </c>
      <c r="D10745" s="629" t="s">
        <v>1236</v>
      </c>
      <c r="E10745" s="630">
        <v>67.42</v>
      </c>
    </row>
    <row r="10746" spans="1:5" ht="13">
      <c r="A10746" s="629">
        <v>96373</v>
      </c>
      <c r="B10746" s="629" t="s">
        <v>17797</v>
      </c>
      <c r="C10746" s="629" t="s">
        <v>1227</v>
      </c>
      <c r="D10746" s="629" t="s">
        <v>1236</v>
      </c>
      <c r="E10746" s="630">
        <v>11.03</v>
      </c>
    </row>
    <row r="10747" spans="1:5" ht="13">
      <c r="A10747" s="629">
        <v>96374</v>
      </c>
      <c r="B10747" s="629" t="s">
        <v>17798</v>
      </c>
      <c r="C10747" s="629" t="s">
        <v>1227</v>
      </c>
      <c r="D10747" s="629" t="s">
        <v>1236</v>
      </c>
      <c r="E10747" s="630">
        <v>30.96</v>
      </c>
    </row>
    <row r="10748" spans="1:5" ht="13">
      <c r="A10748" s="629">
        <v>102235</v>
      </c>
      <c r="B10748" s="629" t="s">
        <v>16325</v>
      </c>
      <c r="C10748" s="629" t="s">
        <v>1232</v>
      </c>
      <c r="D10748" s="629" t="s">
        <v>1236</v>
      </c>
      <c r="E10748" s="630">
        <v>378.57</v>
      </c>
    </row>
    <row r="10749" spans="1:5" ht="13">
      <c r="A10749" s="629">
        <v>102253</v>
      </c>
      <c r="B10749" s="629" t="s">
        <v>7706</v>
      </c>
      <c r="C10749" s="629" t="s">
        <v>1232</v>
      </c>
      <c r="D10749" s="629" t="s">
        <v>1237</v>
      </c>
      <c r="E10749" s="630">
        <v>723.01</v>
      </c>
    </row>
    <row r="10750" spans="1:5" ht="13">
      <c r="A10750" s="629">
        <v>102254</v>
      </c>
      <c r="B10750" s="629" t="s">
        <v>7707</v>
      </c>
      <c r="C10750" s="629" t="s">
        <v>1232</v>
      </c>
      <c r="D10750" s="629" t="s">
        <v>1237</v>
      </c>
      <c r="E10750" s="630">
        <v>724.82</v>
      </c>
    </row>
    <row r="10751" spans="1:5" ht="13">
      <c r="A10751" s="629">
        <v>102255</v>
      </c>
      <c r="B10751" s="629" t="s">
        <v>7708</v>
      </c>
      <c r="C10751" s="629" t="s">
        <v>1232</v>
      </c>
      <c r="D10751" s="629" t="s">
        <v>1237</v>
      </c>
      <c r="E10751" s="630">
        <v>757.37</v>
      </c>
    </row>
    <row r="10752" spans="1:5" ht="13">
      <c r="A10752" s="629">
        <v>102256</v>
      </c>
      <c r="B10752" s="629" t="s">
        <v>7709</v>
      </c>
      <c r="C10752" s="629" t="s">
        <v>1232</v>
      </c>
      <c r="D10752" s="629" t="s">
        <v>1237</v>
      </c>
      <c r="E10752" s="630">
        <v>759.1</v>
      </c>
    </row>
    <row r="10753" spans="1:5" ht="13">
      <c r="A10753" s="629">
        <v>102257</v>
      </c>
      <c r="B10753" s="629" t="s">
        <v>7710</v>
      </c>
      <c r="C10753" s="629" t="s">
        <v>1232</v>
      </c>
      <c r="D10753" s="629" t="s">
        <v>1236</v>
      </c>
      <c r="E10753" s="630">
        <v>369.01</v>
      </c>
    </row>
    <row r="10754" spans="1:5" ht="13">
      <c r="A10754" s="629">
        <v>102258</v>
      </c>
      <c r="B10754" s="629" t="s">
        <v>7711</v>
      </c>
      <c r="C10754" s="629" t="s">
        <v>1232</v>
      </c>
      <c r="D10754" s="629" t="s">
        <v>1236</v>
      </c>
      <c r="E10754" s="630">
        <v>412.5</v>
      </c>
    </row>
    <row r="10755" spans="1:5" ht="13">
      <c r="A10755" s="629">
        <v>104718</v>
      </c>
      <c r="B10755" s="629" t="s">
        <v>17799</v>
      </c>
      <c r="C10755" s="629" t="s">
        <v>1232</v>
      </c>
      <c r="D10755" s="629" t="s">
        <v>1236</v>
      </c>
      <c r="E10755" s="630">
        <v>115.74</v>
      </c>
    </row>
    <row r="10756" spans="1:5" ht="13">
      <c r="A10756" s="629">
        <v>104719</v>
      </c>
      <c r="B10756" s="629" t="s">
        <v>17800</v>
      </c>
      <c r="C10756" s="629" t="s">
        <v>1232</v>
      </c>
      <c r="D10756" s="629" t="s">
        <v>1236</v>
      </c>
      <c r="E10756" s="630">
        <v>168.12</v>
      </c>
    </row>
    <row r="10757" spans="1:5" ht="13">
      <c r="A10757" s="629">
        <v>104720</v>
      </c>
      <c r="B10757" s="629" t="s">
        <v>17801</v>
      </c>
      <c r="C10757" s="629" t="s">
        <v>1232</v>
      </c>
      <c r="D10757" s="629" t="s">
        <v>1236</v>
      </c>
      <c r="E10757" s="630">
        <v>142.35</v>
      </c>
    </row>
    <row r="10758" spans="1:5" ht="13">
      <c r="A10758" s="629">
        <v>104721</v>
      </c>
      <c r="B10758" s="629" t="s">
        <v>17802</v>
      </c>
      <c r="C10758" s="629" t="s">
        <v>1232</v>
      </c>
      <c r="D10758" s="629" t="s">
        <v>1236</v>
      </c>
      <c r="E10758" s="630">
        <v>194.73</v>
      </c>
    </row>
    <row r="10759" spans="1:5" ht="13">
      <c r="A10759" s="629">
        <v>104722</v>
      </c>
      <c r="B10759" s="629" t="s">
        <v>17803</v>
      </c>
      <c r="C10759" s="629" t="s">
        <v>1232</v>
      </c>
      <c r="D10759" s="629" t="s">
        <v>1236</v>
      </c>
      <c r="E10759" s="630">
        <v>168.96</v>
      </c>
    </row>
    <row r="10760" spans="1:5" ht="13">
      <c r="A10760" s="629">
        <v>104723</v>
      </c>
      <c r="B10760" s="629" t="s">
        <v>17804</v>
      </c>
      <c r="C10760" s="629" t="s">
        <v>1232</v>
      </c>
      <c r="D10760" s="629" t="s">
        <v>1236</v>
      </c>
      <c r="E10760" s="630">
        <v>221.34</v>
      </c>
    </row>
    <row r="10761" spans="1:5" ht="13">
      <c r="A10761" s="629">
        <v>104724</v>
      </c>
      <c r="B10761" s="629" t="s">
        <v>17805</v>
      </c>
      <c r="C10761" s="629" t="s">
        <v>1232</v>
      </c>
      <c r="D10761" s="629" t="s">
        <v>1236</v>
      </c>
      <c r="E10761" s="630">
        <v>85.53</v>
      </c>
    </row>
    <row r="10762" spans="1:5" ht="13">
      <c r="A10762" s="629">
        <v>101154</v>
      </c>
      <c r="B10762" s="629" t="s">
        <v>5407</v>
      </c>
      <c r="C10762" s="629" t="s">
        <v>1232</v>
      </c>
      <c r="D10762" s="629" t="s">
        <v>1236</v>
      </c>
      <c r="E10762" s="630">
        <v>135.61000000000001</v>
      </c>
    </row>
    <row r="10763" spans="1:5" ht="13">
      <c r="A10763" s="629">
        <v>101155</v>
      </c>
      <c r="B10763" s="629" t="s">
        <v>5408</v>
      </c>
      <c r="C10763" s="629" t="s">
        <v>1232</v>
      </c>
      <c r="D10763" s="629" t="s">
        <v>1236</v>
      </c>
      <c r="E10763" s="630">
        <v>189.47</v>
      </c>
    </row>
    <row r="10764" spans="1:5" ht="13">
      <c r="A10764" s="629">
        <v>101156</v>
      </c>
      <c r="B10764" s="629" t="s">
        <v>5409</v>
      </c>
      <c r="C10764" s="629" t="s">
        <v>1232</v>
      </c>
      <c r="D10764" s="629" t="s">
        <v>1236</v>
      </c>
      <c r="E10764" s="630">
        <v>277.13</v>
      </c>
    </row>
    <row r="10765" spans="1:5" ht="13">
      <c r="A10765" s="629">
        <v>101814</v>
      </c>
      <c r="B10765" s="629" t="s">
        <v>7712</v>
      </c>
      <c r="C10765" s="629" t="s">
        <v>1232</v>
      </c>
      <c r="D10765" s="629" t="s">
        <v>1236</v>
      </c>
      <c r="E10765" s="630">
        <v>62.49</v>
      </c>
    </row>
    <row r="10766" spans="1:5" ht="13">
      <c r="A10766" s="629">
        <v>101816</v>
      </c>
      <c r="B10766" s="629" t="s">
        <v>7713</v>
      </c>
      <c r="C10766" s="629" t="s">
        <v>1232</v>
      </c>
      <c r="D10766" s="629" t="s">
        <v>1236</v>
      </c>
      <c r="E10766" s="630">
        <v>85.96</v>
      </c>
    </row>
    <row r="10767" spans="1:5" ht="13">
      <c r="A10767" s="629">
        <v>101817</v>
      </c>
      <c r="B10767" s="629" t="s">
        <v>7714</v>
      </c>
      <c r="C10767" s="629" t="s">
        <v>1232</v>
      </c>
      <c r="D10767" s="629" t="s">
        <v>1236</v>
      </c>
      <c r="E10767" s="630">
        <v>65.17</v>
      </c>
    </row>
    <row r="10768" spans="1:5" ht="13">
      <c r="A10768" s="629">
        <v>101819</v>
      </c>
      <c r="B10768" s="629" t="s">
        <v>7715</v>
      </c>
      <c r="C10768" s="629" t="s">
        <v>1232</v>
      </c>
      <c r="D10768" s="629" t="s">
        <v>1236</v>
      </c>
      <c r="E10768" s="630">
        <v>78.540000000000006</v>
      </c>
    </row>
    <row r="10769" spans="1:5" ht="13">
      <c r="A10769" s="629">
        <v>101820</v>
      </c>
      <c r="B10769" s="629" t="s">
        <v>7716</v>
      </c>
      <c r="C10769" s="629" t="s">
        <v>1232</v>
      </c>
      <c r="D10769" s="629" t="s">
        <v>1236</v>
      </c>
      <c r="E10769" s="630">
        <v>51.29</v>
      </c>
    </row>
    <row r="10770" spans="1:5" ht="13">
      <c r="A10770" s="629">
        <v>101822</v>
      </c>
      <c r="B10770" s="629" t="s">
        <v>7717</v>
      </c>
      <c r="C10770" s="629" t="s">
        <v>1229</v>
      </c>
      <c r="D10770" s="629" t="s">
        <v>1236</v>
      </c>
      <c r="E10770" s="630">
        <v>124.02</v>
      </c>
    </row>
    <row r="10771" spans="1:5" ht="13">
      <c r="A10771" s="629">
        <v>101823</v>
      </c>
      <c r="B10771" s="629" t="s">
        <v>7718</v>
      </c>
      <c r="C10771" s="629" t="s">
        <v>1229</v>
      </c>
      <c r="D10771" s="629" t="s">
        <v>1236</v>
      </c>
      <c r="E10771" s="630">
        <v>154.85</v>
      </c>
    </row>
    <row r="10772" spans="1:5" ht="13">
      <c r="A10772" s="629">
        <v>101824</v>
      </c>
      <c r="B10772" s="629" t="s">
        <v>7719</v>
      </c>
      <c r="C10772" s="629" t="s">
        <v>1229</v>
      </c>
      <c r="D10772" s="629" t="s">
        <v>1236</v>
      </c>
      <c r="E10772" s="630">
        <v>183.55</v>
      </c>
    </row>
    <row r="10773" spans="1:5" ht="13">
      <c r="A10773" s="629">
        <v>101825</v>
      </c>
      <c r="B10773" s="629" t="s">
        <v>7720</v>
      </c>
      <c r="C10773" s="629" t="s">
        <v>1229</v>
      </c>
      <c r="D10773" s="629" t="s">
        <v>1236</v>
      </c>
      <c r="E10773" s="630">
        <v>211.48</v>
      </c>
    </row>
    <row r="10774" spans="1:5" ht="13">
      <c r="A10774" s="629">
        <v>101826</v>
      </c>
      <c r="B10774" s="629" t="s">
        <v>7721</v>
      </c>
      <c r="C10774" s="629" t="s">
        <v>1229</v>
      </c>
      <c r="D10774" s="629" t="s">
        <v>1236</v>
      </c>
      <c r="E10774" s="630">
        <v>239.03</v>
      </c>
    </row>
    <row r="10775" spans="1:5" ht="13">
      <c r="A10775" s="629">
        <v>101827</v>
      </c>
      <c r="B10775" s="629" t="s">
        <v>7722</v>
      </c>
      <c r="C10775" s="629" t="s">
        <v>1229</v>
      </c>
      <c r="D10775" s="629" t="s">
        <v>1236</v>
      </c>
      <c r="E10775" s="630">
        <v>280.92</v>
      </c>
    </row>
    <row r="10776" spans="1:5" ht="13">
      <c r="A10776" s="629">
        <v>101828</v>
      </c>
      <c r="B10776" s="629" t="s">
        <v>7723</v>
      </c>
      <c r="C10776" s="629" t="s">
        <v>1229</v>
      </c>
      <c r="D10776" s="629" t="s">
        <v>1236</v>
      </c>
      <c r="E10776" s="630">
        <v>254.77</v>
      </c>
    </row>
    <row r="10777" spans="1:5" ht="13">
      <c r="A10777" s="629">
        <v>101829</v>
      </c>
      <c r="B10777" s="629" t="s">
        <v>7724</v>
      </c>
      <c r="C10777" s="629" t="s">
        <v>1229</v>
      </c>
      <c r="D10777" s="629" t="s">
        <v>1236</v>
      </c>
      <c r="E10777" s="630">
        <v>334.17</v>
      </c>
    </row>
    <row r="10778" spans="1:5" ht="13">
      <c r="A10778" s="629">
        <v>101830</v>
      </c>
      <c r="B10778" s="629" t="s">
        <v>7725</v>
      </c>
      <c r="C10778" s="629" t="s">
        <v>1229</v>
      </c>
      <c r="D10778" s="629" t="s">
        <v>1236</v>
      </c>
      <c r="E10778" s="630">
        <v>358.97</v>
      </c>
    </row>
    <row r="10779" spans="1:5" ht="13">
      <c r="A10779" s="629">
        <v>101831</v>
      </c>
      <c r="B10779" s="629" t="s">
        <v>7726</v>
      </c>
      <c r="C10779" s="629" t="s">
        <v>1229</v>
      </c>
      <c r="D10779" s="629" t="s">
        <v>1236</v>
      </c>
      <c r="E10779" s="630">
        <v>383.39</v>
      </c>
    </row>
    <row r="10780" spans="1:5" ht="13">
      <c r="A10780" s="629">
        <v>101832</v>
      </c>
      <c r="B10780" s="629" t="s">
        <v>7727</v>
      </c>
      <c r="C10780" s="629" t="s">
        <v>1229</v>
      </c>
      <c r="D10780" s="629" t="s">
        <v>1236</v>
      </c>
      <c r="E10780" s="630">
        <v>309.08</v>
      </c>
    </row>
    <row r="10781" spans="1:5" ht="13">
      <c r="A10781" s="629">
        <v>101833</v>
      </c>
      <c r="B10781" s="629" t="s">
        <v>7728</v>
      </c>
      <c r="C10781" s="629" t="s">
        <v>1229</v>
      </c>
      <c r="D10781" s="629" t="s">
        <v>1236</v>
      </c>
      <c r="E10781" s="630">
        <v>334.38</v>
      </c>
    </row>
    <row r="10782" spans="1:5" ht="13">
      <c r="A10782" s="629">
        <v>101834</v>
      </c>
      <c r="B10782" s="629" t="s">
        <v>7729</v>
      </c>
      <c r="C10782" s="629" t="s">
        <v>1229</v>
      </c>
      <c r="D10782" s="629" t="s">
        <v>1236</v>
      </c>
      <c r="E10782" s="630">
        <v>359.34</v>
      </c>
    </row>
    <row r="10783" spans="1:5" ht="13">
      <c r="A10783" s="629">
        <v>101835</v>
      </c>
      <c r="B10783" s="629" t="s">
        <v>7730</v>
      </c>
      <c r="C10783" s="629" t="s">
        <v>1229</v>
      </c>
      <c r="D10783" s="629" t="s">
        <v>1236</v>
      </c>
      <c r="E10783" s="630">
        <v>419.72</v>
      </c>
    </row>
    <row r="10784" spans="1:5" ht="13">
      <c r="A10784" s="629">
        <v>101836</v>
      </c>
      <c r="B10784" s="629" t="s">
        <v>7731</v>
      </c>
      <c r="C10784" s="629" t="s">
        <v>1229</v>
      </c>
      <c r="D10784" s="629" t="s">
        <v>1236</v>
      </c>
      <c r="E10784" s="630">
        <v>26.33</v>
      </c>
    </row>
    <row r="10785" spans="1:5" ht="13">
      <c r="A10785" s="629">
        <v>101837</v>
      </c>
      <c r="B10785" s="629" t="s">
        <v>7732</v>
      </c>
      <c r="C10785" s="629" t="s">
        <v>1229</v>
      </c>
      <c r="D10785" s="629" t="s">
        <v>1236</v>
      </c>
      <c r="E10785" s="630">
        <v>57.16</v>
      </c>
    </row>
    <row r="10786" spans="1:5" ht="13">
      <c r="A10786" s="629">
        <v>101838</v>
      </c>
      <c r="B10786" s="629" t="s">
        <v>7733</v>
      </c>
      <c r="C10786" s="629" t="s">
        <v>1229</v>
      </c>
      <c r="D10786" s="629" t="s">
        <v>1236</v>
      </c>
      <c r="E10786" s="630">
        <v>85.86</v>
      </c>
    </row>
    <row r="10787" spans="1:5" ht="13">
      <c r="A10787" s="629">
        <v>101839</v>
      </c>
      <c r="B10787" s="629" t="s">
        <v>7734</v>
      </c>
      <c r="C10787" s="629" t="s">
        <v>1229</v>
      </c>
      <c r="D10787" s="629" t="s">
        <v>1236</v>
      </c>
      <c r="E10787" s="630">
        <v>113.78</v>
      </c>
    </row>
    <row r="10788" spans="1:5" ht="13">
      <c r="A10788" s="629">
        <v>101840</v>
      </c>
      <c r="B10788" s="629" t="s">
        <v>7735</v>
      </c>
      <c r="C10788" s="629" t="s">
        <v>1229</v>
      </c>
      <c r="D10788" s="629" t="s">
        <v>1236</v>
      </c>
      <c r="E10788" s="630">
        <v>186.99</v>
      </c>
    </row>
    <row r="10789" spans="1:5" ht="13">
      <c r="A10789" s="629">
        <v>101841</v>
      </c>
      <c r="B10789" s="629" t="s">
        <v>7736</v>
      </c>
      <c r="C10789" s="629" t="s">
        <v>1229</v>
      </c>
      <c r="D10789" s="629" t="s">
        <v>1236</v>
      </c>
      <c r="E10789" s="630">
        <v>183.23</v>
      </c>
    </row>
    <row r="10790" spans="1:5" ht="13">
      <c r="A10790" s="629">
        <v>101842</v>
      </c>
      <c r="B10790" s="629" t="s">
        <v>7737</v>
      </c>
      <c r="C10790" s="629" t="s">
        <v>1229</v>
      </c>
      <c r="D10790" s="629" t="s">
        <v>1236</v>
      </c>
      <c r="E10790" s="630">
        <v>157.08000000000001</v>
      </c>
    </row>
    <row r="10791" spans="1:5" ht="13">
      <c r="A10791" s="629">
        <v>101843</v>
      </c>
      <c r="B10791" s="629" t="s">
        <v>7738</v>
      </c>
      <c r="C10791" s="629" t="s">
        <v>1229</v>
      </c>
      <c r="D10791" s="629" t="s">
        <v>1236</v>
      </c>
      <c r="E10791" s="630">
        <v>236.48</v>
      </c>
    </row>
    <row r="10792" spans="1:5" ht="13">
      <c r="A10792" s="629">
        <v>101844</v>
      </c>
      <c r="B10792" s="629" t="s">
        <v>7739</v>
      </c>
      <c r="C10792" s="629" t="s">
        <v>1229</v>
      </c>
      <c r="D10792" s="629" t="s">
        <v>1236</v>
      </c>
      <c r="E10792" s="630">
        <v>261.27999999999997</v>
      </c>
    </row>
    <row r="10793" spans="1:5" ht="13">
      <c r="A10793" s="629">
        <v>101845</v>
      </c>
      <c r="B10793" s="629" t="s">
        <v>7740</v>
      </c>
      <c r="C10793" s="629" t="s">
        <v>1229</v>
      </c>
      <c r="D10793" s="629" t="s">
        <v>1236</v>
      </c>
      <c r="E10793" s="630">
        <v>285.7</v>
      </c>
    </row>
    <row r="10794" spans="1:5" ht="13">
      <c r="A10794" s="629">
        <v>101846</v>
      </c>
      <c r="B10794" s="629" t="s">
        <v>7741</v>
      </c>
      <c r="C10794" s="629" t="s">
        <v>1229</v>
      </c>
      <c r="D10794" s="629" t="s">
        <v>1236</v>
      </c>
      <c r="E10794" s="630">
        <v>211.39</v>
      </c>
    </row>
    <row r="10795" spans="1:5" ht="13">
      <c r="A10795" s="629">
        <v>101847</v>
      </c>
      <c r="B10795" s="629" t="s">
        <v>7742</v>
      </c>
      <c r="C10795" s="629" t="s">
        <v>1229</v>
      </c>
      <c r="D10795" s="629" t="s">
        <v>1236</v>
      </c>
      <c r="E10795" s="630">
        <v>236.69</v>
      </c>
    </row>
    <row r="10796" spans="1:5" ht="13">
      <c r="A10796" s="629">
        <v>101848</v>
      </c>
      <c r="B10796" s="629" t="s">
        <v>7743</v>
      </c>
      <c r="C10796" s="629" t="s">
        <v>1229</v>
      </c>
      <c r="D10796" s="629" t="s">
        <v>1236</v>
      </c>
      <c r="E10796" s="630">
        <v>261.64999999999998</v>
      </c>
    </row>
    <row r="10797" spans="1:5" ht="13">
      <c r="A10797" s="629">
        <v>101849</v>
      </c>
      <c r="B10797" s="629" t="s">
        <v>7744</v>
      </c>
      <c r="C10797" s="629" t="s">
        <v>1229</v>
      </c>
      <c r="D10797" s="629" t="s">
        <v>1236</v>
      </c>
      <c r="E10797" s="630">
        <v>322.02999999999997</v>
      </c>
    </row>
    <row r="10798" spans="1:5" ht="13">
      <c r="A10798" s="629">
        <v>101850</v>
      </c>
      <c r="B10798" s="629" t="s">
        <v>7745</v>
      </c>
      <c r="C10798" s="629" t="s">
        <v>1232</v>
      </c>
      <c r="D10798" s="629" t="s">
        <v>1236</v>
      </c>
      <c r="E10798" s="630">
        <v>75.709999999999994</v>
      </c>
    </row>
    <row r="10799" spans="1:5" ht="13">
      <c r="A10799" s="629">
        <v>101852</v>
      </c>
      <c r="B10799" s="629" t="s">
        <v>7746</v>
      </c>
      <c r="C10799" s="629" t="s">
        <v>1232</v>
      </c>
      <c r="D10799" s="629" t="s">
        <v>1236</v>
      </c>
      <c r="E10799" s="630">
        <v>89.63</v>
      </c>
    </row>
    <row r="10800" spans="1:5" ht="13">
      <c r="A10800" s="629">
        <v>101853</v>
      </c>
      <c r="B10800" s="629" t="s">
        <v>7747</v>
      </c>
      <c r="C10800" s="629" t="s">
        <v>1232</v>
      </c>
      <c r="D10800" s="629" t="s">
        <v>1236</v>
      </c>
      <c r="E10800" s="630">
        <v>70.88</v>
      </c>
    </row>
    <row r="10801" spans="1:5" ht="13">
      <c r="A10801" s="629">
        <v>101855</v>
      </c>
      <c r="B10801" s="629" t="s">
        <v>7748</v>
      </c>
      <c r="C10801" s="629" t="s">
        <v>1232</v>
      </c>
      <c r="D10801" s="629" t="s">
        <v>1236</v>
      </c>
      <c r="E10801" s="630">
        <v>94.78</v>
      </c>
    </row>
    <row r="10802" spans="1:5" ht="13">
      <c r="A10802" s="629">
        <v>101856</v>
      </c>
      <c r="B10802" s="629" t="s">
        <v>7749</v>
      </c>
      <c r="C10802" s="629" t="s">
        <v>1232</v>
      </c>
      <c r="D10802" s="629" t="s">
        <v>1236</v>
      </c>
      <c r="E10802" s="630">
        <v>35.17</v>
      </c>
    </row>
    <row r="10803" spans="1:5" ht="13">
      <c r="A10803" s="629">
        <v>101857</v>
      </c>
      <c r="B10803" s="629" t="s">
        <v>7750</v>
      </c>
      <c r="C10803" s="629" t="s">
        <v>1232</v>
      </c>
      <c r="D10803" s="629" t="s">
        <v>1236</v>
      </c>
      <c r="E10803" s="630">
        <v>42.26</v>
      </c>
    </row>
    <row r="10804" spans="1:5" ht="13">
      <c r="A10804" s="629">
        <v>101858</v>
      </c>
      <c r="B10804" s="629" t="s">
        <v>7751</v>
      </c>
      <c r="C10804" s="629" t="s">
        <v>1232</v>
      </c>
      <c r="D10804" s="629" t="s">
        <v>1236</v>
      </c>
      <c r="E10804" s="630">
        <v>35.770000000000003</v>
      </c>
    </row>
    <row r="10805" spans="1:5" ht="13">
      <c r="A10805" s="629">
        <v>101859</v>
      </c>
      <c r="B10805" s="629" t="s">
        <v>7752</v>
      </c>
      <c r="C10805" s="629" t="s">
        <v>1232</v>
      </c>
      <c r="D10805" s="629" t="s">
        <v>1236</v>
      </c>
      <c r="E10805" s="630">
        <v>38.81</v>
      </c>
    </row>
    <row r="10806" spans="1:5" ht="13">
      <c r="A10806" s="629">
        <v>101860</v>
      </c>
      <c r="B10806" s="629" t="s">
        <v>7753</v>
      </c>
      <c r="C10806" s="629" t="s">
        <v>1232</v>
      </c>
      <c r="D10806" s="629" t="s">
        <v>1236</v>
      </c>
      <c r="E10806" s="630">
        <v>43.6</v>
      </c>
    </row>
    <row r="10807" spans="1:5" ht="13">
      <c r="A10807" s="629">
        <v>101861</v>
      </c>
      <c r="B10807" s="629" t="s">
        <v>7754</v>
      </c>
      <c r="C10807" s="629" t="s">
        <v>1232</v>
      </c>
      <c r="D10807" s="629" t="s">
        <v>1236</v>
      </c>
      <c r="E10807" s="630">
        <v>41.23</v>
      </c>
    </row>
    <row r="10808" spans="1:5" ht="13">
      <c r="A10808" s="629">
        <v>101862</v>
      </c>
      <c r="B10808" s="629" t="s">
        <v>7755</v>
      </c>
      <c r="C10808" s="629" t="s">
        <v>1232</v>
      </c>
      <c r="D10808" s="629" t="s">
        <v>1236</v>
      </c>
      <c r="E10808" s="630">
        <v>44.32</v>
      </c>
    </row>
    <row r="10809" spans="1:5" ht="13">
      <c r="A10809" s="629">
        <v>101863</v>
      </c>
      <c r="B10809" s="629" t="s">
        <v>7756</v>
      </c>
      <c r="C10809" s="629" t="s">
        <v>1232</v>
      </c>
      <c r="D10809" s="629" t="s">
        <v>1236</v>
      </c>
      <c r="E10809" s="630">
        <v>36.19</v>
      </c>
    </row>
    <row r="10810" spans="1:5" ht="13">
      <c r="A10810" s="629">
        <v>101864</v>
      </c>
      <c r="B10810" s="629" t="s">
        <v>7757</v>
      </c>
      <c r="C10810" s="629" t="s">
        <v>1232</v>
      </c>
      <c r="D10810" s="629" t="s">
        <v>1236</v>
      </c>
      <c r="E10810" s="630">
        <v>40.99</v>
      </c>
    </row>
    <row r="10811" spans="1:5" ht="13">
      <c r="A10811" s="629">
        <v>101865</v>
      </c>
      <c r="B10811" s="629" t="s">
        <v>7758</v>
      </c>
      <c r="C10811" s="629" t="s">
        <v>1232</v>
      </c>
      <c r="D10811" s="629" t="s">
        <v>1236</v>
      </c>
      <c r="E10811" s="630">
        <v>45.77</v>
      </c>
    </row>
    <row r="10812" spans="1:5" ht="13">
      <c r="A10812" s="629">
        <v>101866</v>
      </c>
      <c r="B10812" s="629" t="s">
        <v>7759</v>
      </c>
      <c r="C10812" s="629" t="s">
        <v>1232</v>
      </c>
      <c r="D10812" s="629" t="s">
        <v>1236</v>
      </c>
      <c r="E10812" s="630">
        <v>41.46</v>
      </c>
    </row>
    <row r="10813" spans="1:5" ht="13">
      <c r="A10813" s="629">
        <v>101867</v>
      </c>
      <c r="B10813" s="629" t="s">
        <v>7760</v>
      </c>
      <c r="C10813" s="629" t="s">
        <v>1232</v>
      </c>
      <c r="D10813" s="629" t="s">
        <v>1236</v>
      </c>
      <c r="E10813" s="630">
        <v>46.24</v>
      </c>
    </row>
    <row r="10814" spans="1:5" ht="13">
      <c r="A10814" s="629">
        <v>101868</v>
      </c>
      <c r="B10814" s="629" t="s">
        <v>7761</v>
      </c>
      <c r="C10814" s="629" t="s">
        <v>1232</v>
      </c>
      <c r="D10814" s="629" t="s">
        <v>1236</v>
      </c>
      <c r="E10814" s="630">
        <v>38.11</v>
      </c>
    </row>
    <row r="10815" spans="1:5" ht="13">
      <c r="A10815" s="629">
        <v>101869</v>
      </c>
      <c r="B10815" s="629" t="s">
        <v>7762</v>
      </c>
      <c r="C10815" s="629" t="s">
        <v>1232</v>
      </c>
      <c r="D10815" s="629" t="s">
        <v>1236</v>
      </c>
      <c r="E10815" s="630">
        <v>42.91</v>
      </c>
    </row>
    <row r="10816" spans="1:5" ht="13">
      <c r="A10816" s="629">
        <v>101870</v>
      </c>
      <c r="B10816" s="629" t="s">
        <v>7763</v>
      </c>
      <c r="C10816" s="629" t="s">
        <v>1232</v>
      </c>
      <c r="D10816" s="629" t="s">
        <v>1236</v>
      </c>
      <c r="E10816" s="630">
        <v>47.68</v>
      </c>
    </row>
    <row r="10817" spans="1:5" ht="13">
      <c r="A10817" s="629">
        <v>102098</v>
      </c>
      <c r="B10817" s="629" t="s">
        <v>7764</v>
      </c>
      <c r="C10817" s="629" t="s">
        <v>1229</v>
      </c>
      <c r="D10817" s="629" t="s">
        <v>1236</v>
      </c>
      <c r="E10817" s="631">
        <v>2171.4299999999998</v>
      </c>
    </row>
    <row r="10818" spans="1:5" ht="13">
      <c r="A10818" s="629">
        <v>102988</v>
      </c>
      <c r="B10818" s="629" t="s">
        <v>7765</v>
      </c>
      <c r="C10818" s="629" t="s">
        <v>1232</v>
      </c>
      <c r="D10818" s="629" t="s">
        <v>1236</v>
      </c>
      <c r="E10818" s="630">
        <v>65.89</v>
      </c>
    </row>
    <row r="10819" spans="1:5" ht="13">
      <c r="A10819" s="629">
        <v>100576</v>
      </c>
      <c r="B10819" s="629" t="s">
        <v>5410</v>
      </c>
      <c r="C10819" s="629" t="s">
        <v>1232</v>
      </c>
      <c r="D10819" s="629" t="s">
        <v>1236</v>
      </c>
      <c r="E10819" s="630">
        <v>2.5499999999999998</v>
      </c>
    </row>
    <row r="10820" spans="1:5" ht="13">
      <c r="A10820" s="629">
        <v>100577</v>
      </c>
      <c r="B10820" s="629" t="s">
        <v>5411</v>
      </c>
      <c r="C10820" s="629" t="s">
        <v>1232</v>
      </c>
      <c r="D10820" s="629" t="s">
        <v>1236</v>
      </c>
      <c r="E10820" s="630">
        <v>1.22</v>
      </c>
    </row>
    <row r="10821" spans="1:5" ht="13">
      <c r="A10821" s="629">
        <v>96388</v>
      </c>
      <c r="B10821" s="629" t="s">
        <v>5412</v>
      </c>
      <c r="C10821" s="629" t="s">
        <v>1229</v>
      </c>
      <c r="D10821" s="629" t="s">
        <v>1236</v>
      </c>
      <c r="E10821" s="630">
        <v>12.28</v>
      </c>
    </row>
    <row r="10822" spans="1:5" ht="13">
      <c r="A10822" s="629">
        <v>96389</v>
      </c>
      <c r="B10822" s="629" t="s">
        <v>5413</v>
      </c>
      <c r="C10822" s="629" t="s">
        <v>1229</v>
      </c>
      <c r="D10822" s="629" t="s">
        <v>1236</v>
      </c>
      <c r="E10822" s="630">
        <v>47.88</v>
      </c>
    </row>
    <row r="10823" spans="1:5" ht="13">
      <c r="A10823" s="629">
        <v>96390</v>
      </c>
      <c r="B10823" s="629" t="s">
        <v>5414</v>
      </c>
      <c r="C10823" s="629" t="s">
        <v>1229</v>
      </c>
      <c r="D10823" s="629" t="s">
        <v>1236</v>
      </c>
      <c r="E10823" s="630">
        <v>74.91</v>
      </c>
    </row>
    <row r="10824" spans="1:5" ht="13">
      <c r="A10824" s="629">
        <v>96391</v>
      </c>
      <c r="B10824" s="629" t="s">
        <v>5415</v>
      </c>
      <c r="C10824" s="629" t="s">
        <v>1229</v>
      </c>
      <c r="D10824" s="629" t="s">
        <v>1236</v>
      </c>
      <c r="E10824" s="630">
        <v>103.6</v>
      </c>
    </row>
    <row r="10825" spans="1:5" ht="13">
      <c r="A10825" s="629">
        <v>96392</v>
      </c>
      <c r="B10825" s="629" t="s">
        <v>5416</v>
      </c>
      <c r="C10825" s="629" t="s">
        <v>1229</v>
      </c>
      <c r="D10825" s="629" t="s">
        <v>1236</v>
      </c>
      <c r="E10825" s="630">
        <v>131.16</v>
      </c>
    </row>
    <row r="10826" spans="1:5" ht="13">
      <c r="A10826" s="629">
        <v>96396</v>
      </c>
      <c r="B10826" s="629" t="s">
        <v>5417</v>
      </c>
      <c r="C10826" s="629" t="s">
        <v>1229</v>
      </c>
      <c r="D10826" s="629" t="s">
        <v>1236</v>
      </c>
      <c r="E10826" s="630">
        <v>309.43</v>
      </c>
    </row>
    <row r="10827" spans="1:5" ht="13">
      <c r="A10827" s="629">
        <v>96397</v>
      </c>
      <c r="B10827" s="629" t="s">
        <v>5418</v>
      </c>
      <c r="C10827" s="629" t="s">
        <v>1229</v>
      </c>
      <c r="D10827" s="629" t="s">
        <v>1236</v>
      </c>
      <c r="E10827" s="630">
        <v>361.45</v>
      </c>
    </row>
    <row r="10828" spans="1:5" ht="13">
      <c r="A10828" s="629">
        <v>96398</v>
      </c>
      <c r="B10828" s="629" t="s">
        <v>5419</v>
      </c>
      <c r="C10828" s="629" t="s">
        <v>1229</v>
      </c>
      <c r="D10828" s="629" t="s">
        <v>1236</v>
      </c>
      <c r="E10828" s="630">
        <v>433.67</v>
      </c>
    </row>
    <row r="10829" spans="1:5" ht="13">
      <c r="A10829" s="629">
        <v>96399</v>
      </c>
      <c r="B10829" s="629" t="s">
        <v>5420</v>
      </c>
      <c r="C10829" s="629" t="s">
        <v>1229</v>
      </c>
      <c r="D10829" s="629" t="s">
        <v>1236</v>
      </c>
      <c r="E10829" s="630">
        <v>211.43</v>
      </c>
    </row>
    <row r="10830" spans="1:5" ht="13">
      <c r="A10830" s="629">
        <v>96400</v>
      </c>
      <c r="B10830" s="629" t="s">
        <v>5421</v>
      </c>
      <c r="C10830" s="629" t="s">
        <v>1229</v>
      </c>
      <c r="D10830" s="629" t="s">
        <v>1236</v>
      </c>
      <c r="E10830" s="630">
        <v>272.77</v>
      </c>
    </row>
    <row r="10831" spans="1:5" ht="13">
      <c r="A10831" s="629">
        <v>100564</v>
      </c>
      <c r="B10831" s="629" t="s">
        <v>5422</v>
      </c>
      <c r="C10831" s="629" t="s">
        <v>1229</v>
      </c>
      <c r="D10831" s="629" t="s">
        <v>1236</v>
      </c>
      <c r="E10831" s="630">
        <v>180.18</v>
      </c>
    </row>
    <row r="10832" spans="1:5" ht="13">
      <c r="A10832" s="629">
        <v>100565</v>
      </c>
      <c r="B10832" s="629" t="s">
        <v>5423</v>
      </c>
      <c r="C10832" s="629" t="s">
        <v>1229</v>
      </c>
      <c r="D10832" s="629" t="s">
        <v>1236</v>
      </c>
      <c r="E10832" s="630">
        <v>154.13</v>
      </c>
    </row>
    <row r="10833" spans="1:5" ht="13">
      <c r="A10833" s="629">
        <v>100566</v>
      </c>
      <c r="B10833" s="629" t="s">
        <v>5424</v>
      </c>
      <c r="C10833" s="629" t="s">
        <v>1229</v>
      </c>
      <c r="D10833" s="629" t="s">
        <v>1236</v>
      </c>
      <c r="E10833" s="630">
        <v>233.44</v>
      </c>
    </row>
    <row r="10834" spans="1:5" ht="13">
      <c r="A10834" s="629">
        <v>100567</v>
      </c>
      <c r="B10834" s="629" t="s">
        <v>5425</v>
      </c>
      <c r="C10834" s="629" t="s">
        <v>1229</v>
      </c>
      <c r="D10834" s="629" t="s">
        <v>1236</v>
      </c>
      <c r="E10834" s="630">
        <v>258.32</v>
      </c>
    </row>
    <row r="10835" spans="1:5" ht="13">
      <c r="A10835" s="629">
        <v>100568</v>
      </c>
      <c r="B10835" s="629" t="s">
        <v>5426</v>
      </c>
      <c r="C10835" s="629" t="s">
        <v>1229</v>
      </c>
      <c r="D10835" s="629" t="s">
        <v>1236</v>
      </c>
      <c r="E10835" s="630">
        <v>282.64999999999998</v>
      </c>
    </row>
    <row r="10836" spans="1:5" ht="13">
      <c r="A10836" s="629">
        <v>100569</v>
      </c>
      <c r="B10836" s="629" t="s">
        <v>5427</v>
      </c>
      <c r="C10836" s="629" t="s">
        <v>1229</v>
      </c>
      <c r="D10836" s="629" t="s">
        <v>1236</v>
      </c>
      <c r="E10836" s="630">
        <v>208.34</v>
      </c>
    </row>
    <row r="10837" spans="1:5" ht="13">
      <c r="A10837" s="629">
        <v>100570</v>
      </c>
      <c r="B10837" s="629" t="s">
        <v>5428</v>
      </c>
      <c r="C10837" s="629" t="s">
        <v>1229</v>
      </c>
      <c r="D10837" s="629" t="s">
        <v>1236</v>
      </c>
      <c r="E10837" s="630">
        <v>235.94</v>
      </c>
    </row>
    <row r="10838" spans="1:5" ht="13">
      <c r="A10838" s="629">
        <v>100571</v>
      </c>
      <c r="B10838" s="629" t="s">
        <v>5429</v>
      </c>
      <c r="C10838" s="629" t="s">
        <v>1229</v>
      </c>
      <c r="D10838" s="629" t="s">
        <v>1236</v>
      </c>
      <c r="E10838" s="630">
        <v>258.69</v>
      </c>
    </row>
    <row r="10839" spans="1:5" ht="13">
      <c r="A10839" s="629">
        <v>100572</v>
      </c>
      <c r="B10839" s="629" t="s">
        <v>5430</v>
      </c>
      <c r="C10839" s="629" t="s">
        <v>1229</v>
      </c>
      <c r="D10839" s="629" t="s">
        <v>1236</v>
      </c>
      <c r="E10839" s="630">
        <v>185.12</v>
      </c>
    </row>
    <row r="10840" spans="1:5" ht="13">
      <c r="A10840" s="629">
        <v>100573</v>
      </c>
      <c r="B10840" s="629" t="s">
        <v>5431</v>
      </c>
      <c r="C10840" s="629" t="s">
        <v>1229</v>
      </c>
      <c r="D10840" s="629" t="s">
        <v>1236</v>
      </c>
      <c r="E10840" s="630">
        <v>159.07</v>
      </c>
    </row>
    <row r="10841" spans="1:5" ht="13">
      <c r="A10841" s="629">
        <v>100574</v>
      </c>
      <c r="B10841" s="629" t="s">
        <v>5432</v>
      </c>
      <c r="C10841" s="629" t="s">
        <v>1229</v>
      </c>
      <c r="D10841" s="629" t="s">
        <v>1236</v>
      </c>
      <c r="E10841" s="630">
        <v>1.4</v>
      </c>
    </row>
    <row r="10842" spans="1:5" ht="13">
      <c r="A10842" s="629">
        <v>100575</v>
      </c>
      <c r="B10842" s="629" t="s">
        <v>5433</v>
      </c>
      <c r="C10842" s="629" t="s">
        <v>1232</v>
      </c>
      <c r="D10842" s="629" t="s">
        <v>1236</v>
      </c>
      <c r="E10842" s="630">
        <v>0.13</v>
      </c>
    </row>
    <row r="10843" spans="1:5" ht="13">
      <c r="A10843" s="629">
        <v>101767</v>
      </c>
      <c r="B10843" s="629" t="s">
        <v>6216</v>
      </c>
      <c r="C10843" s="629" t="s">
        <v>1229</v>
      </c>
      <c r="D10843" s="629" t="s">
        <v>1236</v>
      </c>
      <c r="E10843" s="630">
        <v>28.25</v>
      </c>
    </row>
    <row r="10844" spans="1:5" ht="13">
      <c r="A10844" s="629">
        <v>101768</v>
      </c>
      <c r="B10844" s="629" t="s">
        <v>23847</v>
      </c>
      <c r="C10844" s="629" t="s">
        <v>1229</v>
      </c>
      <c r="D10844" s="629" t="s">
        <v>1236</v>
      </c>
      <c r="E10844" s="630">
        <v>24.2</v>
      </c>
    </row>
    <row r="10845" spans="1:5" ht="13">
      <c r="A10845" s="629">
        <v>92391</v>
      </c>
      <c r="B10845" s="629" t="s">
        <v>16326</v>
      </c>
      <c r="C10845" s="629" t="s">
        <v>1232</v>
      </c>
      <c r="D10845" s="629" t="s">
        <v>1236</v>
      </c>
      <c r="E10845" s="630">
        <v>82.75</v>
      </c>
    </row>
    <row r="10846" spans="1:5" ht="13">
      <c r="A10846" s="629">
        <v>92392</v>
      </c>
      <c r="B10846" s="629" t="s">
        <v>16327</v>
      </c>
      <c r="C10846" s="629" t="s">
        <v>1232</v>
      </c>
      <c r="D10846" s="629" t="s">
        <v>1236</v>
      </c>
      <c r="E10846" s="630">
        <v>166.45</v>
      </c>
    </row>
    <row r="10847" spans="1:5" ht="13">
      <c r="A10847" s="629">
        <v>92393</v>
      </c>
      <c r="B10847" s="629" t="s">
        <v>16328</v>
      </c>
      <c r="C10847" s="629" t="s">
        <v>1232</v>
      </c>
      <c r="D10847" s="629" t="s">
        <v>1236</v>
      </c>
      <c r="E10847" s="630">
        <v>81.86</v>
      </c>
    </row>
    <row r="10848" spans="1:5" ht="13">
      <c r="A10848" s="629">
        <v>92394</v>
      </c>
      <c r="B10848" s="629" t="s">
        <v>16329</v>
      </c>
      <c r="C10848" s="629" t="s">
        <v>1232</v>
      </c>
      <c r="D10848" s="629" t="s">
        <v>1236</v>
      </c>
      <c r="E10848" s="630">
        <v>100.58</v>
      </c>
    </row>
    <row r="10849" spans="1:5" ht="13">
      <c r="A10849" s="629">
        <v>92395</v>
      </c>
      <c r="B10849" s="629" t="s">
        <v>16330</v>
      </c>
      <c r="C10849" s="629" t="s">
        <v>1232</v>
      </c>
      <c r="D10849" s="629" t="s">
        <v>1236</v>
      </c>
      <c r="E10849" s="630">
        <v>119.67</v>
      </c>
    </row>
    <row r="10850" spans="1:5" ht="13">
      <c r="A10850" s="629">
        <v>92396</v>
      </c>
      <c r="B10850" s="629" t="s">
        <v>16331</v>
      </c>
      <c r="C10850" s="629" t="s">
        <v>1232</v>
      </c>
      <c r="D10850" s="629" t="s">
        <v>1236</v>
      </c>
      <c r="E10850" s="630">
        <v>96.89</v>
      </c>
    </row>
    <row r="10851" spans="1:5" ht="13">
      <c r="A10851" s="629">
        <v>92397</v>
      </c>
      <c r="B10851" s="629" t="s">
        <v>16332</v>
      </c>
      <c r="C10851" s="629" t="s">
        <v>1232</v>
      </c>
      <c r="D10851" s="629" t="s">
        <v>1236</v>
      </c>
      <c r="E10851" s="630">
        <v>86.03</v>
      </c>
    </row>
    <row r="10852" spans="1:5" ht="13">
      <c r="A10852" s="629">
        <v>92398</v>
      </c>
      <c r="B10852" s="629" t="s">
        <v>16333</v>
      </c>
      <c r="C10852" s="629" t="s">
        <v>1232</v>
      </c>
      <c r="D10852" s="629" t="s">
        <v>1236</v>
      </c>
      <c r="E10852" s="630">
        <v>105.73</v>
      </c>
    </row>
    <row r="10853" spans="1:5" ht="13">
      <c r="A10853" s="629">
        <v>92400</v>
      </c>
      <c r="B10853" s="629" t="s">
        <v>16334</v>
      </c>
      <c r="C10853" s="629" t="s">
        <v>1232</v>
      </c>
      <c r="D10853" s="629" t="s">
        <v>1236</v>
      </c>
      <c r="E10853" s="630">
        <v>123.1</v>
      </c>
    </row>
    <row r="10854" spans="1:5" ht="13">
      <c r="A10854" s="629">
        <v>92402</v>
      </c>
      <c r="B10854" s="629" t="s">
        <v>16335</v>
      </c>
      <c r="C10854" s="629" t="s">
        <v>1232</v>
      </c>
      <c r="D10854" s="629" t="s">
        <v>1236</v>
      </c>
      <c r="E10854" s="630">
        <v>94.67</v>
      </c>
    </row>
    <row r="10855" spans="1:5" ht="13">
      <c r="A10855" s="629">
        <v>92403</v>
      </c>
      <c r="B10855" s="629" t="s">
        <v>16336</v>
      </c>
      <c r="C10855" s="629" t="s">
        <v>1232</v>
      </c>
      <c r="D10855" s="629" t="s">
        <v>1236</v>
      </c>
      <c r="E10855" s="630">
        <v>83.42</v>
      </c>
    </row>
    <row r="10856" spans="1:5" ht="13">
      <c r="A10856" s="629">
        <v>92404</v>
      </c>
      <c r="B10856" s="629" t="s">
        <v>16337</v>
      </c>
      <c r="C10856" s="629" t="s">
        <v>1232</v>
      </c>
      <c r="D10856" s="629" t="s">
        <v>1236</v>
      </c>
      <c r="E10856" s="630">
        <v>103.13</v>
      </c>
    </row>
    <row r="10857" spans="1:5" ht="13">
      <c r="A10857" s="629">
        <v>92406</v>
      </c>
      <c r="B10857" s="629" t="s">
        <v>16338</v>
      </c>
      <c r="C10857" s="629" t="s">
        <v>1232</v>
      </c>
      <c r="D10857" s="629" t="s">
        <v>1236</v>
      </c>
      <c r="E10857" s="630">
        <v>122.58</v>
      </c>
    </row>
    <row r="10858" spans="1:5" ht="13">
      <c r="A10858" s="629">
        <v>93679</v>
      </c>
      <c r="B10858" s="629" t="s">
        <v>16339</v>
      </c>
      <c r="C10858" s="629" t="s">
        <v>1232</v>
      </c>
      <c r="D10858" s="629" t="s">
        <v>1236</v>
      </c>
      <c r="E10858" s="630">
        <v>107.08</v>
      </c>
    </row>
    <row r="10859" spans="1:5" ht="13">
      <c r="A10859" s="629">
        <v>93680</v>
      </c>
      <c r="B10859" s="629" t="s">
        <v>16340</v>
      </c>
      <c r="C10859" s="629" t="s">
        <v>1232</v>
      </c>
      <c r="D10859" s="629" t="s">
        <v>1236</v>
      </c>
      <c r="E10859" s="630">
        <v>95.96</v>
      </c>
    </row>
    <row r="10860" spans="1:5" ht="13">
      <c r="A10860" s="629">
        <v>93681</v>
      </c>
      <c r="B10860" s="629" t="s">
        <v>16341</v>
      </c>
      <c r="C10860" s="629" t="s">
        <v>1232</v>
      </c>
      <c r="D10860" s="629" t="s">
        <v>1236</v>
      </c>
      <c r="E10860" s="630">
        <v>113.68</v>
      </c>
    </row>
    <row r="10861" spans="1:5" ht="13">
      <c r="A10861" s="629">
        <v>97104</v>
      </c>
      <c r="B10861" s="629" t="s">
        <v>16342</v>
      </c>
      <c r="C10861" s="629" t="s">
        <v>1232</v>
      </c>
      <c r="D10861" s="629" t="s">
        <v>1236</v>
      </c>
      <c r="E10861" s="630">
        <v>125.22</v>
      </c>
    </row>
    <row r="10862" spans="1:5" ht="13">
      <c r="A10862" s="629">
        <v>97105</v>
      </c>
      <c r="B10862" s="629" t="s">
        <v>16343</v>
      </c>
      <c r="C10862" s="629" t="s">
        <v>1232</v>
      </c>
      <c r="D10862" s="629" t="s">
        <v>1236</v>
      </c>
      <c r="E10862" s="630">
        <v>141.33000000000001</v>
      </c>
    </row>
    <row r="10863" spans="1:5" ht="13">
      <c r="A10863" s="629">
        <v>97106</v>
      </c>
      <c r="B10863" s="629" t="s">
        <v>16344</v>
      </c>
      <c r="C10863" s="629" t="s">
        <v>1232</v>
      </c>
      <c r="D10863" s="629" t="s">
        <v>1236</v>
      </c>
      <c r="E10863" s="630">
        <v>156.59</v>
      </c>
    </row>
    <row r="10864" spans="1:5" ht="13">
      <c r="A10864" s="629">
        <v>97107</v>
      </c>
      <c r="B10864" s="629" t="s">
        <v>16345</v>
      </c>
      <c r="C10864" s="629" t="s">
        <v>1232</v>
      </c>
      <c r="D10864" s="629" t="s">
        <v>1236</v>
      </c>
      <c r="E10864" s="630">
        <v>178.4</v>
      </c>
    </row>
    <row r="10865" spans="1:5" ht="13">
      <c r="A10865" s="629">
        <v>97108</v>
      </c>
      <c r="B10865" s="629" t="s">
        <v>16346</v>
      </c>
      <c r="C10865" s="629" t="s">
        <v>1232</v>
      </c>
      <c r="D10865" s="629" t="s">
        <v>1236</v>
      </c>
      <c r="E10865" s="630">
        <v>203.46</v>
      </c>
    </row>
    <row r="10866" spans="1:5" ht="13">
      <c r="A10866" s="629">
        <v>97109</v>
      </c>
      <c r="B10866" s="629" t="s">
        <v>16347</v>
      </c>
      <c r="C10866" s="629" t="s">
        <v>1232</v>
      </c>
      <c r="D10866" s="629" t="s">
        <v>1236</v>
      </c>
      <c r="E10866" s="630">
        <v>224.78</v>
      </c>
    </row>
    <row r="10867" spans="1:5" ht="13">
      <c r="A10867" s="629">
        <v>97111</v>
      </c>
      <c r="B10867" s="629" t="s">
        <v>16348</v>
      </c>
      <c r="C10867" s="629" t="s">
        <v>1232</v>
      </c>
      <c r="D10867" s="629" t="s">
        <v>1236</v>
      </c>
      <c r="E10867" s="630">
        <v>227.09</v>
      </c>
    </row>
    <row r="10868" spans="1:5" ht="13">
      <c r="A10868" s="629">
        <v>97112</v>
      </c>
      <c r="B10868" s="629" t="s">
        <v>16349</v>
      </c>
      <c r="C10868" s="629" t="s">
        <v>1232</v>
      </c>
      <c r="D10868" s="629" t="s">
        <v>1236</v>
      </c>
      <c r="E10868" s="630">
        <v>201.83</v>
      </c>
    </row>
    <row r="10869" spans="1:5" ht="13">
      <c r="A10869" s="629">
        <v>97113</v>
      </c>
      <c r="B10869" s="629" t="s">
        <v>16350</v>
      </c>
      <c r="C10869" s="629" t="s">
        <v>1232</v>
      </c>
      <c r="D10869" s="629" t="s">
        <v>1237</v>
      </c>
      <c r="E10869" s="630">
        <v>2.83</v>
      </c>
    </row>
    <row r="10870" spans="1:5" ht="13">
      <c r="A10870" s="629">
        <v>97114</v>
      </c>
      <c r="B10870" s="629" t="s">
        <v>16351</v>
      </c>
      <c r="C10870" s="629" t="s">
        <v>1227</v>
      </c>
      <c r="D10870" s="629" t="s">
        <v>1237</v>
      </c>
      <c r="E10870" s="630">
        <v>0.4</v>
      </c>
    </row>
    <row r="10871" spans="1:5" ht="13">
      <c r="A10871" s="629">
        <v>97115</v>
      </c>
      <c r="B10871" s="629" t="s">
        <v>16352</v>
      </c>
      <c r="C10871" s="629" t="s">
        <v>1234</v>
      </c>
      <c r="D10871" s="629" t="s">
        <v>1237</v>
      </c>
      <c r="E10871" s="630">
        <v>58.07</v>
      </c>
    </row>
    <row r="10872" spans="1:5" ht="13">
      <c r="A10872" s="629">
        <v>97116</v>
      </c>
      <c r="B10872" s="629" t="s">
        <v>23848</v>
      </c>
      <c r="C10872" s="629" t="s">
        <v>1234</v>
      </c>
      <c r="D10872" s="629" t="s">
        <v>1237</v>
      </c>
      <c r="E10872" s="630">
        <v>22.8</v>
      </c>
    </row>
    <row r="10873" spans="1:5" ht="13">
      <c r="A10873" s="629">
        <v>97117</v>
      </c>
      <c r="B10873" s="629" t="s">
        <v>23849</v>
      </c>
      <c r="C10873" s="629" t="s">
        <v>1234</v>
      </c>
      <c r="D10873" s="629" t="s">
        <v>1237</v>
      </c>
      <c r="E10873" s="630">
        <v>19.850000000000001</v>
      </c>
    </row>
    <row r="10874" spans="1:5" ht="13">
      <c r="A10874" s="629">
        <v>97118</v>
      </c>
      <c r="B10874" s="629" t="s">
        <v>23850</v>
      </c>
      <c r="C10874" s="629" t="s">
        <v>1234</v>
      </c>
      <c r="D10874" s="629" t="s">
        <v>1237</v>
      </c>
      <c r="E10874" s="630">
        <v>16.41</v>
      </c>
    </row>
    <row r="10875" spans="1:5" ht="13">
      <c r="A10875" s="629">
        <v>97119</v>
      </c>
      <c r="B10875" s="629" t="s">
        <v>23851</v>
      </c>
      <c r="C10875" s="629" t="s">
        <v>1234</v>
      </c>
      <c r="D10875" s="629" t="s">
        <v>1237</v>
      </c>
      <c r="E10875" s="630">
        <v>14.76</v>
      </c>
    </row>
    <row r="10876" spans="1:5" ht="13">
      <c r="A10876" s="629">
        <v>97120</v>
      </c>
      <c r="B10876" s="629" t="s">
        <v>23852</v>
      </c>
      <c r="C10876" s="629" t="s">
        <v>1234</v>
      </c>
      <c r="D10876" s="629" t="s">
        <v>1237</v>
      </c>
      <c r="E10876" s="630">
        <v>9.68</v>
      </c>
    </row>
    <row r="10877" spans="1:5" ht="13">
      <c r="A10877" s="629">
        <v>101167</v>
      </c>
      <c r="B10877" s="629" t="s">
        <v>5434</v>
      </c>
      <c r="C10877" s="629" t="s">
        <v>1232</v>
      </c>
      <c r="D10877" s="629" t="s">
        <v>1236</v>
      </c>
      <c r="E10877" s="630">
        <v>358.16</v>
      </c>
    </row>
    <row r="10878" spans="1:5" ht="13">
      <c r="A10878" s="629">
        <v>101169</v>
      </c>
      <c r="B10878" s="629" t="s">
        <v>5435</v>
      </c>
      <c r="C10878" s="629" t="s">
        <v>1232</v>
      </c>
      <c r="D10878" s="629" t="s">
        <v>1236</v>
      </c>
      <c r="E10878" s="630">
        <v>372.1</v>
      </c>
    </row>
    <row r="10879" spans="1:5" ht="13">
      <c r="A10879" s="629">
        <v>101170</v>
      </c>
      <c r="B10879" s="629" t="s">
        <v>5436</v>
      </c>
      <c r="C10879" s="629" t="s">
        <v>1232</v>
      </c>
      <c r="D10879" s="629" t="s">
        <v>1236</v>
      </c>
      <c r="E10879" s="630">
        <v>74.36</v>
      </c>
    </row>
    <row r="10880" spans="1:5" ht="13">
      <c r="A10880" s="629">
        <v>101172</v>
      </c>
      <c r="B10880" s="629" t="s">
        <v>5437</v>
      </c>
      <c r="C10880" s="629" t="s">
        <v>1232</v>
      </c>
      <c r="D10880" s="629" t="s">
        <v>1236</v>
      </c>
      <c r="E10880" s="630">
        <v>98.41</v>
      </c>
    </row>
    <row r="10881" spans="1:5" ht="13">
      <c r="A10881" s="629">
        <v>103904</v>
      </c>
      <c r="B10881" s="629" t="s">
        <v>16353</v>
      </c>
      <c r="C10881" s="629" t="s">
        <v>1232</v>
      </c>
      <c r="D10881" s="629" t="s">
        <v>1236</v>
      </c>
      <c r="E10881" s="630">
        <v>121.83</v>
      </c>
    </row>
    <row r="10882" spans="1:5" ht="13">
      <c r="A10882" s="629">
        <v>103905</v>
      </c>
      <c r="B10882" s="629" t="s">
        <v>16354</v>
      </c>
      <c r="C10882" s="629" t="s">
        <v>1232</v>
      </c>
      <c r="D10882" s="629" t="s">
        <v>1236</v>
      </c>
      <c r="E10882" s="630">
        <v>128.52000000000001</v>
      </c>
    </row>
    <row r="10883" spans="1:5" ht="13">
      <c r="A10883" s="629">
        <v>103906</v>
      </c>
      <c r="B10883" s="629" t="s">
        <v>16355</v>
      </c>
      <c r="C10883" s="629" t="s">
        <v>1232</v>
      </c>
      <c r="D10883" s="629" t="s">
        <v>1236</v>
      </c>
      <c r="E10883" s="630">
        <v>157</v>
      </c>
    </row>
    <row r="10884" spans="1:5" ht="13">
      <c r="A10884" s="629">
        <v>103907</v>
      </c>
      <c r="B10884" s="629" t="s">
        <v>16356</v>
      </c>
      <c r="C10884" s="629" t="s">
        <v>1232</v>
      </c>
      <c r="D10884" s="629" t="s">
        <v>1236</v>
      </c>
      <c r="E10884" s="630">
        <v>134.68</v>
      </c>
    </row>
    <row r="10885" spans="1:5" ht="13">
      <c r="A10885" s="629">
        <v>103908</v>
      </c>
      <c r="B10885" s="629" t="s">
        <v>16357</v>
      </c>
      <c r="C10885" s="629" t="s">
        <v>1232</v>
      </c>
      <c r="D10885" s="629" t="s">
        <v>1236</v>
      </c>
      <c r="E10885" s="630">
        <v>152.08000000000001</v>
      </c>
    </row>
    <row r="10886" spans="1:5" ht="13">
      <c r="A10886" s="629">
        <v>103909</v>
      </c>
      <c r="B10886" s="629" t="s">
        <v>16358</v>
      </c>
      <c r="C10886" s="629" t="s">
        <v>1232</v>
      </c>
      <c r="D10886" s="629" t="s">
        <v>1236</v>
      </c>
      <c r="E10886" s="630">
        <v>173.32</v>
      </c>
    </row>
    <row r="10887" spans="1:5" ht="13">
      <c r="A10887" s="629">
        <v>103911</v>
      </c>
      <c r="B10887" s="629" t="s">
        <v>16359</v>
      </c>
      <c r="C10887" s="629" t="s">
        <v>1232</v>
      </c>
      <c r="D10887" s="629" t="s">
        <v>1236</v>
      </c>
      <c r="E10887" s="630">
        <v>197.81</v>
      </c>
    </row>
    <row r="10888" spans="1:5" ht="13">
      <c r="A10888" s="629">
        <v>103912</v>
      </c>
      <c r="B10888" s="629" t="s">
        <v>16360</v>
      </c>
      <c r="C10888" s="629" t="s">
        <v>1232</v>
      </c>
      <c r="D10888" s="629" t="s">
        <v>1236</v>
      </c>
      <c r="E10888" s="630">
        <v>218.57</v>
      </c>
    </row>
    <row r="10889" spans="1:5" ht="13">
      <c r="A10889" s="629">
        <v>103913</v>
      </c>
      <c r="B10889" s="629" t="s">
        <v>16361</v>
      </c>
      <c r="C10889" s="629" t="s">
        <v>1232</v>
      </c>
      <c r="D10889" s="629" t="s">
        <v>1236</v>
      </c>
      <c r="E10889" s="630">
        <v>113.07</v>
      </c>
    </row>
    <row r="10890" spans="1:5" ht="13">
      <c r="A10890" s="629">
        <v>103914</v>
      </c>
      <c r="B10890" s="629" t="s">
        <v>16362</v>
      </c>
      <c r="C10890" s="629" t="s">
        <v>1232</v>
      </c>
      <c r="D10890" s="629" t="s">
        <v>1236</v>
      </c>
      <c r="E10890" s="630">
        <v>131.88999999999999</v>
      </c>
    </row>
    <row r="10891" spans="1:5" ht="13">
      <c r="A10891" s="629">
        <v>103915</v>
      </c>
      <c r="B10891" s="629" t="s">
        <v>16363</v>
      </c>
      <c r="C10891" s="629" t="s">
        <v>1232</v>
      </c>
      <c r="D10891" s="629" t="s">
        <v>1236</v>
      </c>
      <c r="E10891" s="630">
        <v>143.34</v>
      </c>
    </row>
    <row r="10892" spans="1:5" ht="13">
      <c r="A10892" s="629">
        <v>103916</v>
      </c>
      <c r="B10892" s="629" t="s">
        <v>16364</v>
      </c>
      <c r="C10892" s="629" t="s">
        <v>1232</v>
      </c>
      <c r="D10892" s="629" t="s">
        <v>1236</v>
      </c>
      <c r="E10892" s="630">
        <v>164.89</v>
      </c>
    </row>
    <row r="10893" spans="1:5" ht="13">
      <c r="A10893" s="629">
        <v>103917</v>
      </c>
      <c r="B10893" s="629" t="s">
        <v>16365</v>
      </c>
      <c r="C10893" s="629" t="s">
        <v>1232</v>
      </c>
      <c r="D10893" s="629" t="s">
        <v>1236</v>
      </c>
      <c r="E10893" s="630">
        <v>188.53</v>
      </c>
    </row>
    <row r="10894" spans="1:5" ht="13">
      <c r="A10894" s="629">
        <v>103918</v>
      </c>
      <c r="B10894" s="629" t="s">
        <v>16366</v>
      </c>
      <c r="C10894" s="629" t="s">
        <v>1232</v>
      </c>
      <c r="D10894" s="629" t="s">
        <v>1236</v>
      </c>
      <c r="E10894" s="630">
        <v>199.61</v>
      </c>
    </row>
    <row r="10895" spans="1:5" ht="13">
      <c r="A10895" s="629">
        <v>104432</v>
      </c>
      <c r="B10895" s="629" t="s">
        <v>16367</v>
      </c>
      <c r="C10895" s="629" t="s">
        <v>1232</v>
      </c>
      <c r="D10895" s="629" t="s">
        <v>1236</v>
      </c>
      <c r="E10895" s="630">
        <v>101.63</v>
      </c>
    </row>
    <row r="10896" spans="1:5" ht="13">
      <c r="A10896" s="629">
        <v>104433</v>
      </c>
      <c r="B10896" s="629" t="s">
        <v>16368</v>
      </c>
      <c r="C10896" s="629" t="s">
        <v>1232</v>
      </c>
      <c r="D10896" s="629" t="s">
        <v>1236</v>
      </c>
      <c r="E10896" s="630">
        <v>89.48</v>
      </c>
    </row>
    <row r="10897" spans="1:5" ht="13">
      <c r="A10897" s="629">
        <v>103689</v>
      </c>
      <c r="B10897" s="629" t="s">
        <v>16369</v>
      </c>
      <c r="C10897" s="629" t="s">
        <v>1232</v>
      </c>
      <c r="D10897" s="629" t="s">
        <v>1236</v>
      </c>
      <c r="E10897" s="630">
        <v>311.89999999999998</v>
      </c>
    </row>
    <row r="10898" spans="1:5" ht="13">
      <c r="A10898" s="629">
        <v>103694</v>
      </c>
      <c r="B10898" s="629" t="s">
        <v>7766</v>
      </c>
      <c r="C10898" s="629" t="s">
        <v>1226</v>
      </c>
      <c r="D10898" s="629" t="s">
        <v>1237</v>
      </c>
      <c r="E10898" s="630">
        <v>117.43</v>
      </c>
    </row>
    <row r="10899" spans="1:5" ht="13">
      <c r="A10899" s="629">
        <v>103695</v>
      </c>
      <c r="B10899" s="629" t="s">
        <v>16370</v>
      </c>
      <c r="C10899" s="629" t="s">
        <v>1226</v>
      </c>
      <c r="D10899" s="629" t="s">
        <v>1237</v>
      </c>
      <c r="E10899" s="630">
        <v>105.72</v>
      </c>
    </row>
    <row r="10900" spans="1:5" ht="13">
      <c r="A10900" s="629">
        <v>103696</v>
      </c>
      <c r="B10900" s="629" t="s">
        <v>7767</v>
      </c>
      <c r="C10900" s="629" t="s">
        <v>1226</v>
      </c>
      <c r="D10900" s="629" t="s">
        <v>1237</v>
      </c>
      <c r="E10900" s="630">
        <v>146.94999999999999</v>
      </c>
    </row>
    <row r="10901" spans="1:5" ht="13">
      <c r="A10901" s="629">
        <v>103697</v>
      </c>
      <c r="B10901" s="629" t="s">
        <v>16371</v>
      </c>
      <c r="C10901" s="629" t="s">
        <v>1226</v>
      </c>
      <c r="D10901" s="629" t="s">
        <v>1237</v>
      </c>
      <c r="E10901" s="630">
        <v>135.24</v>
      </c>
    </row>
    <row r="10902" spans="1:5" ht="13">
      <c r="A10902" s="629">
        <v>95995</v>
      </c>
      <c r="B10902" s="629" t="s">
        <v>5438</v>
      </c>
      <c r="C10902" s="629" t="s">
        <v>1229</v>
      </c>
      <c r="D10902" s="629" t="s">
        <v>1236</v>
      </c>
      <c r="E10902" s="631">
        <v>1706.75</v>
      </c>
    </row>
    <row r="10903" spans="1:5" ht="13">
      <c r="A10903" s="629">
        <v>95996</v>
      </c>
      <c r="B10903" s="629" t="s">
        <v>5439</v>
      </c>
      <c r="C10903" s="629" t="s">
        <v>1229</v>
      </c>
      <c r="D10903" s="629" t="s">
        <v>1236</v>
      </c>
      <c r="E10903" s="631">
        <v>1477.42</v>
      </c>
    </row>
    <row r="10904" spans="1:5" ht="13">
      <c r="A10904" s="629">
        <v>96001</v>
      </c>
      <c r="B10904" s="629" t="s">
        <v>5440</v>
      </c>
      <c r="C10904" s="629" t="s">
        <v>1232</v>
      </c>
      <c r="D10904" s="629" t="s">
        <v>1236</v>
      </c>
      <c r="E10904" s="630">
        <v>6.87</v>
      </c>
    </row>
    <row r="10905" spans="1:5" ht="13">
      <c r="A10905" s="629">
        <v>96393</v>
      </c>
      <c r="B10905" s="629" t="s">
        <v>5441</v>
      </c>
      <c r="C10905" s="629" t="s">
        <v>1229</v>
      </c>
      <c r="D10905" s="629" t="s">
        <v>1236</v>
      </c>
      <c r="E10905" s="630">
        <v>295.7</v>
      </c>
    </row>
    <row r="10906" spans="1:5" ht="13">
      <c r="A10906" s="629">
        <v>96394</v>
      </c>
      <c r="B10906" s="629" t="s">
        <v>5442</v>
      </c>
      <c r="C10906" s="629" t="s">
        <v>1229</v>
      </c>
      <c r="D10906" s="629" t="s">
        <v>1236</v>
      </c>
      <c r="E10906" s="630">
        <v>345.87</v>
      </c>
    </row>
    <row r="10907" spans="1:5" ht="13">
      <c r="A10907" s="629">
        <v>96395</v>
      </c>
      <c r="B10907" s="629" t="s">
        <v>5443</v>
      </c>
      <c r="C10907" s="629" t="s">
        <v>1229</v>
      </c>
      <c r="D10907" s="629" t="s">
        <v>1236</v>
      </c>
      <c r="E10907" s="630">
        <v>419.94</v>
      </c>
    </row>
    <row r="10908" spans="1:5" ht="13">
      <c r="A10908" s="629">
        <v>88411</v>
      </c>
      <c r="B10908" s="629" t="s">
        <v>23853</v>
      </c>
      <c r="C10908" s="629" t="s">
        <v>1232</v>
      </c>
      <c r="D10908" s="629" t="s">
        <v>1239</v>
      </c>
      <c r="E10908" s="630">
        <v>5.28</v>
      </c>
    </row>
    <row r="10909" spans="1:5" ht="13">
      <c r="A10909" s="629">
        <v>88412</v>
      </c>
      <c r="B10909" s="629" t="s">
        <v>23854</v>
      </c>
      <c r="C10909" s="629" t="s">
        <v>1232</v>
      </c>
      <c r="D10909" s="629" t="s">
        <v>1239</v>
      </c>
      <c r="E10909" s="630">
        <v>4.34</v>
      </c>
    </row>
    <row r="10910" spans="1:5" ht="13">
      <c r="A10910" s="629">
        <v>88413</v>
      </c>
      <c r="B10910" s="629" t="s">
        <v>23855</v>
      </c>
      <c r="C10910" s="629" t="s">
        <v>1232</v>
      </c>
      <c r="D10910" s="629" t="s">
        <v>1239</v>
      </c>
      <c r="E10910" s="630">
        <v>6.44</v>
      </c>
    </row>
    <row r="10911" spans="1:5" ht="13">
      <c r="A10911" s="629">
        <v>88414</v>
      </c>
      <c r="B10911" s="629" t="s">
        <v>23856</v>
      </c>
      <c r="C10911" s="629" t="s">
        <v>1232</v>
      </c>
      <c r="D10911" s="629" t="s">
        <v>1239</v>
      </c>
      <c r="E10911" s="630">
        <v>7.66</v>
      </c>
    </row>
    <row r="10912" spans="1:5" ht="13">
      <c r="A10912" s="629">
        <v>88415</v>
      </c>
      <c r="B10912" s="629" t="s">
        <v>23857</v>
      </c>
      <c r="C10912" s="629" t="s">
        <v>1232</v>
      </c>
      <c r="D10912" s="629" t="s">
        <v>1239</v>
      </c>
      <c r="E10912" s="630">
        <v>5.34</v>
      </c>
    </row>
    <row r="10913" spans="1:5" ht="13">
      <c r="A10913" s="629">
        <v>88416</v>
      </c>
      <c r="B10913" s="629" t="s">
        <v>23858</v>
      </c>
      <c r="C10913" s="629" t="s">
        <v>1232</v>
      </c>
      <c r="D10913" s="629" t="s">
        <v>1237</v>
      </c>
      <c r="E10913" s="630">
        <v>23.07</v>
      </c>
    </row>
    <row r="10914" spans="1:5" ht="13">
      <c r="A10914" s="629">
        <v>88417</v>
      </c>
      <c r="B10914" s="629" t="s">
        <v>23859</v>
      </c>
      <c r="C10914" s="629" t="s">
        <v>1232</v>
      </c>
      <c r="D10914" s="629" t="s">
        <v>1237</v>
      </c>
      <c r="E10914" s="630">
        <v>19.63</v>
      </c>
    </row>
    <row r="10915" spans="1:5" ht="13">
      <c r="A10915" s="629">
        <v>88420</v>
      </c>
      <c r="B10915" s="629" t="s">
        <v>23860</v>
      </c>
      <c r="C10915" s="629" t="s">
        <v>1232</v>
      </c>
      <c r="D10915" s="629" t="s">
        <v>1237</v>
      </c>
      <c r="E10915" s="630">
        <v>26.26</v>
      </c>
    </row>
    <row r="10916" spans="1:5" ht="13">
      <c r="A10916" s="629">
        <v>88421</v>
      </c>
      <c r="B10916" s="629" t="s">
        <v>23861</v>
      </c>
      <c r="C10916" s="629" t="s">
        <v>1232</v>
      </c>
      <c r="D10916" s="629" t="s">
        <v>1237</v>
      </c>
      <c r="E10916" s="630">
        <v>31.71</v>
      </c>
    </row>
    <row r="10917" spans="1:5" ht="13">
      <c r="A10917" s="629">
        <v>88423</v>
      </c>
      <c r="B10917" s="629" t="s">
        <v>23862</v>
      </c>
      <c r="C10917" s="629" t="s">
        <v>1232</v>
      </c>
      <c r="D10917" s="629" t="s">
        <v>1237</v>
      </c>
      <c r="E10917" s="630">
        <v>23.05</v>
      </c>
    </row>
    <row r="10918" spans="1:5" ht="13">
      <c r="A10918" s="629">
        <v>88424</v>
      </c>
      <c r="B10918" s="629" t="s">
        <v>23863</v>
      </c>
      <c r="C10918" s="629" t="s">
        <v>1232</v>
      </c>
      <c r="D10918" s="629" t="s">
        <v>1237</v>
      </c>
      <c r="E10918" s="630">
        <v>26.83</v>
      </c>
    </row>
    <row r="10919" spans="1:5" ht="13">
      <c r="A10919" s="629">
        <v>88426</v>
      </c>
      <c r="B10919" s="629" t="s">
        <v>23864</v>
      </c>
      <c r="C10919" s="629" t="s">
        <v>1232</v>
      </c>
      <c r="D10919" s="629" t="s">
        <v>1237</v>
      </c>
      <c r="E10919" s="630">
        <v>21.65</v>
      </c>
    </row>
    <row r="10920" spans="1:5" ht="13">
      <c r="A10920" s="629">
        <v>88428</v>
      </c>
      <c r="B10920" s="629" t="s">
        <v>23865</v>
      </c>
      <c r="C10920" s="629" t="s">
        <v>1232</v>
      </c>
      <c r="D10920" s="629" t="s">
        <v>1237</v>
      </c>
      <c r="E10920" s="630">
        <v>33.46</v>
      </c>
    </row>
    <row r="10921" spans="1:5" ht="13">
      <c r="A10921" s="629">
        <v>88429</v>
      </c>
      <c r="B10921" s="629" t="s">
        <v>23866</v>
      </c>
      <c r="C10921" s="629" t="s">
        <v>1232</v>
      </c>
      <c r="D10921" s="629" t="s">
        <v>1237</v>
      </c>
      <c r="E10921" s="630">
        <v>40.090000000000003</v>
      </c>
    </row>
    <row r="10922" spans="1:5" ht="13">
      <c r="A10922" s="629">
        <v>88431</v>
      </c>
      <c r="B10922" s="629" t="s">
        <v>23867</v>
      </c>
      <c r="C10922" s="629" t="s">
        <v>1232</v>
      </c>
      <c r="D10922" s="629" t="s">
        <v>1237</v>
      </c>
      <c r="E10922" s="630">
        <v>27.27</v>
      </c>
    </row>
    <row r="10923" spans="1:5" ht="13">
      <c r="A10923" s="629">
        <v>88432</v>
      </c>
      <c r="B10923" s="629" t="s">
        <v>23868</v>
      </c>
      <c r="C10923" s="629" t="s">
        <v>1232</v>
      </c>
      <c r="D10923" s="629" t="s">
        <v>1237</v>
      </c>
      <c r="E10923" s="630">
        <v>34.08</v>
      </c>
    </row>
    <row r="10924" spans="1:5" ht="13">
      <c r="A10924" s="629">
        <v>88484</v>
      </c>
      <c r="B10924" s="629" t="s">
        <v>16372</v>
      </c>
      <c r="C10924" s="629" t="s">
        <v>1232</v>
      </c>
      <c r="D10924" s="629" t="s">
        <v>1239</v>
      </c>
      <c r="E10924" s="630">
        <v>5.53</v>
      </c>
    </row>
    <row r="10925" spans="1:5" ht="13">
      <c r="A10925" s="629">
        <v>88485</v>
      </c>
      <c r="B10925" s="629" t="s">
        <v>16373</v>
      </c>
      <c r="C10925" s="629" t="s">
        <v>1232</v>
      </c>
      <c r="D10925" s="629" t="s">
        <v>1239</v>
      </c>
      <c r="E10925" s="630">
        <v>4.5</v>
      </c>
    </row>
    <row r="10926" spans="1:5" ht="13">
      <c r="A10926" s="629">
        <v>88488</v>
      </c>
      <c r="B10926" s="629" t="s">
        <v>16374</v>
      </c>
      <c r="C10926" s="629" t="s">
        <v>1232</v>
      </c>
      <c r="D10926" s="629" t="s">
        <v>1239</v>
      </c>
      <c r="E10926" s="630">
        <v>16.39</v>
      </c>
    </row>
    <row r="10927" spans="1:5" ht="13">
      <c r="A10927" s="629">
        <v>88489</v>
      </c>
      <c r="B10927" s="629" t="s">
        <v>16375</v>
      </c>
      <c r="C10927" s="629" t="s">
        <v>1232</v>
      </c>
      <c r="D10927" s="629" t="s">
        <v>1239</v>
      </c>
      <c r="E10927" s="630">
        <v>13.88</v>
      </c>
    </row>
    <row r="10928" spans="1:5" ht="13">
      <c r="A10928" s="629">
        <v>88494</v>
      </c>
      <c r="B10928" s="629" t="s">
        <v>16376</v>
      </c>
      <c r="C10928" s="629" t="s">
        <v>1232</v>
      </c>
      <c r="D10928" s="629" t="s">
        <v>1237</v>
      </c>
      <c r="E10928" s="630">
        <v>23.11</v>
      </c>
    </row>
    <row r="10929" spans="1:5" ht="13">
      <c r="A10929" s="629">
        <v>88495</v>
      </c>
      <c r="B10929" s="629" t="s">
        <v>16377</v>
      </c>
      <c r="C10929" s="629" t="s">
        <v>1232</v>
      </c>
      <c r="D10929" s="629" t="s">
        <v>1237</v>
      </c>
      <c r="E10929" s="630">
        <v>12.91</v>
      </c>
    </row>
    <row r="10930" spans="1:5" ht="13">
      <c r="A10930" s="629">
        <v>88496</v>
      </c>
      <c r="B10930" s="629" t="s">
        <v>16378</v>
      </c>
      <c r="C10930" s="629" t="s">
        <v>1232</v>
      </c>
      <c r="D10930" s="629" t="s">
        <v>1237</v>
      </c>
      <c r="E10930" s="630">
        <v>35.15</v>
      </c>
    </row>
    <row r="10931" spans="1:5" ht="13">
      <c r="A10931" s="629">
        <v>88497</v>
      </c>
      <c r="B10931" s="629" t="s">
        <v>16379</v>
      </c>
      <c r="C10931" s="629" t="s">
        <v>1232</v>
      </c>
      <c r="D10931" s="629" t="s">
        <v>1237</v>
      </c>
      <c r="E10931" s="630">
        <v>20.170000000000002</v>
      </c>
    </row>
    <row r="10932" spans="1:5" ht="13">
      <c r="A10932" s="629">
        <v>95305</v>
      </c>
      <c r="B10932" s="629" t="s">
        <v>16380</v>
      </c>
      <c r="C10932" s="629" t="s">
        <v>1232</v>
      </c>
      <c r="D10932" s="629" t="s">
        <v>1237</v>
      </c>
      <c r="E10932" s="630">
        <v>14.69</v>
      </c>
    </row>
    <row r="10933" spans="1:5" ht="13">
      <c r="A10933" s="629">
        <v>95306</v>
      </c>
      <c r="B10933" s="629" t="s">
        <v>16381</v>
      </c>
      <c r="C10933" s="629" t="s">
        <v>1232</v>
      </c>
      <c r="D10933" s="629" t="s">
        <v>1237</v>
      </c>
      <c r="E10933" s="630">
        <v>17.059999999999999</v>
      </c>
    </row>
    <row r="10934" spans="1:5" ht="13">
      <c r="A10934" s="629">
        <v>95622</v>
      </c>
      <c r="B10934" s="629" t="s">
        <v>23869</v>
      </c>
      <c r="C10934" s="629" t="s">
        <v>1232</v>
      </c>
      <c r="D10934" s="629" t="s">
        <v>1239</v>
      </c>
      <c r="E10934" s="630">
        <v>15.99</v>
      </c>
    </row>
    <row r="10935" spans="1:5" ht="13">
      <c r="A10935" s="629">
        <v>95623</v>
      </c>
      <c r="B10935" s="629" t="s">
        <v>23870</v>
      </c>
      <c r="C10935" s="629" t="s">
        <v>1232</v>
      </c>
      <c r="D10935" s="629" t="s">
        <v>1239</v>
      </c>
      <c r="E10935" s="630">
        <v>11.28</v>
      </c>
    </row>
    <row r="10936" spans="1:5" ht="13">
      <c r="A10936" s="629">
        <v>95624</v>
      </c>
      <c r="B10936" s="629" t="s">
        <v>23871</v>
      </c>
      <c r="C10936" s="629" t="s">
        <v>1232</v>
      </c>
      <c r="D10936" s="629" t="s">
        <v>1239</v>
      </c>
      <c r="E10936" s="630">
        <v>23.96</v>
      </c>
    </row>
    <row r="10937" spans="1:5" ht="13">
      <c r="A10937" s="629">
        <v>95625</v>
      </c>
      <c r="B10937" s="629" t="s">
        <v>23872</v>
      </c>
      <c r="C10937" s="629" t="s">
        <v>1232</v>
      </c>
      <c r="D10937" s="629" t="s">
        <v>1239</v>
      </c>
      <c r="E10937" s="630">
        <v>28.35</v>
      </c>
    </row>
    <row r="10938" spans="1:5" ht="13">
      <c r="A10938" s="629">
        <v>95626</v>
      </c>
      <c r="B10938" s="629" t="s">
        <v>23873</v>
      </c>
      <c r="C10938" s="629" t="s">
        <v>1232</v>
      </c>
      <c r="D10938" s="629" t="s">
        <v>1239</v>
      </c>
      <c r="E10938" s="630">
        <v>16.899999999999999</v>
      </c>
    </row>
    <row r="10939" spans="1:5" ht="13">
      <c r="A10939" s="629">
        <v>96126</v>
      </c>
      <c r="B10939" s="629" t="s">
        <v>23874</v>
      </c>
      <c r="C10939" s="629" t="s">
        <v>1232</v>
      </c>
      <c r="D10939" s="629" t="s">
        <v>1237</v>
      </c>
      <c r="E10939" s="630">
        <v>19.82</v>
      </c>
    </row>
    <row r="10940" spans="1:5" ht="13">
      <c r="A10940" s="629">
        <v>96127</v>
      </c>
      <c r="B10940" s="629" t="s">
        <v>23875</v>
      </c>
      <c r="C10940" s="629" t="s">
        <v>1232</v>
      </c>
      <c r="D10940" s="629" t="s">
        <v>1237</v>
      </c>
      <c r="E10940" s="630">
        <v>13.01</v>
      </c>
    </row>
    <row r="10941" spans="1:5" ht="13">
      <c r="A10941" s="629">
        <v>96128</v>
      </c>
      <c r="B10941" s="629" t="s">
        <v>23876</v>
      </c>
      <c r="C10941" s="629" t="s">
        <v>1232</v>
      </c>
      <c r="D10941" s="629" t="s">
        <v>1237</v>
      </c>
      <c r="E10941" s="630">
        <v>32.130000000000003</v>
      </c>
    </row>
    <row r="10942" spans="1:5" ht="13">
      <c r="A10942" s="629">
        <v>96129</v>
      </c>
      <c r="B10942" s="629" t="s">
        <v>23877</v>
      </c>
      <c r="C10942" s="629" t="s">
        <v>1232</v>
      </c>
      <c r="D10942" s="629" t="s">
        <v>1237</v>
      </c>
      <c r="E10942" s="630">
        <v>37.82</v>
      </c>
    </row>
    <row r="10943" spans="1:5" ht="13">
      <c r="A10943" s="629">
        <v>96130</v>
      </c>
      <c r="B10943" s="629" t="s">
        <v>23878</v>
      </c>
      <c r="C10943" s="629" t="s">
        <v>1232</v>
      </c>
      <c r="D10943" s="629" t="s">
        <v>1237</v>
      </c>
      <c r="E10943" s="630">
        <v>21.34</v>
      </c>
    </row>
    <row r="10944" spans="1:5" ht="13">
      <c r="A10944" s="629">
        <v>96131</v>
      </c>
      <c r="B10944" s="629" t="s">
        <v>23879</v>
      </c>
      <c r="C10944" s="629" t="s">
        <v>1232</v>
      </c>
      <c r="D10944" s="629" t="s">
        <v>1237</v>
      </c>
      <c r="E10944" s="630">
        <v>31.42</v>
      </c>
    </row>
    <row r="10945" spans="1:5" ht="13">
      <c r="A10945" s="629">
        <v>96132</v>
      </c>
      <c r="B10945" s="629" t="s">
        <v>23880</v>
      </c>
      <c r="C10945" s="629" t="s">
        <v>1232</v>
      </c>
      <c r="D10945" s="629" t="s">
        <v>1237</v>
      </c>
      <c r="E10945" s="630">
        <v>21.27</v>
      </c>
    </row>
    <row r="10946" spans="1:5" ht="13">
      <c r="A10946" s="629">
        <v>96133</v>
      </c>
      <c r="B10946" s="629" t="s">
        <v>23881</v>
      </c>
      <c r="C10946" s="629" t="s">
        <v>1232</v>
      </c>
      <c r="D10946" s="629" t="s">
        <v>1237</v>
      </c>
      <c r="E10946" s="630">
        <v>49.33</v>
      </c>
    </row>
    <row r="10947" spans="1:5" ht="13">
      <c r="A10947" s="629">
        <v>96134</v>
      </c>
      <c r="B10947" s="629" t="s">
        <v>23882</v>
      </c>
      <c r="C10947" s="629" t="s">
        <v>1232</v>
      </c>
      <c r="D10947" s="629" t="s">
        <v>1237</v>
      </c>
      <c r="E10947" s="630">
        <v>58.19</v>
      </c>
    </row>
    <row r="10948" spans="1:5" ht="13">
      <c r="A10948" s="629">
        <v>96135</v>
      </c>
      <c r="B10948" s="629" t="s">
        <v>23883</v>
      </c>
      <c r="C10948" s="629" t="s">
        <v>1232</v>
      </c>
      <c r="D10948" s="629" t="s">
        <v>1237</v>
      </c>
      <c r="E10948" s="630">
        <v>33.57</v>
      </c>
    </row>
    <row r="10949" spans="1:5" ht="13">
      <c r="A10949" s="629">
        <v>104639</v>
      </c>
      <c r="B10949" s="629" t="s">
        <v>16382</v>
      </c>
      <c r="C10949" s="629" t="s">
        <v>1232</v>
      </c>
      <c r="D10949" s="629" t="s">
        <v>1237</v>
      </c>
      <c r="E10949" s="630">
        <v>12.56</v>
      </c>
    </row>
    <row r="10950" spans="1:5" ht="13">
      <c r="A10950" s="629">
        <v>104640</v>
      </c>
      <c r="B10950" s="629" t="s">
        <v>16383</v>
      </c>
      <c r="C10950" s="629" t="s">
        <v>1232</v>
      </c>
      <c r="D10950" s="629" t="s">
        <v>1237</v>
      </c>
      <c r="E10950" s="630">
        <v>13.98</v>
      </c>
    </row>
    <row r="10951" spans="1:5" ht="13">
      <c r="A10951" s="629">
        <v>104641</v>
      </c>
      <c r="B10951" s="629" t="s">
        <v>16384</v>
      </c>
      <c r="C10951" s="629" t="s">
        <v>1232</v>
      </c>
      <c r="D10951" s="629" t="s">
        <v>1237</v>
      </c>
      <c r="E10951" s="630">
        <v>10.050000000000001</v>
      </c>
    </row>
    <row r="10952" spans="1:5" ht="13">
      <c r="A10952" s="629">
        <v>104642</v>
      </c>
      <c r="B10952" s="629" t="s">
        <v>16385</v>
      </c>
      <c r="C10952" s="629" t="s">
        <v>1232</v>
      </c>
      <c r="D10952" s="629" t="s">
        <v>1237</v>
      </c>
      <c r="E10952" s="630">
        <v>11.47</v>
      </c>
    </row>
    <row r="10953" spans="1:5" ht="13">
      <c r="A10953" s="629">
        <v>102193</v>
      </c>
      <c r="B10953" s="629" t="s">
        <v>7768</v>
      </c>
      <c r="C10953" s="629" t="s">
        <v>1232</v>
      </c>
      <c r="D10953" s="629" t="s">
        <v>1237</v>
      </c>
      <c r="E10953" s="630">
        <v>2.2999999999999998</v>
      </c>
    </row>
    <row r="10954" spans="1:5" ht="13">
      <c r="A10954" s="629">
        <v>102194</v>
      </c>
      <c r="B10954" s="629" t="s">
        <v>7769</v>
      </c>
      <c r="C10954" s="629" t="s">
        <v>1232</v>
      </c>
      <c r="D10954" s="629" t="s">
        <v>1237</v>
      </c>
      <c r="E10954" s="630">
        <v>9.01</v>
      </c>
    </row>
    <row r="10955" spans="1:5" ht="13">
      <c r="A10955" s="629">
        <v>102197</v>
      </c>
      <c r="B10955" s="629" t="s">
        <v>7770</v>
      </c>
      <c r="C10955" s="629" t="s">
        <v>1232</v>
      </c>
      <c r="D10955" s="629" t="s">
        <v>1237</v>
      </c>
      <c r="E10955" s="630">
        <v>31.47</v>
      </c>
    </row>
    <row r="10956" spans="1:5" ht="13">
      <c r="A10956" s="629">
        <v>102200</v>
      </c>
      <c r="B10956" s="629" t="s">
        <v>7771</v>
      </c>
      <c r="C10956" s="629" t="s">
        <v>1232</v>
      </c>
      <c r="D10956" s="629" t="s">
        <v>1237</v>
      </c>
      <c r="E10956" s="630">
        <v>24.17</v>
      </c>
    </row>
    <row r="10957" spans="1:5" ht="13">
      <c r="A10957" s="629">
        <v>102201</v>
      </c>
      <c r="B10957" s="629" t="s">
        <v>7772</v>
      </c>
      <c r="C10957" s="629" t="s">
        <v>1232</v>
      </c>
      <c r="D10957" s="629" t="s">
        <v>1237</v>
      </c>
      <c r="E10957" s="630">
        <v>21.74</v>
      </c>
    </row>
    <row r="10958" spans="1:5" ht="13">
      <c r="A10958" s="629">
        <v>102202</v>
      </c>
      <c r="B10958" s="629" t="s">
        <v>7773</v>
      </c>
      <c r="C10958" s="629" t="s">
        <v>1232</v>
      </c>
      <c r="D10958" s="629" t="s">
        <v>1237</v>
      </c>
      <c r="E10958" s="630">
        <v>61.07</v>
      </c>
    </row>
    <row r="10959" spans="1:5" ht="13">
      <c r="A10959" s="629">
        <v>102203</v>
      </c>
      <c r="B10959" s="629" t="s">
        <v>7774</v>
      </c>
      <c r="C10959" s="629" t="s">
        <v>1232</v>
      </c>
      <c r="D10959" s="629" t="s">
        <v>1237</v>
      </c>
      <c r="E10959" s="630">
        <v>10.66</v>
      </c>
    </row>
    <row r="10960" spans="1:5" ht="13">
      <c r="A10960" s="629">
        <v>102204</v>
      </c>
      <c r="B10960" s="629" t="s">
        <v>7775</v>
      </c>
      <c r="C10960" s="629" t="s">
        <v>1232</v>
      </c>
      <c r="D10960" s="629" t="s">
        <v>1237</v>
      </c>
      <c r="E10960" s="630">
        <v>10.95</v>
      </c>
    </row>
    <row r="10961" spans="1:5" ht="13">
      <c r="A10961" s="629">
        <v>102205</v>
      </c>
      <c r="B10961" s="629" t="s">
        <v>7776</v>
      </c>
      <c r="C10961" s="629" t="s">
        <v>1232</v>
      </c>
      <c r="D10961" s="629" t="s">
        <v>1239</v>
      </c>
      <c r="E10961" s="630">
        <v>10.02</v>
      </c>
    </row>
    <row r="10962" spans="1:5" ht="13">
      <c r="A10962" s="629">
        <v>102207</v>
      </c>
      <c r="B10962" s="629" t="s">
        <v>7777</v>
      </c>
      <c r="C10962" s="629" t="s">
        <v>1232</v>
      </c>
      <c r="D10962" s="629" t="s">
        <v>1237</v>
      </c>
      <c r="E10962" s="630">
        <v>9.48</v>
      </c>
    </row>
    <row r="10963" spans="1:5" ht="13">
      <c r="A10963" s="629">
        <v>102208</v>
      </c>
      <c r="B10963" s="629" t="s">
        <v>7778</v>
      </c>
      <c r="C10963" s="629" t="s">
        <v>1232</v>
      </c>
      <c r="D10963" s="629" t="s">
        <v>1237</v>
      </c>
      <c r="E10963" s="630">
        <v>9.0500000000000007</v>
      </c>
    </row>
    <row r="10964" spans="1:5" ht="13">
      <c r="A10964" s="629">
        <v>102209</v>
      </c>
      <c r="B10964" s="629" t="s">
        <v>7779</v>
      </c>
      <c r="C10964" s="629" t="s">
        <v>1232</v>
      </c>
      <c r="D10964" s="629" t="s">
        <v>1237</v>
      </c>
      <c r="E10964" s="630">
        <v>9.35</v>
      </c>
    </row>
    <row r="10965" spans="1:5" ht="13">
      <c r="A10965" s="629">
        <v>102210</v>
      </c>
      <c r="B10965" s="629" t="s">
        <v>7780</v>
      </c>
      <c r="C10965" s="629" t="s">
        <v>1232</v>
      </c>
      <c r="D10965" s="629" t="s">
        <v>1239</v>
      </c>
      <c r="E10965" s="630">
        <v>8.89</v>
      </c>
    </row>
    <row r="10966" spans="1:5" ht="13">
      <c r="A10966" s="629">
        <v>102213</v>
      </c>
      <c r="B10966" s="629" t="s">
        <v>7781</v>
      </c>
      <c r="C10966" s="629" t="s">
        <v>1232</v>
      </c>
      <c r="D10966" s="629" t="s">
        <v>1237</v>
      </c>
      <c r="E10966" s="630">
        <v>21.34</v>
      </c>
    </row>
    <row r="10967" spans="1:5" ht="13">
      <c r="A10967" s="629">
        <v>102214</v>
      </c>
      <c r="B10967" s="629" t="s">
        <v>7782</v>
      </c>
      <c r="C10967" s="629" t="s">
        <v>1232</v>
      </c>
      <c r="D10967" s="629" t="s">
        <v>1237</v>
      </c>
      <c r="E10967" s="630">
        <v>21.92</v>
      </c>
    </row>
    <row r="10968" spans="1:5" ht="13">
      <c r="A10968" s="629">
        <v>102215</v>
      </c>
      <c r="B10968" s="629" t="s">
        <v>7783</v>
      </c>
      <c r="C10968" s="629" t="s">
        <v>1232</v>
      </c>
      <c r="D10968" s="629" t="s">
        <v>1239</v>
      </c>
      <c r="E10968" s="630">
        <v>20.07</v>
      </c>
    </row>
    <row r="10969" spans="1:5" ht="13">
      <c r="A10969" s="629">
        <v>102217</v>
      </c>
      <c r="B10969" s="629" t="s">
        <v>7784</v>
      </c>
      <c r="C10969" s="629" t="s">
        <v>1232</v>
      </c>
      <c r="D10969" s="629" t="s">
        <v>1237</v>
      </c>
      <c r="E10969" s="630">
        <v>18.97</v>
      </c>
    </row>
    <row r="10970" spans="1:5" ht="13">
      <c r="A10970" s="629">
        <v>102218</v>
      </c>
      <c r="B10970" s="629" t="s">
        <v>7785</v>
      </c>
      <c r="C10970" s="629" t="s">
        <v>1232</v>
      </c>
      <c r="D10970" s="629" t="s">
        <v>1237</v>
      </c>
      <c r="E10970" s="630">
        <v>18.079999999999998</v>
      </c>
    </row>
    <row r="10971" spans="1:5" ht="13">
      <c r="A10971" s="629">
        <v>102219</v>
      </c>
      <c r="B10971" s="629" t="s">
        <v>7786</v>
      </c>
      <c r="C10971" s="629" t="s">
        <v>1232</v>
      </c>
      <c r="D10971" s="629" t="s">
        <v>1237</v>
      </c>
      <c r="E10971" s="630">
        <v>18.68</v>
      </c>
    </row>
    <row r="10972" spans="1:5" ht="13">
      <c r="A10972" s="629">
        <v>102220</v>
      </c>
      <c r="B10972" s="629" t="s">
        <v>7787</v>
      </c>
      <c r="C10972" s="629" t="s">
        <v>1232</v>
      </c>
      <c r="D10972" s="629" t="s">
        <v>1239</v>
      </c>
      <c r="E10972" s="630">
        <v>17.79</v>
      </c>
    </row>
    <row r="10973" spans="1:5" ht="13">
      <c r="A10973" s="629">
        <v>102223</v>
      </c>
      <c r="B10973" s="629" t="s">
        <v>7788</v>
      </c>
      <c r="C10973" s="629" t="s">
        <v>1232</v>
      </c>
      <c r="D10973" s="629" t="s">
        <v>1237</v>
      </c>
      <c r="E10973" s="630">
        <v>32</v>
      </c>
    </row>
    <row r="10974" spans="1:5" ht="13">
      <c r="A10974" s="629">
        <v>102224</v>
      </c>
      <c r="B10974" s="629" t="s">
        <v>7789</v>
      </c>
      <c r="C10974" s="629" t="s">
        <v>1232</v>
      </c>
      <c r="D10974" s="629" t="s">
        <v>1237</v>
      </c>
      <c r="E10974" s="630">
        <v>32.880000000000003</v>
      </c>
    </row>
    <row r="10975" spans="1:5" ht="13">
      <c r="A10975" s="629">
        <v>102225</v>
      </c>
      <c r="B10975" s="629" t="s">
        <v>7790</v>
      </c>
      <c r="C10975" s="629" t="s">
        <v>1232</v>
      </c>
      <c r="D10975" s="629" t="s">
        <v>1239</v>
      </c>
      <c r="E10975" s="630">
        <v>30.1</v>
      </c>
    </row>
    <row r="10976" spans="1:5" ht="13">
      <c r="A10976" s="629">
        <v>102227</v>
      </c>
      <c r="B10976" s="629" t="s">
        <v>7791</v>
      </c>
      <c r="C10976" s="629" t="s">
        <v>1232</v>
      </c>
      <c r="D10976" s="629" t="s">
        <v>1237</v>
      </c>
      <c r="E10976" s="630">
        <v>28.46</v>
      </c>
    </row>
    <row r="10977" spans="1:5" ht="13">
      <c r="A10977" s="629">
        <v>102228</v>
      </c>
      <c r="B10977" s="629" t="s">
        <v>7792</v>
      </c>
      <c r="C10977" s="629" t="s">
        <v>1232</v>
      </c>
      <c r="D10977" s="629" t="s">
        <v>1237</v>
      </c>
      <c r="E10977" s="630">
        <v>27.15</v>
      </c>
    </row>
    <row r="10978" spans="1:5" ht="13">
      <c r="A10978" s="629">
        <v>102229</v>
      </c>
      <c r="B10978" s="629" t="s">
        <v>7793</v>
      </c>
      <c r="C10978" s="629" t="s">
        <v>1232</v>
      </c>
      <c r="D10978" s="629" t="s">
        <v>1237</v>
      </c>
      <c r="E10978" s="630">
        <v>28.03</v>
      </c>
    </row>
    <row r="10979" spans="1:5" ht="13">
      <c r="A10979" s="629">
        <v>102230</v>
      </c>
      <c r="B10979" s="629" t="s">
        <v>7794</v>
      </c>
      <c r="C10979" s="629" t="s">
        <v>1232</v>
      </c>
      <c r="D10979" s="629" t="s">
        <v>1239</v>
      </c>
      <c r="E10979" s="630">
        <v>26.7</v>
      </c>
    </row>
    <row r="10980" spans="1:5" ht="13">
      <c r="A10980" s="629">
        <v>102233</v>
      </c>
      <c r="B10980" s="629" t="s">
        <v>7795</v>
      </c>
      <c r="C10980" s="629" t="s">
        <v>1232</v>
      </c>
      <c r="D10980" s="629" t="s">
        <v>1237</v>
      </c>
      <c r="E10980" s="630">
        <v>12.06</v>
      </c>
    </row>
    <row r="10981" spans="1:5" ht="13">
      <c r="A10981" s="629">
        <v>102234</v>
      </c>
      <c r="B10981" s="629" t="s">
        <v>7796</v>
      </c>
      <c r="C10981" s="629" t="s">
        <v>1232</v>
      </c>
      <c r="D10981" s="629" t="s">
        <v>1237</v>
      </c>
      <c r="E10981" s="630">
        <v>24.13</v>
      </c>
    </row>
    <row r="10982" spans="1:5" ht="13">
      <c r="A10982" s="629">
        <v>100716</v>
      </c>
      <c r="B10982" s="629" t="s">
        <v>5444</v>
      </c>
      <c r="C10982" s="629" t="s">
        <v>1232</v>
      </c>
      <c r="D10982" s="629" t="s">
        <v>1236</v>
      </c>
      <c r="E10982" s="630">
        <v>26.54</v>
      </c>
    </row>
    <row r="10983" spans="1:5" ht="13">
      <c r="A10983" s="629">
        <v>100717</v>
      </c>
      <c r="B10983" s="629" t="s">
        <v>5445</v>
      </c>
      <c r="C10983" s="629" t="s">
        <v>1232</v>
      </c>
      <c r="D10983" s="629" t="s">
        <v>1237</v>
      </c>
      <c r="E10983" s="630">
        <v>10.8</v>
      </c>
    </row>
    <row r="10984" spans="1:5" ht="13">
      <c r="A10984" s="629">
        <v>100718</v>
      </c>
      <c r="B10984" s="629" t="s">
        <v>5446</v>
      </c>
      <c r="C10984" s="629" t="s">
        <v>1227</v>
      </c>
      <c r="D10984" s="629" t="s">
        <v>1237</v>
      </c>
      <c r="E10984" s="630">
        <v>1.48</v>
      </c>
    </row>
    <row r="10985" spans="1:5" ht="13">
      <c r="A10985" s="629">
        <v>100719</v>
      </c>
      <c r="B10985" s="629" t="s">
        <v>16386</v>
      </c>
      <c r="C10985" s="629" t="s">
        <v>1232</v>
      </c>
      <c r="D10985" s="629" t="s">
        <v>1237</v>
      </c>
      <c r="E10985" s="630">
        <v>12.11</v>
      </c>
    </row>
    <row r="10986" spans="1:5" ht="13">
      <c r="A10986" s="629">
        <v>100720</v>
      </c>
      <c r="B10986" s="629" t="s">
        <v>5447</v>
      </c>
      <c r="C10986" s="629" t="s">
        <v>1232</v>
      </c>
      <c r="D10986" s="629" t="s">
        <v>1237</v>
      </c>
      <c r="E10986" s="630">
        <v>12.03</v>
      </c>
    </row>
    <row r="10987" spans="1:5" ht="13">
      <c r="A10987" s="629">
        <v>100721</v>
      </c>
      <c r="B10987" s="629" t="s">
        <v>16387</v>
      </c>
      <c r="C10987" s="629" t="s">
        <v>1232</v>
      </c>
      <c r="D10987" s="629" t="s">
        <v>1237</v>
      </c>
      <c r="E10987" s="630">
        <v>27.66</v>
      </c>
    </row>
    <row r="10988" spans="1:5" ht="13">
      <c r="A10988" s="629">
        <v>100722</v>
      </c>
      <c r="B10988" s="629" t="s">
        <v>5448</v>
      </c>
      <c r="C10988" s="629" t="s">
        <v>1232</v>
      </c>
      <c r="D10988" s="629" t="s">
        <v>1237</v>
      </c>
      <c r="E10988" s="630">
        <v>26.9</v>
      </c>
    </row>
    <row r="10989" spans="1:5" ht="13">
      <c r="A10989" s="629">
        <v>100723</v>
      </c>
      <c r="B10989" s="629" t="s">
        <v>16388</v>
      </c>
      <c r="C10989" s="629" t="s">
        <v>1232</v>
      </c>
      <c r="D10989" s="629" t="s">
        <v>1237</v>
      </c>
      <c r="E10989" s="630">
        <v>13</v>
      </c>
    </row>
    <row r="10990" spans="1:5" ht="13">
      <c r="A10990" s="629">
        <v>100724</v>
      </c>
      <c r="B10990" s="629" t="s">
        <v>5449</v>
      </c>
      <c r="C10990" s="629" t="s">
        <v>1232</v>
      </c>
      <c r="D10990" s="629" t="s">
        <v>1237</v>
      </c>
      <c r="E10990" s="630">
        <v>15.7</v>
      </c>
    </row>
    <row r="10991" spans="1:5" ht="13">
      <c r="A10991" s="629">
        <v>100725</v>
      </c>
      <c r="B10991" s="629" t="s">
        <v>16389</v>
      </c>
      <c r="C10991" s="629" t="s">
        <v>1232</v>
      </c>
      <c r="D10991" s="629" t="s">
        <v>1237</v>
      </c>
      <c r="E10991" s="630">
        <v>27.96</v>
      </c>
    </row>
    <row r="10992" spans="1:5" ht="13">
      <c r="A10992" s="629">
        <v>100726</v>
      </c>
      <c r="B10992" s="629" t="s">
        <v>5450</v>
      </c>
      <c r="C10992" s="629" t="s">
        <v>1232</v>
      </c>
      <c r="D10992" s="629" t="s">
        <v>1237</v>
      </c>
      <c r="E10992" s="630">
        <v>30.45</v>
      </c>
    </row>
    <row r="10993" spans="1:5" ht="13">
      <c r="A10993" s="629">
        <v>100727</v>
      </c>
      <c r="B10993" s="629" t="s">
        <v>16390</v>
      </c>
      <c r="C10993" s="629" t="s">
        <v>1232</v>
      </c>
      <c r="D10993" s="629" t="s">
        <v>1237</v>
      </c>
      <c r="E10993" s="630">
        <v>30.15</v>
      </c>
    </row>
    <row r="10994" spans="1:5" ht="13">
      <c r="A10994" s="629">
        <v>100728</v>
      </c>
      <c r="B10994" s="629" t="s">
        <v>5451</v>
      </c>
      <c r="C10994" s="629" t="s">
        <v>1232</v>
      </c>
      <c r="D10994" s="629" t="s">
        <v>1237</v>
      </c>
      <c r="E10994" s="630">
        <v>26.95</v>
      </c>
    </row>
    <row r="10995" spans="1:5" ht="13">
      <c r="A10995" s="629">
        <v>100729</v>
      </c>
      <c r="B10995" s="629" t="s">
        <v>16391</v>
      </c>
      <c r="C10995" s="629" t="s">
        <v>1232</v>
      </c>
      <c r="D10995" s="629" t="s">
        <v>1237</v>
      </c>
      <c r="E10995" s="630">
        <v>22.56</v>
      </c>
    </row>
    <row r="10996" spans="1:5" ht="13">
      <c r="A10996" s="629">
        <v>100730</v>
      </c>
      <c r="B10996" s="629" t="s">
        <v>5452</v>
      </c>
      <c r="C10996" s="629" t="s">
        <v>1232</v>
      </c>
      <c r="D10996" s="629" t="s">
        <v>1237</v>
      </c>
      <c r="E10996" s="630">
        <v>26.39</v>
      </c>
    </row>
    <row r="10997" spans="1:5" ht="13">
      <c r="A10997" s="629">
        <v>100733</v>
      </c>
      <c r="B10997" s="629" t="s">
        <v>16392</v>
      </c>
      <c r="C10997" s="629" t="s">
        <v>1232</v>
      </c>
      <c r="D10997" s="629" t="s">
        <v>1237</v>
      </c>
      <c r="E10997" s="630">
        <v>13.84</v>
      </c>
    </row>
    <row r="10998" spans="1:5" ht="13">
      <c r="A10998" s="629">
        <v>100734</v>
      </c>
      <c r="B10998" s="629" t="s">
        <v>5453</v>
      </c>
      <c r="C10998" s="629" t="s">
        <v>1232</v>
      </c>
      <c r="D10998" s="629" t="s">
        <v>1237</v>
      </c>
      <c r="E10998" s="630">
        <v>17.579999999999998</v>
      </c>
    </row>
    <row r="10999" spans="1:5" ht="13">
      <c r="A10999" s="629">
        <v>100735</v>
      </c>
      <c r="B10999" s="629" t="s">
        <v>16393</v>
      </c>
      <c r="C10999" s="629" t="s">
        <v>1232</v>
      </c>
      <c r="D10999" s="629" t="s">
        <v>1237</v>
      </c>
      <c r="E10999" s="630">
        <v>12.31</v>
      </c>
    </row>
    <row r="11000" spans="1:5" ht="13">
      <c r="A11000" s="629">
        <v>100736</v>
      </c>
      <c r="B11000" s="629" t="s">
        <v>5454</v>
      </c>
      <c r="C11000" s="629" t="s">
        <v>1232</v>
      </c>
      <c r="D11000" s="629" t="s">
        <v>1237</v>
      </c>
      <c r="E11000" s="630">
        <v>16.28</v>
      </c>
    </row>
    <row r="11001" spans="1:5" ht="13">
      <c r="A11001" s="629">
        <v>100739</v>
      </c>
      <c r="B11001" s="629" t="s">
        <v>16394</v>
      </c>
      <c r="C11001" s="629" t="s">
        <v>1232</v>
      </c>
      <c r="D11001" s="629" t="s">
        <v>1237</v>
      </c>
      <c r="E11001" s="630">
        <v>11.92</v>
      </c>
    </row>
    <row r="11002" spans="1:5" ht="13">
      <c r="A11002" s="629">
        <v>100740</v>
      </c>
      <c r="B11002" s="629" t="s">
        <v>5455</v>
      </c>
      <c r="C11002" s="629" t="s">
        <v>1232</v>
      </c>
      <c r="D11002" s="629" t="s">
        <v>1237</v>
      </c>
      <c r="E11002" s="630">
        <v>12.67</v>
      </c>
    </row>
    <row r="11003" spans="1:5" ht="13">
      <c r="A11003" s="629">
        <v>100741</v>
      </c>
      <c r="B11003" s="629" t="s">
        <v>16395</v>
      </c>
      <c r="C11003" s="629" t="s">
        <v>1232</v>
      </c>
      <c r="D11003" s="629" t="s">
        <v>1237</v>
      </c>
      <c r="E11003" s="630">
        <v>27.23</v>
      </c>
    </row>
    <row r="11004" spans="1:5" ht="13">
      <c r="A11004" s="629">
        <v>100742</v>
      </c>
      <c r="B11004" s="629" t="s">
        <v>5456</v>
      </c>
      <c r="C11004" s="629" t="s">
        <v>1232</v>
      </c>
      <c r="D11004" s="629" t="s">
        <v>1237</v>
      </c>
      <c r="E11004" s="630">
        <v>27.51</v>
      </c>
    </row>
    <row r="11005" spans="1:5" ht="13">
      <c r="A11005" s="629">
        <v>100743</v>
      </c>
      <c r="B11005" s="629" t="s">
        <v>16396</v>
      </c>
      <c r="C11005" s="629" t="s">
        <v>1232</v>
      </c>
      <c r="D11005" s="629" t="s">
        <v>1239</v>
      </c>
      <c r="E11005" s="630">
        <v>11.64</v>
      </c>
    </row>
    <row r="11006" spans="1:5" ht="13">
      <c r="A11006" s="629">
        <v>100744</v>
      </c>
      <c r="B11006" s="629" t="s">
        <v>5457</v>
      </c>
      <c r="C11006" s="629" t="s">
        <v>1232</v>
      </c>
      <c r="D11006" s="629" t="s">
        <v>1239</v>
      </c>
      <c r="E11006" s="630">
        <v>12.49</v>
      </c>
    </row>
    <row r="11007" spans="1:5" ht="13">
      <c r="A11007" s="629">
        <v>100745</v>
      </c>
      <c r="B11007" s="629" t="s">
        <v>16397</v>
      </c>
      <c r="C11007" s="629" t="s">
        <v>1232</v>
      </c>
      <c r="D11007" s="629" t="s">
        <v>1239</v>
      </c>
      <c r="E11007" s="630">
        <v>26.93</v>
      </c>
    </row>
    <row r="11008" spans="1:5" ht="13">
      <c r="A11008" s="629">
        <v>100746</v>
      </c>
      <c r="B11008" s="629" t="s">
        <v>5458</v>
      </c>
      <c r="C11008" s="629" t="s">
        <v>1232</v>
      </c>
      <c r="D11008" s="629" t="s">
        <v>1239</v>
      </c>
      <c r="E11008" s="630">
        <v>27.32</v>
      </c>
    </row>
    <row r="11009" spans="1:5" ht="13">
      <c r="A11009" s="629">
        <v>100747</v>
      </c>
      <c r="B11009" s="629" t="s">
        <v>16398</v>
      </c>
      <c r="C11009" s="629" t="s">
        <v>1232</v>
      </c>
      <c r="D11009" s="629" t="s">
        <v>1237</v>
      </c>
      <c r="E11009" s="630">
        <v>11.75</v>
      </c>
    </row>
    <row r="11010" spans="1:5" ht="13">
      <c r="A11010" s="629">
        <v>100748</v>
      </c>
      <c r="B11010" s="629" t="s">
        <v>5459</v>
      </c>
      <c r="C11010" s="629" t="s">
        <v>1232</v>
      </c>
      <c r="D11010" s="629" t="s">
        <v>1237</v>
      </c>
      <c r="E11010" s="630">
        <v>12.57</v>
      </c>
    </row>
    <row r="11011" spans="1:5" ht="13">
      <c r="A11011" s="629">
        <v>100749</v>
      </c>
      <c r="B11011" s="629" t="s">
        <v>16399</v>
      </c>
      <c r="C11011" s="629" t="s">
        <v>1232</v>
      </c>
      <c r="D11011" s="629" t="s">
        <v>1237</v>
      </c>
      <c r="E11011" s="630">
        <v>27.05</v>
      </c>
    </row>
    <row r="11012" spans="1:5" ht="13">
      <c r="A11012" s="629">
        <v>100750</v>
      </c>
      <c r="B11012" s="629" t="s">
        <v>5460</v>
      </c>
      <c r="C11012" s="629" t="s">
        <v>1232</v>
      </c>
      <c r="D11012" s="629" t="s">
        <v>1237</v>
      </c>
      <c r="E11012" s="630">
        <v>27.4</v>
      </c>
    </row>
    <row r="11013" spans="1:5" ht="13">
      <c r="A11013" s="629">
        <v>100751</v>
      </c>
      <c r="B11013" s="629" t="s">
        <v>16400</v>
      </c>
      <c r="C11013" s="629" t="s">
        <v>1232</v>
      </c>
      <c r="D11013" s="629" t="s">
        <v>1237</v>
      </c>
      <c r="E11013" s="630">
        <v>45.13</v>
      </c>
    </row>
    <row r="11014" spans="1:5" ht="13">
      <c r="A11014" s="629">
        <v>100752</v>
      </c>
      <c r="B11014" s="629" t="s">
        <v>5461</v>
      </c>
      <c r="C11014" s="629" t="s">
        <v>1232</v>
      </c>
      <c r="D11014" s="629" t="s">
        <v>1237</v>
      </c>
      <c r="E11014" s="630">
        <v>52.78</v>
      </c>
    </row>
    <row r="11015" spans="1:5" ht="13">
      <c r="A11015" s="629">
        <v>100753</v>
      </c>
      <c r="B11015" s="629" t="s">
        <v>16401</v>
      </c>
      <c r="C11015" s="629" t="s">
        <v>1232</v>
      </c>
      <c r="D11015" s="629" t="s">
        <v>1237</v>
      </c>
      <c r="E11015" s="630">
        <v>24.64</v>
      </c>
    </row>
    <row r="11016" spans="1:5" ht="13">
      <c r="A11016" s="629">
        <v>100754</v>
      </c>
      <c r="B11016" s="629" t="s">
        <v>5462</v>
      </c>
      <c r="C11016" s="629" t="s">
        <v>1232</v>
      </c>
      <c r="D11016" s="629" t="s">
        <v>1237</v>
      </c>
      <c r="E11016" s="630">
        <v>32.57</v>
      </c>
    </row>
    <row r="11017" spans="1:5" ht="13">
      <c r="A11017" s="629">
        <v>100757</v>
      </c>
      <c r="B11017" s="629" t="s">
        <v>16402</v>
      </c>
      <c r="C11017" s="629" t="s">
        <v>1232</v>
      </c>
      <c r="D11017" s="629" t="s">
        <v>1237</v>
      </c>
      <c r="E11017" s="630">
        <v>54.47</v>
      </c>
    </row>
    <row r="11018" spans="1:5" ht="13">
      <c r="A11018" s="629">
        <v>100758</v>
      </c>
      <c r="B11018" s="629" t="s">
        <v>5463</v>
      </c>
      <c r="C11018" s="629" t="s">
        <v>1232</v>
      </c>
      <c r="D11018" s="629" t="s">
        <v>1237</v>
      </c>
      <c r="E11018" s="630">
        <v>55.05</v>
      </c>
    </row>
    <row r="11019" spans="1:5" ht="13">
      <c r="A11019" s="629">
        <v>100759</v>
      </c>
      <c r="B11019" s="629" t="s">
        <v>16403</v>
      </c>
      <c r="C11019" s="629" t="s">
        <v>1232</v>
      </c>
      <c r="D11019" s="629" t="s">
        <v>1239</v>
      </c>
      <c r="E11019" s="630">
        <v>53.88</v>
      </c>
    </row>
    <row r="11020" spans="1:5" ht="13">
      <c r="A11020" s="629">
        <v>100760</v>
      </c>
      <c r="B11020" s="629" t="s">
        <v>5464</v>
      </c>
      <c r="C11020" s="629" t="s">
        <v>1232</v>
      </c>
      <c r="D11020" s="629" t="s">
        <v>1239</v>
      </c>
      <c r="E11020" s="630">
        <v>54.68</v>
      </c>
    </row>
    <row r="11021" spans="1:5" ht="13">
      <c r="A11021" s="629">
        <v>100761</v>
      </c>
      <c r="B11021" s="629" t="s">
        <v>16404</v>
      </c>
      <c r="C11021" s="629" t="s">
        <v>1232</v>
      </c>
      <c r="D11021" s="629" t="s">
        <v>1237</v>
      </c>
      <c r="E11021" s="630">
        <v>54.12</v>
      </c>
    </row>
    <row r="11022" spans="1:5" ht="13">
      <c r="A11022" s="629">
        <v>100762</v>
      </c>
      <c r="B11022" s="629" t="s">
        <v>5465</v>
      </c>
      <c r="C11022" s="629" t="s">
        <v>1232</v>
      </c>
      <c r="D11022" s="629" t="s">
        <v>1237</v>
      </c>
      <c r="E11022" s="630">
        <v>54.84</v>
      </c>
    </row>
    <row r="11023" spans="1:5" ht="13">
      <c r="A11023" s="629">
        <v>102488</v>
      </c>
      <c r="B11023" s="629" t="s">
        <v>7797</v>
      </c>
      <c r="C11023" s="629" t="s">
        <v>1232</v>
      </c>
      <c r="D11023" s="629" t="s">
        <v>1236</v>
      </c>
      <c r="E11023" s="630">
        <v>3.87</v>
      </c>
    </row>
    <row r="11024" spans="1:5" ht="13">
      <c r="A11024" s="629">
        <v>102489</v>
      </c>
      <c r="B11024" s="629" t="s">
        <v>7798</v>
      </c>
      <c r="C11024" s="629" t="s">
        <v>1232</v>
      </c>
      <c r="D11024" s="629" t="s">
        <v>1237</v>
      </c>
      <c r="E11024" s="630">
        <v>28.95</v>
      </c>
    </row>
    <row r="11025" spans="1:5" ht="13">
      <c r="A11025" s="629">
        <v>102491</v>
      </c>
      <c r="B11025" s="629" t="s">
        <v>7799</v>
      </c>
      <c r="C11025" s="629" t="s">
        <v>1232</v>
      </c>
      <c r="D11025" s="629" t="s">
        <v>1237</v>
      </c>
      <c r="E11025" s="630">
        <v>22.6</v>
      </c>
    </row>
    <row r="11026" spans="1:5" ht="13">
      <c r="A11026" s="629">
        <v>102492</v>
      </c>
      <c r="B11026" s="629" t="s">
        <v>7800</v>
      </c>
      <c r="C11026" s="629" t="s">
        <v>1232</v>
      </c>
      <c r="D11026" s="629" t="s">
        <v>1237</v>
      </c>
      <c r="E11026" s="630">
        <v>28.65</v>
      </c>
    </row>
    <row r="11027" spans="1:5" ht="13">
      <c r="A11027" s="629">
        <v>102494</v>
      </c>
      <c r="B11027" s="629" t="s">
        <v>7801</v>
      </c>
      <c r="C11027" s="629" t="s">
        <v>1232</v>
      </c>
      <c r="D11027" s="629" t="s">
        <v>1237</v>
      </c>
      <c r="E11027" s="630">
        <v>70.739999999999995</v>
      </c>
    </row>
    <row r="11028" spans="1:5" ht="13">
      <c r="A11028" s="629">
        <v>102496</v>
      </c>
      <c r="B11028" s="629" t="s">
        <v>7802</v>
      </c>
      <c r="C11028" s="629" t="s">
        <v>1227</v>
      </c>
      <c r="D11028" s="629" t="s">
        <v>1237</v>
      </c>
      <c r="E11028" s="630">
        <v>14.7</v>
      </c>
    </row>
    <row r="11029" spans="1:5" ht="13">
      <c r="A11029" s="629">
        <v>102497</v>
      </c>
      <c r="B11029" s="629" t="s">
        <v>7803</v>
      </c>
      <c r="C11029" s="629" t="s">
        <v>1227</v>
      </c>
      <c r="D11029" s="629" t="s">
        <v>1237</v>
      </c>
      <c r="E11029" s="630">
        <v>5.09</v>
      </c>
    </row>
    <row r="11030" spans="1:5" ht="13">
      <c r="A11030" s="629">
        <v>102498</v>
      </c>
      <c r="B11030" s="629" t="s">
        <v>7804</v>
      </c>
      <c r="C11030" s="629" t="s">
        <v>1227</v>
      </c>
      <c r="D11030" s="629" t="s">
        <v>1237</v>
      </c>
      <c r="E11030" s="630">
        <v>1.79</v>
      </c>
    </row>
    <row r="11031" spans="1:5" ht="13">
      <c r="A11031" s="629">
        <v>102499</v>
      </c>
      <c r="B11031" s="629" t="s">
        <v>7805</v>
      </c>
      <c r="C11031" s="629" t="s">
        <v>1232</v>
      </c>
      <c r="D11031" s="629" t="s">
        <v>1237</v>
      </c>
      <c r="E11031" s="630">
        <v>3.15</v>
      </c>
    </row>
    <row r="11032" spans="1:5" ht="13">
      <c r="A11032" s="629">
        <v>102500</v>
      </c>
      <c r="B11032" s="629" t="s">
        <v>7806</v>
      </c>
      <c r="C11032" s="629" t="s">
        <v>1227</v>
      </c>
      <c r="D11032" s="629" t="s">
        <v>1237</v>
      </c>
      <c r="E11032" s="630">
        <v>4.7300000000000004</v>
      </c>
    </row>
    <row r="11033" spans="1:5" ht="13">
      <c r="A11033" s="629">
        <v>102501</v>
      </c>
      <c r="B11033" s="629" t="s">
        <v>7807</v>
      </c>
      <c r="C11033" s="629" t="s">
        <v>1232</v>
      </c>
      <c r="D11033" s="629" t="s">
        <v>1237</v>
      </c>
      <c r="E11033" s="630">
        <v>27.27</v>
      </c>
    </row>
    <row r="11034" spans="1:5" ht="13">
      <c r="A11034" s="629">
        <v>102504</v>
      </c>
      <c r="B11034" s="629" t="s">
        <v>7808</v>
      </c>
      <c r="C11034" s="629" t="s">
        <v>1227</v>
      </c>
      <c r="D11034" s="629" t="s">
        <v>1237</v>
      </c>
      <c r="E11034" s="630">
        <v>10.67</v>
      </c>
    </row>
    <row r="11035" spans="1:5" ht="13">
      <c r="A11035" s="629">
        <v>102505</v>
      </c>
      <c r="B11035" s="629" t="s">
        <v>7809</v>
      </c>
      <c r="C11035" s="629" t="s">
        <v>1227</v>
      </c>
      <c r="D11035" s="629" t="s">
        <v>1237</v>
      </c>
      <c r="E11035" s="630">
        <v>11.2</v>
      </c>
    </row>
    <row r="11036" spans="1:5" ht="13">
      <c r="A11036" s="629">
        <v>102506</v>
      </c>
      <c r="B11036" s="629" t="s">
        <v>7810</v>
      </c>
      <c r="C11036" s="629" t="s">
        <v>1227</v>
      </c>
      <c r="D11036" s="629" t="s">
        <v>1237</v>
      </c>
      <c r="E11036" s="630">
        <v>11.77</v>
      </c>
    </row>
    <row r="11037" spans="1:5" ht="13">
      <c r="A11037" s="629">
        <v>102507</v>
      </c>
      <c r="B11037" s="629" t="s">
        <v>7811</v>
      </c>
      <c r="C11037" s="629" t="s">
        <v>1227</v>
      </c>
      <c r="D11037" s="629" t="s">
        <v>1237</v>
      </c>
      <c r="E11037" s="630">
        <v>6.93</v>
      </c>
    </row>
    <row r="11038" spans="1:5" ht="13">
      <c r="A11038" s="629">
        <v>102508</v>
      </c>
      <c r="B11038" s="629" t="s">
        <v>7812</v>
      </c>
      <c r="C11038" s="629" t="s">
        <v>1232</v>
      </c>
      <c r="D11038" s="629" t="s">
        <v>1237</v>
      </c>
      <c r="E11038" s="630">
        <v>49.77</v>
      </c>
    </row>
    <row r="11039" spans="1:5" ht="13">
      <c r="A11039" s="629">
        <v>102509</v>
      </c>
      <c r="B11039" s="629" t="s">
        <v>7813</v>
      </c>
      <c r="C11039" s="629" t="s">
        <v>1232</v>
      </c>
      <c r="D11039" s="629" t="s">
        <v>1237</v>
      </c>
      <c r="E11039" s="630">
        <v>27.24</v>
      </c>
    </row>
    <row r="11040" spans="1:5" ht="13">
      <c r="A11040" s="629">
        <v>102512</v>
      </c>
      <c r="B11040" s="629" t="s">
        <v>7814</v>
      </c>
      <c r="C11040" s="629" t="s">
        <v>1227</v>
      </c>
      <c r="D11040" s="629" t="s">
        <v>1236</v>
      </c>
      <c r="E11040" s="630">
        <v>5.63</v>
      </c>
    </row>
    <row r="11041" spans="1:5" ht="13">
      <c r="A11041" s="629">
        <v>102513</v>
      </c>
      <c r="B11041" s="629" t="s">
        <v>7815</v>
      </c>
      <c r="C11041" s="629" t="s">
        <v>1232</v>
      </c>
      <c r="D11041" s="629" t="s">
        <v>1237</v>
      </c>
      <c r="E11041" s="630">
        <v>51.04</v>
      </c>
    </row>
    <row r="11042" spans="1:5" ht="13">
      <c r="A11042" s="629">
        <v>102520</v>
      </c>
      <c r="B11042" s="629" t="s">
        <v>7816</v>
      </c>
      <c r="C11042" s="629" t="s">
        <v>1232</v>
      </c>
      <c r="D11042" s="629" t="s">
        <v>1237</v>
      </c>
      <c r="E11042" s="630">
        <v>88.64</v>
      </c>
    </row>
    <row r="11043" spans="1:5" ht="13">
      <c r="A11043" s="629">
        <v>101749</v>
      </c>
      <c r="B11043" s="629" t="s">
        <v>6217</v>
      </c>
      <c r="C11043" s="629" t="s">
        <v>1232</v>
      </c>
      <c r="D11043" s="629" t="s">
        <v>1237</v>
      </c>
      <c r="E11043" s="630">
        <v>58.87</v>
      </c>
    </row>
    <row r="11044" spans="1:5" ht="13">
      <c r="A11044" s="629">
        <v>101750</v>
      </c>
      <c r="B11044" s="629" t="s">
        <v>6218</v>
      </c>
      <c r="C11044" s="629" t="s">
        <v>1232</v>
      </c>
      <c r="D11044" s="629" t="s">
        <v>1237</v>
      </c>
      <c r="E11044" s="630">
        <v>56.22</v>
      </c>
    </row>
    <row r="11045" spans="1:5" ht="13">
      <c r="A11045" s="629">
        <v>101729</v>
      </c>
      <c r="B11045" s="629" t="s">
        <v>6219</v>
      </c>
      <c r="C11045" s="629" t="s">
        <v>1232</v>
      </c>
      <c r="D11045" s="629" t="s">
        <v>1236</v>
      </c>
      <c r="E11045" s="630">
        <v>239.16</v>
      </c>
    </row>
    <row r="11046" spans="1:5" ht="13">
      <c r="A11046" s="629">
        <v>101746</v>
      </c>
      <c r="B11046" s="629" t="s">
        <v>6220</v>
      </c>
      <c r="C11046" s="629" t="s">
        <v>1232</v>
      </c>
      <c r="D11046" s="629" t="s">
        <v>1236</v>
      </c>
      <c r="E11046" s="630">
        <v>367.7</v>
      </c>
    </row>
    <row r="11047" spans="1:5" ht="13">
      <c r="A11047" s="629">
        <v>101751</v>
      </c>
      <c r="B11047" s="629" t="s">
        <v>6221</v>
      </c>
      <c r="C11047" s="629" t="s">
        <v>1232</v>
      </c>
      <c r="D11047" s="629" t="s">
        <v>1236</v>
      </c>
      <c r="E11047" s="630">
        <v>246.2</v>
      </c>
    </row>
    <row r="11048" spans="1:5" ht="13">
      <c r="A11048" s="629">
        <v>87246</v>
      </c>
      <c r="B11048" s="629" t="s">
        <v>16405</v>
      </c>
      <c r="C11048" s="629" t="s">
        <v>1232</v>
      </c>
      <c r="D11048" s="629" t="s">
        <v>1237</v>
      </c>
      <c r="E11048" s="630">
        <v>60.98</v>
      </c>
    </row>
    <row r="11049" spans="1:5" ht="13">
      <c r="A11049" s="629">
        <v>87247</v>
      </c>
      <c r="B11049" s="629" t="s">
        <v>16406</v>
      </c>
      <c r="C11049" s="629" t="s">
        <v>1232</v>
      </c>
      <c r="D11049" s="629" t="s">
        <v>1237</v>
      </c>
      <c r="E11049" s="630">
        <v>53.63</v>
      </c>
    </row>
    <row r="11050" spans="1:5" ht="13">
      <c r="A11050" s="629">
        <v>87248</v>
      </c>
      <c r="B11050" s="629" t="s">
        <v>16407</v>
      </c>
      <c r="C11050" s="629" t="s">
        <v>1232</v>
      </c>
      <c r="D11050" s="629" t="s">
        <v>1237</v>
      </c>
      <c r="E11050" s="630">
        <v>45.77</v>
      </c>
    </row>
    <row r="11051" spans="1:5" ht="13">
      <c r="A11051" s="629">
        <v>87249</v>
      </c>
      <c r="B11051" s="629" t="s">
        <v>16408</v>
      </c>
      <c r="C11051" s="629" t="s">
        <v>1232</v>
      </c>
      <c r="D11051" s="629" t="s">
        <v>1237</v>
      </c>
      <c r="E11051" s="630">
        <v>65.87</v>
      </c>
    </row>
    <row r="11052" spans="1:5" ht="13">
      <c r="A11052" s="629">
        <v>87250</v>
      </c>
      <c r="B11052" s="629" t="s">
        <v>16409</v>
      </c>
      <c r="C11052" s="629" t="s">
        <v>1232</v>
      </c>
      <c r="D11052" s="629" t="s">
        <v>1237</v>
      </c>
      <c r="E11052" s="630">
        <v>55.02</v>
      </c>
    </row>
    <row r="11053" spans="1:5" ht="13">
      <c r="A11053" s="629">
        <v>87251</v>
      </c>
      <c r="B11053" s="629" t="s">
        <v>16410</v>
      </c>
      <c r="C11053" s="629" t="s">
        <v>1232</v>
      </c>
      <c r="D11053" s="629" t="s">
        <v>1237</v>
      </c>
      <c r="E11053" s="630">
        <v>46.06</v>
      </c>
    </row>
    <row r="11054" spans="1:5" ht="13">
      <c r="A11054" s="629">
        <v>87255</v>
      </c>
      <c r="B11054" s="629" t="s">
        <v>16411</v>
      </c>
      <c r="C11054" s="629" t="s">
        <v>1232</v>
      </c>
      <c r="D11054" s="629" t="s">
        <v>1237</v>
      </c>
      <c r="E11054" s="630">
        <v>100.34</v>
      </c>
    </row>
    <row r="11055" spans="1:5" ht="13">
      <c r="A11055" s="629">
        <v>87256</v>
      </c>
      <c r="B11055" s="629" t="s">
        <v>16412</v>
      </c>
      <c r="C11055" s="629" t="s">
        <v>1232</v>
      </c>
      <c r="D11055" s="629" t="s">
        <v>1237</v>
      </c>
      <c r="E11055" s="630">
        <v>87.51</v>
      </c>
    </row>
    <row r="11056" spans="1:5" ht="13">
      <c r="A11056" s="629">
        <v>87257</v>
      </c>
      <c r="B11056" s="629" t="s">
        <v>16413</v>
      </c>
      <c r="C11056" s="629" t="s">
        <v>1232</v>
      </c>
      <c r="D11056" s="629" t="s">
        <v>1237</v>
      </c>
      <c r="E11056" s="630">
        <v>77.14</v>
      </c>
    </row>
    <row r="11057" spans="1:5" ht="13">
      <c r="A11057" s="629">
        <v>87258</v>
      </c>
      <c r="B11057" s="629" t="s">
        <v>16414</v>
      </c>
      <c r="C11057" s="629" t="s">
        <v>1232</v>
      </c>
      <c r="D11057" s="629" t="s">
        <v>1237</v>
      </c>
      <c r="E11057" s="630">
        <v>137.85</v>
      </c>
    </row>
    <row r="11058" spans="1:5" ht="13">
      <c r="A11058" s="629">
        <v>87259</v>
      </c>
      <c r="B11058" s="629" t="s">
        <v>16415</v>
      </c>
      <c r="C11058" s="629" t="s">
        <v>1232</v>
      </c>
      <c r="D11058" s="629" t="s">
        <v>1237</v>
      </c>
      <c r="E11058" s="630">
        <v>125.07</v>
      </c>
    </row>
    <row r="11059" spans="1:5" ht="13">
      <c r="A11059" s="629">
        <v>87260</v>
      </c>
      <c r="B11059" s="629" t="s">
        <v>16416</v>
      </c>
      <c r="C11059" s="629" t="s">
        <v>1232</v>
      </c>
      <c r="D11059" s="629" t="s">
        <v>1237</v>
      </c>
      <c r="E11059" s="630">
        <v>115.57</v>
      </c>
    </row>
    <row r="11060" spans="1:5" ht="13">
      <c r="A11060" s="629">
        <v>87261</v>
      </c>
      <c r="B11060" s="629" t="s">
        <v>16417</v>
      </c>
      <c r="C11060" s="629" t="s">
        <v>1232</v>
      </c>
      <c r="D11060" s="629" t="s">
        <v>1237</v>
      </c>
      <c r="E11060" s="630">
        <v>156.55000000000001</v>
      </c>
    </row>
    <row r="11061" spans="1:5" ht="13">
      <c r="A11061" s="629">
        <v>87262</v>
      </c>
      <c r="B11061" s="629" t="s">
        <v>16418</v>
      </c>
      <c r="C11061" s="629" t="s">
        <v>1232</v>
      </c>
      <c r="D11061" s="629" t="s">
        <v>1237</v>
      </c>
      <c r="E11061" s="630">
        <v>142.28</v>
      </c>
    </row>
    <row r="11062" spans="1:5" ht="13">
      <c r="A11062" s="629">
        <v>87263</v>
      </c>
      <c r="B11062" s="629" t="s">
        <v>16419</v>
      </c>
      <c r="C11062" s="629" t="s">
        <v>1232</v>
      </c>
      <c r="D11062" s="629" t="s">
        <v>1237</v>
      </c>
      <c r="E11062" s="630">
        <v>131.36000000000001</v>
      </c>
    </row>
    <row r="11063" spans="1:5" ht="13">
      <c r="A11063" s="629">
        <v>93389</v>
      </c>
      <c r="B11063" s="629" t="s">
        <v>16420</v>
      </c>
      <c r="C11063" s="629" t="s">
        <v>1232</v>
      </c>
      <c r="D11063" s="629" t="s">
        <v>1237</v>
      </c>
      <c r="E11063" s="630">
        <v>56.04</v>
      </c>
    </row>
    <row r="11064" spans="1:5" ht="13">
      <c r="A11064" s="629">
        <v>93390</v>
      </c>
      <c r="B11064" s="629" t="s">
        <v>16421</v>
      </c>
      <c r="C11064" s="629" t="s">
        <v>1232</v>
      </c>
      <c r="D11064" s="629" t="s">
        <v>1237</v>
      </c>
      <c r="E11064" s="630">
        <v>48.76</v>
      </c>
    </row>
    <row r="11065" spans="1:5" ht="13">
      <c r="A11065" s="629">
        <v>93391</v>
      </c>
      <c r="B11065" s="629" t="s">
        <v>16422</v>
      </c>
      <c r="C11065" s="629" t="s">
        <v>1232</v>
      </c>
      <c r="D11065" s="629" t="s">
        <v>1237</v>
      </c>
      <c r="E11065" s="630">
        <v>40.92</v>
      </c>
    </row>
    <row r="11066" spans="1:5" ht="13">
      <c r="A11066" s="629">
        <v>104593</v>
      </c>
      <c r="B11066" s="629" t="s">
        <v>16423</v>
      </c>
      <c r="C11066" s="629" t="s">
        <v>1232</v>
      </c>
      <c r="D11066" s="629" t="s">
        <v>1237</v>
      </c>
      <c r="E11066" s="630">
        <v>104.28</v>
      </c>
    </row>
    <row r="11067" spans="1:5" ht="13">
      <c r="A11067" s="629">
        <v>104594</v>
      </c>
      <c r="B11067" s="629" t="s">
        <v>16424</v>
      </c>
      <c r="C11067" s="629" t="s">
        <v>1232</v>
      </c>
      <c r="D11067" s="629" t="s">
        <v>1237</v>
      </c>
      <c r="E11067" s="630">
        <v>89.92</v>
      </c>
    </row>
    <row r="11068" spans="1:5" ht="13">
      <c r="A11068" s="629">
        <v>104595</v>
      </c>
      <c r="B11068" s="629" t="s">
        <v>16425</v>
      </c>
      <c r="C11068" s="629" t="s">
        <v>1232</v>
      </c>
      <c r="D11068" s="629" t="s">
        <v>1237</v>
      </c>
      <c r="E11068" s="630">
        <v>77.7</v>
      </c>
    </row>
    <row r="11069" spans="1:5" ht="13">
      <c r="A11069" s="629">
        <v>104596</v>
      </c>
      <c r="B11069" s="629" t="s">
        <v>16426</v>
      </c>
      <c r="C11069" s="629" t="s">
        <v>1232</v>
      </c>
      <c r="D11069" s="629" t="s">
        <v>1237</v>
      </c>
      <c r="E11069" s="630">
        <v>161.19</v>
      </c>
    </row>
    <row r="11070" spans="1:5" ht="13">
      <c r="A11070" s="629">
        <v>104597</v>
      </c>
      <c r="B11070" s="629" t="s">
        <v>16427</v>
      </c>
      <c r="C11070" s="629" t="s">
        <v>1232</v>
      </c>
      <c r="D11070" s="629" t="s">
        <v>1237</v>
      </c>
      <c r="E11070" s="630">
        <v>145.12</v>
      </c>
    </row>
    <row r="11071" spans="1:5" ht="13">
      <c r="A11071" s="629">
        <v>104598</v>
      </c>
      <c r="B11071" s="629" t="s">
        <v>16428</v>
      </c>
      <c r="C11071" s="629" t="s">
        <v>1232</v>
      </c>
      <c r="D11071" s="629" t="s">
        <v>1237</v>
      </c>
      <c r="E11071" s="630">
        <v>132.03</v>
      </c>
    </row>
    <row r="11072" spans="1:5" ht="13">
      <c r="A11072" s="629">
        <v>104599</v>
      </c>
      <c r="B11072" s="629" t="s">
        <v>16429</v>
      </c>
      <c r="C11072" s="629" t="s">
        <v>1232</v>
      </c>
      <c r="D11072" s="629" t="s">
        <v>1237</v>
      </c>
      <c r="E11072" s="630">
        <v>74.319999999999993</v>
      </c>
    </row>
    <row r="11073" spans="1:5" ht="13">
      <c r="A11073" s="629">
        <v>104600</v>
      </c>
      <c r="B11073" s="629" t="s">
        <v>16430</v>
      </c>
      <c r="C11073" s="629" t="s">
        <v>1232</v>
      </c>
      <c r="D11073" s="629" t="s">
        <v>1237</v>
      </c>
      <c r="E11073" s="630">
        <v>68.97</v>
      </c>
    </row>
    <row r="11074" spans="1:5" ht="13">
      <c r="A11074" s="629">
        <v>104601</v>
      </c>
      <c r="B11074" s="629" t="s">
        <v>16431</v>
      </c>
      <c r="C11074" s="629" t="s">
        <v>1232</v>
      </c>
      <c r="D11074" s="629" t="s">
        <v>1237</v>
      </c>
      <c r="E11074" s="630">
        <v>58.66</v>
      </c>
    </row>
    <row r="11075" spans="1:5" ht="13">
      <c r="A11075" s="629">
        <v>104602</v>
      </c>
      <c r="B11075" s="629" t="s">
        <v>16432</v>
      </c>
      <c r="C11075" s="629" t="s">
        <v>1232</v>
      </c>
      <c r="D11075" s="629" t="s">
        <v>1237</v>
      </c>
      <c r="E11075" s="630">
        <v>53.64</v>
      </c>
    </row>
    <row r="11076" spans="1:5" ht="13">
      <c r="A11076" s="629">
        <v>104603</v>
      </c>
      <c r="B11076" s="629" t="s">
        <v>16433</v>
      </c>
      <c r="C11076" s="629" t="s">
        <v>1232</v>
      </c>
      <c r="D11076" s="629" t="s">
        <v>1237</v>
      </c>
      <c r="E11076" s="630">
        <v>48.28</v>
      </c>
    </row>
    <row r="11077" spans="1:5" ht="13">
      <c r="A11077" s="629">
        <v>104604</v>
      </c>
      <c r="B11077" s="629" t="s">
        <v>16434</v>
      </c>
      <c r="C11077" s="629" t="s">
        <v>1232</v>
      </c>
      <c r="D11077" s="629" t="s">
        <v>1237</v>
      </c>
      <c r="E11077" s="630">
        <v>43.36</v>
      </c>
    </row>
    <row r="11078" spans="1:5" ht="13">
      <c r="A11078" s="629">
        <v>104605</v>
      </c>
      <c r="B11078" s="629" t="s">
        <v>16435</v>
      </c>
      <c r="C11078" s="629" t="s">
        <v>1232</v>
      </c>
      <c r="D11078" s="629" t="s">
        <v>1237</v>
      </c>
      <c r="E11078" s="630">
        <v>94.08</v>
      </c>
    </row>
    <row r="11079" spans="1:5" ht="13">
      <c r="A11079" s="629">
        <v>104606</v>
      </c>
      <c r="B11079" s="629" t="s">
        <v>16436</v>
      </c>
      <c r="C11079" s="629" t="s">
        <v>1232</v>
      </c>
      <c r="D11079" s="629" t="s">
        <v>1237</v>
      </c>
      <c r="E11079" s="630">
        <v>63.01</v>
      </c>
    </row>
    <row r="11080" spans="1:5" ht="13">
      <c r="A11080" s="629">
        <v>104607</v>
      </c>
      <c r="B11080" s="629" t="s">
        <v>16437</v>
      </c>
      <c r="C11080" s="629" t="s">
        <v>1232</v>
      </c>
      <c r="D11080" s="629" t="s">
        <v>1237</v>
      </c>
      <c r="E11080" s="630">
        <v>49.62</v>
      </c>
    </row>
    <row r="11081" spans="1:5" ht="13">
      <c r="A11081" s="629">
        <v>104608</v>
      </c>
      <c r="B11081" s="629" t="s">
        <v>16438</v>
      </c>
      <c r="C11081" s="629" t="s">
        <v>1232</v>
      </c>
      <c r="D11081" s="629" t="s">
        <v>1237</v>
      </c>
      <c r="E11081" s="630">
        <v>174.22</v>
      </c>
    </row>
    <row r="11082" spans="1:5" ht="13">
      <c r="A11082" s="629">
        <v>104609</v>
      </c>
      <c r="B11082" s="629" t="s">
        <v>16439</v>
      </c>
      <c r="C11082" s="629" t="s">
        <v>1232</v>
      </c>
      <c r="D11082" s="629" t="s">
        <v>1237</v>
      </c>
      <c r="E11082" s="630">
        <v>135.36000000000001</v>
      </c>
    </row>
    <row r="11083" spans="1:5" ht="13">
      <c r="A11083" s="629">
        <v>104610</v>
      </c>
      <c r="B11083" s="629" t="s">
        <v>16440</v>
      </c>
      <c r="C11083" s="629" t="s">
        <v>1232</v>
      </c>
      <c r="D11083" s="629" t="s">
        <v>1237</v>
      </c>
      <c r="E11083" s="630">
        <v>120.16</v>
      </c>
    </row>
    <row r="11084" spans="1:5" ht="13">
      <c r="A11084" s="629">
        <v>98671</v>
      </c>
      <c r="B11084" s="629" t="s">
        <v>6222</v>
      </c>
      <c r="C11084" s="629" t="s">
        <v>1232</v>
      </c>
      <c r="D11084" s="629" t="s">
        <v>1237</v>
      </c>
      <c r="E11084" s="630">
        <v>368.18</v>
      </c>
    </row>
    <row r="11085" spans="1:5" ht="13">
      <c r="A11085" s="629">
        <v>98672</v>
      </c>
      <c r="B11085" s="629" t="s">
        <v>6223</v>
      </c>
      <c r="C11085" s="629" t="s">
        <v>1232</v>
      </c>
      <c r="D11085" s="629" t="s">
        <v>1237</v>
      </c>
      <c r="E11085" s="630">
        <v>505.95</v>
      </c>
    </row>
    <row r="11086" spans="1:5" ht="13">
      <c r="A11086" s="629">
        <v>98678</v>
      </c>
      <c r="B11086" s="629" t="s">
        <v>6224</v>
      </c>
      <c r="C11086" s="629" t="s">
        <v>1232</v>
      </c>
      <c r="D11086" s="629" t="s">
        <v>1237</v>
      </c>
      <c r="E11086" s="630">
        <v>362.53</v>
      </c>
    </row>
    <row r="11087" spans="1:5" ht="13">
      <c r="A11087" s="629">
        <v>98679</v>
      </c>
      <c r="B11087" s="629" t="s">
        <v>6225</v>
      </c>
      <c r="C11087" s="629" t="s">
        <v>1232</v>
      </c>
      <c r="D11087" s="629" t="s">
        <v>1237</v>
      </c>
      <c r="E11087" s="630">
        <v>40.159999999999997</v>
      </c>
    </row>
    <row r="11088" spans="1:5" ht="13">
      <c r="A11088" s="629">
        <v>98680</v>
      </c>
      <c r="B11088" s="629" t="s">
        <v>6226</v>
      </c>
      <c r="C11088" s="629" t="s">
        <v>1232</v>
      </c>
      <c r="D11088" s="629" t="s">
        <v>1237</v>
      </c>
      <c r="E11088" s="630">
        <v>50.46</v>
      </c>
    </row>
    <row r="11089" spans="1:5" ht="13">
      <c r="A11089" s="629">
        <v>98681</v>
      </c>
      <c r="B11089" s="629" t="s">
        <v>6227</v>
      </c>
      <c r="C11089" s="629" t="s">
        <v>1232</v>
      </c>
      <c r="D11089" s="629" t="s">
        <v>1237</v>
      </c>
      <c r="E11089" s="630">
        <v>37.51</v>
      </c>
    </row>
    <row r="11090" spans="1:5" ht="13">
      <c r="A11090" s="629">
        <v>98682</v>
      </c>
      <c r="B11090" s="629" t="s">
        <v>6228</v>
      </c>
      <c r="C11090" s="629" t="s">
        <v>1232</v>
      </c>
      <c r="D11090" s="629" t="s">
        <v>1237</v>
      </c>
      <c r="E11090" s="630">
        <v>47.8</v>
      </c>
    </row>
    <row r="11091" spans="1:5" ht="13">
      <c r="A11091" s="629">
        <v>98685</v>
      </c>
      <c r="B11091" s="629" t="s">
        <v>6229</v>
      </c>
      <c r="C11091" s="629" t="s">
        <v>1227</v>
      </c>
      <c r="D11091" s="629" t="s">
        <v>1237</v>
      </c>
      <c r="E11091" s="630">
        <v>67.77</v>
      </c>
    </row>
    <row r="11092" spans="1:5" ht="13">
      <c r="A11092" s="629">
        <v>98686</v>
      </c>
      <c r="B11092" s="629" t="s">
        <v>6230</v>
      </c>
      <c r="C11092" s="629" t="s">
        <v>1227</v>
      </c>
      <c r="D11092" s="629" t="s">
        <v>1236</v>
      </c>
      <c r="E11092" s="630">
        <v>45.55</v>
      </c>
    </row>
    <row r="11093" spans="1:5" ht="13">
      <c r="A11093" s="629">
        <v>98688</v>
      </c>
      <c r="B11093" s="629" t="s">
        <v>6231</v>
      </c>
      <c r="C11093" s="629" t="s">
        <v>1227</v>
      </c>
      <c r="D11093" s="629" t="s">
        <v>1236</v>
      </c>
      <c r="E11093" s="630">
        <v>68.91</v>
      </c>
    </row>
    <row r="11094" spans="1:5" ht="13">
      <c r="A11094" s="629">
        <v>98689</v>
      </c>
      <c r="B11094" s="629" t="s">
        <v>6232</v>
      </c>
      <c r="C11094" s="629" t="s">
        <v>1227</v>
      </c>
      <c r="D11094" s="629" t="s">
        <v>1237</v>
      </c>
      <c r="E11094" s="630">
        <v>97.63</v>
      </c>
    </row>
    <row r="11095" spans="1:5" ht="13">
      <c r="A11095" s="629">
        <v>101090</v>
      </c>
      <c r="B11095" s="629" t="s">
        <v>5466</v>
      </c>
      <c r="C11095" s="629" t="s">
        <v>1232</v>
      </c>
      <c r="D11095" s="629" t="s">
        <v>1236</v>
      </c>
      <c r="E11095" s="630">
        <v>219.73</v>
      </c>
    </row>
    <row r="11096" spans="1:5" ht="13">
      <c r="A11096" s="629">
        <v>101091</v>
      </c>
      <c r="B11096" s="629" t="s">
        <v>5467</v>
      </c>
      <c r="C11096" s="629" t="s">
        <v>1232</v>
      </c>
      <c r="D11096" s="629" t="s">
        <v>1236</v>
      </c>
      <c r="E11096" s="630">
        <v>150.26</v>
      </c>
    </row>
    <row r="11097" spans="1:5" ht="13">
      <c r="A11097" s="629">
        <v>101725</v>
      </c>
      <c r="B11097" s="629" t="s">
        <v>6233</v>
      </c>
      <c r="C11097" s="629" t="s">
        <v>1232</v>
      </c>
      <c r="D11097" s="629" t="s">
        <v>1236</v>
      </c>
      <c r="E11097" s="630">
        <v>294.57</v>
      </c>
    </row>
    <row r="11098" spans="1:5" ht="13">
      <c r="A11098" s="629">
        <v>101726</v>
      </c>
      <c r="B11098" s="629" t="s">
        <v>6234</v>
      </c>
      <c r="C11098" s="629" t="s">
        <v>1232</v>
      </c>
      <c r="D11098" s="629" t="s">
        <v>1236</v>
      </c>
      <c r="E11098" s="630">
        <v>195.32</v>
      </c>
    </row>
    <row r="11099" spans="1:5" ht="13">
      <c r="A11099" s="629">
        <v>101731</v>
      </c>
      <c r="B11099" s="629" t="s">
        <v>6235</v>
      </c>
      <c r="C11099" s="629" t="s">
        <v>1232</v>
      </c>
      <c r="D11099" s="629" t="s">
        <v>1236</v>
      </c>
      <c r="E11099" s="630">
        <v>319.79000000000002</v>
      </c>
    </row>
    <row r="11100" spans="1:5" ht="13">
      <c r="A11100" s="629">
        <v>101732</v>
      </c>
      <c r="B11100" s="629" t="s">
        <v>6236</v>
      </c>
      <c r="C11100" s="629" t="s">
        <v>1232</v>
      </c>
      <c r="D11100" s="629" t="s">
        <v>1236</v>
      </c>
      <c r="E11100" s="630">
        <v>100.94</v>
      </c>
    </row>
    <row r="11101" spans="1:5" ht="13">
      <c r="A11101" s="629">
        <v>101094</v>
      </c>
      <c r="B11101" s="629" t="s">
        <v>16441</v>
      </c>
      <c r="C11101" s="629" t="s">
        <v>1227</v>
      </c>
      <c r="D11101" s="629" t="s">
        <v>1237</v>
      </c>
      <c r="E11101" s="630">
        <v>158.46</v>
      </c>
    </row>
    <row r="11102" spans="1:5" ht="13">
      <c r="A11102" s="629">
        <v>101727</v>
      </c>
      <c r="B11102" s="629" t="s">
        <v>6237</v>
      </c>
      <c r="C11102" s="629" t="s">
        <v>1232</v>
      </c>
      <c r="D11102" s="629" t="s">
        <v>1237</v>
      </c>
      <c r="E11102" s="630">
        <v>185.28</v>
      </c>
    </row>
    <row r="11103" spans="1:5" ht="13">
      <c r="A11103" s="629">
        <v>101733</v>
      </c>
      <c r="B11103" s="629" t="s">
        <v>6238</v>
      </c>
      <c r="C11103" s="629" t="s">
        <v>1232</v>
      </c>
      <c r="D11103" s="629" t="s">
        <v>1237</v>
      </c>
      <c r="E11103" s="630">
        <v>256.2</v>
      </c>
    </row>
    <row r="11104" spans="1:5" ht="13">
      <c r="A11104" s="629">
        <v>101734</v>
      </c>
      <c r="B11104" s="629" t="s">
        <v>6239</v>
      </c>
      <c r="C11104" s="629" t="s">
        <v>1232</v>
      </c>
      <c r="D11104" s="629" t="s">
        <v>1237</v>
      </c>
      <c r="E11104" s="630">
        <v>385.43</v>
      </c>
    </row>
    <row r="11105" spans="1:5" ht="13">
      <c r="A11105" s="629">
        <v>101735</v>
      </c>
      <c r="B11105" s="629" t="s">
        <v>6240</v>
      </c>
      <c r="C11105" s="629" t="s">
        <v>1232</v>
      </c>
      <c r="D11105" s="629" t="s">
        <v>1237</v>
      </c>
      <c r="E11105" s="630">
        <v>394.8</v>
      </c>
    </row>
    <row r="11106" spans="1:5" ht="13">
      <c r="A11106" s="629">
        <v>101736</v>
      </c>
      <c r="B11106" s="629" t="s">
        <v>6241</v>
      </c>
      <c r="C11106" s="629" t="s">
        <v>1232</v>
      </c>
      <c r="D11106" s="629" t="s">
        <v>1237</v>
      </c>
      <c r="E11106" s="630">
        <v>105.82</v>
      </c>
    </row>
    <row r="11107" spans="1:5" ht="13">
      <c r="A11107" s="629">
        <v>101737</v>
      </c>
      <c r="B11107" s="629" t="s">
        <v>6242</v>
      </c>
      <c r="C11107" s="629" t="s">
        <v>1232</v>
      </c>
      <c r="D11107" s="629" t="s">
        <v>1237</v>
      </c>
      <c r="E11107" s="630">
        <v>124.36</v>
      </c>
    </row>
    <row r="11108" spans="1:5" ht="13">
      <c r="A11108" s="629">
        <v>101748</v>
      </c>
      <c r="B11108" s="629" t="s">
        <v>6243</v>
      </c>
      <c r="C11108" s="629" t="s">
        <v>1232</v>
      </c>
      <c r="D11108" s="629" t="s">
        <v>1236</v>
      </c>
      <c r="E11108" s="630">
        <v>3.86</v>
      </c>
    </row>
    <row r="11109" spans="1:5" ht="13">
      <c r="A11109" s="629">
        <v>104162</v>
      </c>
      <c r="B11109" s="629" t="s">
        <v>16442</v>
      </c>
      <c r="C11109" s="629" t="s">
        <v>1232</v>
      </c>
      <c r="D11109" s="629" t="s">
        <v>1236</v>
      </c>
      <c r="E11109" s="630">
        <v>92.74</v>
      </c>
    </row>
    <row r="11110" spans="1:5" ht="13">
      <c r="A11110" s="629">
        <v>101092</v>
      </c>
      <c r="B11110" s="629" t="s">
        <v>5468</v>
      </c>
      <c r="C11110" s="629" t="s">
        <v>1232</v>
      </c>
      <c r="D11110" s="629" t="s">
        <v>1237</v>
      </c>
      <c r="E11110" s="630">
        <v>380.09</v>
      </c>
    </row>
    <row r="11111" spans="1:5" ht="13">
      <c r="A11111" s="629">
        <v>101093</v>
      </c>
      <c r="B11111" s="629" t="s">
        <v>5469</v>
      </c>
      <c r="C11111" s="629" t="s">
        <v>1232</v>
      </c>
      <c r="D11111" s="629" t="s">
        <v>1237</v>
      </c>
      <c r="E11111" s="630">
        <v>517.86</v>
      </c>
    </row>
    <row r="11112" spans="1:5" ht="13">
      <c r="A11112" s="629">
        <v>98695</v>
      </c>
      <c r="B11112" s="629" t="s">
        <v>6244</v>
      </c>
      <c r="C11112" s="629" t="s">
        <v>1227</v>
      </c>
      <c r="D11112" s="629" t="s">
        <v>1237</v>
      </c>
      <c r="E11112" s="630">
        <v>92.46</v>
      </c>
    </row>
    <row r="11113" spans="1:5" ht="13">
      <c r="A11113" s="629">
        <v>98697</v>
      </c>
      <c r="B11113" s="629" t="s">
        <v>6245</v>
      </c>
      <c r="C11113" s="629" t="s">
        <v>1227</v>
      </c>
      <c r="D11113" s="629" t="s">
        <v>1237</v>
      </c>
      <c r="E11113" s="630">
        <v>60.74</v>
      </c>
    </row>
    <row r="11114" spans="1:5" ht="13">
      <c r="A11114" s="629">
        <v>101738</v>
      </c>
      <c r="B11114" s="629" t="s">
        <v>6246</v>
      </c>
      <c r="C11114" s="629" t="s">
        <v>1227</v>
      </c>
      <c r="D11114" s="629" t="s">
        <v>1236</v>
      </c>
      <c r="E11114" s="630">
        <v>34.75</v>
      </c>
    </row>
    <row r="11115" spans="1:5" ht="13">
      <c r="A11115" s="629">
        <v>101739</v>
      </c>
      <c r="B11115" s="629" t="s">
        <v>6247</v>
      </c>
      <c r="C11115" s="629" t="s">
        <v>1227</v>
      </c>
      <c r="D11115" s="629" t="s">
        <v>1236</v>
      </c>
      <c r="E11115" s="630">
        <v>38.380000000000003</v>
      </c>
    </row>
    <row r="11116" spans="1:5" ht="13">
      <c r="A11116" s="629">
        <v>88648</v>
      </c>
      <c r="B11116" s="629" t="s">
        <v>16443</v>
      </c>
      <c r="C11116" s="629" t="s">
        <v>1227</v>
      </c>
      <c r="D11116" s="629" t="s">
        <v>1237</v>
      </c>
      <c r="E11116" s="630">
        <v>6.9</v>
      </c>
    </row>
    <row r="11117" spans="1:5" ht="13">
      <c r="A11117" s="629">
        <v>88649</v>
      </c>
      <c r="B11117" s="629" t="s">
        <v>16444</v>
      </c>
      <c r="C11117" s="629" t="s">
        <v>1227</v>
      </c>
      <c r="D11117" s="629" t="s">
        <v>1237</v>
      </c>
      <c r="E11117" s="630">
        <v>7.77</v>
      </c>
    </row>
    <row r="11118" spans="1:5" ht="13">
      <c r="A11118" s="629">
        <v>88650</v>
      </c>
      <c r="B11118" s="629" t="s">
        <v>16445</v>
      </c>
      <c r="C11118" s="629" t="s">
        <v>1227</v>
      </c>
      <c r="D11118" s="629" t="s">
        <v>1237</v>
      </c>
      <c r="E11118" s="630">
        <v>14.41</v>
      </c>
    </row>
    <row r="11119" spans="1:5" ht="13">
      <c r="A11119" s="629">
        <v>96467</v>
      </c>
      <c r="B11119" s="629" t="s">
        <v>16446</v>
      </c>
      <c r="C11119" s="629" t="s">
        <v>1227</v>
      </c>
      <c r="D11119" s="629" t="s">
        <v>1237</v>
      </c>
      <c r="E11119" s="630">
        <v>6.34</v>
      </c>
    </row>
    <row r="11120" spans="1:5" ht="13">
      <c r="A11120" s="629">
        <v>101740</v>
      </c>
      <c r="B11120" s="629" t="s">
        <v>6248</v>
      </c>
      <c r="C11120" s="629" t="s">
        <v>1227</v>
      </c>
      <c r="D11120" s="629" t="s">
        <v>1236</v>
      </c>
      <c r="E11120" s="630">
        <v>51.33</v>
      </c>
    </row>
    <row r="11121" spans="1:5" ht="13">
      <c r="A11121" s="629">
        <v>101741</v>
      </c>
      <c r="B11121" s="629" t="s">
        <v>6249</v>
      </c>
      <c r="C11121" s="629" t="s">
        <v>1227</v>
      </c>
      <c r="D11121" s="629" t="s">
        <v>1237</v>
      </c>
      <c r="E11121" s="630">
        <v>25.63</v>
      </c>
    </row>
    <row r="11122" spans="1:5" ht="13">
      <c r="A11122" s="629">
        <v>94990</v>
      </c>
      <c r="B11122" s="629" t="s">
        <v>16447</v>
      </c>
      <c r="C11122" s="629" t="s">
        <v>1229</v>
      </c>
      <c r="D11122" s="629" t="s">
        <v>1237</v>
      </c>
      <c r="E11122" s="630">
        <v>882.39</v>
      </c>
    </row>
    <row r="11123" spans="1:5" ht="13">
      <c r="A11123" s="629">
        <v>94991</v>
      </c>
      <c r="B11123" s="629" t="s">
        <v>16448</v>
      </c>
      <c r="C11123" s="629" t="s">
        <v>1229</v>
      </c>
      <c r="D11123" s="629" t="s">
        <v>1237</v>
      </c>
      <c r="E11123" s="630">
        <v>673.11</v>
      </c>
    </row>
    <row r="11124" spans="1:5" ht="13">
      <c r="A11124" s="629">
        <v>94992</v>
      </c>
      <c r="B11124" s="629" t="s">
        <v>16449</v>
      </c>
      <c r="C11124" s="629" t="s">
        <v>1232</v>
      </c>
      <c r="D11124" s="629" t="s">
        <v>1237</v>
      </c>
      <c r="E11124" s="630">
        <v>82.21</v>
      </c>
    </row>
    <row r="11125" spans="1:5" ht="13">
      <c r="A11125" s="629">
        <v>94993</v>
      </c>
      <c r="B11125" s="629" t="s">
        <v>16450</v>
      </c>
      <c r="C11125" s="629" t="s">
        <v>1232</v>
      </c>
      <c r="D11125" s="629" t="s">
        <v>1237</v>
      </c>
      <c r="E11125" s="630">
        <v>69.650000000000006</v>
      </c>
    </row>
    <row r="11126" spans="1:5" ht="13">
      <c r="A11126" s="629">
        <v>94994</v>
      </c>
      <c r="B11126" s="629" t="s">
        <v>16451</v>
      </c>
      <c r="C11126" s="629" t="s">
        <v>1232</v>
      </c>
      <c r="D11126" s="629" t="s">
        <v>1237</v>
      </c>
      <c r="E11126" s="630">
        <v>100.27</v>
      </c>
    </row>
    <row r="11127" spans="1:5" ht="13">
      <c r="A11127" s="629">
        <v>94995</v>
      </c>
      <c r="B11127" s="629" t="s">
        <v>16452</v>
      </c>
      <c r="C11127" s="629" t="s">
        <v>1232</v>
      </c>
      <c r="D11127" s="629" t="s">
        <v>1237</v>
      </c>
      <c r="E11127" s="630">
        <v>83.52</v>
      </c>
    </row>
    <row r="11128" spans="1:5" ht="13">
      <c r="A11128" s="629">
        <v>101747</v>
      </c>
      <c r="B11128" s="629" t="s">
        <v>6250</v>
      </c>
      <c r="C11128" s="629" t="s">
        <v>1232</v>
      </c>
      <c r="D11128" s="629" t="s">
        <v>1236</v>
      </c>
      <c r="E11128" s="630">
        <v>76.64</v>
      </c>
    </row>
    <row r="11129" spans="1:5" ht="13">
      <c r="A11129" s="629">
        <v>104626</v>
      </c>
      <c r="B11129" s="629" t="s">
        <v>16453</v>
      </c>
      <c r="C11129" s="629" t="s">
        <v>1229</v>
      </c>
      <c r="D11129" s="629" t="s">
        <v>1237</v>
      </c>
      <c r="E11129" s="630">
        <v>688.73</v>
      </c>
    </row>
    <row r="11130" spans="1:5" ht="13">
      <c r="A11130" s="629">
        <v>104658</v>
      </c>
      <c r="B11130" s="629" t="s">
        <v>23884</v>
      </c>
      <c r="C11130" s="629" t="s">
        <v>1232</v>
      </c>
      <c r="D11130" s="629" t="s">
        <v>1237</v>
      </c>
      <c r="E11130" s="630">
        <v>212.62</v>
      </c>
    </row>
    <row r="11131" spans="1:5" ht="13">
      <c r="A11131" s="629">
        <v>87620</v>
      </c>
      <c r="B11131" s="629" t="s">
        <v>7817</v>
      </c>
      <c r="C11131" s="629" t="s">
        <v>1232</v>
      </c>
      <c r="D11131" s="629" t="s">
        <v>1237</v>
      </c>
      <c r="E11131" s="630">
        <v>33.83</v>
      </c>
    </row>
    <row r="11132" spans="1:5" ht="13">
      <c r="A11132" s="629">
        <v>87622</v>
      </c>
      <c r="B11132" s="629" t="s">
        <v>7818</v>
      </c>
      <c r="C11132" s="629" t="s">
        <v>1232</v>
      </c>
      <c r="D11132" s="629" t="s">
        <v>1237</v>
      </c>
      <c r="E11132" s="630">
        <v>37.549999999999997</v>
      </c>
    </row>
    <row r="11133" spans="1:5" ht="13">
      <c r="A11133" s="629">
        <v>87623</v>
      </c>
      <c r="B11133" s="629" t="s">
        <v>7819</v>
      </c>
      <c r="C11133" s="629" t="s">
        <v>1232</v>
      </c>
      <c r="D11133" s="629" t="s">
        <v>1237</v>
      </c>
      <c r="E11133" s="630">
        <v>65.319999999999993</v>
      </c>
    </row>
    <row r="11134" spans="1:5" ht="13">
      <c r="A11134" s="629">
        <v>87624</v>
      </c>
      <c r="B11134" s="629" t="s">
        <v>23885</v>
      </c>
      <c r="C11134" s="629" t="s">
        <v>1232</v>
      </c>
      <c r="D11134" s="629" t="s">
        <v>1237</v>
      </c>
      <c r="E11134" s="630">
        <v>72.22</v>
      </c>
    </row>
    <row r="11135" spans="1:5" ht="13">
      <c r="A11135" s="629">
        <v>87630</v>
      </c>
      <c r="B11135" s="629" t="s">
        <v>7820</v>
      </c>
      <c r="C11135" s="629" t="s">
        <v>1232</v>
      </c>
      <c r="D11135" s="629" t="s">
        <v>1237</v>
      </c>
      <c r="E11135" s="630">
        <v>43.44</v>
      </c>
    </row>
    <row r="11136" spans="1:5" ht="13">
      <c r="A11136" s="629">
        <v>87632</v>
      </c>
      <c r="B11136" s="629" t="s">
        <v>7821</v>
      </c>
      <c r="C11136" s="629" t="s">
        <v>1232</v>
      </c>
      <c r="D11136" s="629" t="s">
        <v>1237</v>
      </c>
      <c r="E11136" s="630">
        <v>48.6</v>
      </c>
    </row>
    <row r="11137" spans="1:5" ht="13">
      <c r="A11137" s="629">
        <v>87633</v>
      </c>
      <c r="B11137" s="629" t="s">
        <v>7822</v>
      </c>
      <c r="C11137" s="629" t="s">
        <v>1232</v>
      </c>
      <c r="D11137" s="629" t="s">
        <v>1237</v>
      </c>
      <c r="E11137" s="630">
        <v>87.22</v>
      </c>
    </row>
    <row r="11138" spans="1:5" ht="13">
      <c r="A11138" s="629">
        <v>87634</v>
      </c>
      <c r="B11138" s="629" t="s">
        <v>7823</v>
      </c>
      <c r="C11138" s="629" t="s">
        <v>1232</v>
      </c>
      <c r="D11138" s="629" t="s">
        <v>1237</v>
      </c>
      <c r="E11138" s="630">
        <v>96.81</v>
      </c>
    </row>
    <row r="11139" spans="1:5" ht="13">
      <c r="A11139" s="629">
        <v>87640</v>
      </c>
      <c r="B11139" s="629" t="s">
        <v>7824</v>
      </c>
      <c r="C11139" s="629" t="s">
        <v>1232</v>
      </c>
      <c r="D11139" s="629" t="s">
        <v>1237</v>
      </c>
      <c r="E11139" s="630">
        <v>51.3</v>
      </c>
    </row>
    <row r="11140" spans="1:5" ht="13">
      <c r="A11140" s="629">
        <v>87642</v>
      </c>
      <c r="B11140" s="629" t="s">
        <v>7825</v>
      </c>
      <c r="C11140" s="629" t="s">
        <v>1232</v>
      </c>
      <c r="D11140" s="629" t="s">
        <v>1237</v>
      </c>
      <c r="E11140" s="630">
        <v>57.66</v>
      </c>
    </row>
    <row r="11141" spans="1:5" ht="13">
      <c r="A11141" s="629">
        <v>87643</v>
      </c>
      <c r="B11141" s="629" t="s">
        <v>7826</v>
      </c>
      <c r="C11141" s="629" t="s">
        <v>1232</v>
      </c>
      <c r="D11141" s="629" t="s">
        <v>1237</v>
      </c>
      <c r="E11141" s="630">
        <v>105.15</v>
      </c>
    </row>
    <row r="11142" spans="1:5" ht="13">
      <c r="A11142" s="629">
        <v>87644</v>
      </c>
      <c r="B11142" s="629" t="s">
        <v>7827</v>
      </c>
      <c r="C11142" s="629" t="s">
        <v>1232</v>
      </c>
      <c r="D11142" s="629" t="s">
        <v>1237</v>
      </c>
      <c r="E11142" s="630">
        <v>116.94</v>
      </c>
    </row>
    <row r="11143" spans="1:5" ht="13">
      <c r="A11143" s="629">
        <v>87680</v>
      </c>
      <c r="B11143" s="629" t="s">
        <v>7828</v>
      </c>
      <c r="C11143" s="629" t="s">
        <v>1232</v>
      </c>
      <c r="D11143" s="629" t="s">
        <v>1237</v>
      </c>
      <c r="E11143" s="630">
        <v>46.64</v>
      </c>
    </row>
    <row r="11144" spans="1:5" ht="13">
      <c r="A11144" s="629">
        <v>87682</v>
      </c>
      <c r="B11144" s="629" t="s">
        <v>7829</v>
      </c>
      <c r="C11144" s="629" t="s">
        <v>1232</v>
      </c>
      <c r="D11144" s="629" t="s">
        <v>1237</v>
      </c>
      <c r="E11144" s="630">
        <v>53</v>
      </c>
    </row>
    <row r="11145" spans="1:5" ht="13">
      <c r="A11145" s="629">
        <v>87683</v>
      </c>
      <c r="B11145" s="629" t="s">
        <v>7830</v>
      </c>
      <c r="C11145" s="629" t="s">
        <v>1232</v>
      </c>
      <c r="D11145" s="629" t="s">
        <v>1237</v>
      </c>
      <c r="E11145" s="630">
        <v>100.49</v>
      </c>
    </row>
    <row r="11146" spans="1:5" ht="13">
      <c r="A11146" s="629">
        <v>87684</v>
      </c>
      <c r="B11146" s="629" t="s">
        <v>7831</v>
      </c>
      <c r="C11146" s="629" t="s">
        <v>1232</v>
      </c>
      <c r="D11146" s="629" t="s">
        <v>1237</v>
      </c>
      <c r="E11146" s="630">
        <v>112.28</v>
      </c>
    </row>
    <row r="11147" spans="1:5" ht="13">
      <c r="A11147" s="629">
        <v>87690</v>
      </c>
      <c r="B11147" s="629" t="s">
        <v>7832</v>
      </c>
      <c r="C11147" s="629" t="s">
        <v>1232</v>
      </c>
      <c r="D11147" s="629" t="s">
        <v>1237</v>
      </c>
      <c r="E11147" s="630">
        <v>53.45</v>
      </c>
    </row>
    <row r="11148" spans="1:5" ht="13">
      <c r="A11148" s="629">
        <v>87692</v>
      </c>
      <c r="B11148" s="629" t="s">
        <v>7833</v>
      </c>
      <c r="C11148" s="629" t="s">
        <v>1232</v>
      </c>
      <c r="D11148" s="629" t="s">
        <v>1237</v>
      </c>
      <c r="E11148" s="630">
        <v>60.73</v>
      </c>
    </row>
    <row r="11149" spans="1:5" ht="13">
      <c r="A11149" s="629">
        <v>87693</v>
      </c>
      <c r="B11149" s="629" t="s">
        <v>7834</v>
      </c>
      <c r="C11149" s="629" t="s">
        <v>1232</v>
      </c>
      <c r="D11149" s="629" t="s">
        <v>1237</v>
      </c>
      <c r="E11149" s="630">
        <v>115.12</v>
      </c>
    </row>
    <row r="11150" spans="1:5" ht="13">
      <c r="A11150" s="629">
        <v>87694</v>
      </c>
      <c r="B11150" s="629" t="s">
        <v>7835</v>
      </c>
      <c r="C11150" s="629" t="s">
        <v>1232</v>
      </c>
      <c r="D11150" s="629" t="s">
        <v>1237</v>
      </c>
      <c r="E11150" s="630">
        <v>128.62</v>
      </c>
    </row>
    <row r="11151" spans="1:5" ht="13">
      <c r="A11151" s="629">
        <v>87700</v>
      </c>
      <c r="B11151" s="629" t="s">
        <v>7836</v>
      </c>
      <c r="C11151" s="629" t="s">
        <v>1232</v>
      </c>
      <c r="D11151" s="629" t="s">
        <v>1237</v>
      </c>
      <c r="E11151" s="630">
        <v>57.74</v>
      </c>
    </row>
    <row r="11152" spans="1:5" ht="13">
      <c r="A11152" s="629">
        <v>87702</v>
      </c>
      <c r="B11152" s="629" t="s">
        <v>7837</v>
      </c>
      <c r="C11152" s="629" t="s">
        <v>1232</v>
      </c>
      <c r="D11152" s="629" t="s">
        <v>1237</v>
      </c>
      <c r="E11152" s="630">
        <v>65.66</v>
      </c>
    </row>
    <row r="11153" spans="1:5" ht="13">
      <c r="A11153" s="629">
        <v>87703</v>
      </c>
      <c r="B11153" s="629" t="s">
        <v>7838</v>
      </c>
      <c r="C11153" s="629" t="s">
        <v>1232</v>
      </c>
      <c r="D11153" s="629" t="s">
        <v>1237</v>
      </c>
      <c r="E11153" s="630">
        <v>124.89</v>
      </c>
    </row>
    <row r="11154" spans="1:5" ht="13">
      <c r="A11154" s="629">
        <v>87704</v>
      </c>
      <c r="B11154" s="629" t="s">
        <v>7839</v>
      </c>
      <c r="C11154" s="629" t="s">
        <v>1232</v>
      </c>
      <c r="D11154" s="629" t="s">
        <v>1237</v>
      </c>
      <c r="E11154" s="630">
        <v>139.59</v>
      </c>
    </row>
    <row r="11155" spans="1:5" ht="13">
      <c r="A11155" s="629">
        <v>87735</v>
      </c>
      <c r="B11155" s="629" t="s">
        <v>7840</v>
      </c>
      <c r="C11155" s="629" t="s">
        <v>1232</v>
      </c>
      <c r="D11155" s="629" t="s">
        <v>1237</v>
      </c>
      <c r="E11155" s="630">
        <v>46.95</v>
      </c>
    </row>
    <row r="11156" spans="1:5" ht="13">
      <c r="A11156" s="629">
        <v>87737</v>
      </c>
      <c r="B11156" s="629" t="s">
        <v>7841</v>
      </c>
      <c r="C11156" s="629" t="s">
        <v>1232</v>
      </c>
      <c r="D11156" s="629" t="s">
        <v>1237</v>
      </c>
      <c r="E11156" s="630">
        <v>50.67</v>
      </c>
    </row>
    <row r="11157" spans="1:5" ht="13">
      <c r="A11157" s="629">
        <v>87738</v>
      </c>
      <c r="B11157" s="629" t="s">
        <v>7842</v>
      </c>
      <c r="C11157" s="629" t="s">
        <v>1232</v>
      </c>
      <c r="D11157" s="629" t="s">
        <v>1237</v>
      </c>
      <c r="E11157" s="630">
        <v>78.44</v>
      </c>
    </row>
    <row r="11158" spans="1:5" ht="13">
      <c r="A11158" s="629">
        <v>87739</v>
      </c>
      <c r="B11158" s="629" t="s">
        <v>7843</v>
      </c>
      <c r="C11158" s="629" t="s">
        <v>1232</v>
      </c>
      <c r="D11158" s="629" t="s">
        <v>1237</v>
      </c>
      <c r="E11158" s="630">
        <v>85.34</v>
      </c>
    </row>
    <row r="11159" spans="1:5" ht="13">
      <c r="A11159" s="629">
        <v>87745</v>
      </c>
      <c r="B11159" s="629" t="s">
        <v>7844</v>
      </c>
      <c r="C11159" s="629" t="s">
        <v>1232</v>
      </c>
      <c r="D11159" s="629" t="s">
        <v>1237</v>
      </c>
      <c r="E11159" s="630">
        <v>56.56</v>
      </c>
    </row>
    <row r="11160" spans="1:5" ht="13">
      <c r="A11160" s="629">
        <v>87747</v>
      </c>
      <c r="B11160" s="629" t="s">
        <v>7845</v>
      </c>
      <c r="C11160" s="629" t="s">
        <v>1232</v>
      </c>
      <c r="D11160" s="629" t="s">
        <v>1237</v>
      </c>
      <c r="E11160" s="630">
        <v>61.72</v>
      </c>
    </row>
    <row r="11161" spans="1:5" ht="13">
      <c r="A11161" s="629">
        <v>87748</v>
      </c>
      <c r="B11161" s="629" t="s">
        <v>7846</v>
      </c>
      <c r="C11161" s="629" t="s">
        <v>1232</v>
      </c>
      <c r="D11161" s="629" t="s">
        <v>1237</v>
      </c>
      <c r="E11161" s="630">
        <v>100.34</v>
      </c>
    </row>
    <row r="11162" spans="1:5" ht="13">
      <c r="A11162" s="629">
        <v>87749</v>
      </c>
      <c r="B11162" s="629" t="s">
        <v>7847</v>
      </c>
      <c r="C11162" s="629" t="s">
        <v>1232</v>
      </c>
      <c r="D11162" s="629" t="s">
        <v>1237</v>
      </c>
      <c r="E11162" s="630">
        <v>109.93</v>
      </c>
    </row>
    <row r="11163" spans="1:5" ht="13">
      <c r="A11163" s="629">
        <v>87755</v>
      </c>
      <c r="B11163" s="629" t="s">
        <v>7848</v>
      </c>
      <c r="C11163" s="629" t="s">
        <v>1232</v>
      </c>
      <c r="D11163" s="629" t="s">
        <v>1237</v>
      </c>
      <c r="E11163" s="630">
        <v>54.36</v>
      </c>
    </row>
    <row r="11164" spans="1:5" ht="13">
      <c r="A11164" s="629">
        <v>87757</v>
      </c>
      <c r="B11164" s="629" t="s">
        <v>7849</v>
      </c>
      <c r="C11164" s="629" t="s">
        <v>1232</v>
      </c>
      <c r="D11164" s="629" t="s">
        <v>1237</v>
      </c>
      <c r="E11164" s="630">
        <v>59.52</v>
      </c>
    </row>
    <row r="11165" spans="1:5" ht="13">
      <c r="A11165" s="629">
        <v>87758</v>
      </c>
      <c r="B11165" s="629" t="s">
        <v>7850</v>
      </c>
      <c r="C11165" s="629" t="s">
        <v>1232</v>
      </c>
      <c r="D11165" s="629" t="s">
        <v>1237</v>
      </c>
      <c r="E11165" s="630">
        <v>98.14</v>
      </c>
    </row>
    <row r="11166" spans="1:5" ht="13">
      <c r="A11166" s="629">
        <v>87759</v>
      </c>
      <c r="B11166" s="629" t="s">
        <v>7851</v>
      </c>
      <c r="C11166" s="629" t="s">
        <v>1232</v>
      </c>
      <c r="D11166" s="629" t="s">
        <v>1237</v>
      </c>
      <c r="E11166" s="630">
        <v>107.73</v>
      </c>
    </row>
    <row r="11167" spans="1:5" ht="13">
      <c r="A11167" s="629">
        <v>87765</v>
      </c>
      <c r="B11167" s="629" t="s">
        <v>7852</v>
      </c>
      <c r="C11167" s="629" t="s">
        <v>1232</v>
      </c>
      <c r="D11167" s="629" t="s">
        <v>1237</v>
      </c>
      <c r="E11167" s="630">
        <v>62.27</v>
      </c>
    </row>
    <row r="11168" spans="1:5" ht="13">
      <c r="A11168" s="629">
        <v>87767</v>
      </c>
      <c r="B11168" s="629" t="s">
        <v>7853</v>
      </c>
      <c r="C11168" s="629" t="s">
        <v>1232</v>
      </c>
      <c r="D11168" s="629" t="s">
        <v>1237</v>
      </c>
      <c r="E11168" s="630">
        <v>68.63</v>
      </c>
    </row>
    <row r="11169" spans="1:5" ht="13">
      <c r="A11169" s="629">
        <v>87768</v>
      </c>
      <c r="B11169" s="629" t="s">
        <v>7854</v>
      </c>
      <c r="C11169" s="629" t="s">
        <v>1232</v>
      </c>
      <c r="D11169" s="629" t="s">
        <v>1237</v>
      </c>
      <c r="E11169" s="630">
        <v>116.12</v>
      </c>
    </row>
    <row r="11170" spans="1:5" ht="13">
      <c r="A11170" s="629">
        <v>87769</v>
      </c>
      <c r="B11170" s="629" t="s">
        <v>7855</v>
      </c>
      <c r="C11170" s="629" t="s">
        <v>1232</v>
      </c>
      <c r="D11170" s="629" t="s">
        <v>1237</v>
      </c>
      <c r="E11170" s="630">
        <v>127.91</v>
      </c>
    </row>
    <row r="11171" spans="1:5" ht="13">
      <c r="A11171" s="629">
        <v>88470</v>
      </c>
      <c r="B11171" s="629" t="s">
        <v>7856</v>
      </c>
      <c r="C11171" s="629" t="s">
        <v>1232</v>
      </c>
      <c r="D11171" s="629" t="s">
        <v>1237</v>
      </c>
      <c r="E11171" s="630">
        <v>24.57</v>
      </c>
    </row>
    <row r="11172" spans="1:5" ht="13">
      <c r="A11172" s="629">
        <v>88471</v>
      </c>
      <c r="B11172" s="629" t="s">
        <v>7857</v>
      </c>
      <c r="C11172" s="629" t="s">
        <v>1232</v>
      </c>
      <c r="D11172" s="629" t="s">
        <v>1237</v>
      </c>
      <c r="E11172" s="630">
        <v>30.8</v>
      </c>
    </row>
    <row r="11173" spans="1:5" ht="13">
      <c r="A11173" s="629">
        <v>88472</v>
      </c>
      <c r="B11173" s="629" t="s">
        <v>7858</v>
      </c>
      <c r="C11173" s="629" t="s">
        <v>1232</v>
      </c>
      <c r="D11173" s="629" t="s">
        <v>1237</v>
      </c>
      <c r="E11173" s="630">
        <v>35.76</v>
      </c>
    </row>
    <row r="11174" spans="1:5" ht="13">
      <c r="A11174" s="629">
        <v>88476</v>
      </c>
      <c r="B11174" s="629" t="s">
        <v>7859</v>
      </c>
      <c r="C11174" s="629" t="s">
        <v>1232</v>
      </c>
      <c r="D11174" s="629" t="s">
        <v>1237</v>
      </c>
      <c r="E11174" s="630">
        <v>20.77</v>
      </c>
    </row>
    <row r="11175" spans="1:5" ht="13">
      <c r="A11175" s="629">
        <v>88477</v>
      </c>
      <c r="B11175" s="629" t="s">
        <v>7860</v>
      </c>
      <c r="C11175" s="629" t="s">
        <v>1232</v>
      </c>
      <c r="D11175" s="629" t="s">
        <v>1237</v>
      </c>
      <c r="E11175" s="630">
        <v>28.63</v>
      </c>
    </row>
    <row r="11176" spans="1:5" ht="13">
      <c r="A11176" s="629">
        <v>88478</v>
      </c>
      <c r="B11176" s="629" t="s">
        <v>7861</v>
      </c>
      <c r="C11176" s="629" t="s">
        <v>1232</v>
      </c>
      <c r="D11176" s="629" t="s">
        <v>1237</v>
      </c>
      <c r="E11176" s="630">
        <v>35.119999999999997</v>
      </c>
    </row>
    <row r="11177" spans="1:5" ht="13">
      <c r="A11177" s="629">
        <v>90930</v>
      </c>
      <c r="B11177" s="629" t="s">
        <v>7862</v>
      </c>
      <c r="C11177" s="629" t="s">
        <v>1232</v>
      </c>
      <c r="D11177" s="629" t="s">
        <v>1237</v>
      </c>
      <c r="E11177" s="630">
        <v>81.510000000000005</v>
      </c>
    </row>
    <row r="11178" spans="1:5" ht="13">
      <c r="A11178" s="629">
        <v>90932</v>
      </c>
      <c r="B11178" s="629" t="s">
        <v>7863</v>
      </c>
      <c r="C11178" s="629" t="s">
        <v>1232</v>
      </c>
      <c r="D11178" s="629" t="s">
        <v>1237</v>
      </c>
      <c r="E11178" s="630">
        <v>88.79</v>
      </c>
    </row>
    <row r="11179" spans="1:5" ht="13">
      <c r="A11179" s="629">
        <v>90933</v>
      </c>
      <c r="B11179" s="629" t="s">
        <v>7864</v>
      </c>
      <c r="C11179" s="629" t="s">
        <v>1232</v>
      </c>
      <c r="D11179" s="629" t="s">
        <v>1237</v>
      </c>
      <c r="E11179" s="630">
        <v>143.18</v>
      </c>
    </row>
    <row r="11180" spans="1:5" ht="13">
      <c r="A11180" s="629">
        <v>90934</v>
      </c>
      <c r="B11180" s="629" t="s">
        <v>7865</v>
      </c>
      <c r="C11180" s="629" t="s">
        <v>1232</v>
      </c>
      <c r="D11180" s="629" t="s">
        <v>1237</v>
      </c>
      <c r="E11180" s="630">
        <v>156.68</v>
      </c>
    </row>
    <row r="11181" spans="1:5" ht="13">
      <c r="A11181" s="629">
        <v>90940</v>
      </c>
      <c r="B11181" s="629" t="s">
        <v>7866</v>
      </c>
      <c r="C11181" s="629" t="s">
        <v>1232</v>
      </c>
      <c r="D11181" s="629" t="s">
        <v>1237</v>
      </c>
      <c r="E11181" s="630">
        <v>87.22</v>
      </c>
    </row>
    <row r="11182" spans="1:5" ht="13">
      <c r="A11182" s="629">
        <v>90942</v>
      </c>
      <c r="B11182" s="629" t="s">
        <v>7867</v>
      </c>
      <c r="C11182" s="629" t="s">
        <v>1232</v>
      </c>
      <c r="D11182" s="629" t="s">
        <v>1237</v>
      </c>
      <c r="E11182" s="630">
        <v>95.14</v>
      </c>
    </row>
    <row r="11183" spans="1:5" ht="13">
      <c r="A11183" s="629">
        <v>90943</v>
      </c>
      <c r="B11183" s="629" t="s">
        <v>7868</v>
      </c>
      <c r="C11183" s="629" t="s">
        <v>1232</v>
      </c>
      <c r="D11183" s="629" t="s">
        <v>1237</v>
      </c>
      <c r="E11183" s="630">
        <v>154.37</v>
      </c>
    </row>
    <row r="11184" spans="1:5" ht="13">
      <c r="A11184" s="629">
        <v>90944</v>
      </c>
      <c r="B11184" s="629" t="s">
        <v>7869</v>
      </c>
      <c r="C11184" s="629" t="s">
        <v>1232</v>
      </c>
      <c r="D11184" s="629" t="s">
        <v>1237</v>
      </c>
      <c r="E11184" s="630">
        <v>169.07</v>
      </c>
    </row>
    <row r="11185" spans="1:5" ht="13">
      <c r="A11185" s="629">
        <v>90950</v>
      </c>
      <c r="B11185" s="629" t="s">
        <v>7870</v>
      </c>
      <c r="C11185" s="629" t="s">
        <v>1232</v>
      </c>
      <c r="D11185" s="629" t="s">
        <v>1237</v>
      </c>
      <c r="E11185" s="630">
        <v>97.64</v>
      </c>
    </row>
    <row r="11186" spans="1:5" ht="13">
      <c r="A11186" s="629">
        <v>90952</v>
      </c>
      <c r="B11186" s="629" t="s">
        <v>7871</v>
      </c>
      <c r="C11186" s="629" t="s">
        <v>1232</v>
      </c>
      <c r="D11186" s="629" t="s">
        <v>1237</v>
      </c>
      <c r="E11186" s="630">
        <v>106.74</v>
      </c>
    </row>
    <row r="11187" spans="1:5" ht="13">
      <c r="A11187" s="629">
        <v>90953</v>
      </c>
      <c r="B11187" s="629" t="s">
        <v>7872</v>
      </c>
      <c r="C11187" s="629" t="s">
        <v>1232</v>
      </c>
      <c r="D11187" s="629" t="s">
        <v>1237</v>
      </c>
      <c r="E11187" s="630">
        <v>174.84</v>
      </c>
    </row>
    <row r="11188" spans="1:5" ht="13">
      <c r="A11188" s="629">
        <v>90954</v>
      </c>
      <c r="B11188" s="629" t="s">
        <v>7873</v>
      </c>
      <c r="C11188" s="629" t="s">
        <v>1232</v>
      </c>
      <c r="D11188" s="629" t="s">
        <v>1237</v>
      </c>
      <c r="E11188" s="630">
        <v>191.75</v>
      </c>
    </row>
    <row r="11189" spans="1:5" ht="13">
      <c r="A11189" s="629">
        <v>102803</v>
      </c>
      <c r="B11189" s="629" t="s">
        <v>7874</v>
      </c>
      <c r="C11189" s="629" t="s">
        <v>1232</v>
      </c>
      <c r="D11189" s="629" t="s">
        <v>1239</v>
      </c>
      <c r="E11189" s="630">
        <v>2.4700000000000002</v>
      </c>
    </row>
    <row r="11190" spans="1:5" ht="13">
      <c r="A11190" s="629">
        <v>101742</v>
      </c>
      <c r="B11190" s="629" t="s">
        <v>6251</v>
      </c>
      <c r="C11190" s="629" t="s">
        <v>1227</v>
      </c>
      <c r="D11190" s="629" t="s">
        <v>1237</v>
      </c>
      <c r="E11190" s="630">
        <v>59.42</v>
      </c>
    </row>
    <row r="11191" spans="1:5" ht="13">
      <c r="A11191" s="629">
        <v>87878</v>
      </c>
      <c r="B11191" s="629" t="s">
        <v>16454</v>
      </c>
      <c r="C11191" s="629" t="s">
        <v>1232</v>
      </c>
      <c r="D11191" s="629" t="s">
        <v>1237</v>
      </c>
      <c r="E11191" s="630">
        <v>5.24</v>
      </c>
    </row>
    <row r="11192" spans="1:5" ht="13">
      <c r="A11192" s="629">
        <v>87879</v>
      </c>
      <c r="B11192" s="629" t="s">
        <v>16455</v>
      </c>
      <c r="C11192" s="629" t="s">
        <v>1232</v>
      </c>
      <c r="D11192" s="629" t="s">
        <v>1237</v>
      </c>
      <c r="E11192" s="630">
        <v>4.74</v>
      </c>
    </row>
    <row r="11193" spans="1:5" ht="13">
      <c r="A11193" s="629">
        <v>87881</v>
      </c>
      <c r="B11193" s="629" t="s">
        <v>16456</v>
      </c>
      <c r="C11193" s="629" t="s">
        <v>1232</v>
      </c>
      <c r="D11193" s="629" t="s">
        <v>1237</v>
      </c>
      <c r="E11193" s="630">
        <v>6.9</v>
      </c>
    </row>
    <row r="11194" spans="1:5" ht="13">
      <c r="A11194" s="629">
        <v>87882</v>
      </c>
      <c r="B11194" s="629" t="s">
        <v>16457</v>
      </c>
      <c r="C11194" s="629" t="s">
        <v>1232</v>
      </c>
      <c r="D11194" s="629" t="s">
        <v>1237</v>
      </c>
      <c r="E11194" s="630">
        <v>6.73</v>
      </c>
    </row>
    <row r="11195" spans="1:5" ht="13">
      <c r="A11195" s="629">
        <v>87884</v>
      </c>
      <c r="B11195" s="629" t="s">
        <v>16458</v>
      </c>
      <c r="C11195" s="629" t="s">
        <v>1232</v>
      </c>
      <c r="D11195" s="629" t="s">
        <v>1237</v>
      </c>
      <c r="E11195" s="630">
        <v>8.7100000000000009</v>
      </c>
    </row>
    <row r="11196" spans="1:5" ht="13">
      <c r="A11196" s="629">
        <v>87885</v>
      </c>
      <c r="B11196" s="629" t="s">
        <v>16459</v>
      </c>
      <c r="C11196" s="629" t="s">
        <v>1232</v>
      </c>
      <c r="D11196" s="629" t="s">
        <v>1237</v>
      </c>
      <c r="E11196" s="630">
        <v>8.31</v>
      </c>
    </row>
    <row r="11197" spans="1:5" ht="13">
      <c r="A11197" s="629">
        <v>87886</v>
      </c>
      <c r="B11197" s="629" t="s">
        <v>16460</v>
      </c>
      <c r="C11197" s="629" t="s">
        <v>1232</v>
      </c>
      <c r="D11197" s="629" t="s">
        <v>1237</v>
      </c>
      <c r="E11197" s="630">
        <v>15.65</v>
      </c>
    </row>
    <row r="11198" spans="1:5" ht="13">
      <c r="A11198" s="629">
        <v>87887</v>
      </c>
      <c r="B11198" s="629" t="s">
        <v>16461</v>
      </c>
      <c r="C11198" s="629" t="s">
        <v>1232</v>
      </c>
      <c r="D11198" s="629" t="s">
        <v>1237</v>
      </c>
      <c r="E11198" s="630">
        <v>14.8</v>
      </c>
    </row>
    <row r="11199" spans="1:5" ht="13">
      <c r="A11199" s="629">
        <v>87888</v>
      </c>
      <c r="B11199" s="629" t="s">
        <v>16462</v>
      </c>
      <c r="C11199" s="629" t="s">
        <v>1232</v>
      </c>
      <c r="D11199" s="629" t="s">
        <v>1237</v>
      </c>
      <c r="E11199" s="630">
        <v>8.67</v>
      </c>
    </row>
    <row r="11200" spans="1:5" ht="13">
      <c r="A11200" s="629">
        <v>87889</v>
      </c>
      <c r="B11200" s="629" t="s">
        <v>16463</v>
      </c>
      <c r="C11200" s="629" t="s">
        <v>1232</v>
      </c>
      <c r="D11200" s="629" t="s">
        <v>1237</v>
      </c>
      <c r="E11200" s="630">
        <v>8.5</v>
      </c>
    </row>
    <row r="11201" spans="1:5" ht="13">
      <c r="A11201" s="629">
        <v>87891</v>
      </c>
      <c r="B11201" s="629" t="s">
        <v>16464</v>
      </c>
      <c r="C11201" s="629" t="s">
        <v>1232</v>
      </c>
      <c r="D11201" s="629" t="s">
        <v>1237</v>
      </c>
      <c r="E11201" s="630">
        <v>10.48</v>
      </c>
    </row>
    <row r="11202" spans="1:5" ht="13">
      <c r="A11202" s="629">
        <v>87892</v>
      </c>
      <c r="B11202" s="629" t="s">
        <v>16465</v>
      </c>
      <c r="C11202" s="629" t="s">
        <v>1232</v>
      </c>
      <c r="D11202" s="629" t="s">
        <v>1237</v>
      </c>
      <c r="E11202" s="630">
        <v>10.08</v>
      </c>
    </row>
    <row r="11203" spans="1:5" ht="13">
      <c r="A11203" s="629">
        <v>87893</v>
      </c>
      <c r="B11203" s="629" t="s">
        <v>16466</v>
      </c>
      <c r="C11203" s="629" t="s">
        <v>1232</v>
      </c>
      <c r="D11203" s="629" t="s">
        <v>1237</v>
      </c>
      <c r="E11203" s="630">
        <v>7.87</v>
      </c>
    </row>
    <row r="11204" spans="1:5" ht="13">
      <c r="A11204" s="629">
        <v>87894</v>
      </c>
      <c r="B11204" s="629" t="s">
        <v>16467</v>
      </c>
      <c r="C11204" s="629" t="s">
        <v>1232</v>
      </c>
      <c r="D11204" s="629" t="s">
        <v>1237</v>
      </c>
      <c r="E11204" s="630">
        <v>7.37</v>
      </c>
    </row>
    <row r="11205" spans="1:5" ht="13">
      <c r="A11205" s="629">
        <v>87896</v>
      </c>
      <c r="B11205" s="629" t="s">
        <v>16468</v>
      </c>
      <c r="C11205" s="629" t="s">
        <v>1232</v>
      </c>
      <c r="D11205" s="629" t="s">
        <v>1236</v>
      </c>
      <c r="E11205" s="630">
        <v>5.92</v>
      </c>
    </row>
    <row r="11206" spans="1:5" ht="13">
      <c r="A11206" s="629">
        <v>87897</v>
      </c>
      <c r="B11206" s="629" t="s">
        <v>16469</v>
      </c>
      <c r="C11206" s="629" t="s">
        <v>1232</v>
      </c>
      <c r="D11206" s="629" t="s">
        <v>1236</v>
      </c>
      <c r="E11206" s="630">
        <v>5.42</v>
      </c>
    </row>
    <row r="11207" spans="1:5" ht="13">
      <c r="A11207" s="629">
        <v>87899</v>
      </c>
      <c r="B11207" s="629" t="s">
        <v>16470</v>
      </c>
      <c r="C11207" s="629" t="s">
        <v>1232</v>
      </c>
      <c r="D11207" s="629" t="s">
        <v>1237</v>
      </c>
      <c r="E11207" s="630">
        <v>9.4499999999999993</v>
      </c>
    </row>
    <row r="11208" spans="1:5" ht="13">
      <c r="A11208" s="629">
        <v>87900</v>
      </c>
      <c r="B11208" s="629" t="s">
        <v>16471</v>
      </c>
      <c r="C11208" s="629" t="s">
        <v>1232</v>
      </c>
      <c r="D11208" s="629" t="s">
        <v>1237</v>
      </c>
      <c r="E11208" s="630">
        <v>9.2799999999999994</v>
      </c>
    </row>
    <row r="11209" spans="1:5" ht="13">
      <c r="A11209" s="629">
        <v>87902</v>
      </c>
      <c r="B11209" s="629" t="s">
        <v>16472</v>
      </c>
      <c r="C11209" s="629" t="s">
        <v>1232</v>
      </c>
      <c r="D11209" s="629" t="s">
        <v>1237</v>
      </c>
      <c r="E11209" s="630">
        <v>11.26</v>
      </c>
    </row>
    <row r="11210" spans="1:5" ht="13">
      <c r="A11210" s="629">
        <v>87903</v>
      </c>
      <c r="B11210" s="629" t="s">
        <v>16473</v>
      </c>
      <c r="C11210" s="629" t="s">
        <v>1232</v>
      </c>
      <c r="D11210" s="629" t="s">
        <v>1237</v>
      </c>
      <c r="E11210" s="630">
        <v>10.86</v>
      </c>
    </row>
    <row r="11211" spans="1:5" ht="13">
      <c r="A11211" s="629">
        <v>87904</v>
      </c>
      <c r="B11211" s="629" t="s">
        <v>16474</v>
      </c>
      <c r="C11211" s="629" t="s">
        <v>1232</v>
      </c>
      <c r="D11211" s="629" t="s">
        <v>1237</v>
      </c>
      <c r="E11211" s="630">
        <v>9.1199999999999992</v>
      </c>
    </row>
    <row r="11212" spans="1:5" ht="13">
      <c r="A11212" s="629">
        <v>87905</v>
      </c>
      <c r="B11212" s="629" t="s">
        <v>16475</v>
      </c>
      <c r="C11212" s="629" t="s">
        <v>1232</v>
      </c>
      <c r="D11212" s="629" t="s">
        <v>1237</v>
      </c>
      <c r="E11212" s="630">
        <v>8.6199999999999992</v>
      </c>
    </row>
    <row r="11213" spans="1:5" ht="13">
      <c r="A11213" s="629">
        <v>87907</v>
      </c>
      <c r="B11213" s="629" t="s">
        <v>16476</v>
      </c>
      <c r="C11213" s="629" t="s">
        <v>1232</v>
      </c>
      <c r="D11213" s="629" t="s">
        <v>1236</v>
      </c>
      <c r="E11213" s="630">
        <v>7.09</v>
      </c>
    </row>
    <row r="11214" spans="1:5" ht="13">
      <c r="A11214" s="629">
        <v>87908</v>
      </c>
      <c r="B11214" s="629" t="s">
        <v>16477</v>
      </c>
      <c r="C11214" s="629" t="s">
        <v>1232</v>
      </c>
      <c r="D11214" s="629" t="s">
        <v>1236</v>
      </c>
      <c r="E11214" s="630">
        <v>6.59</v>
      </c>
    </row>
    <row r="11215" spans="1:5" ht="13">
      <c r="A11215" s="629">
        <v>87910</v>
      </c>
      <c r="B11215" s="629" t="s">
        <v>16478</v>
      </c>
      <c r="C11215" s="629" t="s">
        <v>1232</v>
      </c>
      <c r="D11215" s="629" t="s">
        <v>1237</v>
      </c>
      <c r="E11215" s="630">
        <v>21.57</v>
      </c>
    </row>
    <row r="11216" spans="1:5" ht="13">
      <c r="A11216" s="629">
        <v>87911</v>
      </c>
      <c r="B11216" s="629" t="s">
        <v>16479</v>
      </c>
      <c r="C11216" s="629" t="s">
        <v>1232</v>
      </c>
      <c r="D11216" s="629" t="s">
        <v>1237</v>
      </c>
      <c r="E11216" s="630">
        <v>20.72</v>
      </c>
    </row>
    <row r="11217" spans="1:5" ht="13">
      <c r="A11217" s="629">
        <v>104410</v>
      </c>
      <c r="B11217" s="629" t="s">
        <v>16480</v>
      </c>
      <c r="C11217" s="629" t="s">
        <v>1232</v>
      </c>
      <c r="D11217" s="629" t="s">
        <v>1236</v>
      </c>
      <c r="E11217" s="630">
        <v>5.43</v>
      </c>
    </row>
    <row r="11218" spans="1:5" ht="13">
      <c r="A11218" s="629">
        <v>104411</v>
      </c>
      <c r="B11218" s="629" t="s">
        <v>16481</v>
      </c>
      <c r="C11218" s="629" t="s">
        <v>1232</v>
      </c>
      <c r="D11218" s="629" t="s">
        <v>1236</v>
      </c>
      <c r="E11218" s="630">
        <v>5.43</v>
      </c>
    </row>
    <row r="11219" spans="1:5" ht="13">
      <c r="A11219" s="629">
        <v>87411</v>
      </c>
      <c r="B11219" s="629" t="s">
        <v>16482</v>
      </c>
      <c r="C11219" s="629" t="s">
        <v>1232</v>
      </c>
      <c r="D11219" s="629" t="s">
        <v>1237</v>
      </c>
      <c r="E11219" s="630">
        <v>16.489999999999998</v>
      </c>
    </row>
    <row r="11220" spans="1:5" ht="13">
      <c r="A11220" s="629">
        <v>87412</v>
      </c>
      <c r="B11220" s="629" t="s">
        <v>16483</v>
      </c>
      <c r="C11220" s="629" t="s">
        <v>1232</v>
      </c>
      <c r="D11220" s="629" t="s">
        <v>1237</v>
      </c>
      <c r="E11220" s="630">
        <v>25.4</v>
      </c>
    </row>
    <row r="11221" spans="1:5" ht="13">
      <c r="A11221" s="629">
        <v>87413</v>
      </c>
      <c r="B11221" s="629" t="s">
        <v>16484</v>
      </c>
      <c r="C11221" s="629" t="s">
        <v>1232</v>
      </c>
      <c r="D11221" s="629" t="s">
        <v>1237</v>
      </c>
      <c r="E11221" s="630">
        <v>30.52</v>
      </c>
    </row>
    <row r="11222" spans="1:5" ht="13">
      <c r="A11222" s="629">
        <v>87414</v>
      </c>
      <c r="B11222" s="629" t="s">
        <v>16485</v>
      </c>
      <c r="C11222" s="629" t="s">
        <v>1232</v>
      </c>
      <c r="D11222" s="629" t="s">
        <v>1237</v>
      </c>
      <c r="E11222" s="630">
        <v>25.99</v>
      </c>
    </row>
    <row r="11223" spans="1:5" ht="13">
      <c r="A11223" s="629">
        <v>87415</v>
      </c>
      <c r="B11223" s="629" t="s">
        <v>16486</v>
      </c>
      <c r="C11223" s="629" t="s">
        <v>1232</v>
      </c>
      <c r="D11223" s="629" t="s">
        <v>1237</v>
      </c>
      <c r="E11223" s="630">
        <v>34.909999999999997</v>
      </c>
    </row>
    <row r="11224" spans="1:5" ht="13">
      <c r="A11224" s="629">
        <v>87416</v>
      </c>
      <c r="B11224" s="629" t="s">
        <v>16487</v>
      </c>
      <c r="C11224" s="629" t="s">
        <v>1232</v>
      </c>
      <c r="D11224" s="629" t="s">
        <v>1237</v>
      </c>
      <c r="E11224" s="630">
        <v>40.03</v>
      </c>
    </row>
    <row r="11225" spans="1:5" ht="13">
      <c r="A11225" s="629">
        <v>87418</v>
      </c>
      <c r="B11225" s="629" t="s">
        <v>16488</v>
      </c>
      <c r="C11225" s="629" t="s">
        <v>1232</v>
      </c>
      <c r="D11225" s="629" t="s">
        <v>1237</v>
      </c>
      <c r="E11225" s="630">
        <v>19.309999999999999</v>
      </c>
    </row>
    <row r="11226" spans="1:5" ht="13">
      <c r="A11226" s="629">
        <v>87421</v>
      </c>
      <c r="B11226" s="629" t="s">
        <v>16489</v>
      </c>
      <c r="C11226" s="629" t="s">
        <v>1232</v>
      </c>
      <c r="D11226" s="629" t="s">
        <v>1237</v>
      </c>
      <c r="E11226" s="630">
        <v>29.23</v>
      </c>
    </row>
    <row r="11227" spans="1:5" ht="13">
      <c r="A11227" s="629">
        <v>87424</v>
      </c>
      <c r="B11227" s="629" t="s">
        <v>16490</v>
      </c>
      <c r="C11227" s="629" t="s">
        <v>1232</v>
      </c>
      <c r="D11227" s="629" t="s">
        <v>1237</v>
      </c>
      <c r="E11227" s="630">
        <v>39.19</v>
      </c>
    </row>
    <row r="11228" spans="1:5" ht="13">
      <c r="A11228" s="629">
        <v>87427</v>
      </c>
      <c r="B11228" s="629" t="s">
        <v>16491</v>
      </c>
      <c r="C11228" s="629" t="s">
        <v>1232</v>
      </c>
      <c r="D11228" s="629" t="s">
        <v>1237</v>
      </c>
      <c r="E11228" s="630">
        <v>46.08</v>
      </c>
    </row>
    <row r="11229" spans="1:5" ht="13">
      <c r="A11229" s="629">
        <v>87430</v>
      </c>
      <c r="B11229" s="629" t="s">
        <v>16492</v>
      </c>
      <c r="C11229" s="629" t="s">
        <v>1232</v>
      </c>
      <c r="D11229" s="629" t="s">
        <v>1237</v>
      </c>
      <c r="E11229" s="630">
        <v>19.350000000000001</v>
      </c>
    </row>
    <row r="11230" spans="1:5" ht="13">
      <c r="A11230" s="629">
        <v>87433</v>
      </c>
      <c r="B11230" s="629" t="s">
        <v>16493</v>
      </c>
      <c r="C11230" s="629" t="s">
        <v>1232</v>
      </c>
      <c r="D11230" s="629" t="s">
        <v>1237</v>
      </c>
      <c r="E11230" s="630">
        <v>27.65</v>
      </c>
    </row>
    <row r="11231" spans="1:5" ht="13">
      <c r="A11231" s="629">
        <v>87436</v>
      </c>
      <c r="B11231" s="629" t="s">
        <v>16494</v>
      </c>
      <c r="C11231" s="629" t="s">
        <v>1232</v>
      </c>
      <c r="D11231" s="629" t="s">
        <v>1237</v>
      </c>
      <c r="E11231" s="630">
        <v>31.69</v>
      </c>
    </row>
    <row r="11232" spans="1:5" ht="13">
      <c r="A11232" s="629">
        <v>87439</v>
      </c>
      <c r="B11232" s="629" t="s">
        <v>16495</v>
      </c>
      <c r="C11232" s="629" t="s">
        <v>1232</v>
      </c>
      <c r="D11232" s="629" t="s">
        <v>1237</v>
      </c>
      <c r="E11232" s="630">
        <v>38.67</v>
      </c>
    </row>
    <row r="11233" spans="1:5" ht="13">
      <c r="A11233" s="629">
        <v>87527</v>
      </c>
      <c r="B11233" s="629" t="s">
        <v>23886</v>
      </c>
      <c r="C11233" s="629" t="s">
        <v>1232</v>
      </c>
      <c r="D11233" s="629" t="s">
        <v>1237</v>
      </c>
      <c r="E11233" s="630">
        <v>45.11</v>
      </c>
    </row>
    <row r="11234" spans="1:5" ht="13">
      <c r="A11234" s="629">
        <v>87528</v>
      </c>
      <c r="B11234" s="629" t="s">
        <v>23887</v>
      </c>
      <c r="C11234" s="629" t="s">
        <v>1232</v>
      </c>
      <c r="D11234" s="629" t="s">
        <v>1237</v>
      </c>
      <c r="E11234" s="630">
        <v>48.92</v>
      </c>
    </row>
    <row r="11235" spans="1:5" ht="13">
      <c r="A11235" s="629">
        <v>87529</v>
      </c>
      <c r="B11235" s="629" t="s">
        <v>23888</v>
      </c>
      <c r="C11235" s="629" t="s">
        <v>1232</v>
      </c>
      <c r="D11235" s="629" t="s">
        <v>1237</v>
      </c>
      <c r="E11235" s="630">
        <v>41.82</v>
      </c>
    </row>
    <row r="11236" spans="1:5" ht="13">
      <c r="A11236" s="629">
        <v>87530</v>
      </c>
      <c r="B11236" s="629" t="s">
        <v>23889</v>
      </c>
      <c r="C11236" s="629" t="s">
        <v>1232</v>
      </c>
      <c r="D11236" s="629" t="s">
        <v>1237</v>
      </c>
      <c r="E11236" s="630">
        <v>45.63</v>
      </c>
    </row>
    <row r="11237" spans="1:5" ht="13">
      <c r="A11237" s="629">
        <v>87531</v>
      </c>
      <c r="B11237" s="629" t="s">
        <v>23890</v>
      </c>
      <c r="C11237" s="629" t="s">
        <v>1232</v>
      </c>
      <c r="D11237" s="629" t="s">
        <v>1237</v>
      </c>
      <c r="E11237" s="630">
        <v>40.49</v>
      </c>
    </row>
    <row r="11238" spans="1:5" ht="13">
      <c r="A11238" s="629">
        <v>87532</v>
      </c>
      <c r="B11238" s="629" t="s">
        <v>23891</v>
      </c>
      <c r="C11238" s="629" t="s">
        <v>1232</v>
      </c>
      <c r="D11238" s="629" t="s">
        <v>1237</v>
      </c>
      <c r="E11238" s="630">
        <v>44.3</v>
      </c>
    </row>
    <row r="11239" spans="1:5" ht="13">
      <c r="A11239" s="629">
        <v>87535</v>
      </c>
      <c r="B11239" s="629" t="s">
        <v>23892</v>
      </c>
      <c r="C11239" s="629" t="s">
        <v>1232</v>
      </c>
      <c r="D11239" s="629" t="s">
        <v>1237</v>
      </c>
      <c r="E11239" s="630">
        <v>37.729999999999997</v>
      </c>
    </row>
    <row r="11240" spans="1:5" ht="13">
      <c r="A11240" s="629">
        <v>87536</v>
      </c>
      <c r="B11240" s="629" t="s">
        <v>23893</v>
      </c>
      <c r="C11240" s="629" t="s">
        <v>1232</v>
      </c>
      <c r="D11240" s="629" t="s">
        <v>1237</v>
      </c>
      <c r="E11240" s="630">
        <v>41.54</v>
      </c>
    </row>
    <row r="11241" spans="1:5" ht="13">
      <c r="A11241" s="629">
        <v>87537</v>
      </c>
      <c r="B11241" s="629" t="s">
        <v>5470</v>
      </c>
      <c r="C11241" s="629" t="s">
        <v>1232</v>
      </c>
      <c r="D11241" s="629" t="s">
        <v>1237</v>
      </c>
      <c r="E11241" s="630">
        <v>74.91</v>
      </c>
    </row>
    <row r="11242" spans="1:5" ht="13">
      <c r="A11242" s="629">
        <v>87538</v>
      </c>
      <c r="B11242" s="629" t="s">
        <v>5471</v>
      </c>
      <c r="C11242" s="629" t="s">
        <v>1232</v>
      </c>
      <c r="D11242" s="629" t="s">
        <v>1237</v>
      </c>
      <c r="E11242" s="630">
        <v>71.260000000000005</v>
      </c>
    </row>
    <row r="11243" spans="1:5" ht="13">
      <c r="A11243" s="629">
        <v>87539</v>
      </c>
      <c r="B11243" s="629" t="s">
        <v>23894</v>
      </c>
      <c r="C11243" s="629" t="s">
        <v>1232</v>
      </c>
      <c r="D11243" s="629" t="s">
        <v>1237</v>
      </c>
      <c r="E11243" s="630">
        <v>59.04</v>
      </c>
    </row>
    <row r="11244" spans="1:5" ht="13">
      <c r="A11244" s="629">
        <v>87541</v>
      </c>
      <c r="B11244" s="629" t="s">
        <v>5472</v>
      </c>
      <c r="C11244" s="629" t="s">
        <v>1232</v>
      </c>
      <c r="D11244" s="629" t="s">
        <v>1237</v>
      </c>
      <c r="E11244" s="630">
        <v>66.31</v>
      </c>
    </row>
    <row r="11245" spans="1:5" ht="13">
      <c r="A11245" s="629">
        <v>87543</v>
      </c>
      <c r="B11245" s="629" t="s">
        <v>23895</v>
      </c>
      <c r="C11245" s="629" t="s">
        <v>1232</v>
      </c>
      <c r="D11245" s="629" t="s">
        <v>1237</v>
      </c>
      <c r="E11245" s="630">
        <v>22.97</v>
      </c>
    </row>
    <row r="11246" spans="1:5" ht="13">
      <c r="A11246" s="629">
        <v>87545</v>
      </c>
      <c r="B11246" s="629" t="s">
        <v>23896</v>
      </c>
      <c r="C11246" s="629" t="s">
        <v>1232</v>
      </c>
      <c r="D11246" s="629" t="s">
        <v>1237</v>
      </c>
      <c r="E11246" s="630">
        <v>33.19</v>
      </c>
    </row>
    <row r="11247" spans="1:5" ht="13">
      <c r="A11247" s="629">
        <v>87546</v>
      </c>
      <c r="B11247" s="629" t="s">
        <v>23897</v>
      </c>
      <c r="C11247" s="629" t="s">
        <v>1232</v>
      </c>
      <c r="D11247" s="629" t="s">
        <v>1237</v>
      </c>
      <c r="E11247" s="630">
        <v>35.619999999999997</v>
      </c>
    </row>
    <row r="11248" spans="1:5" ht="13">
      <c r="A11248" s="629">
        <v>87547</v>
      </c>
      <c r="B11248" s="629" t="s">
        <v>23898</v>
      </c>
      <c r="C11248" s="629" t="s">
        <v>1232</v>
      </c>
      <c r="D11248" s="629" t="s">
        <v>1237</v>
      </c>
      <c r="E11248" s="630">
        <v>29.9</v>
      </c>
    </row>
    <row r="11249" spans="1:5" ht="13">
      <c r="A11249" s="629">
        <v>87548</v>
      </c>
      <c r="B11249" s="629" t="s">
        <v>23899</v>
      </c>
      <c r="C11249" s="629" t="s">
        <v>1232</v>
      </c>
      <c r="D11249" s="629" t="s">
        <v>1237</v>
      </c>
      <c r="E11249" s="630">
        <v>32.33</v>
      </c>
    </row>
    <row r="11250" spans="1:5" ht="13">
      <c r="A11250" s="629">
        <v>87549</v>
      </c>
      <c r="B11250" s="629" t="s">
        <v>23900</v>
      </c>
      <c r="C11250" s="629" t="s">
        <v>1232</v>
      </c>
      <c r="D11250" s="629" t="s">
        <v>1237</v>
      </c>
      <c r="E11250" s="630">
        <v>28.57</v>
      </c>
    </row>
    <row r="11251" spans="1:5" ht="13">
      <c r="A11251" s="629">
        <v>87550</v>
      </c>
      <c r="B11251" s="629" t="s">
        <v>23901</v>
      </c>
      <c r="C11251" s="629" t="s">
        <v>1232</v>
      </c>
      <c r="D11251" s="629" t="s">
        <v>1237</v>
      </c>
      <c r="E11251" s="630">
        <v>31</v>
      </c>
    </row>
    <row r="11252" spans="1:5" ht="13">
      <c r="A11252" s="629">
        <v>87553</v>
      </c>
      <c r="B11252" s="629" t="s">
        <v>23902</v>
      </c>
      <c r="C11252" s="629" t="s">
        <v>1232</v>
      </c>
      <c r="D11252" s="629" t="s">
        <v>1237</v>
      </c>
      <c r="E11252" s="630">
        <v>25.81</v>
      </c>
    </row>
    <row r="11253" spans="1:5" ht="13">
      <c r="A11253" s="629">
        <v>87554</v>
      </c>
      <c r="B11253" s="629" t="s">
        <v>23903</v>
      </c>
      <c r="C11253" s="629" t="s">
        <v>1232</v>
      </c>
      <c r="D11253" s="629" t="s">
        <v>1237</v>
      </c>
      <c r="E11253" s="630">
        <v>28.24</v>
      </c>
    </row>
    <row r="11254" spans="1:5" ht="13">
      <c r="A11254" s="629">
        <v>87555</v>
      </c>
      <c r="B11254" s="629" t="s">
        <v>5473</v>
      </c>
      <c r="C11254" s="629" t="s">
        <v>1232</v>
      </c>
      <c r="D11254" s="629" t="s">
        <v>1237</v>
      </c>
      <c r="E11254" s="630">
        <v>46.19</v>
      </c>
    </row>
    <row r="11255" spans="1:5" ht="13">
      <c r="A11255" s="629">
        <v>87556</v>
      </c>
      <c r="B11255" s="629" t="s">
        <v>5474</v>
      </c>
      <c r="C11255" s="629" t="s">
        <v>1232</v>
      </c>
      <c r="D11255" s="629" t="s">
        <v>1237</v>
      </c>
      <c r="E11255" s="630">
        <v>42.58</v>
      </c>
    </row>
    <row r="11256" spans="1:5" ht="13">
      <c r="A11256" s="629">
        <v>87557</v>
      </c>
      <c r="B11256" s="629" t="s">
        <v>23904</v>
      </c>
      <c r="C11256" s="629" t="s">
        <v>1232</v>
      </c>
      <c r="D11256" s="629" t="s">
        <v>1237</v>
      </c>
      <c r="E11256" s="630">
        <v>39.270000000000003</v>
      </c>
    </row>
    <row r="11257" spans="1:5" ht="13">
      <c r="A11257" s="629">
        <v>87559</v>
      </c>
      <c r="B11257" s="629" t="s">
        <v>5475</v>
      </c>
      <c r="C11257" s="629" t="s">
        <v>1232</v>
      </c>
      <c r="D11257" s="629" t="s">
        <v>1237</v>
      </c>
      <c r="E11257" s="630">
        <v>37.61</v>
      </c>
    </row>
    <row r="11258" spans="1:5" ht="13">
      <c r="A11258" s="629">
        <v>87561</v>
      </c>
      <c r="B11258" s="629" t="s">
        <v>23905</v>
      </c>
      <c r="C11258" s="629" t="s">
        <v>1232</v>
      </c>
      <c r="D11258" s="629" t="s">
        <v>1237</v>
      </c>
      <c r="E11258" s="630">
        <v>38.659999999999997</v>
      </c>
    </row>
    <row r="11259" spans="1:5" ht="13">
      <c r="A11259" s="629">
        <v>87775</v>
      </c>
      <c r="B11259" s="629" t="s">
        <v>16496</v>
      </c>
      <c r="C11259" s="629" t="s">
        <v>1232</v>
      </c>
      <c r="D11259" s="629" t="s">
        <v>1237</v>
      </c>
      <c r="E11259" s="630">
        <v>60.99</v>
      </c>
    </row>
    <row r="11260" spans="1:5" ht="13">
      <c r="A11260" s="629">
        <v>87777</v>
      </c>
      <c r="B11260" s="629" t="s">
        <v>16497</v>
      </c>
      <c r="C11260" s="629" t="s">
        <v>1232</v>
      </c>
      <c r="D11260" s="629" t="s">
        <v>1237</v>
      </c>
      <c r="E11260" s="630">
        <v>64.930000000000007</v>
      </c>
    </row>
    <row r="11261" spans="1:5" ht="13">
      <c r="A11261" s="629">
        <v>87778</v>
      </c>
      <c r="B11261" s="629" t="s">
        <v>16498</v>
      </c>
      <c r="C11261" s="629" t="s">
        <v>1232</v>
      </c>
      <c r="D11261" s="629" t="s">
        <v>1237</v>
      </c>
      <c r="E11261" s="630">
        <v>82.44</v>
      </c>
    </row>
    <row r="11262" spans="1:5" ht="13">
      <c r="A11262" s="629">
        <v>87779</v>
      </c>
      <c r="B11262" s="629" t="s">
        <v>16499</v>
      </c>
      <c r="C11262" s="629" t="s">
        <v>1232</v>
      </c>
      <c r="D11262" s="629" t="s">
        <v>1237</v>
      </c>
      <c r="E11262" s="630">
        <v>78.849999999999994</v>
      </c>
    </row>
    <row r="11263" spans="1:5" ht="13">
      <c r="A11263" s="629">
        <v>87781</v>
      </c>
      <c r="B11263" s="629" t="s">
        <v>16500</v>
      </c>
      <c r="C11263" s="629" t="s">
        <v>1232</v>
      </c>
      <c r="D11263" s="629" t="s">
        <v>1237</v>
      </c>
      <c r="E11263" s="630">
        <v>84.14</v>
      </c>
    </row>
    <row r="11264" spans="1:5" ht="13">
      <c r="A11264" s="629">
        <v>87783</v>
      </c>
      <c r="B11264" s="629" t="s">
        <v>16501</v>
      </c>
      <c r="C11264" s="629" t="s">
        <v>1232</v>
      </c>
      <c r="D11264" s="629" t="s">
        <v>1237</v>
      </c>
      <c r="E11264" s="630">
        <v>107.89</v>
      </c>
    </row>
    <row r="11265" spans="1:5" ht="13">
      <c r="A11265" s="629">
        <v>87784</v>
      </c>
      <c r="B11265" s="629" t="s">
        <v>16502</v>
      </c>
      <c r="C11265" s="629" t="s">
        <v>1232</v>
      </c>
      <c r="D11265" s="629" t="s">
        <v>1237</v>
      </c>
      <c r="E11265" s="630">
        <v>86.66</v>
      </c>
    </row>
    <row r="11266" spans="1:5" ht="13">
      <c r="A11266" s="629">
        <v>87786</v>
      </c>
      <c r="B11266" s="629" t="s">
        <v>16503</v>
      </c>
      <c r="C11266" s="629" t="s">
        <v>1232</v>
      </c>
      <c r="D11266" s="629" t="s">
        <v>1237</v>
      </c>
      <c r="E11266" s="630">
        <v>93.29</v>
      </c>
    </row>
    <row r="11267" spans="1:5" ht="13">
      <c r="A11267" s="629">
        <v>87787</v>
      </c>
      <c r="B11267" s="629" t="s">
        <v>16504</v>
      </c>
      <c r="C11267" s="629" t="s">
        <v>1232</v>
      </c>
      <c r="D11267" s="629" t="s">
        <v>1237</v>
      </c>
      <c r="E11267" s="630">
        <v>124.13</v>
      </c>
    </row>
    <row r="11268" spans="1:5" ht="13">
      <c r="A11268" s="629">
        <v>87788</v>
      </c>
      <c r="B11268" s="629" t="s">
        <v>16505</v>
      </c>
      <c r="C11268" s="629" t="s">
        <v>1232</v>
      </c>
      <c r="D11268" s="629" t="s">
        <v>1237</v>
      </c>
      <c r="E11268" s="630">
        <v>101.97</v>
      </c>
    </row>
    <row r="11269" spans="1:5" ht="13">
      <c r="A11269" s="629">
        <v>87790</v>
      </c>
      <c r="B11269" s="629" t="s">
        <v>5476</v>
      </c>
      <c r="C11269" s="629" t="s">
        <v>1232</v>
      </c>
      <c r="D11269" s="629" t="s">
        <v>1237</v>
      </c>
      <c r="E11269" s="630">
        <v>109.26</v>
      </c>
    </row>
    <row r="11270" spans="1:5" ht="13">
      <c r="A11270" s="629">
        <v>87791</v>
      </c>
      <c r="B11270" s="629" t="s">
        <v>16506</v>
      </c>
      <c r="C11270" s="629" t="s">
        <v>1232</v>
      </c>
      <c r="D11270" s="629" t="s">
        <v>1237</v>
      </c>
      <c r="E11270" s="630">
        <v>136.88</v>
      </c>
    </row>
    <row r="11271" spans="1:5" ht="13">
      <c r="A11271" s="629">
        <v>87792</v>
      </c>
      <c r="B11271" s="629" t="s">
        <v>16507</v>
      </c>
      <c r="C11271" s="629" t="s">
        <v>1232</v>
      </c>
      <c r="D11271" s="629" t="s">
        <v>1237</v>
      </c>
      <c r="E11271" s="630">
        <v>45.45</v>
      </c>
    </row>
    <row r="11272" spans="1:5" ht="13">
      <c r="A11272" s="629">
        <v>87794</v>
      </c>
      <c r="B11272" s="629" t="s">
        <v>16508</v>
      </c>
      <c r="C11272" s="629" t="s">
        <v>1232</v>
      </c>
      <c r="D11272" s="629" t="s">
        <v>1237</v>
      </c>
      <c r="E11272" s="630">
        <v>49.13</v>
      </c>
    </row>
    <row r="11273" spans="1:5" ht="13">
      <c r="A11273" s="629">
        <v>87795</v>
      </c>
      <c r="B11273" s="629" t="s">
        <v>16509</v>
      </c>
      <c r="C11273" s="629" t="s">
        <v>1232</v>
      </c>
      <c r="D11273" s="629" t="s">
        <v>1237</v>
      </c>
      <c r="E11273" s="630">
        <v>66.58</v>
      </c>
    </row>
    <row r="11274" spans="1:5" ht="13">
      <c r="A11274" s="629">
        <v>87797</v>
      </c>
      <c r="B11274" s="629" t="s">
        <v>16510</v>
      </c>
      <c r="C11274" s="629" t="s">
        <v>1232</v>
      </c>
      <c r="D11274" s="629" t="s">
        <v>1237</v>
      </c>
      <c r="E11274" s="630">
        <v>62.86</v>
      </c>
    </row>
    <row r="11275" spans="1:5" ht="13">
      <c r="A11275" s="629">
        <v>87799</v>
      </c>
      <c r="B11275" s="629" t="s">
        <v>16511</v>
      </c>
      <c r="C11275" s="629" t="s">
        <v>1232</v>
      </c>
      <c r="D11275" s="629" t="s">
        <v>1237</v>
      </c>
      <c r="E11275" s="630">
        <v>67.790000000000006</v>
      </c>
    </row>
    <row r="11276" spans="1:5" ht="13">
      <c r="A11276" s="629">
        <v>87800</v>
      </c>
      <c r="B11276" s="629" t="s">
        <v>16512</v>
      </c>
      <c r="C11276" s="629" t="s">
        <v>1232</v>
      </c>
      <c r="D11276" s="629" t="s">
        <v>1237</v>
      </c>
      <c r="E11276" s="630">
        <v>90.91</v>
      </c>
    </row>
    <row r="11277" spans="1:5" ht="13">
      <c r="A11277" s="629">
        <v>87801</v>
      </c>
      <c r="B11277" s="629" t="s">
        <v>16513</v>
      </c>
      <c r="C11277" s="629" t="s">
        <v>1232</v>
      </c>
      <c r="D11277" s="629" t="s">
        <v>1237</v>
      </c>
      <c r="E11277" s="630">
        <v>70.16</v>
      </c>
    </row>
    <row r="11278" spans="1:5" ht="13">
      <c r="A11278" s="629">
        <v>87803</v>
      </c>
      <c r="B11278" s="629" t="s">
        <v>16514</v>
      </c>
      <c r="C11278" s="629" t="s">
        <v>1232</v>
      </c>
      <c r="D11278" s="629" t="s">
        <v>1237</v>
      </c>
      <c r="E11278" s="630">
        <v>76.34</v>
      </c>
    </row>
    <row r="11279" spans="1:5" ht="13">
      <c r="A11279" s="629">
        <v>87804</v>
      </c>
      <c r="B11279" s="629" t="s">
        <v>16515</v>
      </c>
      <c r="C11279" s="629" t="s">
        <v>1232</v>
      </c>
      <c r="D11279" s="629" t="s">
        <v>1237</v>
      </c>
      <c r="E11279" s="630">
        <v>106.08</v>
      </c>
    </row>
    <row r="11280" spans="1:5" ht="13">
      <c r="A11280" s="629">
        <v>87805</v>
      </c>
      <c r="B11280" s="629" t="s">
        <v>16516</v>
      </c>
      <c r="C11280" s="629" t="s">
        <v>1232</v>
      </c>
      <c r="D11280" s="629" t="s">
        <v>1237</v>
      </c>
      <c r="E11280" s="630">
        <v>76.73</v>
      </c>
    </row>
    <row r="11281" spans="1:5" ht="13">
      <c r="A11281" s="629">
        <v>87807</v>
      </c>
      <c r="B11281" s="629" t="s">
        <v>16517</v>
      </c>
      <c r="C11281" s="629" t="s">
        <v>1232</v>
      </c>
      <c r="D11281" s="629" t="s">
        <v>1237</v>
      </c>
      <c r="E11281" s="630">
        <v>83.54</v>
      </c>
    </row>
    <row r="11282" spans="1:5" ht="13">
      <c r="A11282" s="629">
        <v>87808</v>
      </c>
      <c r="B11282" s="629" t="s">
        <v>16518</v>
      </c>
      <c r="C11282" s="629" t="s">
        <v>1232</v>
      </c>
      <c r="D11282" s="629" t="s">
        <v>1237</v>
      </c>
      <c r="E11282" s="630">
        <v>112.92</v>
      </c>
    </row>
    <row r="11283" spans="1:5" ht="13">
      <c r="A11283" s="629">
        <v>87809</v>
      </c>
      <c r="B11283" s="629" t="s">
        <v>16519</v>
      </c>
      <c r="C11283" s="629" t="s">
        <v>1232</v>
      </c>
      <c r="D11283" s="629" t="s">
        <v>1237</v>
      </c>
      <c r="E11283" s="630">
        <v>85.75</v>
      </c>
    </row>
    <row r="11284" spans="1:5" ht="13">
      <c r="A11284" s="629">
        <v>87811</v>
      </c>
      <c r="B11284" s="629" t="s">
        <v>16520</v>
      </c>
      <c r="C11284" s="629" t="s">
        <v>1232</v>
      </c>
      <c r="D11284" s="629" t="s">
        <v>1237</v>
      </c>
      <c r="E11284" s="630">
        <v>89.43</v>
      </c>
    </row>
    <row r="11285" spans="1:5" ht="13">
      <c r="A11285" s="629">
        <v>87812</v>
      </c>
      <c r="B11285" s="629" t="s">
        <v>16521</v>
      </c>
      <c r="C11285" s="629" t="s">
        <v>1232</v>
      </c>
      <c r="D11285" s="629" t="s">
        <v>1237</v>
      </c>
      <c r="E11285" s="630">
        <v>102.96</v>
      </c>
    </row>
    <row r="11286" spans="1:5" ht="13">
      <c r="A11286" s="629">
        <v>87813</v>
      </c>
      <c r="B11286" s="629" t="s">
        <v>16522</v>
      </c>
      <c r="C11286" s="629" t="s">
        <v>1232</v>
      </c>
      <c r="D11286" s="629" t="s">
        <v>1237</v>
      </c>
      <c r="E11286" s="630">
        <v>103.16</v>
      </c>
    </row>
    <row r="11287" spans="1:5" ht="13">
      <c r="A11287" s="629">
        <v>87815</v>
      </c>
      <c r="B11287" s="629" t="s">
        <v>16523</v>
      </c>
      <c r="C11287" s="629" t="s">
        <v>1232</v>
      </c>
      <c r="D11287" s="629" t="s">
        <v>1237</v>
      </c>
      <c r="E11287" s="630">
        <v>108.09</v>
      </c>
    </row>
    <row r="11288" spans="1:5" ht="13">
      <c r="A11288" s="629">
        <v>87816</v>
      </c>
      <c r="B11288" s="629" t="s">
        <v>16524</v>
      </c>
      <c r="C11288" s="629" t="s">
        <v>1232</v>
      </c>
      <c r="D11288" s="629" t="s">
        <v>1237</v>
      </c>
      <c r="E11288" s="630">
        <v>127.35</v>
      </c>
    </row>
    <row r="11289" spans="1:5" ht="13">
      <c r="A11289" s="629">
        <v>87817</v>
      </c>
      <c r="B11289" s="629" t="s">
        <v>16525</v>
      </c>
      <c r="C11289" s="629" t="s">
        <v>1232</v>
      </c>
      <c r="D11289" s="629" t="s">
        <v>1237</v>
      </c>
      <c r="E11289" s="630">
        <v>110.46</v>
      </c>
    </row>
    <row r="11290" spans="1:5" ht="13">
      <c r="A11290" s="629">
        <v>87819</v>
      </c>
      <c r="B11290" s="629" t="s">
        <v>16526</v>
      </c>
      <c r="C11290" s="629" t="s">
        <v>1232</v>
      </c>
      <c r="D11290" s="629" t="s">
        <v>1237</v>
      </c>
      <c r="E11290" s="630">
        <v>116.64</v>
      </c>
    </row>
    <row r="11291" spans="1:5" ht="13">
      <c r="A11291" s="629">
        <v>87820</v>
      </c>
      <c r="B11291" s="629" t="s">
        <v>16527</v>
      </c>
      <c r="C11291" s="629" t="s">
        <v>1232</v>
      </c>
      <c r="D11291" s="629" t="s">
        <v>1237</v>
      </c>
      <c r="E11291" s="630">
        <v>142.52000000000001</v>
      </c>
    </row>
    <row r="11292" spans="1:5" ht="13">
      <c r="A11292" s="629">
        <v>87821</v>
      </c>
      <c r="B11292" s="629" t="s">
        <v>16528</v>
      </c>
      <c r="C11292" s="629" t="s">
        <v>1232</v>
      </c>
      <c r="D11292" s="629" t="s">
        <v>1237</v>
      </c>
      <c r="E11292" s="630">
        <v>142.54</v>
      </c>
    </row>
    <row r="11293" spans="1:5" ht="13">
      <c r="A11293" s="629">
        <v>87823</v>
      </c>
      <c r="B11293" s="629" t="s">
        <v>17806</v>
      </c>
      <c r="C11293" s="629" t="s">
        <v>1232</v>
      </c>
      <c r="D11293" s="629" t="s">
        <v>1237</v>
      </c>
      <c r="E11293" s="630">
        <v>149.35</v>
      </c>
    </row>
    <row r="11294" spans="1:5" ht="13">
      <c r="A11294" s="629">
        <v>87824</v>
      </c>
      <c r="B11294" s="629" t="s">
        <v>16529</v>
      </c>
      <c r="C11294" s="629" t="s">
        <v>1232</v>
      </c>
      <c r="D11294" s="629" t="s">
        <v>1237</v>
      </c>
      <c r="E11294" s="630">
        <v>165.89</v>
      </c>
    </row>
    <row r="11295" spans="1:5" ht="13">
      <c r="A11295" s="629">
        <v>87825</v>
      </c>
      <c r="B11295" s="629" t="s">
        <v>16530</v>
      </c>
      <c r="C11295" s="629" t="s">
        <v>1232</v>
      </c>
      <c r="D11295" s="629" t="s">
        <v>1237</v>
      </c>
      <c r="E11295" s="630">
        <v>81.08</v>
      </c>
    </row>
    <row r="11296" spans="1:5" ht="13">
      <c r="A11296" s="629">
        <v>87827</v>
      </c>
      <c r="B11296" s="629" t="s">
        <v>16531</v>
      </c>
      <c r="C11296" s="629" t="s">
        <v>1232</v>
      </c>
      <c r="D11296" s="629" t="s">
        <v>1237</v>
      </c>
      <c r="E11296" s="630">
        <v>85.58</v>
      </c>
    </row>
    <row r="11297" spans="1:5" ht="13">
      <c r="A11297" s="629">
        <v>87828</v>
      </c>
      <c r="B11297" s="629" t="s">
        <v>16532</v>
      </c>
      <c r="C11297" s="629" t="s">
        <v>1232</v>
      </c>
      <c r="D11297" s="629" t="s">
        <v>1237</v>
      </c>
      <c r="E11297" s="630">
        <v>104.44</v>
      </c>
    </row>
    <row r="11298" spans="1:5" ht="13">
      <c r="A11298" s="629">
        <v>87829</v>
      </c>
      <c r="B11298" s="629" t="s">
        <v>16533</v>
      </c>
      <c r="C11298" s="629" t="s">
        <v>1232</v>
      </c>
      <c r="D11298" s="629" t="s">
        <v>1237</v>
      </c>
      <c r="E11298" s="630">
        <v>98.62</v>
      </c>
    </row>
    <row r="11299" spans="1:5" ht="13">
      <c r="A11299" s="629">
        <v>87831</v>
      </c>
      <c r="B11299" s="629" t="s">
        <v>16534</v>
      </c>
      <c r="C11299" s="629" t="s">
        <v>1232</v>
      </c>
      <c r="D11299" s="629" t="s">
        <v>1237</v>
      </c>
      <c r="E11299" s="630">
        <v>104.66</v>
      </c>
    </row>
    <row r="11300" spans="1:5" ht="13">
      <c r="A11300" s="629">
        <v>87832</v>
      </c>
      <c r="B11300" s="629" t="s">
        <v>16535</v>
      </c>
      <c r="C11300" s="629" t="s">
        <v>1232</v>
      </c>
      <c r="D11300" s="629" t="s">
        <v>1237</v>
      </c>
      <c r="E11300" s="630">
        <v>130.79</v>
      </c>
    </row>
    <row r="11301" spans="1:5" ht="13">
      <c r="A11301" s="629">
        <v>87834</v>
      </c>
      <c r="B11301" s="629" t="s">
        <v>5477</v>
      </c>
      <c r="C11301" s="629" t="s">
        <v>1232</v>
      </c>
      <c r="D11301" s="629" t="s">
        <v>1237</v>
      </c>
      <c r="E11301" s="630">
        <v>171.45</v>
      </c>
    </row>
    <row r="11302" spans="1:5" ht="13">
      <c r="A11302" s="629">
        <v>87835</v>
      </c>
      <c r="B11302" s="629" t="s">
        <v>5478</v>
      </c>
      <c r="C11302" s="629" t="s">
        <v>1232</v>
      </c>
      <c r="D11302" s="629" t="s">
        <v>1237</v>
      </c>
      <c r="E11302" s="630">
        <v>119.37</v>
      </c>
    </row>
    <row r="11303" spans="1:5" ht="13">
      <c r="A11303" s="629">
        <v>87836</v>
      </c>
      <c r="B11303" s="629" t="s">
        <v>5479</v>
      </c>
      <c r="C11303" s="629" t="s">
        <v>1232</v>
      </c>
      <c r="D11303" s="629" t="s">
        <v>1237</v>
      </c>
      <c r="E11303" s="630">
        <v>163.26</v>
      </c>
    </row>
    <row r="11304" spans="1:5" ht="13">
      <c r="A11304" s="629">
        <v>87837</v>
      </c>
      <c r="B11304" s="629" t="s">
        <v>5480</v>
      </c>
      <c r="C11304" s="629" t="s">
        <v>1232</v>
      </c>
      <c r="D11304" s="629" t="s">
        <v>1237</v>
      </c>
      <c r="E11304" s="630">
        <v>111.93</v>
      </c>
    </row>
    <row r="11305" spans="1:5" ht="13">
      <c r="A11305" s="629">
        <v>87838</v>
      </c>
      <c r="B11305" s="629" t="s">
        <v>23906</v>
      </c>
      <c r="C11305" s="629" t="s">
        <v>1232</v>
      </c>
      <c r="D11305" s="629" t="s">
        <v>1237</v>
      </c>
      <c r="E11305" s="630">
        <v>172.06</v>
      </c>
    </row>
    <row r="11306" spans="1:5" ht="13">
      <c r="A11306" s="629">
        <v>87839</v>
      </c>
      <c r="B11306" s="629" t="s">
        <v>23907</v>
      </c>
      <c r="C11306" s="629" t="s">
        <v>1232</v>
      </c>
      <c r="D11306" s="629" t="s">
        <v>1237</v>
      </c>
      <c r="E11306" s="630">
        <v>124.49</v>
      </c>
    </row>
    <row r="11307" spans="1:5" ht="13">
      <c r="A11307" s="629">
        <v>87840</v>
      </c>
      <c r="B11307" s="629" t="s">
        <v>23908</v>
      </c>
      <c r="C11307" s="629" t="s">
        <v>1232</v>
      </c>
      <c r="D11307" s="629" t="s">
        <v>1237</v>
      </c>
      <c r="E11307" s="630">
        <v>165.86</v>
      </c>
    </row>
    <row r="11308" spans="1:5" ht="13">
      <c r="A11308" s="629">
        <v>87841</v>
      </c>
      <c r="B11308" s="629" t="s">
        <v>23909</v>
      </c>
      <c r="C11308" s="629" t="s">
        <v>1232</v>
      </c>
      <c r="D11308" s="629" t="s">
        <v>1237</v>
      </c>
      <c r="E11308" s="630">
        <v>118.52</v>
      </c>
    </row>
    <row r="11309" spans="1:5" ht="13">
      <c r="A11309" s="629">
        <v>87842</v>
      </c>
      <c r="B11309" s="629" t="s">
        <v>5481</v>
      </c>
      <c r="C11309" s="629" t="s">
        <v>1232</v>
      </c>
      <c r="D11309" s="629" t="s">
        <v>1237</v>
      </c>
      <c r="E11309" s="630">
        <v>184.78</v>
      </c>
    </row>
    <row r="11310" spans="1:5" ht="13">
      <c r="A11310" s="629">
        <v>87843</v>
      </c>
      <c r="B11310" s="629" t="s">
        <v>5482</v>
      </c>
      <c r="C11310" s="629" t="s">
        <v>1232</v>
      </c>
      <c r="D11310" s="629" t="s">
        <v>1237</v>
      </c>
      <c r="E11310" s="630">
        <v>138.26</v>
      </c>
    </row>
    <row r="11311" spans="1:5" ht="13">
      <c r="A11311" s="629">
        <v>87844</v>
      </c>
      <c r="B11311" s="629" t="s">
        <v>5483</v>
      </c>
      <c r="C11311" s="629" t="s">
        <v>1232</v>
      </c>
      <c r="D11311" s="629" t="s">
        <v>1237</v>
      </c>
      <c r="E11311" s="630">
        <v>168.99</v>
      </c>
    </row>
    <row r="11312" spans="1:5" ht="13">
      <c r="A11312" s="629">
        <v>87845</v>
      </c>
      <c r="B11312" s="629" t="s">
        <v>5484</v>
      </c>
      <c r="C11312" s="629" t="s">
        <v>1232</v>
      </c>
      <c r="D11312" s="629" t="s">
        <v>1237</v>
      </c>
      <c r="E11312" s="630">
        <v>123.25</v>
      </c>
    </row>
    <row r="11313" spans="1:5" ht="13">
      <c r="A11313" s="629">
        <v>87846</v>
      </c>
      <c r="B11313" s="629" t="s">
        <v>5485</v>
      </c>
      <c r="C11313" s="629" t="s">
        <v>1232</v>
      </c>
      <c r="D11313" s="629" t="s">
        <v>1237</v>
      </c>
      <c r="E11313" s="630">
        <v>186.76</v>
      </c>
    </row>
    <row r="11314" spans="1:5" ht="13">
      <c r="A11314" s="629">
        <v>87847</v>
      </c>
      <c r="B11314" s="629" t="s">
        <v>5486</v>
      </c>
      <c r="C11314" s="629" t="s">
        <v>1232</v>
      </c>
      <c r="D11314" s="629" t="s">
        <v>1237</v>
      </c>
      <c r="E11314" s="630">
        <v>134.68</v>
      </c>
    </row>
    <row r="11315" spans="1:5" ht="13">
      <c r="A11315" s="629">
        <v>87848</v>
      </c>
      <c r="B11315" s="629" t="s">
        <v>5487</v>
      </c>
      <c r="C11315" s="629" t="s">
        <v>1232</v>
      </c>
      <c r="D11315" s="629" t="s">
        <v>1237</v>
      </c>
      <c r="E11315" s="630">
        <v>177.03</v>
      </c>
    </row>
    <row r="11316" spans="1:5" ht="13">
      <c r="A11316" s="629">
        <v>87849</v>
      </c>
      <c r="B11316" s="629" t="s">
        <v>5488</v>
      </c>
      <c r="C11316" s="629" t="s">
        <v>1232</v>
      </c>
      <c r="D11316" s="629" t="s">
        <v>1237</v>
      </c>
      <c r="E11316" s="630">
        <v>125.7</v>
      </c>
    </row>
    <row r="11317" spans="1:5" ht="13">
      <c r="A11317" s="629">
        <v>87850</v>
      </c>
      <c r="B11317" s="629" t="s">
        <v>23910</v>
      </c>
      <c r="C11317" s="629" t="s">
        <v>1232</v>
      </c>
      <c r="D11317" s="629" t="s">
        <v>1236</v>
      </c>
      <c r="E11317" s="630">
        <v>186.82</v>
      </c>
    </row>
    <row r="11318" spans="1:5" ht="13">
      <c r="A11318" s="629">
        <v>87851</v>
      </c>
      <c r="B11318" s="629" t="s">
        <v>23911</v>
      </c>
      <c r="C11318" s="629" t="s">
        <v>1232</v>
      </c>
      <c r="D11318" s="629" t="s">
        <v>1236</v>
      </c>
      <c r="E11318" s="630">
        <v>139.25</v>
      </c>
    </row>
    <row r="11319" spans="1:5" ht="13">
      <c r="A11319" s="629">
        <v>87852</v>
      </c>
      <c r="B11319" s="629" t="s">
        <v>23912</v>
      </c>
      <c r="C11319" s="629" t="s">
        <v>1232</v>
      </c>
      <c r="D11319" s="629" t="s">
        <v>1236</v>
      </c>
      <c r="E11319" s="630">
        <v>180.15</v>
      </c>
    </row>
    <row r="11320" spans="1:5" ht="13">
      <c r="A11320" s="629">
        <v>87853</v>
      </c>
      <c r="B11320" s="629" t="s">
        <v>23913</v>
      </c>
      <c r="C11320" s="629" t="s">
        <v>1232</v>
      </c>
      <c r="D11320" s="629" t="s">
        <v>1236</v>
      </c>
      <c r="E11320" s="630">
        <v>132.81</v>
      </c>
    </row>
    <row r="11321" spans="1:5" ht="13">
      <c r="A11321" s="629">
        <v>87854</v>
      </c>
      <c r="B11321" s="629" t="s">
        <v>5489</v>
      </c>
      <c r="C11321" s="629" t="s">
        <v>1232</v>
      </c>
      <c r="D11321" s="629" t="s">
        <v>1237</v>
      </c>
      <c r="E11321" s="630">
        <v>200.09</v>
      </c>
    </row>
    <row r="11322" spans="1:5" ht="13">
      <c r="A11322" s="629">
        <v>87855</v>
      </c>
      <c r="B11322" s="629" t="s">
        <v>5490</v>
      </c>
      <c r="C11322" s="629" t="s">
        <v>1232</v>
      </c>
      <c r="D11322" s="629" t="s">
        <v>1237</v>
      </c>
      <c r="E11322" s="630">
        <v>153.6</v>
      </c>
    </row>
    <row r="11323" spans="1:5" ht="13">
      <c r="A11323" s="629">
        <v>87856</v>
      </c>
      <c r="B11323" s="629" t="s">
        <v>5491</v>
      </c>
      <c r="C11323" s="629" t="s">
        <v>1232</v>
      </c>
      <c r="D11323" s="629" t="s">
        <v>1237</v>
      </c>
      <c r="E11323" s="630">
        <v>182.76</v>
      </c>
    </row>
    <row r="11324" spans="1:5" ht="13">
      <c r="A11324" s="629">
        <v>87857</v>
      </c>
      <c r="B11324" s="629" t="s">
        <v>5492</v>
      </c>
      <c r="C11324" s="629" t="s">
        <v>1232</v>
      </c>
      <c r="D11324" s="629" t="s">
        <v>1237</v>
      </c>
      <c r="E11324" s="630">
        <v>136.99</v>
      </c>
    </row>
    <row r="11325" spans="1:5" ht="13">
      <c r="A11325" s="629">
        <v>87858</v>
      </c>
      <c r="B11325" s="629" t="s">
        <v>5493</v>
      </c>
      <c r="C11325" s="629" t="s">
        <v>1232</v>
      </c>
      <c r="D11325" s="629" t="s">
        <v>1237</v>
      </c>
      <c r="E11325" s="630">
        <v>131.6</v>
      </c>
    </row>
    <row r="11326" spans="1:5" ht="13">
      <c r="A11326" s="629">
        <v>87859</v>
      </c>
      <c r="B11326" s="629" t="s">
        <v>5494</v>
      </c>
      <c r="C11326" s="629" t="s">
        <v>1232</v>
      </c>
      <c r="D11326" s="629" t="s">
        <v>1237</v>
      </c>
      <c r="E11326" s="630">
        <v>153.86000000000001</v>
      </c>
    </row>
    <row r="11327" spans="1:5" ht="13">
      <c r="A11327" s="629">
        <v>90406</v>
      </c>
      <c r="B11327" s="629" t="s">
        <v>23914</v>
      </c>
      <c r="C11327" s="629" t="s">
        <v>1232</v>
      </c>
      <c r="D11327" s="629" t="s">
        <v>1237</v>
      </c>
      <c r="E11327" s="630">
        <v>49.11</v>
      </c>
    </row>
    <row r="11328" spans="1:5" ht="13">
      <c r="A11328" s="629">
        <v>90407</v>
      </c>
      <c r="B11328" s="629" t="s">
        <v>5495</v>
      </c>
      <c r="C11328" s="629" t="s">
        <v>1232</v>
      </c>
      <c r="D11328" s="629" t="s">
        <v>1237</v>
      </c>
      <c r="E11328" s="630">
        <v>62.6</v>
      </c>
    </row>
    <row r="11329" spans="1:5" ht="13">
      <c r="A11329" s="629">
        <v>90408</v>
      </c>
      <c r="B11329" s="629" t="s">
        <v>23915</v>
      </c>
      <c r="C11329" s="629" t="s">
        <v>1232</v>
      </c>
      <c r="D11329" s="629" t="s">
        <v>1237</v>
      </c>
      <c r="E11329" s="630">
        <v>36.299999999999997</v>
      </c>
    </row>
    <row r="11330" spans="1:5" ht="13">
      <c r="A11330" s="629">
        <v>90409</v>
      </c>
      <c r="B11330" s="629" t="s">
        <v>5496</v>
      </c>
      <c r="C11330" s="629" t="s">
        <v>1232</v>
      </c>
      <c r="D11330" s="629" t="s">
        <v>1237</v>
      </c>
      <c r="E11330" s="630">
        <v>43.69</v>
      </c>
    </row>
    <row r="11331" spans="1:5" ht="13">
      <c r="A11331" s="629">
        <v>104203</v>
      </c>
      <c r="B11331" s="629" t="s">
        <v>16536</v>
      </c>
      <c r="C11331" s="629" t="s">
        <v>1232</v>
      </c>
      <c r="D11331" s="629" t="s">
        <v>1236</v>
      </c>
      <c r="E11331" s="630">
        <v>64.8</v>
      </c>
    </row>
    <row r="11332" spans="1:5" ht="13">
      <c r="A11332" s="629">
        <v>104204</v>
      </c>
      <c r="B11332" s="629" t="s">
        <v>16537</v>
      </c>
      <c r="C11332" s="629" t="s">
        <v>1232</v>
      </c>
      <c r="D11332" s="629" t="s">
        <v>1236</v>
      </c>
      <c r="E11332" s="630">
        <v>84.01</v>
      </c>
    </row>
    <row r="11333" spans="1:5" ht="13">
      <c r="A11333" s="629">
        <v>104205</v>
      </c>
      <c r="B11333" s="629" t="s">
        <v>16538</v>
      </c>
      <c r="C11333" s="629" t="s">
        <v>1232</v>
      </c>
      <c r="D11333" s="629" t="s">
        <v>1236</v>
      </c>
      <c r="E11333" s="630">
        <v>92.49</v>
      </c>
    </row>
    <row r="11334" spans="1:5" ht="13">
      <c r="A11334" s="629">
        <v>104206</v>
      </c>
      <c r="B11334" s="629" t="s">
        <v>16539</v>
      </c>
      <c r="C11334" s="629" t="s">
        <v>1232</v>
      </c>
      <c r="D11334" s="629" t="s">
        <v>1236</v>
      </c>
      <c r="E11334" s="630">
        <v>102.2</v>
      </c>
    </row>
    <row r="11335" spans="1:5" ht="13">
      <c r="A11335" s="629">
        <v>104207</v>
      </c>
      <c r="B11335" s="629" t="s">
        <v>16540</v>
      </c>
      <c r="C11335" s="629" t="s">
        <v>1232</v>
      </c>
      <c r="D11335" s="629" t="s">
        <v>1236</v>
      </c>
      <c r="E11335" s="630">
        <v>48.44</v>
      </c>
    </row>
    <row r="11336" spans="1:5" ht="13">
      <c r="A11336" s="629">
        <v>104208</v>
      </c>
      <c r="B11336" s="629" t="s">
        <v>16541</v>
      </c>
      <c r="C11336" s="629" t="s">
        <v>1232</v>
      </c>
      <c r="D11336" s="629" t="s">
        <v>1236</v>
      </c>
      <c r="E11336" s="630">
        <v>67.09</v>
      </c>
    </row>
    <row r="11337" spans="1:5" ht="13">
      <c r="A11337" s="629">
        <v>104209</v>
      </c>
      <c r="B11337" s="629" t="s">
        <v>16542</v>
      </c>
      <c r="C11337" s="629" t="s">
        <v>1232</v>
      </c>
      <c r="D11337" s="629" t="s">
        <v>1236</v>
      </c>
      <c r="E11337" s="630">
        <v>75.06</v>
      </c>
    </row>
    <row r="11338" spans="1:5" ht="13">
      <c r="A11338" s="629">
        <v>104210</v>
      </c>
      <c r="B11338" s="629" t="s">
        <v>16543</v>
      </c>
      <c r="C11338" s="629" t="s">
        <v>1232</v>
      </c>
      <c r="D11338" s="629" t="s">
        <v>1236</v>
      </c>
      <c r="E11338" s="630">
        <v>78.19</v>
      </c>
    </row>
    <row r="11339" spans="1:5" ht="13">
      <c r="A11339" s="629">
        <v>104211</v>
      </c>
      <c r="B11339" s="629" t="s">
        <v>16544</v>
      </c>
      <c r="C11339" s="629" t="s">
        <v>1232</v>
      </c>
      <c r="D11339" s="629" t="s">
        <v>1236</v>
      </c>
      <c r="E11339" s="630">
        <v>91.22</v>
      </c>
    </row>
    <row r="11340" spans="1:5" ht="13">
      <c r="A11340" s="629">
        <v>104212</v>
      </c>
      <c r="B11340" s="629" t="s">
        <v>16545</v>
      </c>
      <c r="C11340" s="629" t="s">
        <v>1232</v>
      </c>
      <c r="D11340" s="629" t="s">
        <v>1236</v>
      </c>
      <c r="E11340" s="630">
        <v>109.94</v>
      </c>
    </row>
    <row r="11341" spans="1:5" ht="13">
      <c r="A11341" s="629">
        <v>104213</v>
      </c>
      <c r="B11341" s="629" t="s">
        <v>16546</v>
      </c>
      <c r="C11341" s="629" t="s">
        <v>1232</v>
      </c>
      <c r="D11341" s="629" t="s">
        <v>1236</v>
      </c>
      <c r="E11341" s="630">
        <v>117.92</v>
      </c>
    </row>
    <row r="11342" spans="1:5" ht="13">
      <c r="A11342" s="629">
        <v>104214</v>
      </c>
      <c r="B11342" s="629" t="s">
        <v>16547</v>
      </c>
      <c r="C11342" s="629" t="s">
        <v>1232</v>
      </c>
      <c r="D11342" s="629" t="s">
        <v>1236</v>
      </c>
      <c r="E11342" s="630">
        <v>140.30000000000001</v>
      </c>
    </row>
    <row r="11343" spans="1:5" ht="13">
      <c r="A11343" s="629">
        <v>104215</v>
      </c>
      <c r="B11343" s="629" t="s">
        <v>16548</v>
      </c>
      <c r="C11343" s="629" t="s">
        <v>1232</v>
      </c>
      <c r="D11343" s="629" t="s">
        <v>1236</v>
      </c>
      <c r="E11343" s="630">
        <v>86.11</v>
      </c>
    </row>
    <row r="11344" spans="1:5" ht="13">
      <c r="A11344" s="629">
        <v>104216</v>
      </c>
      <c r="B11344" s="629" t="s">
        <v>16549</v>
      </c>
      <c r="C11344" s="629" t="s">
        <v>1232</v>
      </c>
      <c r="D11344" s="629" t="s">
        <v>1236</v>
      </c>
      <c r="E11344" s="630">
        <v>104.82</v>
      </c>
    </row>
    <row r="11345" spans="1:5" ht="13">
      <c r="A11345" s="629">
        <v>104217</v>
      </c>
      <c r="B11345" s="629" t="s">
        <v>16550</v>
      </c>
      <c r="C11345" s="629" t="s">
        <v>1232</v>
      </c>
      <c r="D11345" s="629" t="s">
        <v>1237</v>
      </c>
      <c r="E11345" s="630">
        <v>56.86</v>
      </c>
    </row>
    <row r="11346" spans="1:5" ht="13">
      <c r="A11346" s="629">
        <v>104218</v>
      </c>
      <c r="B11346" s="629" t="s">
        <v>16551</v>
      </c>
      <c r="C11346" s="629" t="s">
        <v>1232</v>
      </c>
      <c r="D11346" s="629" t="s">
        <v>1237</v>
      </c>
      <c r="E11346" s="630">
        <v>60.8</v>
      </c>
    </row>
    <row r="11347" spans="1:5" ht="13">
      <c r="A11347" s="629">
        <v>104219</v>
      </c>
      <c r="B11347" s="629" t="s">
        <v>16552</v>
      </c>
      <c r="C11347" s="629" t="s">
        <v>1232</v>
      </c>
      <c r="D11347" s="629" t="s">
        <v>1237</v>
      </c>
      <c r="E11347" s="630">
        <v>78.739999999999995</v>
      </c>
    </row>
    <row r="11348" spans="1:5" ht="13">
      <c r="A11348" s="629">
        <v>104220</v>
      </c>
      <c r="B11348" s="629" t="s">
        <v>16553</v>
      </c>
      <c r="C11348" s="629" t="s">
        <v>1232</v>
      </c>
      <c r="D11348" s="629" t="s">
        <v>1236</v>
      </c>
      <c r="E11348" s="630">
        <v>60.49</v>
      </c>
    </row>
    <row r="11349" spans="1:5" ht="13">
      <c r="A11349" s="629">
        <v>104221</v>
      </c>
      <c r="B11349" s="629" t="s">
        <v>16554</v>
      </c>
      <c r="C11349" s="629" t="s">
        <v>1232</v>
      </c>
      <c r="D11349" s="629" t="s">
        <v>1237</v>
      </c>
      <c r="E11349" s="630">
        <v>73.55</v>
      </c>
    </row>
    <row r="11350" spans="1:5" ht="13">
      <c r="A11350" s="629">
        <v>104222</v>
      </c>
      <c r="B11350" s="629" t="s">
        <v>16555</v>
      </c>
      <c r="C11350" s="629" t="s">
        <v>1232</v>
      </c>
      <c r="D11350" s="629" t="s">
        <v>1237</v>
      </c>
      <c r="E11350" s="630">
        <v>78.84</v>
      </c>
    </row>
    <row r="11351" spans="1:5" ht="13">
      <c r="A11351" s="629">
        <v>104223</v>
      </c>
      <c r="B11351" s="629" t="s">
        <v>16556</v>
      </c>
      <c r="C11351" s="629" t="s">
        <v>1232</v>
      </c>
      <c r="D11351" s="629" t="s">
        <v>1237</v>
      </c>
      <c r="E11351" s="630">
        <v>103.08</v>
      </c>
    </row>
    <row r="11352" spans="1:5" ht="13">
      <c r="A11352" s="629">
        <v>104224</v>
      </c>
      <c r="B11352" s="629" t="s">
        <v>16557</v>
      </c>
      <c r="C11352" s="629" t="s">
        <v>1232</v>
      </c>
      <c r="D11352" s="629" t="s">
        <v>1236</v>
      </c>
      <c r="E11352" s="630">
        <v>78.400000000000006</v>
      </c>
    </row>
    <row r="11353" spans="1:5" ht="13">
      <c r="A11353" s="629">
        <v>104225</v>
      </c>
      <c r="B11353" s="629" t="s">
        <v>16558</v>
      </c>
      <c r="C11353" s="629" t="s">
        <v>1232</v>
      </c>
      <c r="D11353" s="629" t="s">
        <v>1237</v>
      </c>
      <c r="E11353" s="630">
        <v>81.36</v>
      </c>
    </row>
    <row r="11354" spans="1:5" ht="13">
      <c r="A11354" s="629">
        <v>104226</v>
      </c>
      <c r="B11354" s="629" t="s">
        <v>16559</v>
      </c>
      <c r="C11354" s="629" t="s">
        <v>1232</v>
      </c>
      <c r="D11354" s="629" t="s">
        <v>1237</v>
      </c>
      <c r="E11354" s="630">
        <v>87.99</v>
      </c>
    </row>
    <row r="11355" spans="1:5" ht="13">
      <c r="A11355" s="629">
        <v>104227</v>
      </c>
      <c r="B11355" s="629" t="s">
        <v>16560</v>
      </c>
      <c r="C11355" s="629" t="s">
        <v>1232</v>
      </c>
      <c r="D11355" s="629" t="s">
        <v>1237</v>
      </c>
      <c r="E11355" s="630">
        <v>119.32</v>
      </c>
    </row>
    <row r="11356" spans="1:5" ht="13">
      <c r="A11356" s="629">
        <v>104228</v>
      </c>
      <c r="B11356" s="629" t="s">
        <v>16561</v>
      </c>
      <c r="C11356" s="629" t="s">
        <v>1232</v>
      </c>
      <c r="D11356" s="629" t="s">
        <v>1236</v>
      </c>
      <c r="E11356" s="630">
        <v>86.89</v>
      </c>
    </row>
    <row r="11357" spans="1:5" ht="13">
      <c r="A11357" s="629">
        <v>104229</v>
      </c>
      <c r="B11357" s="629" t="s">
        <v>16562</v>
      </c>
      <c r="C11357" s="629" t="s">
        <v>1232</v>
      </c>
      <c r="D11357" s="629" t="s">
        <v>1237</v>
      </c>
      <c r="E11357" s="630">
        <v>95.4</v>
      </c>
    </row>
    <row r="11358" spans="1:5" ht="13">
      <c r="A11358" s="629">
        <v>104230</v>
      </c>
      <c r="B11358" s="629" t="s">
        <v>16563</v>
      </c>
      <c r="C11358" s="629" t="s">
        <v>1232</v>
      </c>
      <c r="D11358" s="629" t="s">
        <v>1237</v>
      </c>
      <c r="E11358" s="630">
        <v>102.69</v>
      </c>
    </row>
    <row r="11359" spans="1:5" ht="13">
      <c r="A11359" s="629">
        <v>104231</v>
      </c>
      <c r="B11359" s="629" t="s">
        <v>16564</v>
      </c>
      <c r="C11359" s="629" t="s">
        <v>1232</v>
      </c>
      <c r="D11359" s="629" t="s">
        <v>1237</v>
      </c>
      <c r="E11359" s="630">
        <v>131.59</v>
      </c>
    </row>
    <row r="11360" spans="1:5" ht="13">
      <c r="A11360" s="629">
        <v>104232</v>
      </c>
      <c r="B11360" s="629" t="s">
        <v>16565</v>
      </c>
      <c r="C11360" s="629" t="s">
        <v>1232</v>
      </c>
      <c r="D11360" s="629" t="s">
        <v>1236</v>
      </c>
      <c r="E11360" s="630">
        <v>96.03</v>
      </c>
    </row>
    <row r="11361" spans="1:5" ht="13">
      <c r="A11361" s="629">
        <v>104233</v>
      </c>
      <c r="B11361" s="629" t="s">
        <v>16566</v>
      </c>
      <c r="C11361" s="629" t="s">
        <v>1232</v>
      </c>
      <c r="D11361" s="629" t="s">
        <v>1237</v>
      </c>
      <c r="E11361" s="630">
        <v>43.01</v>
      </c>
    </row>
    <row r="11362" spans="1:5" ht="13">
      <c r="A11362" s="629">
        <v>104234</v>
      </c>
      <c r="B11362" s="629" t="s">
        <v>16567</v>
      </c>
      <c r="C11362" s="629" t="s">
        <v>1232</v>
      </c>
      <c r="D11362" s="629" t="s">
        <v>1237</v>
      </c>
      <c r="E11362" s="630">
        <v>46.69</v>
      </c>
    </row>
    <row r="11363" spans="1:5" ht="13">
      <c r="A11363" s="629">
        <v>104235</v>
      </c>
      <c r="B11363" s="629" t="s">
        <v>16568</v>
      </c>
      <c r="C11363" s="629" t="s">
        <v>1232</v>
      </c>
      <c r="D11363" s="629" t="s">
        <v>1237</v>
      </c>
      <c r="E11363" s="630">
        <v>64.3</v>
      </c>
    </row>
    <row r="11364" spans="1:5" ht="13">
      <c r="A11364" s="629">
        <v>104236</v>
      </c>
      <c r="B11364" s="629" t="s">
        <v>16569</v>
      </c>
      <c r="C11364" s="629" t="s">
        <v>1232</v>
      </c>
      <c r="D11364" s="629" t="s">
        <v>1236</v>
      </c>
      <c r="E11364" s="630">
        <v>45.78</v>
      </c>
    </row>
    <row r="11365" spans="1:5" ht="13">
      <c r="A11365" s="629">
        <v>104237</v>
      </c>
      <c r="B11365" s="629" t="s">
        <v>16570</v>
      </c>
      <c r="C11365" s="629" t="s">
        <v>1232</v>
      </c>
      <c r="D11365" s="629" t="s">
        <v>1237</v>
      </c>
      <c r="E11365" s="630">
        <v>59.26</v>
      </c>
    </row>
    <row r="11366" spans="1:5" ht="13">
      <c r="A11366" s="629">
        <v>104238</v>
      </c>
      <c r="B11366" s="629" t="s">
        <v>16571</v>
      </c>
      <c r="C11366" s="629" t="s">
        <v>1232</v>
      </c>
      <c r="D11366" s="629" t="s">
        <v>1237</v>
      </c>
      <c r="E11366" s="630">
        <v>64.19</v>
      </c>
    </row>
    <row r="11367" spans="1:5" ht="13">
      <c r="A11367" s="629">
        <v>104239</v>
      </c>
      <c r="B11367" s="629" t="s">
        <v>16572</v>
      </c>
      <c r="C11367" s="629" t="s">
        <v>1232</v>
      </c>
      <c r="D11367" s="629" t="s">
        <v>1237</v>
      </c>
      <c r="E11367" s="630">
        <v>87.62</v>
      </c>
    </row>
    <row r="11368" spans="1:5" ht="13">
      <c r="A11368" s="629">
        <v>104240</v>
      </c>
      <c r="B11368" s="629" t="s">
        <v>16573</v>
      </c>
      <c r="C11368" s="629" t="s">
        <v>1232</v>
      </c>
      <c r="D11368" s="629" t="s">
        <v>1236</v>
      </c>
      <c r="E11368" s="630">
        <v>63.25</v>
      </c>
    </row>
    <row r="11369" spans="1:5" ht="13">
      <c r="A11369" s="629">
        <v>104241</v>
      </c>
      <c r="B11369" s="629" t="s">
        <v>16574</v>
      </c>
      <c r="C11369" s="629" t="s">
        <v>1232</v>
      </c>
      <c r="D11369" s="629" t="s">
        <v>1237</v>
      </c>
      <c r="E11369" s="630">
        <v>66.56</v>
      </c>
    </row>
    <row r="11370" spans="1:5" ht="13">
      <c r="A11370" s="629">
        <v>104242</v>
      </c>
      <c r="B11370" s="629" t="s">
        <v>16575</v>
      </c>
      <c r="C11370" s="629" t="s">
        <v>1232</v>
      </c>
      <c r="D11370" s="629" t="s">
        <v>1237</v>
      </c>
      <c r="E11370" s="630">
        <v>72.739999999999995</v>
      </c>
    </row>
    <row r="11371" spans="1:5" ht="13">
      <c r="A11371" s="629">
        <v>104243</v>
      </c>
      <c r="B11371" s="629" t="s">
        <v>16576</v>
      </c>
      <c r="C11371" s="629" t="s">
        <v>1232</v>
      </c>
      <c r="D11371" s="629" t="s">
        <v>1237</v>
      </c>
      <c r="E11371" s="630">
        <v>102.79</v>
      </c>
    </row>
    <row r="11372" spans="1:5" ht="13">
      <c r="A11372" s="629">
        <v>104244</v>
      </c>
      <c r="B11372" s="629" t="s">
        <v>16577</v>
      </c>
      <c r="C11372" s="629" t="s">
        <v>1232</v>
      </c>
      <c r="D11372" s="629" t="s">
        <v>1236</v>
      </c>
      <c r="E11372" s="630">
        <v>71.23</v>
      </c>
    </row>
    <row r="11373" spans="1:5" ht="13">
      <c r="A11373" s="629">
        <v>104245</v>
      </c>
      <c r="B11373" s="629" t="s">
        <v>16578</v>
      </c>
      <c r="C11373" s="629" t="s">
        <v>1232</v>
      </c>
      <c r="D11373" s="629" t="s">
        <v>1237</v>
      </c>
      <c r="E11373" s="630">
        <v>72.760000000000005</v>
      </c>
    </row>
    <row r="11374" spans="1:5" ht="13">
      <c r="A11374" s="629">
        <v>104246</v>
      </c>
      <c r="B11374" s="629" t="s">
        <v>16579</v>
      </c>
      <c r="C11374" s="629" t="s">
        <v>1232</v>
      </c>
      <c r="D11374" s="629" t="s">
        <v>1237</v>
      </c>
      <c r="E11374" s="630">
        <v>79.569999999999993</v>
      </c>
    </row>
    <row r="11375" spans="1:5" ht="13">
      <c r="A11375" s="629">
        <v>104247</v>
      </c>
      <c r="B11375" s="629" t="s">
        <v>16580</v>
      </c>
      <c r="C11375" s="629" t="s">
        <v>1232</v>
      </c>
      <c r="D11375" s="629" t="s">
        <v>1237</v>
      </c>
      <c r="E11375" s="630">
        <v>109.75</v>
      </c>
    </row>
    <row r="11376" spans="1:5" ht="13">
      <c r="A11376" s="629">
        <v>104248</v>
      </c>
      <c r="B11376" s="629" t="s">
        <v>16581</v>
      </c>
      <c r="C11376" s="629" t="s">
        <v>1232</v>
      </c>
      <c r="D11376" s="629" t="s">
        <v>1236</v>
      </c>
      <c r="E11376" s="630">
        <v>74.489999999999995</v>
      </c>
    </row>
    <row r="11377" spans="1:5" ht="13">
      <c r="A11377" s="629">
        <v>104249</v>
      </c>
      <c r="B11377" s="629" t="s">
        <v>16582</v>
      </c>
      <c r="C11377" s="629" t="s">
        <v>1232</v>
      </c>
      <c r="D11377" s="629" t="s">
        <v>1237</v>
      </c>
      <c r="E11377" s="630">
        <v>78.33</v>
      </c>
    </row>
    <row r="11378" spans="1:5" ht="13">
      <c r="A11378" s="629">
        <v>104250</v>
      </c>
      <c r="B11378" s="629" t="s">
        <v>16583</v>
      </c>
      <c r="C11378" s="629" t="s">
        <v>1232</v>
      </c>
      <c r="D11378" s="629" t="s">
        <v>1237</v>
      </c>
      <c r="E11378" s="630">
        <v>82.01</v>
      </c>
    </row>
    <row r="11379" spans="1:5" ht="13">
      <c r="A11379" s="629">
        <v>104251</v>
      </c>
      <c r="B11379" s="629" t="s">
        <v>16584</v>
      </c>
      <c r="C11379" s="629" t="s">
        <v>1232</v>
      </c>
      <c r="D11379" s="629" t="s">
        <v>1237</v>
      </c>
      <c r="E11379" s="630">
        <v>96.29</v>
      </c>
    </row>
    <row r="11380" spans="1:5" ht="13">
      <c r="A11380" s="629">
        <v>104252</v>
      </c>
      <c r="B11380" s="629" t="s">
        <v>16585</v>
      </c>
      <c r="C11380" s="629" t="s">
        <v>1232</v>
      </c>
      <c r="D11380" s="629" t="s">
        <v>1236</v>
      </c>
      <c r="E11380" s="630">
        <v>83.45</v>
      </c>
    </row>
    <row r="11381" spans="1:5" ht="13">
      <c r="A11381" s="629">
        <v>104253</v>
      </c>
      <c r="B11381" s="629" t="s">
        <v>16586</v>
      </c>
      <c r="C11381" s="629" t="s">
        <v>1232</v>
      </c>
      <c r="D11381" s="629" t="s">
        <v>1237</v>
      </c>
      <c r="E11381" s="630">
        <v>94.58</v>
      </c>
    </row>
    <row r="11382" spans="1:5" ht="13">
      <c r="A11382" s="629">
        <v>104254</v>
      </c>
      <c r="B11382" s="629" t="s">
        <v>16587</v>
      </c>
      <c r="C11382" s="629" t="s">
        <v>1232</v>
      </c>
      <c r="D11382" s="629" t="s">
        <v>1237</v>
      </c>
      <c r="E11382" s="630">
        <v>99.51</v>
      </c>
    </row>
    <row r="11383" spans="1:5" ht="13">
      <c r="A11383" s="629">
        <v>104255</v>
      </c>
      <c r="B11383" s="629" t="s">
        <v>16588</v>
      </c>
      <c r="C11383" s="629" t="s">
        <v>1232</v>
      </c>
      <c r="D11383" s="629" t="s">
        <v>1237</v>
      </c>
      <c r="E11383" s="630">
        <v>119.61</v>
      </c>
    </row>
    <row r="11384" spans="1:5" ht="13">
      <c r="A11384" s="629">
        <v>104256</v>
      </c>
      <c r="B11384" s="629" t="s">
        <v>16589</v>
      </c>
      <c r="C11384" s="629" t="s">
        <v>1232</v>
      </c>
      <c r="D11384" s="629" t="s">
        <v>1236</v>
      </c>
      <c r="E11384" s="630">
        <v>100.93</v>
      </c>
    </row>
    <row r="11385" spans="1:5" ht="13">
      <c r="A11385" s="629">
        <v>104257</v>
      </c>
      <c r="B11385" s="629" t="s">
        <v>16590</v>
      </c>
      <c r="C11385" s="629" t="s">
        <v>1232</v>
      </c>
      <c r="D11385" s="629" t="s">
        <v>1237</v>
      </c>
      <c r="E11385" s="630">
        <v>101.88</v>
      </c>
    </row>
    <row r="11386" spans="1:5" ht="13">
      <c r="A11386" s="629">
        <v>104258</v>
      </c>
      <c r="B11386" s="629" t="s">
        <v>16591</v>
      </c>
      <c r="C11386" s="629" t="s">
        <v>1232</v>
      </c>
      <c r="D11386" s="629" t="s">
        <v>1237</v>
      </c>
      <c r="E11386" s="630">
        <v>108.06</v>
      </c>
    </row>
    <row r="11387" spans="1:5" ht="13">
      <c r="A11387" s="629">
        <v>104259</v>
      </c>
      <c r="B11387" s="629" t="s">
        <v>16592</v>
      </c>
      <c r="C11387" s="629" t="s">
        <v>1232</v>
      </c>
      <c r="D11387" s="629" t="s">
        <v>1237</v>
      </c>
      <c r="E11387" s="630">
        <v>134.78</v>
      </c>
    </row>
    <row r="11388" spans="1:5" ht="13">
      <c r="A11388" s="629">
        <v>104260</v>
      </c>
      <c r="B11388" s="629" t="s">
        <v>16593</v>
      </c>
      <c r="C11388" s="629" t="s">
        <v>1232</v>
      </c>
      <c r="D11388" s="629" t="s">
        <v>1236</v>
      </c>
      <c r="E11388" s="630">
        <v>108.9</v>
      </c>
    </row>
    <row r="11389" spans="1:5" ht="13">
      <c r="A11389" s="629">
        <v>104261</v>
      </c>
      <c r="B11389" s="629" t="s">
        <v>16594</v>
      </c>
      <c r="C11389" s="629" t="s">
        <v>1232</v>
      </c>
      <c r="D11389" s="629" t="s">
        <v>1237</v>
      </c>
      <c r="E11389" s="630">
        <v>130.84</v>
      </c>
    </row>
    <row r="11390" spans="1:5" ht="13">
      <c r="A11390" s="629">
        <v>104262</v>
      </c>
      <c r="B11390" s="629" t="s">
        <v>16595</v>
      </c>
      <c r="C11390" s="629" t="s">
        <v>1232</v>
      </c>
      <c r="D11390" s="629" t="s">
        <v>1237</v>
      </c>
      <c r="E11390" s="630">
        <v>137.65</v>
      </c>
    </row>
    <row r="11391" spans="1:5" ht="13">
      <c r="A11391" s="629">
        <v>104263</v>
      </c>
      <c r="B11391" s="629" t="s">
        <v>16596</v>
      </c>
      <c r="C11391" s="629" t="s">
        <v>1232</v>
      </c>
      <c r="D11391" s="629" t="s">
        <v>1237</v>
      </c>
      <c r="E11391" s="630">
        <v>156.35</v>
      </c>
    </row>
    <row r="11392" spans="1:5" ht="13">
      <c r="A11392" s="629">
        <v>104264</v>
      </c>
      <c r="B11392" s="629" t="s">
        <v>16597</v>
      </c>
      <c r="C11392" s="629" t="s">
        <v>1232</v>
      </c>
      <c r="D11392" s="629" t="s">
        <v>1236</v>
      </c>
      <c r="E11392" s="630">
        <v>129.19</v>
      </c>
    </row>
    <row r="11393" spans="1:5" ht="13">
      <c r="A11393" s="629">
        <v>104627</v>
      </c>
      <c r="B11393" s="629" t="s">
        <v>16598</v>
      </c>
      <c r="C11393" s="629" t="s">
        <v>1232</v>
      </c>
      <c r="D11393" s="629" t="s">
        <v>1237</v>
      </c>
      <c r="E11393" s="630">
        <v>19.29</v>
      </c>
    </row>
    <row r="11394" spans="1:5" ht="13">
      <c r="A11394" s="629">
        <v>104628</v>
      </c>
      <c r="B11394" s="629" t="s">
        <v>16599</v>
      </c>
      <c r="C11394" s="629" t="s">
        <v>1232</v>
      </c>
      <c r="D11394" s="629" t="s">
        <v>1237</v>
      </c>
      <c r="E11394" s="630">
        <v>30.87</v>
      </c>
    </row>
    <row r="11395" spans="1:5" ht="13">
      <c r="A11395" s="629">
        <v>104629</v>
      </c>
      <c r="B11395" s="629" t="s">
        <v>16600</v>
      </c>
      <c r="C11395" s="629" t="s">
        <v>1232</v>
      </c>
      <c r="D11395" s="629" t="s">
        <v>1237</v>
      </c>
      <c r="E11395" s="630">
        <v>37.51</v>
      </c>
    </row>
    <row r="11396" spans="1:5" ht="13">
      <c r="A11396" s="629">
        <v>104630</v>
      </c>
      <c r="B11396" s="629" t="s">
        <v>16601</v>
      </c>
      <c r="C11396" s="629" t="s">
        <v>1232</v>
      </c>
      <c r="D11396" s="629" t="s">
        <v>1237</v>
      </c>
      <c r="E11396" s="630">
        <v>30.03</v>
      </c>
    </row>
    <row r="11397" spans="1:5" ht="13">
      <c r="A11397" s="629">
        <v>104631</v>
      </c>
      <c r="B11397" s="629" t="s">
        <v>16602</v>
      </c>
      <c r="C11397" s="629" t="s">
        <v>1232</v>
      </c>
      <c r="D11397" s="629" t="s">
        <v>1237</v>
      </c>
      <c r="E11397" s="630">
        <v>41.59</v>
      </c>
    </row>
    <row r="11398" spans="1:5" ht="13">
      <c r="A11398" s="629">
        <v>104632</v>
      </c>
      <c r="B11398" s="629" t="s">
        <v>16603</v>
      </c>
      <c r="C11398" s="629" t="s">
        <v>1232</v>
      </c>
      <c r="D11398" s="629" t="s">
        <v>1237</v>
      </c>
      <c r="E11398" s="630">
        <v>48.24</v>
      </c>
    </row>
    <row r="11399" spans="1:5" ht="13">
      <c r="A11399" s="629">
        <v>104633</v>
      </c>
      <c r="B11399" s="629" t="s">
        <v>16604</v>
      </c>
      <c r="C11399" s="629" t="s">
        <v>1232</v>
      </c>
      <c r="D11399" s="629" t="s">
        <v>1237</v>
      </c>
      <c r="E11399" s="630">
        <v>27.06</v>
      </c>
    </row>
    <row r="11400" spans="1:5" ht="13">
      <c r="A11400" s="629">
        <v>104634</v>
      </c>
      <c r="B11400" s="629" t="s">
        <v>16605</v>
      </c>
      <c r="C11400" s="629" t="s">
        <v>1232</v>
      </c>
      <c r="D11400" s="629" t="s">
        <v>1237</v>
      </c>
      <c r="E11400" s="630">
        <v>39.549999999999997</v>
      </c>
    </row>
    <row r="11401" spans="1:5" ht="13">
      <c r="A11401" s="629">
        <v>104635</v>
      </c>
      <c r="B11401" s="629" t="s">
        <v>16606</v>
      </c>
      <c r="C11401" s="629" t="s">
        <v>1232</v>
      </c>
      <c r="D11401" s="629" t="s">
        <v>1237</v>
      </c>
      <c r="E11401" s="630">
        <v>55.66</v>
      </c>
    </row>
    <row r="11402" spans="1:5" ht="13">
      <c r="A11402" s="629">
        <v>104636</v>
      </c>
      <c r="B11402" s="629" t="s">
        <v>16607</v>
      </c>
      <c r="C11402" s="629" t="s">
        <v>1232</v>
      </c>
      <c r="D11402" s="629" t="s">
        <v>1237</v>
      </c>
      <c r="E11402" s="630">
        <v>64.349999999999994</v>
      </c>
    </row>
    <row r="11403" spans="1:5" ht="13">
      <c r="A11403" s="629">
        <v>104951</v>
      </c>
      <c r="B11403" s="629" t="s">
        <v>23916</v>
      </c>
      <c r="C11403" s="629" t="s">
        <v>1232</v>
      </c>
      <c r="D11403" s="629" t="s">
        <v>1237</v>
      </c>
      <c r="E11403" s="630">
        <v>38.42</v>
      </c>
    </row>
    <row r="11404" spans="1:5" ht="13">
      <c r="A11404" s="629">
        <v>104952</v>
      </c>
      <c r="B11404" s="629" t="s">
        <v>23917</v>
      </c>
      <c r="C11404" s="629" t="s">
        <v>1232</v>
      </c>
      <c r="D11404" s="629" t="s">
        <v>1237</v>
      </c>
      <c r="E11404" s="630">
        <v>42.23</v>
      </c>
    </row>
    <row r="11405" spans="1:5" ht="13">
      <c r="A11405" s="629">
        <v>104953</v>
      </c>
      <c r="B11405" s="629" t="s">
        <v>23918</v>
      </c>
      <c r="C11405" s="629" t="s">
        <v>1232</v>
      </c>
      <c r="D11405" s="629" t="s">
        <v>1237</v>
      </c>
      <c r="E11405" s="630">
        <v>57.4</v>
      </c>
    </row>
    <row r="11406" spans="1:5" ht="13">
      <c r="A11406" s="629">
        <v>104954</v>
      </c>
      <c r="B11406" s="629" t="s">
        <v>23919</v>
      </c>
      <c r="C11406" s="629" t="s">
        <v>1232</v>
      </c>
      <c r="D11406" s="629" t="s">
        <v>1237</v>
      </c>
      <c r="E11406" s="630">
        <v>54.36</v>
      </c>
    </row>
    <row r="11407" spans="1:5" ht="13">
      <c r="A11407" s="629">
        <v>104955</v>
      </c>
      <c r="B11407" s="629" t="s">
        <v>23920</v>
      </c>
      <c r="C11407" s="629" t="s">
        <v>1232</v>
      </c>
      <c r="D11407" s="629" t="s">
        <v>1237</v>
      </c>
      <c r="E11407" s="630">
        <v>47.35</v>
      </c>
    </row>
    <row r="11408" spans="1:5" ht="13">
      <c r="A11408" s="629">
        <v>104956</v>
      </c>
      <c r="B11408" s="629" t="s">
        <v>23921</v>
      </c>
      <c r="C11408" s="629" t="s">
        <v>1232</v>
      </c>
      <c r="D11408" s="629" t="s">
        <v>1237</v>
      </c>
      <c r="E11408" s="630">
        <v>51.16</v>
      </c>
    </row>
    <row r="11409" spans="1:5" ht="13">
      <c r="A11409" s="629">
        <v>104957</v>
      </c>
      <c r="B11409" s="629" t="s">
        <v>23922</v>
      </c>
      <c r="C11409" s="629" t="s">
        <v>1232</v>
      </c>
      <c r="D11409" s="629" t="s">
        <v>1237</v>
      </c>
      <c r="E11409" s="630">
        <v>46.28</v>
      </c>
    </row>
    <row r="11410" spans="1:5" ht="13">
      <c r="A11410" s="629">
        <v>104958</v>
      </c>
      <c r="B11410" s="629" t="s">
        <v>23923</v>
      </c>
      <c r="C11410" s="629" t="s">
        <v>1232</v>
      </c>
      <c r="D11410" s="629" t="s">
        <v>1237</v>
      </c>
      <c r="E11410" s="630">
        <v>26.5</v>
      </c>
    </row>
    <row r="11411" spans="1:5" ht="13">
      <c r="A11411" s="629">
        <v>104959</v>
      </c>
      <c r="B11411" s="629" t="s">
        <v>23924</v>
      </c>
      <c r="C11411" s="629" t="s">
        <v>1232</v>
      </c>
      <c r="D11411" s="629" t="s">
        <v>1237</v>
      </c>
      <c r="E11411" s="630">
        <v>28.93</v>
      </c>
    </row>
    <row r="11412" spans="1:5" ht="13">
      <c r="A11412" s="629">
        <v>104960</v>
      </c>
      <c r="B11412" s="629" t="s">
        <v>23925</v>
      </c>
      <c r="C11412" s="629" t="s">
        <v>1232</v>
      </c>
      <c r="D11412" s="629" t="s">
        <v>1237</v>
      </c>
      <c r="E11412" s="630">
        <v>37.619999999999997</v>
      </c>
    </row>
    <row r="11413" spans="1:5" ht="13">
      <c r="A11413" s="629">
        <v>104961</v>
      </c>
      <c r="B11413" s="629" t="s">
        <v>23926</v>
      </c>
      <c r="C11413" s="629" t="s">
        <v>1232</v>
      </c>
      <c r="D11413" s="629" t="s">
        <v>1237</v>
      </c>
      <c r="E11413" s="630">
        <v>57.72</v>
      </c>
    </row>
    <row r="11414" spans="1:5" ht="13">
      <c r="A11414" s="629">
        <v>104962</v>
      </c>
      <c r="B11414" s="629" t="s">
        <v>23927</v>
      </c>
      <c r="C11414" s="629" t="s">
        <v>1232</v>
      </c>
      <c r="D11414" s="629" t="s">
        <v>1237</v>
      </c>
      <c r="E11414" s="630">
        <v>61.53</v>
      </c>
    </row>
    <row r="11415" spans="1:5" ht="13">
      <c r="A11415" s="629">
        <v>104963</v>
      </c>
      <c r="B11415" s="629" t="s">
        <v>23928</v>
      </c>
      <c r="C11415" s="629" t="s">
        <v>1232</v>
      </c>
      <c r="D11415" s="629" t="s">
        <v>1237</v>
      </c>
      <c r="E11415" s="630">
        <v>52.62</v>
      </c>
    </row>
    <row r="11416" spans="1:5" ht="13">
      <c r="A11416" s="629">
        <v>104964</v>
      </c>
      <c r="B11416" s="629" t="s">
        <v>23929</v>
      </c>
      <c r="C11416" s="629" t="s">
        <v>1232</v>
      </c>
      <c r="D11416" s="629" t="s">
        <v>1237</v>
      </c>
      <c r="E11416" s="630">
        <v>56.43</v>
      </c>
    </row>
    <row r="11417" spans="1:5" ht="13">
      <c r="A11417" s="629">
        <v>104965</v>
      </c>
      <c r="B11417" s="629" t="s">
        <v>23930</v>
      </c>
      <c r="C11417" s="629" t="s">
        <v>1232</v>
      </c>
      <c r="D11417" s="629" t="s">
        <v>1237</v>
      </c>
      <c r="E11417" s="630">
        <v>50.55</v>
      </c>
    </row>
    <row r="11418" spans="1:5" ht="13">
      <c r="A11418" s="629">
        <v>104966</v>
      </c>
      <c r="B11418" s="629" t="s">
        <v>23931</v>
      </c>
      <c r="C11418" s="629" t="s">
        <v>1232</v>
      </c>
      <c r="D11418" s="629" t="s">
        <v>1237</v>
      </c>
      <c r="E11418" s="630">
        <v>50.09</v>
      </c>
    </row>
    <row r="11419" spans="1:5" ht="13">
      <c r="A11419" s="629">
        <v>104967</v>
      </c>
      <c r="B11419" s="629" t="s">
        <v>23932</v>
      </c>
      <c r="C11419" s="629" t="s">
        <v>1232</v>
      </c>
      <c r="D11419" s="629" t="s">
        <v>1237</v>
      </c>
      <c r="E11419" s="630">
        <v>43.67</v>
      </c>
    </row>
    <row r="11420" spans="1:5" ht="13">
      <c r="A11420" s="629">
        <v>104968</v>
      </c>
      <c r="B11420" s="629" t="s">
        <v>23933</v>
      </c>
      <c r="C11420" s="629" t="s">
        <v>1232</v>
      </c>
      <c r="D11420" s="629" t="s">
        <v>1237</v>
      </c>
      <c r="E11420" s="630">
        <v>46.1</v>
      </c>
    </row>
    <row r="11421" spans="1:5" ht="13">
      <c r="A11421" s="629">
        <v>104969</v>
      </c>
      <c r="B11421" s="629" t="s">
        <v>23934</v>
      </c>
      <c r="C11421" s="629" t="s">
        <v>1232</v>
      </c>
      <c r="D11421" s="629" t="s">
        <v>1237</v>
      </c>
      <c r="E11421" s="630">
        <v>38.56</v>
      </c>
    </row>
    <row r="11422" spans="1:5" ht="13">
      <c r="A11422" s="629">
        <v>104970</v>
      </c>
      <c r="B11422" s="629" t="s">
        <v>23935</v>
      </c>
      <c r="C11422" s="629" t="s">
        <v>1232</v>
      </c>
      <c r="D11422" s="629" t="s">
        <v>1237</v>
      </c>
      <c r="E11422" s="630">
        <v>40.99</v>
      </c>
    </row>
    <row r="11423" spans="1:5" ht="13">
      <c r="A11423" s="629">
        <v>104971</v>
      </c>
      <c r="B11423" s="629" t="s">
        <v>23936</v>
      </c>
      <c r="C11423" s="629" t="s">
        <v>1232</v>
      </c>
      <c r="D11423" s="629" t="s">
        <v>1237</v>
      </c>
      <c r="E11423" s="630">
        <v>36.49</v>
      </c>
    </row>
    <row r="11424" spans="1:5" ht="13">
      <c r="A11424" s="629">
        <v>104972</v>
      </c>
      <c r="B11424" s="629" t="s">
        <v>23937</v>
      </c>
      <c r="C11424" s="629" t="s">
        <v>1232</v>
      </c>
      <c r="D11424" s="629" t="s">
        <v>1237</v>
      </c>
      <c r="E11424" s="630">
        <v>38.92</v>
      </c>
    </row>
    <row r="11425" spans="1:5" ht="13">
      <c r="A11425" s="629">
        <v>104973</v>
      </c>
      <c r="B11425" s="629" t="s">
        <v>23938</v>
      </c>
      <c r="C11425" s="629" t="s">
        <v>1232</v>
      </c>
      <c r="D11425" s="629" t="s">
        <v>1237</v>
      </c>
      <c r="E11425" s="630">
        <v>33.29</v>
      </c>
    </row>
    <row r="11426" spans="1:5" ht="13">
      <c r="A11426" s="629">
        <v>104974</v>
      </c>
      <c r="B11426" s="629" t="s">
        <v>23939</v>
      </c>
      <c r="C11426" s="629" t="s">
        <v>1232</v>
      </c>
      <c r="D11426" s="629" t="s">
        <v>1237</v>
      </c>
      <c r="E11426" s="630">
        <v>35.72</v>
      </c>
    </row>
    <row r="11427" spans="1:5" ht="13">
      <c r="A11427" s="629">
        <v>104975</v>
      </c>
      <c r="B11427" s="629" t="s">
        <v>23940</v>
      </c>
      <c r="C11427" s="629" t="s">
        <v>1232</v>
      </c>
      <c r="D11427" s="629" t="s">
        <v>1237</v>
      </c>
      <c r="E11427" s="630">
        <v>32.229999999999997</v>
      </c>
    </row>
    <row r="11428" spans="1:5" ht="13">
      <c r="A11428" s="629">
        <v>104976</v>
      </c>
      <c r="B11428" s="629" t="s">
        <v>23941</v>
      </c>
      <c r="C11428" s="629" t="s">
        <v>1232</v>
      </c>
      <c r="D11428" s="629" t="s">
        <v>1237</v>
      </c>
      <c r="E11428" s="630">
        <v>34.659999999999997</v>
      </c>
    </row>
    <row r="11429" spans="1:5" ht="13">
      <c r="A11429" s="629">
        <v>104977</v>
      </c>
      <c r="B11429" s="629" t="s">
        <v>23942</v>
      </c>
      <c r="C11429" s="629" t="s">
        <v>1232</v>
      </c>
      <c r="D11429" s="629" t="s">
        <v>1237</v>
      </c>
      <c r="E11429" s="630">
        <v>55.05</v>
      </c>
    </row>
    <row r="11430" spans="1:5" ht="13">
      <c r="A11430" s="629">
        <v>104978</v>
      </c>
      <c r="B11430" s="629" t="s">
        <v>23943</v>
      </c>
      <c r="C11430" s="629" t="s">
        <v>1232</v>
      </c>
      <c r="D11430" s="629" t="s">
        <v>1237</v>
      </c>
      <c r="E11430" s="630">
        <v>41.18</v>
      </c>
    </row>
    <row r="11431" spans="1:5" ht="13">
      <c r="A11431" s="629">
        <v>87244</v>
      </c>
      <c r="B11431" s="629" t="s">
        <v>16608</v>
      </c>
      <c r="C11431" s="629" t="s">
        <v>1232</v>
      </c>
      <c r="D11431" s="629" t="s">
        <v>1237</v>
      </c>
      <c r="E11431" s="630">
        <v>186.65</v>
      </c>
    </row>
    <row r="11432" spans="1:5" ht="13">
      <c r="A11432" s="629">
        <v>87245</v>
      </c>
      <c r="B11432" s="629" t="s">
        <v>16609</v>
      </c>
      <c r="C11432" s="629" t="s">
        <v>1232</v>
      </c>
      <c r="D11432" s="629" t="s">
        <v>1237</v>
      </c>
      <c r="E11432" s="630">
        <v>221.91</v>
      </c>
    </row>
    <row r="11433" spans="1:5" ht="13">
      <c r="A11433" s="629">
        <v>87265</v>
      </c>
      <c r="B11433" s="629" t="s">
        <v>16610</v>
      </c>
      <c r="C11433" s="629" t="s">
        <v>1232</v>
      </c>
      <c r="D11433" s="629" t="s">
        <v>1237</v>
      </c>
      <c r="E11433" s="630">
        <v>57.72</v>
      </c>
    </row>
    <row r="11434" spans="1:5" ht="13">
      <c r="A11434" s="629">
        <v>87267</v>
      </c>
      <c r="B11434" s="629" t="s">
        <v>16611</v>
      </c>
      <c r="C11434" s="629" t="s">
        <v>1232</v>
      </c>
      <c r="D11434" s="629" t="s">
        <v>1237</v>
      </c>
      <c r="E11434" s="630">
        <v>63.18</v>
      </c>
    </row>
    <row r="11435" spans="1:5" ht="13">
      <c r="A11435" s="629">
        <v>87269</v>
      </c>
      <c r="B11435" s="629" t="s">
        <v>16612</v>
      </c>
      <c r="C11435" s="629" t="s">
        <v>1232</v>
      </c>
      <c r="D11435" s="629" t="s">
        <v>1237</v>
      </c>
      <c r="E11435" s="630">
        <v>61.85</v>
      </c>
    </row>
    <row r="11436" spans="1:5" ht="13">
      <c r="A11436" s="629">
        <v>87271</v>
      </c>
      <c r="B11436" s="629" t="s">
        <v>16613</v>
      </c>
      <c r="C11436" s="629" t="s">
        <v>1232</v>
      </c>
      <c r="D11436" s="629" t="s">
        <v>1237</v>
      </c>
      <c r="E11436" s="630">
        <v>67.400000000000006</v>
      </c>
    </row>
    <row r="11437" spans="1:5" ht="13">
      <c r="A11437" s="629">
        <v>87273</v>
      </c>
      <c r="B11437" s="629" t="s">
        <v>16614</v>
      </c>
      <c r="C11437" s="629" t="s">
        <v>1232</v>
      </c>
      <c r="D11437" s="629" t="s">
        <v>1237</v>
      </c>
      <c r="E11437" s="630">
        <v>64.88</v>
      </c>
    </row>
    <row r="11438" spans="1:5" ht="13">
      <c r="A11438" s="629">
        <v>87275</v>
      </c>
      <c r="B11438" s="629" t="s">
        <v>16615</v>
      </c>
      <c r="C11438" s="629" t="s">
        <v>1232</v>
      </c>
      <c r="D11438" s="629" t="s">
        <v>1237</v>
      </c>
      <c r="E11438" s="630">
        <v>72.22</v>
      </c>
    </row>
    <row r="11439" spans="1:5" ht="13">
      <c r="A11439" s="629">
        <v>88788</v>
      </c>
      <c r="B11439" s="629" t="s">
        <v>16616</v>
      </c>
      <c r="C11439" s="629" t="s">
        <v>1232</v>
      </c>
      <c r="D11439" s="629" t="s">
        <v>1237</v>
      </c>
      <c r="E11439" s="630">
        <v>259.73</v>
      </c>
    </row>
    <row r="11440" spans="1:5" ht="13">
      <c r="A11440" s="629">
        <v>88789</v>
      </c>
      <c r="B11440" s="629" t="s">
        <v>16617</v>
      </c>
      <c r="C11440" s="629" t="s">
        <v>1232</v>
      </c>
      <c r="D11440" s="629" t="s">
        <v>1237</v>
      </c>
      <c r="E11440" s="630">
        <v>310.13</v>
      </c>
    </row>
    <row r="11441" spans="1:5" ht="13">
      <c r="A11441" s="629">
        <v>93393</v>
      </c>
      <c r="B11441" s="629" t="s">
        <v>16618</v>
      </c>
      <c r="C11441" s="629" t="s">
        <v>1232</v>
      </c>
      <c r="D11441" s="629" t="s">
        <v>1237</v>
      </c>
      <c r="E11441" s="630">
        <v>49.55</v>
      </c>
    </row>
    <row r="11442" spans="1:5" ht="13">
      <c r="A11442" s="629">
        <v>93395</v>
      </c>
      <c r="B11442" s="629" t="s">
        <v>16619</v>
      </c>
      <c r="C11442" s="629" t="s">
        <v>1232</v>
      </c>
      <c r="D11442" s="629" t="s">
        <v>1237</v>
      </c>
      <c r="E11442" s="630">
        <v>54.97</v>
      </c>
    </row>
    <row r="11443" spans="1:5" ht="13">
      <c r="A11443" s="629">
        <v>99195</v>
      </c>
      <c r="B11443" s="629" t="s">
        <v>16620</v>
      </c>
      <c r="C11443" s="629" t="s">
        <v>1232</v>
      </c>
      <c r="D11443" s="629" t="s">
        <v>1237</v>
      </c>
      <c r="E11443" s="630">
        <v>56.48</v>
      </c>
    </row>
    <row r="11444" spans="1:5" ht="13">
      <c r="A11444" s="629">
        <v>99198</v>
      </c>
      <c r="B11444" s="629" t="s">
        <v>16621</v>
      </c>
      <c r="C11444" s="629" t="s">
        <v>1232</v>
      </c>
      <c r="D11444" s="629" t="s">
        <v>1237</v>
      </c>
      <c r="E11444" s="630">
        <v>61.9</v>
      </c>
    </row>
    <row r="11445" spans="1:5" ht="13">
      <c r="A11445" s="629">
        <v>104611</v>
      </c>
      <c r="B11445" s="629" t="s">
        <v>16622</v>
      </c>
      <c r="C11445" s="629" t="s">
        <v>1232</v>
      </c>
      <c r="D11445" s="629" t="s">
        <v>1237</v>
      </c>
      <c r="E11445" s="630">
        <v>78.36</v>
      </c>
    </row>
    <row r="11446" spans="1:5" ht="13">
      <c r="A11446" s="629">
        <v>104612</v>
      </c>
      <c r="B11446" s="629" t="s">
        <v>16623</v>
      </c>
      <c r="C11446" s="629" t="s">
        <v>1232</v>
      </c>
      <c r="D11446" s="629" t="s">
        <v>1237</v>
      </c>
      <c r="E11446" s="630">
        <v>79.25</v>
      </c>
    </row>
    <row r="11447" spans="1:5" ht="13">
      <c r="A11447" s="629">
        <v>104613</v>
      </c>
      <c r="B11447" s="629" t="s">
        <v>16624</v>
      </c>
      <c r="C11447" s="629" t="s">
        <v>1232</v>
      </c>
      <c r="D11447" s="629" t="s">
        <v>1237</v>
      </c>
      <c r="E11447" s="630">
        <v>61.34</v>
      </c>
    </row>
    <row r="11448" spans="1:5" ht="13">
      <c r="A11448" s="629">
        <v>104614</v>
      </c>
      <c r="B11448" s="629" t="s">
        <v>16625</v>
      </c>
      <c r="C11448" s="629" t="s">
        <v>1232</v>
      </c>
      <c r="D11448" s="629" t="s">
        <v>1237</v>
      </c>
      <c r="E11448" s="630">
        <v>68.48</v>
      </c>
    </row>
    <row r="11449" spans="1:5" ht="13">
      <c r="A11449" s="629">
        <v>104615</v>
      </c>
      <c r="B11449" s="629" t="s">
        <v>16626</v>
      </c>
      <c r="C11449" s="629" t="s">
        <v>1232</v>
      </c>
      <c r="D11449" s="629" t="s">
        <v>1237</v>
      </c>
      <c r="E11449" s="630">
        <v>182.63</v>
      </c>
    </row>
    <row r="11450" spans="1:5" ht="13">
      <c r="A11450" s="629">
        <v>104616</v>
      </c>
      <c r="B11450" s="629" t="s">
        <v>16627</v>
      </c>
      <c r="C11450" s="629" t="s">
        <v>1232</v>
      </c>
      <c r="D11450" s="629" t="s">
        <v>1237</v>
      </c>
      <c r="E11450" s="630">
        <v>258.37</v>
      </c>
    </row>
    <row r="11451" spans="1:5" ht="13">
      <c r="A11451" s="629">
        <v>104617</v>
      </c>
      <c r="B11451" s="629" t="s">
        <v>16628</v>
      </c>
      <c r="C11451" s="629" t="s">
        <v>1232</v>
      </c>
      <c r="D11451" s="629" t="s">
        <v>1237</v>
      </c>
      <c r="E11451" s="630">
        <v>193.72</v>
      </c>
    </row>
    <row r="11452" spans="1:5" ht="13">
      <c r="A11452" s="629">
        <v>104618</v>
      </c>
      <c r="B11452" s="629" t="s">
        <v>16629</v>
      </c>
      <c r="C11452" s="629" t="s">
        <v>1232</v>
      </c>
      <c r="D11452" s="629" t="s">
        <v>1237</v>
      </c>
      <c r="E11452" s="630">
        <v>269.45999999999998</v>
      </c>
    </row>
    <row r="11453" spans="1:5" ht="13">
      <c r="A11453" s="629">
        <v>104619</v>
      </c>
      <c r="B11453" s="629" t="s">
        <v>16630</v>
      </c>
      <c r="C11453" s="629" t="s">
        <v>1227</v>
      </c>
      <c r="D11453" s="629" t="s">
        <v>1237</v>
      </c>
      <c r="E11453" s="630">
        <v>17.309999999999999</v>
      </c>
    </row>
    <row r="11454" spans="1:5" ht="13">
      <c r="A11454" s="629">
        <v>101965</v>
      </c>
      <c r="B11454" s="629" t="s">
        <v>7875</v>
      </c>
      <c r="C11454" s="629" t="s">
        <v>1227</v>
      </c>
      <c r="D11454" s="629" t="s">
        <v>1237</v>
      </c>
      <c r="E11454" s="630">
        <v>123.94</v>
      </c>
    </row>
    <row r="11455" spans="1:5" ht="13">
      <c r="A11455" s="629">
        <v>101966</v>
      </c>
      <c r="B11455" s="629" t="s">
        <v>7876</v>
      </c>
      <c r="C11455" s="629" t="s">
        <v>1227</v>
      </c>
      <c r="D11455" s="629" t="s">
        <v>1237</v>
      </c>
      <c r="E11455" s="630">
        <v>153.88999999999999</v>
      </c>
    </row>
    <row r="11456" spans="1:5" ht="13">
      <c r="A11456" s="629">
        <v>101979</v>
      </c>
      <c r="B11456" s="629" t="s">
        <v>7877</v>
      </c>
      <c r="C11456" s="629" t="s">
        <v>1227</v>
      </c>
      <c r="D11456" s="629" t="s">
        <v>1237</v>
      </c>
      <c r="E11456" s="630">
        <v>37.44</v>
      </c>
    </row>
    <row r="11457" spans="1:5" ht="13">
      <c r="A11457" s="629">
        <v>96112</v>
      </c>
      <c r="B11457" s="629" t="s">
        <v>17807</v>
      </c>
      <c r="C11457" s="629" t="s">
        <v>1232</v>
      </c>
      <c r="D11457" s="629" t="s">
        <v>1237</v>
      </c>
      <c r="E11457" s="630">
        <v>133.19999999999999</v>
      </c>
    </row>
    <row r="11458" spans="1:5" ht="13">
      <c r="A11458" s="629">
        <v>96122</v>
      </c>
      <c r="B11458" s="629" t="s">
        <v>17808</v>
      </c>
      <c r="C11458" s="629" t="s">
        <v>1227</v>
      </c>
      <c r="D11458" s="629" t="s">
        <v>1237</v>
      </c>
      <c r="E11458" s="630">
        <v>44.56</v>
      </c>
    </row>
    <row r="11459" spans="1:5" ht="13">
      <c r="A11459" s="629">
        <v>104756</v>
      </c>
      <c r="B11459" s="629" t="s">
        <v>17809</v>
      </c>
      <c r="C11459" s="629" t="s">
        <v>1232</v>
      </c>
      <c r="D11459" s="629" t="s">
        <v>1237</v>
      </c>
      <c r="E11459" s="630">
        <v>182.77</v>
      </c>
    </row>
    <row r="11460" spans="1:5" ht="13">
      <c r="A11460" s="629">
        <v>96109</v>
      </c>
      <c r="B11460" s="629" t="s">
        <v>17810</v>
      </c>
      <c r="C11460" s="629" t="s">
        <v>1232</v>
      </c>
      <c r="D11460" s="629" t="s">
        <v>1236</v>
      </c>
      <c r="E11460" s="630">
        <v>52.82</v>
      </c>
    </row>
    <row r="11461" spans="1:5" ht="13">
      <c r="A11461" s="629">
        <v>96110</v>
      </c>
      <c r="B11461" s="629" t="s">
        <v>17811</v>
      </c>
      <c r="C11461" s="629" t="s">
        <v>1232</v>
      </c>
      <c r="D11461" s="629" t="s">
        <v>1236</v>
      </c>
      <c r="E11461" s="630">
        <v>69.989999999999995</v>
      </c>
    </row>
    <row r="11462" spans="1:5" ht="13">
      <c r="A11462" s="629">
        <v>96113</v>
      </c>
      <c r="B11462" s="629" t="s">
        <v>17812</v>
      </c>
      <c r="C11462" s="629" t="s">
        <v>1232</v>
      </c>
      <c r="D11462" s="629" t="s">
        <v>1236</v>
      </c>
      <c r="E11462" s="630">
        <v>47.42</v>
      </c>
    </row>
    <row r="11463" spans="1:5" ht="13">
      <c r="A11463" s="629">
        <v>96114</v>
      </c>
      <c r="B11463" s="629" t="s">
        <v>17813</v>
      </c>
      <c r="C11463" s="629" t="s">
        <v>1232</v>
      </c>
      <c r="D11463" s="629" t="s">
        <v>1236</v>
      </c>
      <c r="E11463" s="630">
        <v>70.92</v>
      </c>
    </row>
    <row r="11464" spans="1:5" ht="13">
      <c r="A11464" s="629">
        <v>96120</v>
      </c>
      <c r="B11464" s="629" t="s">
        <v>17814</v>
      </c>
      <c r="C11464" s="629" t="s">
        <v>1227</v>
      </c>
      <c r="D11464" s="629" t="s">
        <v>1237</v>
      </c>
      <c r="E11464" s="630">
        <v>3.03</v>
      </c>
    </row>
    <row r="11465" spans="1:5" ht="13">
      <c r="A11465" s="629">
        <v>96123</v>
      </c>
      <c r="B11465" s="629" t="s">
        <v>17815</v>
      </c>
      <c r="C11465" s="629" t="s">
        <v>1227</v>
      </c>
      <c r="D11465" s="629" t="s">
        <v>1236</v>
      </c>
      <c r="E11465" s="630">
        <v>27.63</v>
      </c>
    </row>
    <row r="11466" spans="1:5" ht="13">
      <c r="A11466" s="629">
        <v>99054</v>
      </c>
      <c r="B11466" s="629" t="s">
        <v>17816</v>
      </c>
      <c r="C11466" s="629" t="s">
        <v>1232</v>
      </c>
      <c r="D11466" s="629" t="s">
        <v>1236</v>
      </c>
      <c r="E11466" s="630">
        <v>60.8</v>
      </c>
    </row>
    <row r="11467" spans="1:5" ht="13">
      <c r="A11467" s="629">
        <v>96111</v>
      </c>
      <c r="B11467" s="629" t="s">
        <v>17817</v>
      </c>
      <c r="C11467" s="629" t="s">
        <v>1232</v>
      </c>
      <c r="D11467" s="629" t="s">
        <v>1236</v>
      </c>
      <c r="E11467" s="630">
        <v>57.85</v>
      </c>
    </row>
    <row r="11468" spans="1:5" ht="13">
      <c r="A11468" s="629">
        <v>96116</v>
      </c>
      <c r="B11468" s="629" t="s">
        <v>17818</v>
      </c>
      <c r="C11468" s="629" t="s">
        <v>1232</v>
      </c>
      <c r="D11468" s="629" t="s">
        <v>1236</v>
      </c>
      <c r="E11468" s="630">
        <v>60.35</v>
      </c>
    </row>
    <row r="11469" spans="1:5" ht="13">
      <c r="A11469" s="629">
        <v>96121</v>
      </c>
      <c r="B11469" s="629" t="s">
        <v>17819</v>
      </c>
      <c r="C11469" s="629" t="s">
        <v>1227</v>
      </c>
      <c r="D11469" s="629" t="s">
        <v>1236</v>
      </c>
      <c r="E11469" s="630">
        <v>11.14</v>
      </c>
    </row>
    <row r="11470" spans="1:5" ht="13">
      <c r="A11470" s="629">
        <v>96485</v>
      </c>
      <c r="B11470" s="629" t="s">
        <v>17820</v>
      </c>
      <c r="C11470" s="629" t="s">
        <v>1232</v>
      </c>
      <c r="D11470" s="629" t="s">
        <v>1236</v>
      </c>
      <c r="E11470" s="630">
        <v>66.59</v>
      </c>
    </row>
    <row r="11471" spans="1:5" ht="13">
      <c r="A11471" s="629">
        <v>96486</v>
      </c>
      <c r="B11471" s="629" t="s">
        <v>17821</v>
      </c>
      <c r="C11471" s="629" t="s">
        <v>1232</v>
      </c>
      <c r="D11471" s="629" t="s">
        <v>1236</v>
      </c>
      <c r="E11471" s="630">
        <v>69.09</v>
      </c>
    </row>
    <row r="11472" spans="1:5" ht="13">
      <c r="A11472" s="629">
        <v>91515</v>
      </c>
      <c r="B11472" s="629" t="s">
        <v>16631</v>
      </c>
      <c r="C11472" s="629" t="s">
        <v>1232</v>
      </c>
      <c r="D11472" s="629" t="s">
        <v>1237</v>
      </c>
      <c r="E11472" s="630">
        <v>6.78</v>
      </c>
    </row>
    <row r="11473" spans="1:5" ht="13">
      <c r="A11473" s="629">
        <v>91519</v>
      </c>
      <c r="B11473" s="629" t="s">
        <v>16632</v>
      </c>
      <c r="C11473" s="629" t="s">
        <v>1232</v>
      </c>
      <c r="D11473" s="629" t="s">
        <v>1237</v>
      </c>
      <c r="E11473" s="630">
        <v>9.1300000000000008</v>
      </c>
    </row>
    <row r="11474" spans="1:5" ht="13">
      <c r="A11474" s="629">
        <v>91520</v>
      </c>
      <c r="B11474" s="629" t="s">
        <v>16633</v>
      </c>
      <c r="C11474" s="629" t="s">
        <v>1232</v>
      </c>
      <c r="D11474" s="629" t="s">
        <v>1237</v>
      </c>
      <c r="E11474" s="630">
        <v>2.52</v>
      </c>
    </row>
    <row r="11475" spans="1:5" ht="13">
      <c r="A11475" s="629">
        <v>91522</v>
      </c>
      <c r="B11475" s="629" t="s">
        <v>16634</v>
      </c>
      <c r="C11475" s="629" t="s">
        <v>1232</v>
      </c>
      <c r="D11475" s="629" t="s">
        <v>1237</v>
      </c>
      <c r="E11475" s="630">
        <v>3.5</v>
      </c>
    </row>
    <row r="11476" spans="1:5" ht="13">
      <c r="A11476" s="629">
        <v>91525</v>
      </c>
      <c r="B11476" s="629" t="s">
        <v>16635</v>
      </c>
      <c r="C11476" s="629" t="s">
        <v>1232</v>
      </c>
      <c r="D11476" s="629" t="s">
        <v>1237</v>
      </c>
      <c r="E11476" s="630">
        <v>7.64</v>
      </c>
    </row>
    <row r="11477" spans="1:5" ht="13">
      <c r="A11477" s="629">
        <v>104412</v>
      </c>
      <c r="B11477" s="629" t="s">
        <v>16636</v>
      </c>
      <c r="C11477" s="629" t="s">
        <v>1232</v>
      </c>
      <c r="D11477" s="629" t="s">
        <v>1237</v>
      </c>
      <c r="E11477" s="630">
        <v>3.13</v>
      </c>
    </row>
    <row r="11478" spans="1:5" ht="13">
      <c r="A11478" s="629">
        <v>104413</v>
      </c>
      <c r="B11478" s="629" t="s">
        <v>16637</v>
      </c>
      <c r="C11478" s="629" t="s">
        <v>1232</v>
      </c>
      <c r="D11478" s="629" t="s">
        <v>1237</v>
      </c>
      <c r="E11478" s="630">
        <v>5.53</v>
      </c>
    </row>
    <row r="11479" spans="1:5" ht="13">
      <c r="A11479" s="629">
        <v>104414</v>
      </c>
      <c r="B11479" s="629" t="s">
        <v>16638</v>
      </c>
      <c r="C11479" s="629" t="s">
        <v>1232</v>
      </c>
      <c r="D11479" s="629" t="s">
        <v>1237</v>
      </c>
      <c r="E11479" s="630">
        <v>6.82</v>
      </c>
    </row>
    <row r="11480" spans="1:5" ht="13">
      <c r="A11480" s="629">
        <v>104415</v>
      </c>
      <c r="B11480" s="629" t="s">
        <v>16639</v>
      </c>
      <c r="C11480" s="629" t="s">
        <v>1232</v>
      </c>
      <c r="D11480" s="629" t="s">
        <v>1237</v>
      </c>
      <c r="E11480" s="630">
        <v>12.2</v>
      </c>
    </row>
    <row r="11481" spans="1:5" ht="13">
      <c r="A11481" s="629">
        <v>104416</v>
      </c>
      <c r="B11481" s="629" t="s">
        <v>16640</v>
      </c>
      <c r="C11481" s="629" t="s">
        <v>1232</v>
      </c>
      <c r="D11481" s="629" t="s">
        <v>1237</v>
      </c>
      <c r="E11481" s="630">
        <v>2.16</v>
      </c>
    </row>
    <row r="11482" spans="1:5" ht="13">
      <c r="A11482" s="629">
        <v>104417</v>
      </c>
      <c r="B11482" s="629" t="s">
        <v>16641</v>
      </c>
      <c r="C11482" s="629" t="s">
        <v>1232</v>
      </c>
      <c r="D11482" s="629" t="s">
        <v>1237</v>
      </c>
      <c r="E11482" s="630">
        <v>4.5599999999999996</v>
      </c>
    </row>
    <row r="11483" spans="1:5" ht="13">
      <c r="A11483" s="629">
        <v>104418</v>
      </c>
      <c r="B11483" s="629" t="s">
        <v>16642</v>
      </c>
      <c r="C11483" s="629" t="s">
        <v>1232</v>
      </c>
      <c r="D11483" s="629" t="s">
        <v>1237</v>
      </c>
      <c r="E11483" s="630">
        <v>2.91</v>
      </c>
    </row>
    <row r="11484" spans="1:5" ht="13">
      <c r="A11484" s="629">
        <v>104419</v>
      </c>
      <c r="B11484" s="629" t="s">
        <v>16643</v>
      </c>
      <c r="C11484" s="629" t="s">
        <v>1232</v>
      </c>
      <c r="D11484" s="629" t="s">
        <v>1237</v>
      </c>
      <c r="E11484" s="630">
        <v>12.22</v>
      </c>
    </row>
    <row r="11485" spans="1:5" ht="13">
      <c r="A11485" s="629">
        <v>104420</v>
      </c>
      <c r="B11485" s="629" t="s">
        <v>16644</v>
      </c>
      <c r="C11485" s="629" t="s">
        <v>1232</v>
      </c>
      <c r="D11485" s="629" t="s">
        <v>1237</v>
      </c>
      <c r="E11485" s="630">
        <v>11.02</v>
      </c>
    </row>
    <row r="11486" spans="1:5" ht="13">
      <c r="A11486" s="629">
        <v>104421</v>
      </c>
      <c r="B11486" s="629" t="s">
        <v>16645</v>
      </c>
      <c r="C11486" s="629" t="s">
        <v>1232</v>
      </c>
      <c r="D11486" s="629" t="s">
        <v>1237</v>
      </c>
      <c r="E11486" s="630">
        <v>14.76</v>
      </c>
    </row>
    <row r="11487" spans="1:5" ht="13">
      <c r="A11487" s="629">
        <v>104422</v>
      </c>
      <c r="B11487" s="629" t="s">
        <v>16646</v>
      </c>
      <c r="C11487" s="629" t="s">
        <v>1232</v>
      </c>
      <c r="D11487" s="629" t="s">
        <v>1237</v>
      </c>
      <c r="E11487" s="630">
        <v>8.2899999999999991</v>
      </c>
    </row>
    <row r="11488" spans="1:5" ht="13">
      <c r="A11488" s="629">
        <v>104423</v>
      </c>
      <c r="B11488" s="629" t="s">
        <v>16647</v>
      </c>
      <c r="C11488" s="629" t="s">
        <v>1232</v>
      </c>
      <c r="D11488" s="629" t="s">
        <v>1237</v>
      </c>
      <c r="E11488" s="630">
        <v>23.94</v>
      </c>
    </row>
    <row r="11489" spans="1:5" ht="13">
      <c r="A11489" s="629">
        <v>104424</v>
      </c>
      <c r="B11489" s="629" t="s">
        <v>16648</v>
      </c>
      <c r="C11489" s="629" t="s">
        <v>1232</v>
      </c>
      <c r="D11489" s="629" t="s">
        <v>1237</v>
      </c>
      <c r="E11489" s="630">
        <v>21.99</v>
      </c>
    </row>
    <row r="11490" spans="1:5" ht="13">
      <c r="A11490" s="629">
        <v>104425</v>
      </c>
      <c r="B11490" s="629" t="s">
        <v>16649</v>
      </c>
      <c r="C11490" s="629" t="s">
        <v>1232</v>
      </c>
      <c r="D11490" s="629" t="s">
        <v>1237</v>
      </c>
      <c r="E11490" s="630">
        <v>18.739999999999998</v>
      </c>
    </row>
    <row r="11491" spans="1:5" ht="13">
      <c r="A11491" s="629">
        <v>87280</v>
      </c>
      <c r="B11491" s="629" t="s">
        <v>5497</v>
      </c>
      <c r="C11491" s="629" t="s">
        <v>1229</v>
      </c>
      <c r="D11491" s="629" t="s">
        <v>1237</v>
      </c>
      <c r="E11491" s="630">
        <v>536.11</v>
      </c>
    </row>
    <row r="11492" spans="1:5" ht="13">
      <c r="A11492" s="629">
        <v>87281</v>
      </c>
      <c r="B11492" s="629" t="s">
        <v>5498</v>
      </c>
      <c r="C11492" s="629" t="s">
        <v>1229</v>
      </c>
      <c r="D11492" s="629" t="s">
        <v>1237</v>
      </c>
      <c r="E11492" s="630">
        <v>526.48</v>
      </c>
    </row>
    <row r="11493" spans="1:5" ht="13">
      <c r="A11493" s="629">
        <v>87283</v>
      </c>
      <c r="B11493" s="629" t="s">
        <v>5499</v>
      </c>
      <c r="C11493" s="629" t="s">
        <v>1229</v>
      </c>
      <c r="D11493" s="629" t="s">
        <v>1237</v>
      </c>
      <c r="E11493" s="630">
        <v>544.07000000000005</v>
      </c>
    </row>
    <row r="11494" spans="1:5" ht="13">
      <c r="A11494" s="629">
        <v>87284</v>
      </c>
      <c r="B11494" s="629" t="s">
        <v>5500</v>
      </c>
      <c r="C11494" s="629" t="s">
        <v>1229</v>
      </c>
      <c r="D11494" s="629" t="s">
        <v>1237</v>
      </c>
      <c r="E11494" s="630">
        <v>533.53</v>
      </c>
    </row>
    <row r="11495" spans="1:5" ht="13">
      <c r="A11495" s="629">
        <v>87286</v>
      </c>
      <c r="B11495" s="629" t="s">
        <v>5501</v>
      </c>
      <c r="C11495" s="629" t="s">
        <v>1229</v>
      </c>
      <c r="D11495" s="629" t="s">
        <v>1237</v>
      </c>
      <c r="E11495" s="630">
        <v>706.73</v>
      </c>
    </row>
    <row r="11496" spans="1:5" ht="13">
      <c r="A11496" s="629">
        <v>87287</v>
      </c>
      <c r="B11496" s="629" t="s">
        <v>5502</v>
      </c>
      <c r="C11496" s="629" t="s">
        <v>1229</v>
      </c>
      <c r="D11496" s="629" t="s">
        <v>1237</v>
      </c>
      <c r="E11496" s="630">
        <v>685.71</v>
      </c>
    </row>
    <row r="11497" spans="1:5" ht="13">
      <c r="A11497" s="629">
        <v>87289</v>
      </c>
      <c r="B11497" s="629" t="s">
        <v>5503</v>
      </c>
      <c r="C11497" s="629" t="s">
        <v>1229</v>
      </c>
      <c r="D11497" s="629" t="s">
        <v>1237</v>
      </c>
      <c r="E11497" s="630">
        <v>703.63</v>
      </c>
    </row>
    <row r="11498" spans="1:5" ht="13">
      <c r="A11498" s="629">
        <v>87290</v>
      </c>
      <c r="B11498" s="629" t="s">
        <v>5504</v>
      </c>
      <c r="C11498" s="629" t="s">
        <v>1229</v>
      </c>
      <c r="D11498" s="629" t="s">
        <v>1237</v>
      </c>
      <c r="E11498" s="630">
        <v>690.91</v>
      </c>
    </row>
    <row r="11499" spans="1:5" ht="13">
      <c r="A11499" s="629">
        <v>87292</v>
      </c>
      <c r="B11499" s="629" t="s">
        <v>1225</v>
      </c>
      <c r="C11499" s="629" t="s">
        <v>1229</v>
      </c>
      <c r="D11499" s="629" t="s">
        <v>1237</v>
      </c>
      <c r="E11499" s="630">
        <v>729.66</v>
      </c>
    </row>
    <row r="11500" spans="1:5" ht="13">
      <c r="A11500" s="629">
        <v>87294</v>
      </c>
      <c r="B11500" s="629" t="s">
        <v>1231</v>
      </c>
      <c r="C11500" s="629" t="s">
        <v>1229</v>
      </c>
      <c r="D11500" s="629" t="s">
        <v>1237</v>
      </c>
      <c r="E11500" s="630">
        <v>699.34</v>
      </c>
    </row>
    <row r="11501" spans="1:5" ht="13">
      <c r="A11501" s="629">
        <v>87295</v>
      </c>
      <c r="B11501" s="629" t="s">
        <v>5505</v>
      </c>
      <c r="C11501" s="629" t="s">
        <v>1229</v>
      </c>
      <c r="D11501" s="629" t="s">
        <v>1237</v>
      </c>
      <c r="E11501" s="630">
        <v>733.31</v>
      </c>
    </row>
    <row r="11502" spans="1:5" ht="13">
      <c r="A11502" s="629">
        <v>87296</v>
      </c>
      <c r="B11502" s="629" t="s">
        <v>5506</v>
      </c>
      <c r="C11502" s="629" t="s">
        <v>1229</v>
      </c>
      <c r="D11502" s="629" t="s">
        <v>1237</v>
      </c>
      <c r="E11502" s="630">
        <v>700.53</v>
      </c>
    </row>
    <row r="11503" spans="1:5" ht="13">
      <c r="A11503" s="629">
        <v>87298</v>
      </c>
      <c r="B11503" s="629" t="s">
        <v>5507</v>
      </c>
      <c r="C11503" s="629" t="s">
        <v>1229</v>
      </c>
      <c r="D11503" s="629" t="s">
        <v>1237</v>
      </c>
      <c r="E11503" s="630">
        <v>729.76</v>
      </c>
    </row>
    <row r="11504" spans="1:5" ht="13">
      <c r="A11504" s="629">
        <v>87299</v>
      </c>
      <c r="B11504" s="629" t="s">
        <v>5508</v>
      </c>
      <c r="C11504" s="629" t="s">
        <v>1229</v>
      </c>
      <c r="D11504" s="629" t="s">
        <v>1237</v>
      </c>
      <c r="E11504" s="630">
        <v>532.79999999999995</v>
      </c>
    </row>
    <row r="11505" spans="1:5" ht="13">
      <c r="A11505" s="629">
        <v>87301</v>
      </c>
      <c r="B11505" s="629" t="s">
        <v>5509</v>
      </c>
      <c r="C11505" s="629" t="s">
        <v>1229</v>
      </c>
      <c r="D11505" s="629" t="s">
        <v>1237</v>
      </c>
      <c r="E11505" s="630">
        <v>685.66</v>
      </c>
    </row>
    <row r="11506" spans="1:5" ht="13">
      <c r="A11506" s="629">
        <v>87302</v>
      </c>
      <c r="B11506" s="629" t="s">
        <v>5510</v>
      </c>
      <c r="C11506" s="629" t="s">
        <v>1229</v>
      </c>
      <c r="D11506" s="629" t="s">
        <v>1237</v>
      </c>
      <c r="E11506" s="630">
        <v>673.57</v>
      </c>
    </row>
    <row r="11507" spans="1:5" ht="13">
      <c r="A11507" s="629">
        <v>87304</v>
      </c>
      <c r="B11507" s="629" t="s">
        <v>5511</v>
      </c>
      <c r="C11507" s="629" t="s">
        <v>1229</v>
      </c>
      <c r="D11507" s="629" t="s">
        <v>1237</v>
      </c>
      <c r="E11507" s="630">
        <v>641.29999999999995</v>
      </c>
    </row>
    <row r="11508" spans="1:5" ht="13">
      <c r="A11508" s="629">
        <v>87305</v>
      </c>
      <c r="B11508" s="629" t="s">
        <v>5512</v>
      </c>
      <c r="C11508" s="629" t="s">
        <v>1229</v>
      </c>
      <c r="D11508" s="629" t="s">
        <v>1237</v>
      </c>
      <c r="E11508" s="630">
        <v>641.9</v>
      </c>
    </row>
    <row r="11509" spans="1:5" ht="13">
      <c r="A11509" s="629">
        <v>87307</v>
      </c>
      <c r="B11509" s="629" t="s">
        <v>5513</v>
      </c>
      <c r="C11509" s="629" t="s">
        <v>1229</v>
      </c>
      <c r="D11509" s="629" t="s">
        <v>1237</v>
      </c>
      <c r="E11509" s="630">
        <v>627.6</v>
      </c>
    </row>
    <row r="11510" spans="1:5" ht="13">
      <c r="A11510" s="629">
        <v>87308</v>
      </c>
      <c r="B11510" s="629" t="s">
        <v>5514</v>
      </c>
      <c r="C11510" s="629" t="s">
        <v>1229</v>
      </c>
      <c r="D11510" s="629" t="s">
        <v>1237</v>
      </c>
      <c r="E11510" s="630">
        <v>613.66</v>
      </c>
    </row>
    <row r="11511" spans="1:5" ht="13">
      <c r="A11511" s="629">
        <v>87310</v>
      </c>
      <c r="B11511" s="629" t="s">
        <v>5515</v>
      </c>
      <c r="C11511" s="629" t="s">
        <v>1229</v>
      </c>
      <c r="D11511" s="629" t="s">
        <v>1237</v>
      </c>
      <c r="E11511" s="630">
        <v>508.28</v>
      </c>
    </row>
    <row r="11512" spans="1:5" ht="13">
      <c r="A11512" s="629">
        <v>87311</v>
      </c>
      <c r="B11512" s="629" t="s">
        <v>5516</v>
      </c>
      <c r="C11512" s="629" t="s">
        <v>1229</v>
      </c>
      <c r="D11512" s="629" t="s">
        <v>1237</v>
      </c>
      <c r="E11512" s="630">
        <v>495.37</v>
      </c>
    </row>
    <row r="11513" spans="1:5" ht="13">
      <c r="A11513" s="629">
        <v>87313</v>
      </c>
      <c r="B11513" s="629" t="s">
        <v>5517</v>
      </c>
      <c r="C11513" s="629" t="s">
        <v>1229</v>
      </c>
      <c r="D11513" s="629" t="s">
        <v>1237</v>
      </c>
      <c r="E11513" s="630">
        <v>572.76</v>
      </c>
    </row>
    <row r="11514" spans="1:5" ht="13">
      <c r="A11514" s="629">
        <v>87314</v>
      </c>
      <c r="B11514" s="629" t="s">
        <v>5518</v>
      </c>
      <c r="C11514" s="629" t="s">
        <v>1229</v>
      </c>
      <c r="D11514" s="629" t="s">
        <v>1237</v>
      </c>
      <c r="E11514" s="630">
        <v>561.37</v>
      </c>
    </row>
    <row r="11515" spans="1:5" ht="13">
      <c r="A11515" s="629">
        <v>87316</v>
      </c>
      <c r="B11515" s="629" t="s">
        <v>5519</v>
      </c>
      <c r="C11515" s="629" t="s">
        <v>1229</v>
      </c>
      <c r="D11515" s="629" t="s">
        <v>1237</v>
      </c>
      <c r="E11515" s="630">
        <v>541.79</v>
      </c>
    </row>
    <row r="11516" spans="1:5" ht="13">
      <c r="A11516" s="629">
        <v>87317</v>
      </c>
      <c r="B11516" s="629" t="s">
        <v>5520</v>
      </c>
      <c r="C11516" s="629" t="s">
        <v>1229</v>
      </c>
      <c r="D11516" s="629" t="s">
        <v>1237</v>
      </c>
      <c r="E11516" s="630">
        <v>522.33000000000004</v>
      </c>
    </row>
    <row r="11517" spans="1:5" ht="13">
      <c r="A11517" s="629">
        <v>87319</v>
      </c>
      <c r="B11517" s="629" t="s">
        <v>5521</v>
      </c>
      <c r="C11517" s="629" t="s">
        <v>1229</v>
      </c>
      <c r="D11517" s="629" t="s">
        <v>1237</v>
      </c>
      <c r="E11517" s="631">
        <v>3468.05</v>
      </c>
    </row>
    <row r="11518" spans="1:5" ht="13">
      <c r="A11518" s="629">
        <v>87320</v>
      </c>
      <c r="B11518" s="629" t="s">
        <v>5522</v>
      </c>
      <c r="C11518" s="629" t="s">
        <v>1229</v>
      </c>
      <c r="D11518" s="629" t="s">
        <v>1237</v>
      </c>
      <c r="E11518" s="631">
        <v>3470.96</v>
      </c>
    </row>
    <row r="11519" spans="1:5" ht="13">
      <c r="A11519" s="629">
        <v>87322</v>
      </c>
      <c r="B11519" s="629" t="s">
        <v>5523</v>
      </c>
      <c r="C11519" s="629" t="s">
        <v>1229</v>
      </c>
      <c r="D11519" s="629" t="s">
        <v>1237</v>
      </c>
      <c r="E11519" s="631">
        <v>3556.5</v>
      </c>
    </row>
    <row r="11520" spans="1:5" ht="13">
      <c r="A11520" s="629">
        <v>87323</v>
      </c>
      <c r="B11520" s="629" t="s">
        <v>5524</v>
      </c>
      <c r="C11520" s="629" t="s">
        <v>1229</v>
      </c>
      <c r="D11520" s="629" t="s">
        <v>1237</v>
      </c>
      <c r="E11520" s="631">
        <v>3550.49</v>
      </c>
    </row>
    <row r="11521" spans="1:5" ht="13">
      <c r="A11521" s="629">
        <v>87325</v>
      </c>
      <c r="B11521" s="629" t="s">
        <v>5525</v>
      </c>
      <c r="C11521" s="629" t="s">
        <v>1229</v>
      </c>
      <c r="D11521" s="629" t="s">
        <v>1237</v>
      </c>
      <c r="E11521" s="631">
        <v>3488.45</v>
      </c>
    </row>
    <row r="11522" spans="1:5" ht="13">
      <c r="A11522" s="629">
        <v>87326</v>
      </c>
      <c r="B11522" s="629" t="s">
        <v>5526</v>
      </c>
      <c r="C11522" s="629" t="s">
        <v>1229</v>
      </c>
      <c r="D11522" s="629" t="s">
        <v>1237</v>
      </c>
      <c r="E11522" s="631">
        <v>3491.69</v>
      </c>
    </row>
    <row r="11523" spans="1:5" ht="13">
      <c r="A11523" s="629">
        <v>87327</v>
      </c>
      <c r="B11523" s="629" t="s">
        <v>5527</v>
      </c>
      <c r="C11523" s="629" t="s">
        <v>1229</v>
      </c>
      <c r="D11523" s="629" t="s">
        <v>1237</v>
      </c>
      <c r="E11523" s="630">
        <v>560.12</v>
      </c>
    </row>
    <row r="11524" spans="1:5" ht="13">
      <c r="A11524" s="629">
        <v>87328</v>
      </c>
      <c r="B11524" s="629" t="s">
        <v>5528</v>
      </c>
      <c r="C11524" s="629" t="s">
        <v>1229</v>
      </c>
      <c r="D11524" s="629" t="s">
        <v>1237</v>
      </c>
      <c r="E11524" s="630">
        <v>492.82</v>
      </c>
    </row>
    <row r="11525" spans="1:5" ht="13">
      <c r="A11525" s="629">
        <v>87329</v>
      </c>
      <c r="B11525" s="629" t="s">
        <v>5529</v>
      </c>
      <c r="C11525" s="629" t="s">
        <v>1229</v>
      </c>
      <c r="D11525" s="629" t="s">
        <v>1237</v>
      </c>
      <c r="E11525" s="630">
        <v>588.61</v>
      </c>
    </row>
    <row r="11526" spans="1:5" ht="13">
      <c r="A11526" s="629">
        <v>87330</v>
      </c>
      <c r="B11526" s="629" t="s">
        <v>5530</v>
      </c>
      <c r="C11526" s="629" t="s">
        <v>1229</v>
      </c>
      <c r="D11526" s="629" t="s">
        <v>1237</v>
      </c>
      <c r="E11526" s="630">
        <v>512.46</v>
      </c>
    </row>
    <row r="11527" spans="1:5" ht="13">
      <c r="A11527" s="629">
        <v>87331</v>
      </c>
      <c r="B11527" s="629" t="s">
        <v>5531</v>
      </c>
      <c r="C11527" s="629" t="s">
        <v>1229</v>
      </c>
      <c r="D11527" s="629" t="s">
        <v>1237</v>
      </c>
      <c r="E11527" s="630">
        <v>729.59</v>
      </c>
    </row>
    <row r="11528" spans="1:5" ht="13">
      <c r="A11528" s="629">
        <v>87332</v>
      </c>
      <c r="B11528" s="629" t="s">
        <v>5532</v>
      </c>
      <c r="C11528" s="629" t="s">
        <v>1229</v>
      </c>
      <c r="D11528" s="629" t="s">
        <v>1237</v>
      </c>
      <c r="E11528" s="630">
        <v>660.06</v>
      </c>
    </row>
    <row r="11529" spans="1:5" ht="13">
      <c r="A11529" s="629">
        <v>87333</v>
      </c>
      <c r="B11529" s="629" t="s">
        <v>5533</v>
      </c>
      <c r="C11529" s="629" t="s">
        <v>1229</v>
      </c>
      <c r="D11529" s="629" t="s">
        <v>1237</v>
      </c>
      <c r="E11529" s="630">
        <v>704.9</v>
      </c>
    </row>
    <row r="11530" spans="1:5" ht="13">
      <c r="A11530" s="629">
        <v>87334</v>
      </c>
      <c r="B11530" s="629" t="s">
        <v>5534</v>
      </c>
      <c r="C11530" s="629" t="s">
        <v>1229</v>
      </c>
      <c r="D11530" s="629" t="s">
        <v>1237</v>
      </c>
      <c r="E11530" s="630">
        <v>662.53</v>
      </c>
    </row>
    <row r="11531" spans="1:5" ht="13">
      <c r="A11531" s="629">
        <v>87335</v>
      </c>
      <c r="B11531" s="629" t="s">
        <v>5535</v>
      </c>
      <c r="C11531" s="629" t="s">
        <v>1229</v>
      </c>
      <c r="D11531" s="629" t="s">
        <v>1237</v>
      </c>
      <c r="E11531" s="630">
        <v>697.52</v>
      </c>
    </row>
    <row r="11532" spans="1:5" ht="13">
      <c r="A11532" s="629">
        <v>87336</v>
      </c>
      <c r="B11532" s="629" t="s">
        <v>5536</v>
      </c>
      <c r="C11532" s="629" t="s">
        <v>1229</v>
      </c>
      <c r="D11532" s="629" t="s">
        <v>1237</v>
      </c>
      <c r="E11532" s="630">
        <v>693.52</v>
      </c>
    </row>
    <row r="11533" spans="1:5" ht="13">
      <c r="A11533" s="629">
        <v>87337</v>
      </c>
      <c r="B11533" s="629" t="s">
        <v>5537</v>
      </c>
      <c r="C11533" s="629" t="s">
        <v>1229</v>
      </c>
      <c r="D11533" s="629" t="s">
        <v>1237</v>
      </c>
      <c r="E11533" s="630">
        <v>701.71</v>
      </c>
    </row>
    <row r="11534" spans="1:5" ht="13">
      <c r="A11534" s="629">
        <v>87338</v>
      </c>
      <c r="B11534" s="629" t="s">
        <v>5538</v>
      </c>
      <c r="C11534" s="629" t="s">
        <v>1229</v>
      </c>
      <c r="D11534" s="629" t="s">
        <v>1237</v>
      </c>
      <c r="E11534" s="630">
        <v>694.33</v>
      </c>
    </row>
    <row r="11535" spans="1:5" ht="13">
      <c r="A11535" s="629">
        <v>87339</v>
      </c>
      <c r="B11535" s="629" t="s">
        <v>5539</v>
      </c>
      <c r="C11535" s="629" t="s">
        <v>1229</v>
      </c>
      <c r="D11535" s="629" t="s">
        <v>1237</v>
      </c>
      <c r="E11535" s="630">
        <v>867.66</v>
      </c>
    </row>
    <row r="11536" spans="1:5" ht="13">
      <c r="A11536" s="629">
        <v>87340</v>
      </c>
      <c r="B11536" s="629" t="s">
        <v>5540</v>
      </c>
      <c r="C11536" s="629" t="s">
        <v>1229</v>
      </c>
      <c r="D11536" s="629" t="s">
        <v>1237</v>
      </c>
      <c r="E11536" s="630">
        <v>728.09</v>
      </c>
    </row>
    <row r="11537" spans="1:5" ht="13">
      <c r="A11537" s="629">
        <v>87341</v>
      </c>
      <c r="B11537" s="629" t="s">
        <v>5541</v>
      </c>
      <c r="C11537" s="629" t="s">
        <v>1229</v>
      </c>
      <c r="D11537" s="629" t="s">
        <v>1237</v>
      </c>
      <c r="E11537" s="630">
        <v>691.21</v>
      </c>
    </row>
    <row r="11538" spans="1:5" ht="13">
      <c r="A11538" s="629">
        <v>87342</v>
      </c>
      <c r="B11538" s="629" t="s">
        <v>5542</v>
      </c>
      <c r="C11538" s="629" t="s">
        <v>1229</v>
      </c>
      <c r="D11538" s="629" t="s">
        <v>1237</v>
      </c>
      <c r="E11538" s="630">
        <v>765.73</v>
      </c>
    </row>
    <row r="11539" spans="1:5" ht="13">
      <c r="A11539" s="629">
        <v>87343</v>
      </c>
      <c r="B11539" s="629" t="s">
        <v>5543</v>
      </c>
      <c r="C11539" s="629" t="s">
        <v>1229</v>
      </c>
      <c r="D11539" s="629" t="s">
        <v>1237</v>
      </c>
      <c r="E11539" s="630">
        <v>686.49</v>
      </c>
    </row>
    <row r="11540" spans="1:5" ht="13">
      <c r="A11540" s="629">
        <v>87344</v>
      </c>
      <c r="B11540" s="629" t="s">
        <v>5544</v>
      </c>
      <c r="C11540" s="629" t="s">
        <v>1229</v>
      </c>
      <c r="D11540" s="629" t="s">
        <v>1237</v>
      </c>
      <c r="E11540" s="630">
        <v>641.51</v>
      </c>
    </row>
    <row r="11541" spans="1:5" ht="13">
      <c r="A11541" s="629">
        <v>87345</v>
      </c>
      <c r="B11541" s="629" t="s">
        <v>5545</v>
      </c>
      <c r="C11541" s="629" t="s">
        <v>1229</v>
      </c>
      <c r="D11541" s="629" t="s">
        <v>1237</v>
      </c>
      <c r="E11541" s="630">
        <v>707.52</v>
      </c>
    </row>
    <row r="11542" spans="1:5" ht="13">
      <c r="A11542" s="629">
        <v>87346</v>
      </c>
      <c r="B11542" s="629" t="s">
        <v>5546</v>
      </c>
      <c r="C11542" s="629" t="s">
        <v>1229</v>
      </c>
      <c r="D11542" s="629" t="s">
        <v>1237</v>
      </c>
      <c r="E11542" s="630">
        <v>642.15</v>
      </c>
    </row>
    <row r="11543" spans="1:5" ht="13">
      <c r="A11543" s="629">
        <v>87347</v>
      </c>
      <c r="B11543" s="629" t="s">
        <v>5547</v>
      </c>
      <c r="C11543" s="629" t="s">
        <v>1229</v>
      </c>
      <c r="D11543" s="629" t="s">
        <v>1237</v>
      </c>
      <c r="E11543" s="630">
        <v>606.57000000000005</v>
      </c>
    </row>
    <row r="11544" spans="1:5" ht="13">
      <c r="A11544" s="629">
        <v>87348</v>
      </c>
      <c r="B11544" s="629" t="s">
        <v>5548</v>
      </c>
      <c r="C11544" s="629" t="s">
        <v>1229</v>
      </c>
      <c r="D11544" s="629" t="s">
        <v>1237</v>
      </c>
      <c r="E11544" s="630">
        <v>664.29</v>
      </c>
    </row>
    <row r="11545" spans="1:5" ht="13">
      <c r="A11545" s="629">
        <v>87349</v>
      </c>
      <c r="B11545" s="629" t="s">
        <v>5549</v>
      </c>
      <c r="C11545" s="629" t="s">
        <v>1229</v>
      </c>
      <c r="D11545" s="629" t="s">
        <v>1237</v>
      </c>
      <c r="E11545" s="630">
        <v>577.80999999999995</v>
      </c>
    </row>
    <row r="11546" spans="1:5" ht="13">
      <c r="A11546" s="629">
        <v>87350</v>
      </c>
      <c r="B11546" s="629" t="s">
        <v>5550</v>
      </c>
      <c r="C11546" s="629" t="s">
        <v>1229</v>
      </c>
      <c r="D11546" s="629" t="s">
        <v>1237</v>
      </c>
      <c r="E11546" s="630">
        <v>558.59</v>
      </c>
    </row>
    <row r="11547" spans="1:5" ht="13">
      <c r="A11547" s="629">
        <v>87351</v>
      </c>
      <c r="B11547" s="629" t="s">
        <v>5551</v>
      </c>
      <c r="C11547" s="629" t="s">
        <v>1229</v>
      </c>
      <c r="D11547" s="629" t="s">
        <v>1237</v>
      </c>
      <c r="E11547" s="630">
        <v>477.02</v>
      </c>
    </row>
    <row r="11548" spans="1:5" ht="13">
      <c r="A11548" s="629">
        <v>87352</v>
      </c>
      <c r="B11548" s="629" t="s">
        <v>5552</v>
      </c>
      <c r="C11548" s="629" t="s">
        <v>1229</v>
      </c>
      <c r="D11548" s="629" t="s">
        <v>1237</v>
      </c>
      <c r="E11548" s="630">
        <v>664.18</v>
      </c>
    </row>
    <row r="11549" spans="1:5" ht="13">
      <c r="A11549" s="629">
        <v>87353</v>
      </c>
      <c r="B11549" s="629" t="s">
        <v>5553</v>
      </c>
      <c r="C11549" s="629" t="s">
        <v>1229</v>
      </c>
      <c r="D11549" s="629" t="s">
        <v>1237</v>
      </c>
      <c r="E11549" s="630">
        <v>576.94000000000005</v>
      </c>
    </row>
    <row r="11550" spans="1:5" ht="13">
      <c r="A11550" s="629">
        <v>87354</v>
      </c>
      <c r="B11550" s="629" t="s">
        <v>5554</v>
      </c>
      <c r="C11550" s="629" t="s">
        <v>1229</v>
      </c>
      <c r="D11550" s="629" t="s">
        <v>1237</v>
      </c>
      <c r="E11550" s="630">
        <v>537.04999999999995</v>
      </c>
    </row>
    <row r="11551" spans="1:5" ht="13">
      <c r="A11551" s="629">
        <v>87355</v>
      </c>
      <c r="B11551" s="629" t="s">
        <v>5555</v>
      </c>
      <c r="C11551" s="629" t="s">
        <v>1229</v>
      </c>
      <c r="D11551" s="629" t="s">
        <v>1237</v>
      </c>
      <c r="E11551" s="630">
        <v>584.44000000000005</v>
      </c>
    </row>
    <row r="11552" spans="1:5" ht="13">
      <c r="A11552" s="629">
        <v>87356</v>
      </c>
      <c r="B11552" s="629" t="s">
        <v>5556</v>
      </c>
      <c r="C11552" s="629" t="s">
        <v>1229</v>
      </c>
      <c r="D11552" s="629" t="s">
        <v>1237</v>
      </c>
      <c r="E11552" s="630">
        <v>526.08000000000004</v>
      </c>
    </row>
    <row r="11553" spans="1:5" ht="13">
      <c r="A11553" s="629">
        <v>87357</v>
      </c>
      <c r="B11553" s="629" t="s">
        <v>5557</v>
      </c>
      <c r="C11553" s="629" t="s">
        <v>1229</v>
      </c>
      <c r="D11553" s="629" t="s">
        <v>1237</v>
      </c>
      <c r="E11553" s="630">
        <v>496.27</v>
      </c>
    </row>
    <row r="11554" spans="1:5" ht="13">
      <c r="A11554" s="629">
        <v>87358</v>
      </c>
      <c r="B11554" s="629" t="s">
        <v>5558</v>
      </c>
      <c r="C11554" s="629" t="s">
        <v>1229</v>
      </c>
      <c r="D11554" s="629" t="s">
        <v>1237</v>
      </c>
      <c r="E11554" s="631">
        <v>3434.29</v>
      </c>
    </row>
    <row r="11555" spans="1:5" ht="13">
      <c r="A11555" s="629">
        <v>87359</v>
      </c>
      <c r="B11555" s="629" t="s">
        <v>5559</v>
      </c>
      <c r="C11555" s="629" t="s">
        <v>1229</v>
      </c>
      <c r="D11555" s="629" t="s">
        <v>1237</v>
      </c>
      <c r="E11555" s="631">
        <v>3399.18</v>
      </c>
    </row>
    <row r="11556" spans="1:5" ht="13">
      <c r="A11556" s="629">
        <v>87360</v>
      </c>
      <c r="B11556" s="629" t="s">
        <v>5560</v>
      </c>
      <c r="C11556" s="629" t="s">
        <v>1229</v>
      </c>
      <c r="D11556" s="629" t="s">
        <v>1237</v>
      </c>
      <c r="E11556" s="631">
        <v>3523.03</v>
      </c>
    </row>
    <row r="11557" spans="1:5" ht="13">
      <c r="A11557" s="629">
        <v>87361</v>
      </c>
      <c r="B11557" s="629" t="s">
        <v>5561</v>
      </c>
      <c r="C11557" s="629" t="s">
        <v>1229</v>
      </c>
      <c r="D11557" s="629" t="s">
        <v>1237</v>
      </c>
      <c r="E11557" s="631">
        <v>3471.09</v>
      </c>
    </row>
    <row r="11558" spans="1:5" ht="13">
      <c r="A11558" s="629">
        <v>87362</v>
      </c>
      <c r="B11558" s="629" t="s">
        <v>5562</v>
      </c>
      <c r="C11558" s="629" t="s">
        <v>1229</v>
      </c>
      <c r="D11558" s="629" t="s">
        <v>1237</v>
      </c>
      <c r="E11558" s="631">
        <v>3464.85</v>
      </c>
    </row>
    <row r="11559" spans="1:5" ht="13">
      <c r="A11559" s="629">
        <v>87363</v>
      </c>
      <c r="B11559" s="629" t="s">
        <v>5563</v>
      </c>
      <c r="C11559" s="629" t="s">
        <v>1229</v>
      </c>
      <c r="D11559" s="629" t="s">
        <v>1237</v>
      </c>
      <c r="E11559" s="631">
        <v>3464.28</v>
      </c>
    </row>
    <row r="11560" spans="1:5" ht="13">
      <c r="A11560" s="629">
        <v>87364</v>
      </c>
      <c r="B11560" s="629" t="s">
        <v>5564</v>
      </c>
      <c r="C11560" s="629" t="s">
        <v>1229</v>
      </c>
      <c r="D11560" s="629" t="s">
        <v>1237</v>
      </c>
      <c r="E11560" s="631">
        <v>3427.18</v>
      </c>
    </row>
    <row r="11561" spans="1:5" ht="13">
      <c r="A11561" s="629">
        <v>87365</v>
      </c>
      <c r="B11561" s="629" t="s">
        <v>5565</v>
      </c>
      <c r="C11561" s="629" t="s">
        <v>1229</v>
      </c>
      <c r="D11561" s="629" t="s">
        <v>1237</v>
      </c>
      <c r="E11561" s="630">
        <v>654.07000000000005</v>
      </c>
    </row>
    <row r="11562" spans="1:5" ht="13">
      <c r="A11562" s="629">
        <v>87366</v>
      </c>
      <c r="B11562" s="629" t="s">
        <v>5566</v>
      </c>
      <c r="C11562" s="629" t="s">
        <v>1229</v>
      </c>
      <c r="D11562" s="629" t="s">
        <v>1237</v>
      </c>
      <c r="E11562" s="630">
        <v>677.96</v>
      </c>
    </row>
    <row r="11563" spans="1:5" ht="13">
      <c r="A11563" s="629">
        <v>87367</v>
      </c>
      <c r="B11563" s="629" t="s">
        <v>5567</v>
      </c>
      <c r="C11563" s="629" t="s">
        <v>1229</v>
      </c>
      <c r="D11563" s="629" t="s">
        <v>1237</v>
      </c>
      <c r="E11563" s="630">
        <v>824.31</v>
      </c>
    </row>
    <row r="11564" spans="1:5" ht="13">
      <c r="A11564" s="629">
        <v>87368</v>
      </c>
      <c r="B11564" s="629" t="s">
        <v>5568</v>
      </c>
      <c r="C11564" s="629" t="s">
        <v>1229</v>
      </c>
      <c r="D11564" s="629" t="s">
        <v>1237</v>
      </c>
      <c r="E11564" s="630">
        <v>825.28</v>
      </c>
    </row>
    <row r="11565" spans="1:5" ht="13">
      <c r="A11565" s="629">
        <v>87369</v>
      </c>
      <c r="B11565" s="629" t="s">
        <v>5569</v>
      </c>
      <c r="C11565" s="629" t="s">
        <v>1229</v>
      </c>
      <c r="D11565" s="629" t="s">
        <v>1237</v>
      </c>
      <c r="E11565" s="630">
        <v>855.14</v>
      </c>
    </row>
    <row r="11566" spans="1:5" ht="13">
      <c r="A11566" s="629">
        <v>87370</v>
      </c>
      <c r="B11566" s="629" t="s">
        <v>5570</v>
      </c>
      <c r="C11566" s="629" t="s">
        <v>1229</v>
      </c>
      <c r="D11566" s="629" t="s">
        <v>1237</v>
      </c>
      <c r="E11566" s="630">
        <v>828.71</v>
      </c>
    </row>
    <row r="11567" spans="1:5" ht="13">
      <c r="A11567" s="629">
        <v>87371</v>
      </c>
      <c r="B11567" s="629" t="s">
        <v>5571</v>
      </c>
      <c r="C11567" s="629" t="s">
        <v>1229</v>
      </c>
      <c r="D11567" s="629" t="s">
        <v>1237</v>
      </c>
      <c r="E11567" s="630">
        <v>832.33</v>
      </c>
    </row>
    <row r="11568" spans="1:5" ht="13">
      <c r="A11568" s="629">
        <v>87372</v>
      </c>
      <c r="B11568" s="629" t="s">
        <v>5572</v>
      </c>
      <c r="C11568" s="629" t="s">
        <v>1229</v>
      </c>
      <c r="D11568" s="629" t="s">
        <v>1237</v>
      </c>
      <c r="E11568" s="630">
        <v>869.97</v>
      </c>
    </row>
    <row r="11569" spans="1:5" ht="13">
      <c r="A11569" s="629">
        <v>87373</v>
      </c>
      <c r="B11569" s="629" t="s">
        <v>5573</v>
      </c>
      <c r="C11569" s="629" t="s">
        <v>1229</v>
      </c>
      <c r="D11569" s="629" t="s">
        <v>1237</v>
      </c>
      <c r="E11569" s="630">
        <v>805.51</v>
      </c>
    </row>
    <row r="11570" spans="1:5" ht="13">
      <c r="A11570" s="629">
        <v>87374</v>
      </c>
      <c r="B11570" s="629" t="s">
        <v>5574</v>
      </c>
      <c r="C11570" s="629" t="s">
        <v>1229</v>
      </c>
      <c r="D11570" s="629" t="s">
        <v>1237</v>
      </c>
      <c r="E11570" s="630">
        <v>771.92</v>
      </c>
    </row>
    <row r="11571" spans="1:5" ht="13">
      <c r="A11571" s="629">
        <v>87375</v>
      </c>
      <c r="B11571" s="629" t="s">
        <v>5575</v>
      </c>
      <c r="C11571" s="629" t="s">
        <v>1229</v>
      </c>
      <c r="D11571" s="629" t="s">
        <v>1237</v>
      </c>
      <c r="E11571" s="630">
        <v>752.49</v>
      </c>
    </row>
    <row r="11572" spans="1:5" ht="13">
      <c r="A11572" s="629">
        <v>87376</v>
      </c>
      <c r="B11572" s="629" t="s">
        <v>5576</v>
      </c>
      <c r="C11572" s="629" t="s">
        <v>1229</v>
      </c>
      <c r="D11572" s="629" t="s">
        <v>1237</v>
      </c>
      <c r="E11572" s="630">
        <v>637.86</v>
      </c>
    </row>
    <row r="11573" spans="1:5" ht="13">
      <c r="A11573" s="629">
        <v>87377</v>
      </c>
      <c r="B11573" s="629" t="s">
        <v>5577</v>
      </c>
      <c r="C11573" s="629" t="s">
        <v>1229</v>
      </c>
      <c r="D11573" s="629" t="s">
        <v>1237</v>
      </c>
      <c r="E11573" s="630">
        <v>707.12</v>
      </c>
    </row>
    <row r="11574" spans="1:5" ht="13">
      <c r="A11574" s="629">
        <v>87378</v>
      </c>
      <c r="B11574" s="629" t="s">
        <v>5578</v>
      </c>
      <c r="C11574" s="629" t="s">
        <v>1229</v>
      </c>
      <c r="D11574" s="629" t="s">
        <v>1237</v>
      </c>
      <c r="E11574" s="630">
        <v>660.23</v>
      </c>
    </row>
    <row r="11575" spans="1:5" ht="13">
      <c r="A11575" s="629">
        <v>87379</v>
      </c>
      <c r="B11575" s="629" t="s">
        <v>5579</v>
      </c>
      <c r="C11575" s="629" t="s">
        <v>1229</v>
      </c>
      <c r="D11575" s="629" t="s">
        <v>1237</v>
      </c>
      <c r="E11575" s="631">
        <v>3577.28</v>
      </c>
    </row>
    <row r="11576" spans="1:5" ht="13">
      <c r="A11576" s="629">
        <v>87380</v>
      </c>
      <c r="B11576" s="629" t="s">
        <v>5580</v>
      </c>
      <c r="C11576" s="629" t="s">
        <v>1229</v>
      </c>
      <c r="D11576" s="629" t="s">
        <v>1237</v>
      </c>
      <c r="E11576" s="631">
        <v>3649.92</v>
      </c>
    </row>
    <row r="11577" spans="1:5" ht="13">
      <c r="A11577" s="629">
        <v>87381</v>
      </c>
      <c r="B11577" s="629" t="s">
        <v>5581</v>
      </c>
      <c r="C11577" s="629" t="s">
        <v>1229</v>
      </c>
      <c r="D11577" s="629" t="s">
        <v>1237</v>
      </c>
      <c r="E11577" s="631">
        <v>3600.6</v>
      </c>
    </row>
    <row r="11578" spans="1:5" ht="13">
      <c r="A11578" s="629">
        <v>87382</v>
      </c>
      <c r="B11578" s="629" t="s">
        <v>5582</v>
      </c>
      <c r="C11578" s="629" t="s">
        <v>1229</v>
      </c>
      <c r="D11578" s="629" t="s">
        <v>1237</v>
      </c>
      <c r="E11578" s="631">
        <v>1480.2</v>
      </c>
    </row>
    <row r="11579" spans="1:5" ht="13">
      <c r="A11579" s="629">
        <v>87383</v>
      </c>
      <c r="B11579" s="629" t="s">
        <v>5583</v>
      </c>
      <c r="C11579" s="629" t="s">
        <v>1229</v>
      </c>
      <c r="D11579" s="629" t="s">
        <v>1237</v>
      </c>
      <c r="E11579" s="631">
        <v>1469.46</v>
      </c>
    </row>
    <row r="11580" spans="1:5" ht="13">
      <c r="A11580" s="629">
        <v>87384</v>
      </c>
      <c r="B11580" s="629" t="s">
        <v>5584</v>
      </c>
      <c r="C11580" s="629" t="s">
        <v>1229</v>
      </c>
      <c r="D11580" s="629" t="s">
        <v>1237</v>
      </c>
      <c r="E11580" s="631">
        <v>1455.36</v>
      </c>
    </row>
    <row r="11581" spans="1:5" ht="13">
      <c r="A11581" s="629">
        <v>87385</v>
      </c>
      <c r="B11581" s="629" t="s">
        <v>5585</v>
      </c>
      <c r="C11581" s="629" t="s">
        <v>1229</v>
      </c>
      <c r="D11581" s="629" t="s">
        <v>1237</v>
      </c>
      <c r="E11581" s="631">
        <v>1719.04</v>
      </c>
    </row>
    <row r="11582" spans="1:5" ht="13">
      <c r="A11582" s="629">
        <v>87386</v>
      </c>
      <c r="B11582" s="629" t="s">
        <v>5586</v>
      </c>
      <c r="C11582" s="629" t="s">
        <v>1229</v>
      </c>
      <c r="D11582" s="629" t="s">
        <v>1237</v>
      </c>
      <c r="E11582" s="631">
        <v>1701.53</v>
      </c>
    </row>
    <row r="11583" spans="1:5" ht="13">
      <c r="A11583" s="629">
        <v>87387</v>
      </c>
      <c r="B11583" s="629" t="s">
        <v>5587</v>
      </c>
      <c r="C11583" s="629" t="s">
        <v>1229</v>
      </c>
      <c r="D11583" s="629" t="s">
        <v>1237</v>
      </c>
      <c r="E11583" s="631">
        <v>1688.45</v>
      </c>
    </row>
    <row r="11584" spans="1:5" ht="13">
      <c r="A11584" s="629">
        <v>87388</v>
      </c>
      <c r="B11584" s="629" t="s">
        <v>5588</v>
      </c>
      <c r="C11584" s="629" t="s">
        <v>1229</v>
      </c>
      <c r="D11584" s="629" t="s">
        <v>1237</v>
      </c>
      <c r="E11584" s="631">
        <v>4063.66</v>
      </c>
    </row>
    <row r="11585" spans="1:5" ht="13">
      <c r="A11585" s="629">
        <v>87389</v>
      </c>
      <c r="B11585" s="629" t="s">
        <v>5589</v>
      </c>
      <c r="C11585" s="629" t="s">
        <v>1229</v>
      </c>
      <c r="D11585" s="629" t="s">
        <v>1237</v>
      </c>
      <c r="E11585" s="631">
        <v>4070.81</v>
      </c>
    </row>
    <row r="11586" spans="1:5" ht="13">
      <c r="A11586" s="629">
        <v>87390</v>
      </c>
      <c r="B11586" s="629" t="s">
        <v>5590</v>
      </c>
      <c r="C11586" s="629" t="s">
        <v>1229</v>
      </c>
      <c r="D11586" s="629" t="s">
        <v>1237</v>
      </c>
      <c r="E11586" s="631">
        <v>4083.62</v>
      </c>
    </row>
    <row r="11587" spans="1:5" ht="13">
      <c r="A11587" s="629">
        <v>87391</v>
      </c>
      <c r="B11587" s="629" t="s">
        <v>5591</v>
      </c>
      <c r="C11587" s="629" t="s">
        <v>1229</v>
      </c>
      <c r="D11587" s="629" t="s">
        <v>1237</v>
      </c>
      <c r="E11587" s="631">
        <v>4514.71</v>
      </c>
    </row>
    <row r="11588" spans="1:5" ht="13">
      <c r="A11588" s="629">
        <v>87393</v>
      </c>
      <c r="B11588" s="629" t="s">
        <v>5592</v>
      </c>
      <c r="C11588" s="629" t="s">
        <v>1229</v>
      </c>
      <c r="D11588" s="629" t="s">
        <v>1237</v>
      </c>
      <c r="E11588" s="631">
        <v>4545.32</v>
      </c>
    </row>
    <row r="11589" spans="1:5" ht="13">
      <c r="A11589" s="629">
        <v>87394</v>
      </c>
      <c r="B11589" s="629" t="s">
        <v>5593</v>
      </c>
      <c r="C11589" s="629" t="s">
        <v>1229</v>
      </c>
      <c r="D11589" s="629" t="s">
        <v>1237</v>
      </c>
      <c r="E11589" s="631">
        <v>4575.76</v>
      </c>
    </row>
    <row r="11590" spans="1:5" ht="13">
      <c r="A11590" s="629">
        <v>87395</v>
      </c>
      <c r="B11590" s="629" t="s">
        <v>5594</v>
      </c>
      <c r="C11590" s="629" t="s">
        <v>1229</v>
      </c>
      <c r="D11590" s="629" t="s">
        <v>1237</v>
      </c>
      <c r="E11590" s="631">
        <v>2872.53</v>
      </c>
    </row>
    <row r="11591" spans="1:5" ht="13">
      <c r="A11591" s="629">
        <v>87396</v>
      </c>
      <c r="B11591" s="629" t="s">
        <v>5595</v>
      </c>
      <c r="C11591" s="629" t="s">
        <v>1229</v>
      </c>
      <c r="D11591" s="629" t="s">
        <v>1237</v>
      </c>
      <c r="E11591" s="631">
        <v>2881.08</v>
      </c>
    </row>
    <row r="11592" spans="1:5" ht="13">
      <c r="A11592" s="629">
        <v>87397</v>
      </c>
      <c r="B11592" s="629" t="s">
        <v>5596</v>
      </c>
      <c r="C11592" s="629" t="s">
        <v>1229</v>
      </c>
      <c r="D11592" s="629" t="s">
        <v>1237</v>
      </c>
      <c r="E11592" s="631">
        <v>2890.46</v>
      </c>
    </row>
    <row r="11593" spans="1:5" ht="13">
      <c r="A11593" s="629">
        <v>87398</v>
      </c>
      <c r="B11593" s="629" t="s">
        <v>5597</v>
      </c>
      <c r="C11593" s="629" t="s">
        <v>1229</v>
      </c>
      <c r="D11593" s="629" t="s">
        <v>1237</v>
      </c>
      <c r="E11593" s="631">
        <v>1684.26</v>
      </c>
    </row>
    <row r="11594" spans="1:5" ht="13">
      <c r="A11594" s="629">
        <v>87399</v>
      </c>
      <c r="B11594" s="629" t="s">
        <v>5598</v>
      </c>
      <c r="C11594" s="629" t="s">
        <v>1229</v>
      </c>
      <c r="D11594" s="629" t="s">
        <v>1237</v>
      </c>
      <c r="E11594" s="631">
        <v>1923.99</v>
      </c>
    </row>
    <row r="11595" spans="1:5" ht="13">
      <c r="A11595" s="629">
        <v>87401</v>
      </c>
      <c r="B11595" s="629" t="s">
        <v>5599</v>
      </c>
      <c r="C11595" s="629" t="s">
        <v>1229</v>
      </c>
      <c r="D11595" s="629" t="s">
        <v>1237</v>
      </c>
      <c r="E11595" s="631">
        <v>4806.8900000000003</v>
      </c>
    </row>
    <row r="11596" spans="1:5" ht="13">
      <c r="A11596" s="629">
        <v>87402</v>
      </c>
      <c r="B11596" s="629" t="s">
        <v>5600</v>
      </c>
      <c r="C11596" s="629" t="s">
        <v>1229</v>
      </c>
      <c r="D11596" s="629" t="s">
        <v>1237</v>
      </c>
      <c r="E11596" s="631">
        <v>3131.09</v>
      </c>
    </row>
    <row r="11597" spans="1:5" ht="13">
      <c r="A11597" s="629">
        <v>87404</v>
      </c>
      <c r="B11597" s="629" t="s">
        <v>5601</v>
      </c>
      <c r="C11597" s="629" t="s">
        <v>1229</v>
      </c>
      <c r="D11597" s="629" t="s">
        <v>1237</v>
      </c>
      <c r="E11597" s="631">
        <v>4249.92</v>
      </c>
    </row>
    <row r="11598" spans="1:5" ht="13">
      <c r="A11598" s="629">
        <v>87405</v>
      </c>
      <c r="B11598" s="629" t="s">
        <v>5602</v>
      </c>
      <c r="C11598" s="629" t="s">
        <v>1229</v>
      </c>
      <c r="D11598" s="629" t="s">
        <v>1237</v>
      </c>
      <c r="E11598" s="631">
        <v>4247.2700000000004</v>
      </c>
    </row>
    <row r="11599" spans="1:5" ht="13">
      <c r="A11599" s="629">
        <v>87407</v>
      </c>
      <c r="B11599" s="629" t="s">
        <v>5603</v>
      </c>
      <c r="C11599" s="629" t="s">
        <v>1229</v>
      </c>
      <c r="D11599" s="629" t="s">
        <v>1237</v>
      </c>
      <c r="E11599" s="631">
        <v>1517.43</v>
      </c>
    </row>
    <row r="11600" spans="1:5" ht="13">
      <c r="A11600" s="629">
        <v>87408</v>
      </c>
      <c r="B11600" s="629" t="s">
        <v>5604</v>
      </c>
      <c r="C11600" s="629" t="s">
        <v>1229</v>
      </c>
      <c r="D11600" s="629" t="s">
        <v>1237</v>
      </c>
      <c r="E11600" s="631">
        <v>1499.19</v>
      </c>
    </row>
    <row r="11601" spans="1:5" ht="13">
      <c r="A11601" s="629">
        <v>87410</v>
      </c>
      <c r="B11601" s="629" t="s">
        <v>5605</v>
      </c>
      <c r="C11601" s="629" t="s">
        <v>1229</v>
      </c>
      <c r="D11601" s="629" t="s">
        <v>1237</v>
      </c>
      <c r="E11601" s="630">
        <v>810.35</v>
      </c>
    </row>
    <row r="11602" spans="1:5" ht="13">
      <c r="A11602" s="629">
        <v>88626</v>
      </c>
      <c r="B11602" s="629" t="s">
        <v>5606</v>
      </c>
      <c r="C11602" s="629" t="s">
        <v>1229</v>
      </c>
      <c r="D11602" s="629" t="s">
        <v>1237</v>
      </c>
      <c r="E11602" s="630">
        <v>651.85</v>
      </c>
    </row>
    <row r="11603" spans="1:5" ht="13">
      <c r="A11603" s="629">
        <v>88627</v>
      </c>
      <c r="B11603" s="629" t="s">
        <v>5607</v>
      </c>
      <c r="C11603" s="629" t="s">
        <v>1229</v>
      </c>
      <c r="D11603" s="629" t="s">
        <v>1237</v>
      </c>
      <c r="E11603" s="630">
        <v>751.19</v>
      </c>
    </row>
    <row r="11604" spans="1:5" ht="13">
      <c r="A11604" s="629">
        <v>88628</v>
      </c>
      <c r="B11604" s="629" t="s">
        <v>5608</v>
      </c>
      <c r="C11604" s="629" t="s">
        <v>1229</v>
      </c>
      <c r="D11604" s="629" t="s">
        <v>1237</v>
      </c>
      <c r="E11604" s="630">
        <v>607.28</v>
      </c>
    </row>
    <row r="11605" spans="1:5" ht="13">
      <c r="A11605" s="629">
        <v>88629</v>
      </c>
      <c r="B11605" s="629" t="s">
        <v>5609</v>
      </c>
      <c r="C11605" s="629" t="s">
        <v>1229</v>
      </c>
      <c r="D11605" s="629" t="s">
        <v>1237</v>
      </c>
      <c r="E11605" s="630">
        <v>713.21</v>
      </c>
    </row>
    <row r="11606" spans="1:5" ht="13">
      <c r="A11606" s="629">
        <v>88630</v>
      </c>
      <c r="B11606" s="629" t="s">
        <v>5610</v>
      </c>
      <c r="C11606" s="629" t="s">
        <v>1229</v>
      </c>
      <c r="D11606" s="629" t="s">
        <v>1237</v>
      </c>
      <c r="E11606" s="630">
        <v>554.74</v>
      </c>
    </row>
    <row r="11607" spans="1:5" ht="13">
      <c r="A11607" s="629">
        <v>88631</v>
      </c>
      <c r="B11607" s="629" t="s">
        <v>1233</v>
      </c>
      <c r="C11607" s="629" t="s">
        <v>1229</v>
      </c>
      <c r="D11607" s="629" t="s">
        <v>1237</v>
      </c>
      <c r="E11607" s="630">
        <v>662.75</v>
      </c>
    </row>
    <row r="11608" spans="1:5" ht="13">
      <c r="A11608" s="629">
        <v>88715</v>
      </c>
      <c r="B11608" s="629" t="s">
        <v>5611</v>
      </c>
      <c r="C11608" s="629" t="s">
        <v>1229</v>
      </c>
      <c r="D11608" s="629" t="s">
        <v>1237</v>
      </c>
      <c r="E11608" s="630">
        <v>695.72</v>
      </c>
    </row>
    <row r="11609" spans="1:5" ht="13">
      <c r="A11609" s="629">
        <v>95563</v>
      </c>
      <c r="B11609" s="629" t="s">
        <v>5612</v>
      </c>
      <c r="C11609" s="629" t="s">
        <v>1229</v>
      </c>
      <c r="D11609" s="629" t="s">
        <v>1237</v>
      </c>
      <c r="E11609" s="630">
        <v>843.74</v>
      </c>
    </row>
    <row r="11610" spans="1:5" ht="13">
      <c r="A11610" s="629">
        <v>100464</v>
      </c>
      <c r="B11610" s="629" t="s">
        <v>5613</v>
      </c>
      <c r="C11610" s="629" t="s">
        <v>1229</v>
      </c>
      <c r="D11610" s="629" t="s">
        <v>1237</v>
      </c>
      <c r="E11610" s="630">
        <v>679.36</v>
      </c>
    </row>
    <row r="11611" spans="1:5" ht="13">
      <c r="A11611" s="629">
        <v>100465</v>
      </c>
      <c r="B11611" s="629" t="s">
        <v>5614</v>
      </c>
      <c r="C11611" s="629" t="s">
        <v>1229</v>
      </c>
      <c r="D11611" s="629" t="s">
        <v>1237</v>
      </c>
      <c r="E11611" s="630">
        <v>636.38</v>
      </c>
    </row>
    <row r="11612" spans="1:5" ht="13">
      <c r="A11612" s="629">
        <v>100466</v>
      </c>
      <c r="B11612" s="629" t="s">
        <v>5615</v>
      </c>
      <c r="C11612" s="629" t="s">
        <v>1229</v>
      </c>
      <c r="D11612" s="629" t="s">
        <v>1237</v>
      </c>
      <c r="E11612" s="630">
        <v>614.54999999999995</v>
      </c>
    </row>
    <row r="11613" spans="1:5" ht="13">
      <c r="A11613" s="629">
        <v>100468</v>
      </c>
      <c r="B11613" s="629" t="s">
        <v>5616</v>
      </c>
      <c r="C11613" s="629" t="s">
        <v>1229</v>
      </c>
      <c r="D11613" s="629" t="s">
        <v>1237</v>
      </c>
      <c r="E11613" s="630">
        <v>735.81</v>
      </c>
    </row>
    <row r="11614" spans="1:5" ht="13">
      <c r="A11614" s="629">
        <v>100469</v>
      </c>
      <c r="B11614" s="629" t="s">
        <v>5617</v>
      </c>
      <c r="C11614" s="629" t="s">
        <v>1229</v>
      </c>
      <c r="D11614" s="629" t="s">
        <v>1237</v>
      </c>
      <c r="E11614" s="630">
        <v>596.36</v>
      </c>
    </row>
    <row r="11615" spans="1:5" ht="13">
      <c r="A11615" s="629">
        <v>100470</v>
      </c>
      <c r="B11615" s="629" t="s">
        <v>5618</v>
      </c>
      <c r="C11615" s="629" t="s">
        <v>1229</v>
      </c>
      <c r="D11615" s="629" t="s">
        <v>1237</v>
      </c>
      <c r="E11615" s="630">
        <v>563.65</v>
      </c>
    </row>
    <row r="11616" spans="1:5" ht="13">
      <c r="A11616" s="629">
        <v>100472</v>
      </c>
      <c r="B11616" s="629" t="s">
        <v>5619</v>
      </c>
      <c r="C11616" s="629" t="s">
        <v>1229</v>
      </c>
      <c r="D11616" s="629" t="s">
        <v>1237</v>
      </c>
      <c r="E11616" s="630">
        <v>615.01</v>
      </c>
    </row>
    <row r="11617" spans="1:5" ht="13">
      <c r="A11617" s="629">
        <v>100473</v>
      </c>
      <c r="B11617" s="629" t="s">
        <v>5620</v>
      </c>
      <c r="C11617" s="629" t="s">
        <v>1229</v>
      </c>
      <c r="D11617" s="629" t="s">
        <v>1237</v>
      </c>
      <c r="E11617" s="630">
        <v>560.24</v>
      </c>
    </row>
    <row r="11618" spans="1:5" ht="13">
      <c r="A11618" s="629">
        <v>100474</v>
      </c>
      <c r="B11618" s="629" t="s">
        <v>5621</v>
      </c>
      <c r="C11618" s="629" t="s">
        <v>1229</v>
      </c>
      <c r="D11618" s="629" t="s">
        <v>1237</v>
      </c>
      <c r="E11618" s="630">
        <v>535.37</v>
      </c>
    </row>
    <row r="11619" spans="1:5" ht="13">
      <c r="A11619" s="629">
        <v>100475</v>
      </c>
      <c r="B11619" s="629" t="s">
        <v>5622</v>
      </c>
      <c r="C11619" s="629" t="s">
        <v>1229</v>
      </c>
      <c r="D11619" s="629" t="s">
        <v>1237</v>
      </c>
      <c r="E11619" s="630">
        <v>759.55</v>
      </c>
    </row>
    <row r="11620" spans="1:5" ht="13">
      <c r="A11620" s="629">
        <v>100477</v>
      </c>
      <c r="B11620" s="629" t="s">
        <v>5623</v>
      </c>
      <c r="C11620" s="629" t="s">
        <v>1229</v>
      </c>
      <c r="D11620" s="629" t="s">
        <v>1237</v>
      </c>
      <c r="E11620" s="630">
        <v>829.94</v>
      </c>
    </row>
    <row r="11621" spans="1:5" ht="13">
      <c r="A11621" s="629">
        <v>100478</v>
      </c>
      <c r="B11621" s="629" t="s">
        <v>5624</v>
      </c>
      <c r="C11621" s="629" t="s">
        <v>1229</v>
      </c>
      <c r="D11621" s="629" t="s">
        <v>1237</v>
      </c>
      <c r="E11621" s="630">
        <v>745.17</v>
      </c>
    </row>
    <row r="11622" spans="1:5" ht="13">
      <c r="A11622" s="629">
        <v>100479</v>
      </c>
      <c r="B11622" s="629" t="s">
        <v>5625</v>
      </c>
      <c r="C11622" s="629" t="s">
        <v>1229</v>
      </c>
      <c r="D11622" s="629" t="s">
        <v>1237</v>
      </c>
      <c r="E11622" s="630">
        <v>725.26</v>
      </c>
    </row>
    <row r="11623" spans="1:5" ht="13">
      <c r="A11623" s="629">
        <v>100480</v>
      </c>
      <c r="B11623" s="629" t="s">
        <v>5626</v>
      </c>
      <c r="C11623" s="629" t="s">
        <v>1229</v>
      </c>
      <c r="D11623" s="629" t="s">
        <v>1237</v>
      </c>
      <c r="E11623" s="630">
        <v>863.74</v>
      </c>
    </row>
    <row r="11624" spans="1:5" ht="13">
      <c r="A11624" s="629">
        <v>100481</v>
      </c>
      <c r="B11624" s="629" t="s">
        <v>5627</v>
      </c>
      <c r="C11624" s="629" t="s">
        <v>1229</v>
      </c>
      <c r="D11624" s="629" t="s">
        <v>1237</v>
      </c>
      <c r="E11624" s="630">
        <v>680.36</v>
      </c>
    </row>
    <row r="11625" spans="1:5" ht="13">
      <c r="A11625" s="629">
        <v>100483</v>
      </c>
      <c r="B11625" s="629" t="s">
        <v>5628</v>
      </c>
      <c r="C11625" s="629" t="s">
        <v>1229</v>
      </c>
      <c r="D11625" s="629" t="s">
        <v>1237</v>
      </c>
      <c r="E11625" s="630">
        <v>731.95</v>
      </c>
    </row>
    <row r="11626" spans="1:5" ht="13">
      <c r="A11626" s="629">
        <v>100484</v>
      </c>
      <c r="B11626" s="629" t="s">
        <v>5629</v>
      </c>
      <c r="C11626" s="629" t="s">
        <v>1229</v>
      </c>
      <c r="D11626" s="629" t="s">
        <v>1237</v>
      </c>
      <c r="E11626" s="630">
        <v>678.19</v>
      </c>
    </row>
    <row r="11627" spans="1:5" ht="13">
      <c r="A11627" s="629">
        <v>100485</v>
      </c>
      <c r="B11627" s="629" t="s">
        <v>5630</v>
      </c>
      <c r="C11627" s="629" t="s">
        <v>1229</v>
      </c>
      <c r="D11627" s="629" t="s">
        <v>1237</v>
      </c>
      <c r="E11627" s="630">
        <v>655.15</v>
      </c>
    </row>
    <row r="11628" spans="1:5" ht="13">
      <c r="A11628" s="629">
        <v>100486</v>
      </c>
      <c r="B11628" s="629" t="s">
        <v>5631</v>
      </c>
      <c r="C11628" s="629" t="s">
        <v>1229</v>
      </c>
      <c r="D11628" s="629" t="s">
        <v>1237</v>
      </c>
      <c r="E11628" s="630">
        <v>789.9</v>
      </c>
    </row>
    <row r="11629" spans="1:5" ht="13">
      <c r="A11629" s="629">
        <v>100487</v>
      </c>
      <c r="B11629" s="629" t="s">
        <v>5632</v>
      </c>
      <c r="C11629" s="629" t="s">
        <v>1229</v>
      </c>
      <c r="D11629" s="629" t="s">
        <v>1237</v>
      </c>
      <c r="E11629" s="630">
        <v>662.85</v>
      </c>
    </row>
    <row r="11630" spans="1:5" ht="13">
      <c r="A11630" s="629">
        <v>100488</v>
      </c>
      <c r="B11630" s="629" t="s">
        <v>5633</v>
      </c>
      <c r="C11630" s="629" t="s">
        <v>1229</v>
      </c>
      <c r="D11630" s="629" t="s">
        <v>1237</v>
      </c>
      <c r="E11630" s="630">
        <v>641.08000000000004</v>
      </c>
    </row>
    <row r="11631" spans="1:5" ht="13">
      <c r="A11631" s="629">
        <v>100489</v>
      </c>
      <c r="B11631" s="629" t="s">
        <v>5634</v>
      </c>
      <c r="C11631" s="629" t="s">
        <v>1229</v>
      </c>
      <c r="D11631" s="629" t="s">
        <v>1237</v>
      </c>
      <c r="E11631" s="630">
        <v>603.55999999999995</v>
      </c>
    </row>
    <row r="11632" spans="1:5" ht="13">
      <c r="A11632" s="629">
        <v>100490</v>
      </c>
      <c r="B11632" s="629" t="s">
        <v>5635</v>
      </c>
      <c r="C11632" s="629" t="s">
        <v>1229</v>
      </c>
      <c r="D11632" s="629" t="s">
        <v>1237</v>
      </c>
      <c r="E11632" s="630">
        <v>556.55999999999995</v>
      </c>
    </row>
    <row r="11633" spans="1:5" ht="13">
      <c r="A11633" s="629">
        <v>100491</v>
      </c>
      <c r="B11633" s="629" t="s">
        <v>5636</v>
      </c>
      <c r="C11633" s="629" t="s">
        <v>1229</v>
      </c>
      <c r="D11633" s="629" t="s">
        <v>1237</v>
      </c>
      <c r="E11633" s="630">
        <v>756.88</v>
      </c>
    </row>
    <row r="11634" spans="1:5" ht="13">
      <c r="A11634" s="629">
        <v>100492</v>
      </c>
      <c r="B11634" s="629" t="s">
        <v>5637</v>
      </c>
      <c r="C11634" s="629" t="s">
        <v>1229</v>
      </c>
      <c r="D11634" s="629" t="s">
        <v>1237</v>
      </c>
      <c r="E11634" s="630">
        <v>678.11</v>
      </c>
    </row>
    <row r="11635" spans="1:5" ht="13">
      <c r="A11635" s="629">
        <v>92121</v>
      </c>
      <c r="B11635" s="629" t="s">
        <v>5638</v>
      </c>
      <c r="C11635" s="629" t="s">
        <v>1229</v>
      </c>
      <c r="D11635" s="629" t="s">
        <v>1237</v>
      </c>
      <c r="E11635" s="630">
        <v>32.58</v>
      </c>
    </row>
    <row r="11636" spans="1:5" ht="13">
      <c r="A11636" s="629">
        <v>92122</v>
      </c>
      <c r="B11636" s="629" t="s">
        <v>5639</v>
      </c>
      <c r="C11636" s="629" t="s">
        <v>1229</v>
      </c>
      <c r="D11636" s="629" t="s">
        <v>1239</v>
      </c>
      <c r="E11636" s="630">
        <v>54.41</v>
      </c>
    </row>
    <row r="11637" spans="1:5" ht="13">
      <c r="A11637" s="629">
        <v>92123</v>
      </c>
      <c r="B11637" s="629" t="s">
        <v>5640</v>
      </c>
      <c r="C11637" s="629" t="s">
        <v>1229</v>
      </c>
      <c r="D11637" s="629" t="s">
        <v>1237</v>
      </c>
      <c r="E11637" s="630">
        <v>57.72</v>
      </c>
    </row>
    <row r="11638" spans="1:5" ht="13">
      <c r="A11638" s="629">
        <v>100195</v>
      </c>
      <c r="B11638" s="629" t="s">
        <v>5641</v>
      </c>
      <c r="C11638" s="629" t="s">
        <v>5642</v>
      </c>
      <c r="D11638" s="629" t="s">
        <v>1239</v>
      </c>
      <c r="E11638" s="630">
        <v>0.83</v>
      </c>
    </row>
    <row r="11639" spans="1:5" ht="13">
      <c r="A11639" s="629">
        <v>100196</v>
      </c>
      <c r="B11639" s="629" t="s">
        <v>5643</v>
      </c>
      <c r="C11639" s="629" t="s">
        <v>5642</v>
      </c>
      <c r="D11639" s="629" t="s">
        <v>1239</v>
      </c>
      <c r="E11639" s="630">
        <v>1.38</v>
      </c>
    </row>
    <row r="11640" spans="1:5" ht="13">
      <c r="A11640" s="629">
        <v>100197</v>
      </c>
      <c r="B11640" s="629" t="s">
        <v>5644</v>
      </c>
      <c r="C11640" s="629" t="s">
        <v>5642</v>
      </c>
      <c r="D11640" s="629" t="s">
        <v>1239</v>
      </c>
      <c r="E11640" s="630">
        <v>2.08</v>
      </c>
    </row>
    <row r="11641" spans="1:5" ht="13">
      <c r="A11641" s="629">
        <v>100198</v>
      </c>
      <c r="B11641" s="629" t="s">
        <v>5645</v>
      </c>
      <c r="C11641" s="629" t="s">
        <v>5642</v>
      </c>
      <c r="D11641" s="629" t="s">
        <v>1239</v>
      </c>
      <c r="E11641" s="630">
        <v>0.28999999999999998</v>
      </c>
    </row>
    <row r="11642" spans="1:5" ht="13">
      <c r="A11642" s="629">
        <v>100199</v>
      </c>
      <c r="B11642" s="629" t="s">
        <v>5646</v>
      </c>
      <c r="C11642" s="629" t="s">
        <v>5642</v>
      </c>
      <c r="D11642" s="629" t="s">
        <v>1239</v>
      </c>
      <c r="E11642" s="630">
        <v>0.34</v>
      </c>
    </row>
    <row r="11643" spans="1:5" ht="13">
      <c r="A11643" s="629">
        <v>100200</v>
      </c>
      <c r="B11643" s="629" t="s">
        <v>5647</v>
      </c>
      <c r="C11643" s="629" t="s">
        <v>5642</v>
      </c>
      <c r="D11643" s="629" t="s">
        <v>1239</v>
      </c>
      <c r="E11643" s="630">
        <v>0.42</v>
      </c>
    </row>
    <row r="11644" spans="1:5" ht="13">
      <c r="A11644" s="629">
        <v>100201</v>
      </c>
      <c r="B11644" s="629" t="s">
        <v>5648</v>
      </c>
      <c r="C11644" s="629" t="s">
        <v>5642</v>
      </c>
      <c r="D11644" s="629" t="s">
        <v>1239</v>
      </c>
      <c r="E11644" s="630">
        <v>0.84</v>
      </c>
    </row>
    <row r="11645" spans="1:5" ht="13">
      <c r="A11645" s="629">
        <v>100202</v>
      </c>
      <c r="B11645" s="629" t="s">
        <v>5649</v>
      </c>
      <c r="C11645" s="629" t="s">
        <v>5642</v>
      </c>
      <c r="D11645" s="629" t="s">
        <v>1239</v>
      </c>
      <c r="E11645" s="630">
        <v>0.98</v>
      </c>
    </row>
    <row r="11646" spans="1:5" ht="13">
      <c r="A11646" s="629">
        <v>100203</v>
      </c>
      <c r="B11646" s="629" t="s">
        <v>5650</v>
      </c>
      <c r="C11646" s="629" t="s">
        <v>5642</v>
      </c>
      <c r="D11646" s="629" t="s">
        <v>1239</v>
      </c>
      <c r="E11646" s="630">
        <v>1.17</v>
      </c>
    </row>
    <row r="11647" spans="1:5" ht="13">
      <c r="A11647" s="629">
        <v>100204</v>
      </c>
      <c r="B11647" s="629" t="s">
        <v>5651</v>
      </c>
      <c r="C11647" s="629" t="s">
        <v>5642</v>
      </c>
      <c r="D11647" s="629" t="s">
        <v>1236</v>
      </c>
      <c r="E11647" s="630">
        <v>0.11</v>
      </c>
    </row>
    <row r="11648" spans="1:5" ht="13">
      <c r="A11648" s="629">
        <v>100205</v>
      </c>
      <c r="B11648" s="629" t="s">
        <v>5652</v>
      </c>
      <c r="C11648" s="629" t="s">
        <v>5396</v>
      </c>
      <c r="D11648" s="629" t="s">
        <v>1239</v>
      </c>
      <c r="E11648" s="631">
        <v>1549.87</v>
      </c>
    </row>
    <row r="11649" spans="1:5" ht="13">
      <c r="A11649" s="629">
        <v>100206</v>
      </c>
      <c r="B11649" s="629" t="s">
        <v>5653</v>
      </c>
      <c r="C11649" s="629" t="s">
        <v>5396</v>
      </c>
      <c r="D11649" s="629" t="s">
        <v>1239</v>
      </c>
      <c r="E11649" s="631">
        <v>1120.29</v>
      </c>
    </row>
    <row r="11650" spans="1:5" ht="13">
      <c r="A11650" s="629">
        <v>100207</v>
      </c>
      <c r="B11650" s="629" t="s">
        <v>5654</v>
      </c>
      <c r="C11650" s="629" t="s">
        <v>5396</v>
      </c>
      <c r="D11650" s="629" t="s">
        <v>1236</v>
      </c>
      <c r="E11650" s="630">
        <v>484.46</v>
      </c>
    </row>
    <row r="11651" spans="1:5" ht="13">
      <c r="A11651" s="629">
        <v>100208</v>
      </c>
      <c r="B11651" s="629" t="s">
        <v>5655</v>
      </c>
      <c r="C11651" s="629" t="s">
        <v>5656</v>
      </c>
      <c r="D11651" s="629" t="s">
        <v>1239</v>
      </c>
      <c r="E11651" s="630">
        <v>20.5</v>
      </c>
    </row>
    <row r="11652" spans="1:5" ht="13">
      <c r="A11652" s="629">
        <v>100209</v>
      </c>
      <c r="B11652" s="629" t="s">
        <v>5657</v>
      </c>
      <c r="C11652" s="629" t="s">
        <v>5656</v>
      </c>
      <c r="D11652" s="629" t="s">
        <v>1239</v>
      </c>
      <c r="E11652" s="630">
        <v>10.25</v>
      </c>
    </row>
    <row r="11653" spans="1:5" ht="13">
      <c r="A11653" s="629">
        <v>100210</v>
      </c>
      <c r="B11653" s="629" t="s">
        <v>5658</v>
      </c>
      <c r="C11653" s="629" t="s">
        <v>5656</v>
      </c>
      <c r="D11653" s="629" t="s">
        <v>1239</v>
      </c>
      <c r="E11653" s="630">
        <v>18.89</v>
      </c>
    </row>
    <row r="11654" spans="1:5" ht="13">
      <c r="A11654" s="629">
        <v>100211</v>
      </c>
      <c r="B11654" s="629" t="s">
        <v>5659</v>
      </c>
      <c r="C11654" s="629" t="s">
        <v>5656</v>
      </c>
      <c r="D11654" s="629" t="s">
        <v>1239</v>
      </c>
      <c r="E11654" s="630">
        <v>7.29</v>
      </c>
    </row>
    <row r="11655" spans="1:5" ht="13">
      <c r="A11655" s="629">
        <v>100212</v>
      </c>
      <c r="B11655" s="629" t="s">
        <v>5660</v>
      </c>
      <c r="C11655" s="629" t="s">
        <v>5656</v>
      </c>
      <c r="D11655" s="629" t="s">
        <v>1239</v>
      </c>
      <c r="E11655" s="630">
        <v>8.0500000000000007</v>
      </c>
    </row>
    <row r="11656" spans="1:5" ht="13">
      <c r="A11656" s="629">
        <v>100213</v>
      </c>
      <c r="B11656" s="629" t="s">
        <v>5661</v>
      </c>
      <c r="C11656" s="629" t="s">
        <v>5656</v>
      </c>
      <c r="D11656" s="629" t="s">
        <v>1239</v>
      </c>
      <c r="E11656" s="630">
        <v>2.89</v>
      </c>
    </row>
    <row r="11657" spans="1:5" ht="13">
      <c r="A11657" s="629">
        <v>100214</v>
      </c>
      <c r="B11657" s="629" t="s">
        <v>5662</v>
      </c>
      <c r="C11657" s="629" t="s">
        <v>5656</v>
      </c>
      <c r="D11657" s="629" t="s">
        <v>1239</v>
      </c>
      <c r="E11657" s="630">
        <v>4.4400000000000004</v>
      </c>
    </row>
    <row r="11658" spans="1:5" ht="13">
      <c r="A11658" s="629">
        <v>100215</v>
      </c>
      <c r="B11658" s="629" t="s">
        <v>5663</v>
      </c>
      <c r="C11658" s="629" t="s">
        <v>5656</v>
      </c>
      <c r="D11658" s="629" t="s">
        <v>1239</v>
      </c>
      <c r="E11658" s="630">
        <v>3.8</v>
      </c>
    </row>
    <row r="11659" spans="1:5" ht="13">
      <c r="A11659" s="629">
        <v>100216</v>
      </c>
      <c r="B11659" s="629" t="s">
        <v>5664</v>
      </c>
      <c r="C11659" s="629" t="s">
        <v>5656</v>
      </c>
      <c r="D11659" s="629" t="s">
        <v>1239</v>
      </c>
      <c r="E11659" s="630">
        <v>1.02</v>
      </c>
    </row>
    <row r="11660" spans="1:5" ht="13">
      <c r="A11660" s="629">
        <v>100217</v>
      </c>
      <c r="B11660" s="629" t="s">
        <v>5665</v>
      </c>
      <c r="C11660" s="629" t="s">
        <v>5656</v>
      </c>
      <c r="D11660" s="629" t="s">
        <v>1236</v>
      </c>
      <c r="E11660" s="630">
        <v>2.98</v>
      </c>
    </row>
    <row r="11661" spans="1:5" ht="13">
      <c r="A11661" s="629">
        <v>100218</v>
      </c>
      <c r="B11661" s="629" t="s">
        <v>5666</v>
      </c>
      <c r="C11661" s="629" t="s">
        <v>5656</v>
      </c>
      <c r="D11661" s="629" t="s">
        <v>1236</v>
      </c>
      <c r="E11661" s="630">
        <v>2.04</v>
      </c>
    </row>
    <row r="11662" spans="1:5" ht="13">
      <c r="A11662" s="629">
        <v>100219</v>
      </c>
      <c r="B11662" s="629" t="s">
        <v>5667</v>
      </c>
      <c r="C11662" s="629" t="s">
        <v>5656</v>
      </c>
      <c r="D11662" s="629" t="s">
        <v>1236</v>
      </c>
      <c r="E11662" s="630">
        <v>0.45</v>
      </c>
    </row>
    <row r="11663" spans="1:5" ht="13">
      <c r="A11663" s="629">
        <v>100220</v>
      </c>
      <c r="B11663" s="629" t="s">
        <v>5668</v>
      </c>
      <c r="C11663" s="629" t="s">
        <v>5669</v>
      </c>
      <c r="D11663" s="629" t="s">
        <v>1239</v>
      </c>
      <c r="E11663" s="630">
        <v>29.45</v>
      </c>
    </row>
    <row r="11664" spans="1:5" ht="13">
      <c r="A11664" s="629">
        <v>100221</v>
      </c>
      <c r="B11664" s="629" t="s">
        <v>5670</v>
      </c>
      <c r="C11664" s="629" t="s">
        <v>5669</v>
      </c>
      <c r="D11664" s="629" t="s">
        <v>1239</v>
      </c>
      <c r="E11664" s="630">
        <v>33.39</v>
      </c>
    </row>
    <row r="11665" spans="1:5" ht="13">
      <c r="A11665" s="629">
        <v>100222</v>
      </c>
      <c r="B11665" s="629" t="s">
        <v>5671</v>
      </c>
      <c r="C11665" s="629" t="s">
        <v>5669</v>
      </c>
      <c r="D11665" s="629" t="s">
        <v>1239</v>
      </c>
      <c r="E11665" s="630">
        <v>12.64</v>
      </c>
    </row>
    <row r="11666" spans="1:5" ht="13">
      <c r="A11666" s="629">
        <v>100223</v>
      </c>
      <c r="B11666" s="629" t="s">
        <v>5672</v>
      </c>
      <c r="C11666" s="629" t="s">
        <v>5669</v>
      </c>
      <c r="D11666" s="629" t="s">
        <v>1239</v>
      </c>
      <c r="E11666" s="630">
        <v>5.91</v>
      </c>
    </row>
    <row r="11667" spans="1:5" ht="13">
      <c r="A11667" s="629">
        <v>100224</v>
      </c>
      <c r="B11667" s="629" t="s">
        <v>5673</v>
      </c>
      <c r="C11667" s="629" t="s">
        <v>5669</v>
      </c>
      <c r="D11667" s="629" t="s">
        <v>1236</v>
      </c>
      <c r="E11667" s="630">
        <v>2.98</v>
      </c>
    </row>
    <row r="11668" spans="1:5" ht="13">
      <c r="A11668" s="629">
        <v>100225</v>
      </c>
      <c r="B11668" s="629" t="s">
        <v>5674</v>
      </c>
      <c r="C11668" s="629" t="s">
        <v>5675</v>
      </c>
      <c r="D11668" s="629" t="s">
        <v>1239</v>
      </c>
      <c r="E11668" s="630">
        <v>2.31</v>
      </c>
    </row>
    <row r="11669" spans="1:5" ht="13">
      <c r="A11669" s="629">
        <v>100226</v>
      </c>
      <c r="B11669" s="629" t="s">
        <v>5676</v>
      </c>
      <c r="C11669" s="629" t="s">
        <v>5675</v>
      </c>
      <c r="D11669" s="629" t="s">
        <v>1239</v>
      </c>
      <c r="E11669" s="630">
        <v>0.72</v>
      </c>
    </row>
    <row r="11670" spans="1:5" ht="13">
      <c r="A11670" s="629">
        <v>100227</v>
      </c>
      <c r="B11670" s="629" t="s">
        <v>5677</v>
      </c>
      <c r="C11670" s="629" t="s">
        <v>5675</v>
      </c>
      <c r="D11670" s="629" t="s">
        <v>1239</v>
      </c>
      <c r="E11670" s="630">
        <v>1.07</v>
      </c>
    </row>
    <row r="11671" spans="1:5" ht="13">
      <c r="A11671" s="629">
        <v>100228</v>
      </c>
      <c r="B11671" s="629" t="s">
        <v>5678</v>
      </c>
      <c r="C11671" s="629" t="s">
        <v>5675</v>
      </c>
      <c r="D11671" s="629" t="s">
        <v>1236</v>
      </c>
      <c r="E11671" s="630">
        <v>0.28999999999999998</v>
      </c>
    </row>
    <row r="11672" spans="1:5" ht="13">
      <c r="A11672" s="629">
        <v>100229</v>
      </c>
      <c r="B11672" s="629" t="s">
        <v>5679</v>
      </c>
      <c r="C11672" s="629" t="s">
        <v>1234</v>
      </c>
      <c r="D11672" s="629" t="s">
        <v>1239</v>
      </c>
      <c r="E11672" s="630">
        <v>0.01</v>
      </c>
    </row>
    <row r="11673" spans="1:5" ht="13">
      <c r="A11673" s="629">
        <v>100230</v>
      </c>
      <c r="B11673" s="629" t="s">
        <v>5680</v>
      </c>
      <c r="C11673" s="629" t="s">
        <v>1234</v>
      </c>
      <c r="D11673" s="629" t="s">
        <v>1239</v>
      </c>
      <c r="E11673" s="630">
        <v>0.02</v>
      </c>
    </row>
    <row r="11674" spans="1:5" ht="13">
      <c r="A11674" s="629">
        <v>100231</v>
      </c>
      <c r="B11674" s="629" t="s">
        <v>5681</v>
      </c>
      <c r="C11674" s="629" t="s">
        <v>1234</v>
      </c>
      <c r="D11674" s="629" t="s">
        <v>1239</v>
      </c>
      <c r="E11674" s="630">
        <v>0.04</v>
      </c>
    </row>
    <row r="11675" spans="1:5" ht="13">
      <c r="A11675" s="629">
        <v>100232</v>
      </c>
      <c r="B11675" s="629" t="s">
        <v>5682</v>
      </c>
      <c r="C11675" s="629" t="s">
        <v>1226</v>
      </c>
      <c r="D11675" s="629" t="s">
        <v>1239</v>
      </c>
      <c r="E11675" s="630">
        <v>0.39</v>
      </c>
    </row>
    <row r="11676" spans="1:5" ht="13">
      <c r="A11676" s="629">
        <v>100233</v>
      </c>
      <c r="B11676" s="629" t="s">
        <v>5683</v>
      </c>
      <c r="C11676" s="629" t="s">
        <v>1226</v>
      </c>
      <c r="D11676" s="629" t="s">
        <v>1239</v>
      </c>
      <c r="E11676" s="630">
        <v>0.19</v>
      </c>
    </row>
    <row r="11677" spans="1:5" ht="13">
      <c r="A11677" s="629">
        <v>100234</v>
      </c>
      <c r="B11677" s="629" t="s">
        <v>5684</v>
      </c>
      <c r="C11677" s="629" t="s">
        <v>1232</v>
      </c>
      <c r="D11677" s="629" t="s">
        <v>1239</v>
      </c>
      <c r="E11677" s="630">
        <v>0.57999999999999996</v>
      </c>
    </row>
    <row r="11678" spans="1:5" ht="13">
      <c r="A11678" s="629">
        <v>100235</v>
      </c>
      <c r="B11678" s="629" t="s">
        <v>5685</v>
      </c>
      <c r="C11678" s="629" t="s">
        <v>1235</v>
      </c>
      <c r="D11678" s="629" t="s">
        <v>1239</v>
      </c>
      <c r="E11678" s="630">
        <v>0.04</v>
      </c>
    </row>
    <row r="11679" spans="1:5" ht="13">
      <c r="A11679" s="629">
        <v>100236</v>
      </c>
      <c r="B11679" s="629" t="s">
        <v>5686</v>
      </c>
      <c r="C11679" s="629" t="s">
        <v>5687</v>
      </c>
      <c r="D11679" s="629" t="s">
        <v>1239</v>
      </c>
      <c r="E11679" s="630">
        <v>2.93</v>
      </c>
    </row>
    <row r="11680" spans="1:5" ht="13">
      <c r="A11680" s="629">
        <v>100237</v>
      </c>
      <c r="B11680" s="629" t="s">
        <v>5688</v>
      </c>
      <c r="C11680" s="629" t="s">
        <v>5687</v>
      </c>
      <c r="D11680" s="629" t="s">
        <v>1239</v>
      </c>
      <c r="E11680" s="630">
        <v>3.52</v>
      </c>
    </row>
    <row r="11681" spans="1:5" ht="13">
      <c r="A11681" s="629">
        <v>100238</v>
      </c>
      <c r="B11681" s="629" t="s">
        <v>5689</v>
      </c>
      <c r="C11681" s="629" t="s">
        <v>5687</v>
      </c>
      <c r="D11681" s="629" t="s">
        <v>1239</v>
      </c>
      <c r="E11681" s="630">
        <v>5.63</v>
      </c>
    </row>
    <row r="11682" spans="1:5" ht="13">
      <c r="A11682" s="629">
        <v>100239</v>
      </c>
      <c r="B11682" s="629" t="s">
        <v>5690</v>
      </c>
      <c r="C11682" s="629" t="s">
        <v>5687</v>
      </c>
      <c r="D11682" s="629" t="s">
        <v>1239</v>
      </c>
      <c r="E11682" s="630">
        <v>7.04</v>
      </c>
    </row>
    <row r="11683" spans="1:5" ht="13">
      <c r="A11683" s="629">
        <v>100240</v>
      </c>
      <c r="B11683" s="629" t="s">
        <v>5691</v>
      </c>
      <c r="C11683" s="629" t="s">
        <v>5687</v>
      </c>
      <c r="D11683" s="629" t="s">
        <v>1239</v>
      </c>
      <c r="E11683" s="630">
        <v>4.22</v>
      </c>
    </row>
    <row r="11684" spans="1:5" ht="13">
      <c r="A11684" s="629">
        <v>100241</v>
      </c>
      <c r="B11684" s="629" t="s">
        <v>5692</v>
      </c>
      <c r="C11684" s="629" t="s">
        <v>5687</v>
      </c>
      <c r="D11684" s="629" t="s">
        <v>1239</v>
      </c>
      <c r="E11684" s="630">
        <v>7.04</v>
      </c>
    </row>
    <row r="11685" spans="1:5" ht="13">
      <c r="A11685" s="629">
        <v>100242</v>
      </c>
      <c r="B11685" s="629" t="s">
        <v>5693</v>
      </c>
      <c r="C11685" s="629" t="s">
        <v>5687</v>
      </c>
      <c r="D11685" s="629" t="s">
        <v>1239</v>
      </c>
      <c r="E11685" s="630">
        <v>20.82</v>
      </c>
    </row>
    <row r="11686" spans="1:5" ht="13">
      <c r="A11686" s="629">
        <v>100243</v>
      </c>
      <c r="B11686" s="629" t="s">
        <v>5694</v>
      </c>
      <c r="C11686" s="629" t="s">
        <v>5687</v>
      </c>
      <c r="D11686" s="629" t="s">
        <v>1239</v>
      </c>
      <c r="E11686" s="630">
        <v>3.38</v>
      </c>
    </row>
    <row r="11687" spans="1:5" ht="13">
      <c r="A11687" s="629">
        <v>100244</v>
      </c>
      <c r="B11687" s="629" t="s">
        <v>5695</v>
      </c>
      <c r="C11687" s="629" t="s">
        <v>5687</v>
      </c>
      <c r="D11687" s="629" t="s">
        <v>1239</v>
      </c>
      <c r="E11687" s="630">
        <v>4.22</v>
      </c>
    </row>
    <row r="11688" spans="1:5" ht="13">
      <c r="A11688" s="629">
        <v>100245</v>
      </c>
      <c r="B11688" s="629" t="s">
        <v>5696</v>
      </c>
      <c r="C11688" s="629" t="s">
        <v>5687</v>
      </c>
      <c r="D11688" s="629" t="s">
        <v>1239</v>
      </c>
      <c r="E11688" s="630">
        <v>8.4499999999999993</v>
      </c>
    </row>
    <row r="11689" spans="1:5" ht="13">
      <c r="A11689" s="629">
        <v>100246</v>
      </c>
      <c r="B11689" s="629" t="s">
        <v>5697</v>
      </c>
      <c r="C11689" s="629" t="s">
        <v>5687</v>
      </c>
      <c r="D11689" s="629" t="s">
        <v>1239</v>
      </c>
      <c r="E11689" s="630">
        <v>2.81</v>
      </c>
    </row>
    <row r="11690" spans="1:5" ht="13">
      <c r="A11690" s="629">
        <v>100247</v>
      </c>
      <c r="B11690" s="629" t="s">
        <v>5698</v>
      </c>
      <c r="C11690" s="629" t="s">
        <v>5687</v>
      </c>
      <c r="D11690" s="629" t="s">
        <v>1239</v>
      </c>
      <c r="E11690" s="630">
        <v>3.52</v>
      </c>
    </row>
    <row r="11691" spans="1:5" ht="13">
      <c r="A11691" s="629">
        <v>100248</v>
      </c>
      <c r="B11691" s="629" t="s">
        <v>5699</v>
      </c>
      <c r="C11691" s="629" t="s">
        <v>5687</v>
      </c>
      <c r="D11691" s="629" t="s">
        <v>1239</v>
      </c>
      <c r="E11691" s="630">
        <v>13.88</v>
      </c>
    </row>
    <row r="11692" spans="1:5" ht="13">
      <c r="A11692" s="629">
        <v>100249</v>
      </c>
      <c r="B11692" s="629" t="s">
        <v>5700</v>
      </c>
      <c r="C11692" s="629" t="s">
        <v>5687</v>
      </c>
      <c r="D11692" s="629" t="s">
        <v>1239</v>
      </c>
      <c r="E11692" s="630">
        <v>2.81</v>
      </c>
    </row>
    <row r="11693" spans="1:5" ht="13">
      <c r="A11693" s="629">
        <v>100250</v>
      </c>
      <c r="B11693" s="629" t="s">
        <v>5701</v>
      </c>
      <c r="C11693" s="629" t="s">
        <v>5687</v>
      </c>
      <c r="D11693" s="629" t="s">
        <v>1239</v>
      </c>
      <c r="E11693" s="630">
        <v>4.6900000000000004</v>
      </c>
    </row>
    <row r="11694" spans="1:5" ht="13">
      <c r="A11694" s="629">
        <v>100251</v>
      </c>
      <c r="B11694" s="629" t="s">
        <v>5702</v>
      </c>
      <c r="C11694" s="629" t="s">
        <v>5687</v>
      </c>
      <c r="D11694" s="629" t="s">
        <v>1239</v>
      </c>
      <c r="E11694" s="630">
        <v>13.88</v>
      </c>
    </row>
    <row r="11695" spans="1:5" ht="13">
      <c r="A11695" s="629">
        <v>100252</v>
      </c>
      <c r="B11695" s="629" t="s">
        <v>5703</v>
      </c>
      <c r="C11695" s="629" t="s">
        <v>5687</v>
      </c>
      <c r="D11695" s="629" t="s">
        <v>1239</v>
      </c>
      <c r="E11695" s="630">
        <v>20.82</v>
      </c>
    </row>
    <row r="11696" spans="1:5" ht="13">
      <c r="A11696" s="629">
        <v>100253</v>
      </c>
      <c r="B11696" s="629" t="s">
        <v>5704</v>
      </c>
      <c r="C11696" s="629" t="s">
        <v>5687</v>
      </c>
      <c r="D11696" s="629" t="s">
        <v>1239</v>
      </c>
      <c r="E11696" s="630">
        <v>27.76</v>
      </c>
    </row>
    <row r="11697" spans="1:5" ht="13">
      <c r="A11697" s="629">
        <v>100254</v>
      </c>
      <c r="B11697" s="629" t="s">
        <v>5705</v>
      </c>
      <c r="C11697" s="629" t="s">
        <v>5687</v>
      </c>
      <c r="D11697" s="629" t="s">
        <v>1239</v>
      </c>
      <c r="E11697" s="630">
        <v>41.64</v>
      </c>
    </row>
    <row r="11698" spans="1:5" ht="13">
      <c r="A11698" s="629">
        <v>100255</v>
      </c>
      <c r="B11698" s="629" t="s">
        <v>5706</v>
      </c>
      <c r="C11698" s="629" t="s">
        <v>5687</v>
      </c>
      <c r="D11698" s="629" t="s">
        <v>1239</v>
      </c>
      <c r="E11698" s="630">
        <v>14.09</v>
      </c>
    </row>
    <row r="11699" spans="1:5" ht="13">
      <c r="A11699" s="629">
        <v>100256</v>
      </c>
      <c r="B11699" s="629" t="s">
        <v>5707</v>
      </c>
      <c r="C11699" s="629" t="s">
        <v>5687</v>
      </c>
      <c r="D11699" s="629" t="s">
        <v>1239</v>
      </c>
      <c r="E11699" s="630">
        <v>9.39</v>
      </c>
    </row>
    <row r="11700" spans="1:5" ht="13">
      <c r="A11700" s="629">
        <v>100257</v>
      </c>
      <c r="B11700" s="629" t="s">
        <v>5708</v>
      </c>
      <c r="C11700" s="629" t="s">
        <v>5687</v>
      </c>
      <c r="D11700" s="629" t="s">
        <v>1239</v>
      </c>
      <c r="E11700" s="630">
        <v>5.63</v>
      </c>
    </row>
    <row r="11701" spans="1:5" ht="13">
      <c r="A11701" s="629">
        <v>100258</v>
      </c>
      <c r="B11701" s="629" t="s">
        <v>5709</v>
      </c>
      <c r="C11701" s="629" t="s">
        <v>5687</v>
      </c>
      <c r="D11701" s="629" t="s">
        <v>1239</v>
      </c>
      <c r="E11701" s="630">
        <v>14.09</v>
      </c>
    </row>
    <row r="11702" spans="1:5" ht="13">
      <c r="A11702" s="629">
        <v>100259</v>
      </c>
      <c r="B11702" s="629" t="s">
        <v>5710</v>
      </c>
      <c r="C11702" s="629" t="s">
        <v>5687</v>
      </c>
      <c r="D11702" s="629" t="s">
        <v>1239</v>
      </c>
      <c r="E11702" s="630">
        <v>27.76</v>
      </c>
    </row>
    <row r="11703" spans="1:5" ht="13">
      <c r="A11703" s="629">
        <v>100260</v>
      </c>
      <c r="B11703" s="629" t="s">
        <v>5711</v>
      </c>
      <c r="C11703" s="629" t="s">
        <v>5642</v>
      </c>
      <c r="D11703" s="629" t="s">
        <v>1239</v>
      </c>
      <c r="E11703" s="630">
        <v>9.15</v>
      </c>
    </row>
    <row r="11704" spans="1:5" ht="13">
      <c r="A11704" s="629">
        <v>100261</v>
      </c>
      <c r="B11704" s="629" t="s">
        <v>5712</v>
      </c>
      <c r="C11704" s="629" t="s">
        <v>5642</v>
      </c>
      <c r="D11704" s="629" t="s">
        <v>1239</v>
      </c>
      <c r="E11704" s="630">
        <v>5.75</v>
      </c>
    </row>
    <row r="11705" spans="1:5" ht="13">
      <c r="A11705" s="629">
        <v>100262</v>
      </c>
      <c r="B11705" s="629" t="s">
        <v>5713</v>
      </c>
      <c r="C11705" s="629" t="s">
        <v>5642</v>
      </c>
      <c r="D11705" s="629" t="s">
        <v>1239</v>
      </c>
      <c r="E11705" s="630">
        <v>3.56</v>
      </c>
    </row>
    <row r="11706" spans="1:5" ht="13">
      <c r="A11706" s="629">
        <v>100263</v>
      </c>
      <c r="B11706" s="629" t="s">
        <v>5714</v>
      </c>
      <c r="C11706" s="629" t="s">
        <v>5642</v>
      </c>
      <c r="D11706" s="629" t="s">
        <v>1239</v>
      </c>
      <c r="E11706" s="630">
        <v>2.2799999999999998</v>
      </c>
    </row>
    <row r="11707" spans="1:5" ht="13">
      <c r="A11707" s="629">
        <v>100264</v>
      </c>
      <c r="B11707" s="629" t="s">
        <v>5715</v>
      </c>
      <c r="C11707" s="629" t="s">
        <v>5669</v>
      </c>
      <c r="D11707" s="629" t="s">
        <v>1239</v>
      </c>
      <c r="E11707" s="630">
        <v>41.58</v>
      </c>
    </row>
    <row r="11708" spans="1:5" ht="13">
      <c r="A11708" s="629">
        <v>100265</v>
      </c>
      <c r="B11708" s="629" t="s">
        <v>5716</v>
      </c>
      <c r="C11708" s="629" t="s">
        <v>1232</v>
      </c>
      <c r="D11708" s="629" t="s">
        <v>1239</v>
      </c>
      <c r="E11708" s="630">
        <v>0.87</v>
      </c>
    </row>
    <row r="11709" spans="1:5" ht="13">
      <c r="A11709" s="629">
        <v>100266</v>
      </c>
      <c r="B11709" s="629" t="s">
        <v>5717</v>
      </c>
      <c r="C11709" s="629" t="s">
        <v>5656</v>
      </c>
      <c r="D11709" s="629" t="s">
        <v>1239</v>
      </c>
      <c r="E11709" s="630">
        <v>88.36</v>
      </c>
    </row>
    <row r="11710" spans="1:5" ht="13">
      <c r="A11710" s="629">
        <v>100267</v>
      </c>
      <c r="B11710" s="629" t="s">
        <v>5718</v>
      </c>
      <c r="C11710" s="629" t="s">
        <v>1226</v>
      </c>
      <c r="D11710" s="629" t="s">
        <v>1239</v>
      </c>
      <c r="E11710" s="630">
        <v>1.75</v>
      </c>
    </row>
    <row r="11711" spans="1:5" ht="13">
      <c r="A11711" s="629">
        <v>100268</v>
      </c>
      <c r="B11711" s="629" t="s">
        <v>5719</v>
      </c>
      <c r="C11711" s="629" t="s">
        <v>5656</v>
      </c>
      <c r="D11711" s="629" t="s">
        <v>1239</v>
      </c>
      <c r="E11711" s="630">
        <v>88.36</v>
      </c>
    </row>
    <row r="11712" spans="1:5" ht="13">
      <c r="A11712" s="629">
        <v>100269</v>
      </c>
      <c r="B11712" s="629" t="s">
        <v>5720</v>
      </c>
      <c r="C11712" s="629" t="s">
        <v>1226</v>
      </c>
      <c r="D11712" s="629" t="s">
        <v>1239</v>
      </c>
      <c r="E11712" s="630">
        <v>1.75</v>
      </c>
    </row>
    <row r="11713" spans="1:5" ht="13">
      <c r="A11713" s="629">
        <v>100270</v>
      </c>
      <c r="B11713" s="629" t="s">
        <v>5721</v>
      </c>
      <c r="C11713" s="629" t="s">
        <v>5656</v>
      </c>
      <c r="D11713" s="629" t="s">
        <v>1239</v>
      </c>
      <c r="E11713" s="630">
        <v>66.239999999999995</v>
      </c>
    </row>
    <row r="11714" spans="1:5" ht="13">
      <c r="A11714" s="629">
        <v>100271</v>
      </c>
      <c r="B11714" s="629" t="s">
        <v>5722</v>
      </c>
      <c r="C11714" s="629" t="s">
        <v>5669</v>
      </c>
      <c r="D11714" s="629" t="s">
        <v>1239</v>
      </c>
      <c r="E11714" s="630">
        <v>66.27</v>
      </c>
    </row>
    <row r="11715" spans="1:5" ht="13">
      <c r="A11715" s="629">
        <v>100272</v>
      </c>
      <c r="B11715" s="629" t="s">
        <v>5723</v>
      </c>
      <c r="C11715" s="629" t="s">
        <v>1232</v>
      </c>
      <c r="D11715" s="629" t="s">
        <v>1239</v>
      </c>
      <c r="E11715" s="630">
        <v>1.31</v>
      </c>
    </row>
    <row r="11716" spans="1:5" ht="13">
      <c r="A11716" s="629">
        <v>100273</v>
      </c>
      <c r="B11716" s="629" t="s">
        <v>5724</v>
      </c>
      <c r="C11716" s="629" t="s">
        <v>5642</v>
      </c>
      <c r="D11716" s="629" t="s">
        <v>1239</v>
      </c>
      <c r="E11716" s="630">
        <v>3.45</v>
      </c>
    </row>
    <row r="11717" spans="1:5" ht="13">
      <c r="A11717" s="629">
        <v>100274</v>
      </c>
      <c r="B11717" s="629" t="s">
        <v>5725</v>
      </c>
      <c r="C11717" s="629" t="s">
        <v>5669</v>
      </c>
      <c r="D11717" s="629" t="s">
        <v>1239</v>
      </c>
      <c r="E11717" s="630">
        <v>29.47</v>
      </c>
    </row>
    <row r="11718" spans="1:5" ht="13">
      <c r="A11718" s="629">
        <v>100275</v>
      </c>
      <c r="B11718" s="629" t="s">
        <v>5726</v>
      </c>
      <c r="C11718" s="629" t="s">
        <v>5669</v>
      </c>
      <c r="D11718" s="629" t="s">
        <v>1239</v>
      </c>
      <c r="E11718" s="630">
        <v>19.05</v>
      </c>
    </row>
    <row r="11719" spans="1:5" ht="13">
      <c r="A11719" s="629">
        <v>100276</v>
      </c>
      <c r="B11719" s="629" t="s">
        <v>5727</v>
      </c>
      <c r="C11719" s="629" t="s">
        <v>5669</v>
      </c>
      <c r="D11719" s="629" t="s">
        <v>1239</v>
      </c>
      <c r="E11719" s="630">
        <v>34.770000000000003</v>
      </c>
    </row>
    <row r="11720" spans="1:5" ht="13">
      <c r="A11720" s="629">
        <v>100277</v>
      </c>
      <c r="B11720" s="629" t="s">
        <v>5728</v>
      </c>
      <c r="C11720" s="629" t="s">
        <v>5669</v>
      </c>
      <c r="D11720" s="629" t="s">
        <v>1236</v>
      </c>
      <c r="E11720" s="630">
        <v>1.91</v>
      </c>
    </row>
    <row r="11721" spans="1:5" ht="13">
      <c r="A11721" s="629">
        <v>100278</v>
      </c>
      <c r="B11721" s="629" t="s">
        <v>5729</v>
      </c>
      <c r="C11721" s="629" t="s">
        <v>5656</v>
      </c>
      <c r="D11721" s="629" t="s">
        <v>1239</v>
      </c>
      <c r="E11721" s="630">
        <v>42.28</v>
      </c>
    </row>
    <row r="11722" spans="1:5" ht="13">
      <c r="A11722" s="629">
        <v>100279</v>
      </c>
      <c r="B11722" s="629" t="s">
        <v>5730</v>
      </c>
      <c r="C11722" s="629" t="s">
        <v>1226</v>
      </c>
      <c r="D11722" s="629" t="s">
        <v>1239</v>
      </c>
      <c r="E11722" s="630">
        <v>0.81</v>
      </c>
    </row>
    <row r="11723" spans="1:5" ht="13">
      <c r="A11723" s="629">
        <v>100280</v>
      </c>
      <c r="B11723" s="629" t="s">
        <v>5731</v>
      </c>
      <c r="C11723" s="629" t="s">
        <v>5656</v>
      </c>
      <c r="D11723" s="629" t="s">
        <v>1239</v>
      </c>
      <c r="E11723" s="630">
        <v>19.41</v>
      </c>
    </row>
    <row r="11724" spans="1:5" ht="13">
      <c r="A11724" s="629">
        <v>100281</v>
      </c>
      <c r="B11724" s="629" t="s">
        <v>5732</v>
      </c>
      <c r="C11724" s="629" t="s">
        <v>5656</v>
      </c>
      <c r="D11724" s="629" t="s">
        <v>1236</v>
      </c>
      <c r="E11724" s="630">
        <v>3.66</v>
      </c>
    </row>
    <row r="11725" spans="1:5" ht="13">
      <c r="A11725" s="629">
        <v>100282</v>
      </c>
      <c r="B11725" s="629" t="s">
        <v>5733</v>
      </c>
      <c r="C11725" s="629" t="s">
        <v>5669</v>
      </c>
      <c r="D11725" s="629" t="s">
        <v>1239</v>
      </c>
      <c r="E11725" s="630">
        <v>165.56</v>
      </c>
    </row>
    <row r="11726" spans="1:5" ht="13">
      <c r="A11726" s="629">
        <v>100283</v>
      </c>
      <c r="B11726" s="629" t="s">
        <v>5734</v>
      </c>
      <c r="C11726" s="629" t="s">
        <v>5669</v>
      </c>
      <c r="D11726" s="629" t="s">
        <v>1239</v>
      </c>
      <c r="E11726" s="630">
        <v>26.74</v>
      </c>
    </row>
    <row r="11727" spans="1:5" ht="13">
      <c r="A11727" s="629">
        <v>100284</v>
      </c>
      <c r="B11727" s="629" t="s">
        <v>5735</v>
      </c>
      <c r="C11727" s="629" t="s">
        <v>5669</v>
      </c>
      <c r="D11727" s="629" t="s">
        <v>1236</v>
      </c>
      <c r="E11727" s="630">
        <v>10.7</v>
      </c>
    </row>
    <row r="11728" spans="1:5" ht="13">
      <c r="A11728" s="629">
        <v>100285</v>
      </c>
      <c r="B11728" s="629" t="s">
        <v>5736</v>
      </c>
      <c r="C11728" s="629" t="s">
        <v>5687</v>
      </c>
      <c r="D11728" s="629" t="s">
        <v>1239</v>
      </c>
      <c r="E11728" s="630">
        <v>44.48</v>
      </c>
    </row>
    <row r="11729" spans="1:5" ht="13">
      <c r="A11729" s="629">
        <v>100286</v>
      </c>
      <c r="B11729" s="629" t="s">
        <v>5737</v>
      </c>
      <c r="C11729" s="629" t="s">
        <v>5687</v>
      </c>
      <c r="D11729" s="629" t="s">
        <v>1239</v>
      </c>
      <c r="E11729" s="630">
        <v>14.49</v>
      </c>
    </row>
    <row r="11730" spans="1:5" ht="13">
      <c r="A11730" s="629">
        <v>100287</v>
      </c>
      <c r="B11730" s="629" t="s">
        <v>23944</v>
      </c>
      <c r="C11730" s="629" t="s">
        <v>5687</v>
      </c>
      <c r="D11730" s="629" t="s">
        <v>1239</v>
      </c>
      <c r="E11730" s="630">
        <v>13.88</v>
      </c>
    </row>
    <row r="11731" spans="1:5" ht="13">
      <c r="A11731" s="629">
        <v>99802</v>
      </c>
      <c r="B11731" s="629" t="s">
        <v>5738</v>
      </c>
      <c r="C11731" s="629" t="s">
        <v>1232</v>
      </c>
      <c r="D11731" s="629" t="s">
        <v>1239</v>
      </c>
      <c r="E11731" s="630">
        <v>0.56000000000000005</v>
      </c>
    </row>
    <row r="11732" spans="1:5" ht="13">
      <c r="A11732" s="629">
        <v>99803</v>
      </c>
      <c r="B11732" s="629" t="s">
        <v>5739</v>
      </c>
      <c r="C11732" s="629" t="s">
        <v>1232</v>
      </c>
      <c r="D11732" s="629" t="s">
        <v>1239</v>
      </c>
      <c r="E11732" s="630">
        <v>2.2000000000000002</v>
      </c>
    </row>
    <row r="11733" spans="1:5" ht="13">
      <c r="A11733" s="629">
        <v>99804</v>
      </c>
      <c r="B11733" s="629" t="s">
        <v>7878</v>
      </c>
      <c r="C11733" s="629" t="s">
        <v>1232</v>
      </c>
      <c r="D11733" s="629" t="s">
        <v>1237</v>
      </c>
      <c r="E11733" s="630">
        <v>5.68</v>
      </c>
    </row>
    <row r="11734" spans="1:5" ht="13">
      <c r="A11734" s="629">
        <v>99805</v>
      </c>
      <c r="B11734" s="629" t="s">
        <v>5740</v>
      </c>
      <c r="C11734" s="629" t="s">
        <v>1232</v>
      </c>
      <c r="D11734" s="629" t="s">
        <v>1237</v>
      </c>
      <c r="E11734" s="630">
        <v>11.8</v>
      </c>
    </row>
    <row r="11735" spans="1:5" ht="13">
      <c r="A11735" s="629">
        <v>99806</v>
      </c>
      <c r="B11735" s="629" t="s">
        <v>5741</v>
      </c>
      <c r="C11735" s="629" t="s">
        <v>1232</v>
      </c>
      <c r="D11735" s="629" t="s">
        <v>1239</v>
      </c>
      <c r="E11735" s="630">
        <v>0.9</v>
      </c>
    </row>
    <row r="11736" spans="1:5" ht="13">
      <c r="A11736" s="629">
        <v>99807</v>
      </c>
      <c r="B11736" s="629" t="s">
        <v>7879</v>
      </c>
      <c r="C11736" s="629" t="s">
        <v>1232</v>
      </c>
      <c r="D11736" s="629" t="s">
        <v>1237</v>
      </c>
      <c r="E11736" s="630">
        <v>1.71</v>
      </c>
    </row>
    <row r="11737" spans="1:5" ht="13">
      <c r="A11737" s="629">
        <v>99808</v>
      </c>
      <c r="B11737" s="629" t="s">
        <v>5742</v>
      </c>
      <c r="C11737" s="629" t="s">
        <v>1232</v>
      </c>
      <c r="D11737" s="629" t="s">
        <v>1237</v>
      </c>
      <c r="E11737" s="630">
        <v>4.09</v>
      </c>
    </row>
    <row r="11738" spans="1:5" ht="13">
      <c r="A11738" s="629">
        <v>99809</v>
      </c>
      <c r="B11738" s="629" t="s">
        <v>5743</v>
      </c>
      <c r="C11738" s="629" t="s">
        <v>1232</v>
      </c>
      <c r="D11738" s="629" t="s">
        <v>1239</v>
      </c>
      <c r="E11738" s="630">
        <v>6.26</v>
      </c>
    </row>
    <row r="11739" spans="1:5" ht="13">
      <c r="A11739" s="629">
        <v>99810</v>
      </c>
      <c r="B11739" s="629" t="s">
        <v>7880</v>
      </c>
      <c r="C11739" s="629" t="s">
        <v>1232</v>
      </c>
      <c r="D11739" s="629" t="s">
        <v>1237</v>
      </c>
      <c r="E11739" s="630">
        <v>7.77</v>
      </c>
    </row>
    <row r="11740" spans="1:5" ht="13">
      <c r="A11740" s="629">
        <v>99811</v>
      </c>
      <c r="B11740" s="629" t="s">
        <v>5744</v>
      </c>
      <c r="C11740" s="629" t="s">
        <v>1232</v>
      </c>
      <c r="D11740" s="629" t="s">
        <v>1239</v>
      </c>
      <c r="E11740" s="630">
        <v>3.74</v>
      </c>
    </row>
    <row r="11741" spans="1:5" ht="13">
      <c r="A11741" s="629">
        <v>99812</v>
      </c>
      <c r="B11741" s="629" t="s">
        <v>5745</v>
      </c>
      <c r="C11741" s="629" t="s">
        <v>1232</v>
      </c>
      <c r="D11741" s="629" t="s">
        <v>1239</v>
      </c>
      <c r="E11741" s="630">
        <v>1.2</v>
      </c>
    </row>
    <row r="11742" spans="1:5" ht="13">
      <c r="A11742" s="629">
        <v>99813</v>
      </c>
      <c r="B11742" s="629" t="s">
        <v>7881</v>
      </c>
      <c r="C11742" s="629" t="s">
        <v>1232</v>
      </c>
      <c r="D11742" s="629" t="s">
        <v>1237</v>
      </c>
      <c r="E11742" s="630">
        <v>1.01</v>
      </c>
    </row>
    <row r="11743" spans="1:5" ht="13">
      <c r="A11743" s="629">
        <v>99814</v>
      </c>
      <c r="B11743" s="629" t="s">
        <v>5746</v>
      </c>
      <c r="C11743" s="629" t="s">
        <v>1232</v>
      </c>
      <c r="D11743" s="629" t="s">
        <v>1236</v>
      </c>
      <c r="E11743" s="630">
        <v>2.0299999999999998</v>
      </c>
    </row>
    <row r="11744" spans="1:5" ht="13">
      <c r="A11744" s="629">
        <v>99815</v>
      </c>
      <c r="B11744" s="629" t="s">
        <v>7882</v>
      </c>
      <c r="C11744" s="629" t="s">
        <v>1226</v>
      </c>
      <c r="D11744" s="629" t="s">
        <v>1237</v>
      </c>
      <c r="E11744" s="630">
        <v>8.83</v>
      </c>
    </row>
    <row r="11745" spans="1:5" ht="13">
      <c r="A11745" s="629">
        <v>99816</v>
      </c>
      <c r="B11745" s="629" t="s">
        <v>7883</v>
      </c>
      <c r="C11745" s="629" t="s">
        <v>1226</v>
      </c>
      <c r="D11745" s="629" t="s">
        <v>1237</v>
      </c>
      <c r="E11745" s="630">
        <v>9.4</v>
      </c>
    </row>
    <row r="11746" spans="1:5" ht="13">
      <c r="A11746" s="629">
        <v>99817</v>
      </c>
      <c r="B11746" s="629" t="s">
        <v>7884</v>
      </c>
      <c r="C11746" s="629" t="s">
        <v>1226</v>
      </c>
      <c r="D11746" s="629" t="s">
        <v>1237</v>
      </c>
      <c r="E11746" s="630">
        <v>5.45</v>
      </c>
    </row>
    <row r="11747" spans="1:5" ht="13">
      <c r="A11747" s="629">
        <v>99818</v>
      </c>
      <c r="B11747" s="629" t="s">
        <v>7885</v>
      </c>
      <c r="C11747" s="629" t="s">
        <v>1226</v>
      </c>
      <c r="D11747" s="629" t="s">
        <v>1237</v>
      </c>
      <c r="E11747" s="630">
        <v>5.45</v>
      </c>
    </row>
    <row r="11748" spans="1:5" ht="13">
      <c r="A11748" s="629">
        <v>99819</v>
      </c>
      <c r="B11748" s="629" t="s">
        <v>7886</v>
      </c>
      <c r="C11748" s="629" t="s">
        <v>1232</v>
      </c>
      <c r="D11748" s="629" t="s">
        <v>1237</v>
      </c>
      <c r="E11748" s="630">
        <v>17.8</v>
      </c>
    </row>
    <row r="11749" spans="1:5" ht="13">
      <c r="A11749" s="629">
        <v>99820</v>
      </c>
      <c r="B11749" s="629" t="s">
        <v>7887</v>
      </c>
      <c r="C11749" s="629" t="s">
        <v>1232</v>
      </c>
      <c r="D11749" s="629" t="s">
        <v>1237</v>
      </c>
      <c r="E11749" s="630">
        <v>1.99</v>
      </c>
    </row>
    <row r="11750" spans="1:5" ht="13">
      <c r="A11750" s="629">
        <v>99821</v>
      </c>
      <c r="B11750" s="629" t="s">
        <v>7888</v>
      </c>
      <c r="C11750" s="629" t="s">
        <v>1232</v>
      </c>
      <c r="D11750" s="629" t="s">
        <v>1237</v>
      </c>
      <c r="E11750" s="630">
        <v>3.08</v>
      </c>
    </row>
    <row r="11751" spans="1:5" ht="13">
      <c r="A11751" s="629">
        <v>99822</v>
      </c>
      <c r="B11751" s="629" t="s">
        <v>5747</v>
      </c>
      <c r="C11751" s="629" t="s">
        <v>1232</v>
      </c>
      <c r="D11751" s="629" t="s">
        <v>1239</v>
      </c>
      <c r="E11751" s="630">
        <v>1.06</v>
      </c>
    </row>
    <row r="11752" spans="1:5" ht="13">
      <c r="A11752" s="629">
        <v>99823</v>
      </c>
      <c r="B11752" s="629" t="s">
        <v>7889</v>
      </c>
      <c r="C11752" s="629" t="s">
        <v>1232</v>
      </c>
      <c r="D11752" s="629" t="s">
        <v>1237</v>
      </c>
      <c r="E11752" s="630">
        <v>2.36</v>
      </c>
    </row>
    <row r="11753" spans="1:5" ht="13">
      <c r="A11753" s="629">
        <v>99824</v>
      </c>
      <c r="B11753" s="629" t="s">
        <v>7890</v>
      </c>
      <c r="C11753" s="629" t="s">
        <v>1232</v>
      </c>
      <c r="D11753" s="629" t="s">
        <v>1237</v>
      </c>
      <c r="E11753" s="630">
        <v>2.6</v>
      </c>
    </row>
    <row r="11754" spans="1:5" ht="13">
      <c r="A11754" s="629">
        <v>99825</v>
      </c>
      <c r="B11754" s="629" t="s">
        <v>7891</v>
      </c>
      <c r="C11754" s="629" t="s">
        <v>1232</v>
      </c>
      <c r="D11754" s="629" t="s">
        <v>1237</v>
      </c>
      <c r="E11754" s="630">
        <v>3.63</v>
      </c>
    </row>
    <row r="11755" spans="1:5" ht="13">
      <c r="A11755" s="629">
        <v>99826</v>
      </c>
      <c r="B11755" s="629" t="s">
        <v>5748</v>
      </c>
      <c r="C11755" s="629" t="s">
        <v>1232</v>
      </c>
      <c r="D11755" s="629" t="s">
        <v>1239</v>
      </c>
      <c r="E11755" s="630">
        <v>1.63</v>
      </c>
    </row>
    <row r="11756" spans="1:5" ht="13">
      <c r="A11756" s="629">
        <v>97010</v>
      </c>
      <c r="B11756" s="629" t="s">
        <v>5749</v>
      </c>
      <c r="C11756" s="629" t="s">
        <v>1227</v>
      </c>
      <c r="D11756" s="629" t="s">
        <v>1237</v>
      </c>
      <c r="E11756" s="630">
        <v>70.22</v>
      </c>
    </row>
    <row r="11757" spans="1:5" ht="13">
      <c r="A11757" s="629">
        <v>97011</v>
      </c>
      <c r="B11757" s="629" t="s">
        <v>5750</v>
      </c>
      <c r="C11757" s="629" t="s">
        <v>1227</v>
      </c>
      <c r="D11757" s="629" t="s">
        <v>1237</v>
      </c>
      <c r="E11757" s="630">
        <v>54.07</v>
      </c>
    </row>
    <row r="11758" spans="1:5" ht="13">
      <c r="A11758" s="629">
        <v>97012</v>
      </c>
      <c r="B11758" s="629" t="s">
        <v>5751</v>
      </c>
      <c r="C11758" s="629" t="s">
        <v>1227</v>
      </c>
      <c r="D11758" s="629" t="s">
        <v>1237</v>
      </c>
      <c r="E11758" s="630">
        <v>46.01</v>
      </c>
    </row>
    <row r="11759" spans="1:5" ht="13">
      <c r="A11759" s="629">
        <v>97013</v>
      </c>
      <c r="B11759" s="629" t="s">
        <v>23945</v>
      </c>
      <c r="C11759" s="629" t="s">
        <v>1227</v>
      </c>
      <c r="D11759" s="629" t="s">
        <v>1237</v>
      </c>
      <c r="E11759" s="630">
        <v>82.48</v>
      </c>
    </row>
    <row r="11760" spans="1:5" ht="13">
      <c r="A11760" s="629">
        <v>97014</v>
      </c>
      <c r="B11760" s="629" t="s">
        <v>23946</v>
      </c>
      <c r="C11760" s="629" t="s">
        <v>1227</v>
      </c>
      <c r="D11760" s="629" t="s">
        <v>1237</v>
      </c>
      <c r="E11760" s="630">
        <v>61.77</v>
      </c>
    </row>
    <row r="11761" spans="1:5" ht="13">
      <c r="A11761" s="629">
        <v>97015</v>
      </c>
      <c r="B11761" s="629" t="s">
        <v>23947</v>
      </c>
      <c r="C11761" s="629" t="s">
        <v>1227</v>
      </c>
      <c r="D11761" s="629" t="s">
        <v>1237</v>
      </c>
      <c r="E11761" s="630">
        <v>51.42</v>
      </c>
    </row>
    <row r="11762" spans="1:5" ht="13">
      <c r="A11762" s="629">
        <v>97016</v>
      </c>
      <c r="B11762" s="629" t="s">
        <v>23948</v>
      </c>
      <c r="C11762" s="629" t="s">
        <v>1227</v>
      </c>
      <c r="D11762" s="629" t="s">
        <v>1237</v>
      </c>
      <c r="E11762" s="630">
        <v>64.569999999999993</v>
      </c>
    </row>
    <row r="11763" spans="1:5" ht="13">
      <c r="A11763" s="629">
        <v>97017</v>
      </c>
      <c r="B11763" s="629" t="s">
        <v>23949</v>
      </c>
      <c r="C11763" s="629" t="s">
        <v>1227</v>
      </c>
      <c r="D11763" s="629" t="s">
        <v>1237</v>
      </c>
      <c r="E11763" s="630">
        <v>48.21</v>
      </c>
    </row>
    <row r="11764" spans="1:5" ht="13">
      <c r="A11764" s="629">
        <v>97018</v>
      </c>
      <c r="B11764" s="629" t="s">
        <v>23950</v>
      </c>
      <c r="C11764" s="629" t="s">
        <v>1227</v>
      </c>
      <c r="D11764" s="629" t="s">
        <v>1237</v>
      </c>
      <c r="E11764" s="630">
        <v>40.1</v>
      </c>
    </row>
    <row r="11765" spans="1:5" ht="13">
      <c r="A11765" s="629">
        <v>97031</v>
      </c>
      <c r="B11765" s="629" t="s">
        <v>23951</v>
      </c>
      <c r="C11765" s="629" t="s">
        <v>1227</v>
      </c>
      <c r="D11765" s="629" t="s">
        <v>1237</v>
      </c>
      <c r="E11765" s="630">
        <v>95.98</v>
      </c>
    </row>
    <row r="11766" spans="1:5" ht="13">
      <c r="A11766" s="629">
        <v>97032</v>
      </c>
      <c r="B11766" s="629" t="s">
        <v>23952</v>
      </c>
      <c r="C11766" s="629" t="s">
        <v>1227</v>
      </c>
      <c r="D11766" s="629" t="s">
        <v>1237</v>
      </c>
      <c r="E11766" s="630">
        <v>58.71</v>
      </c>
    </row>
    <row r="11767" spans="1:5" ht="13">
      <c r="A11767" s="629">
        <v>97033</v>
      </c>
      <c r="B11767" s="629" t="s">
        <v>23953</v>
      </c>
      <c r="C11767" s="629" t="s">
        <v>1227</v>
      </c>
      <c r="D11767" s="629" t="s">
        <v>1237</v>
      </c>
      <c r="E11767" s="630">
        <v>89.75</v>
      </c>
    </row>
    <row r="11768" spans="1:5" ht="13">
      <c r="A11768" s="629">
        <v>97034</v>
      </c>
      <c r="B11768" s="629" t="s">
        <v>23954</v>
      </c>
      <c r="C11768" s="629" t="s">
        <v>1227</v>
      </c>
      <c r="D11768" s="629" t="s">
        <v>1237</v>
      </c>
      <c r="E11768" s="630">
        <v>58.53</v>
      </c>
    </row>
    <row r="11769" spans="1:5" ht="13">
      <c r="A11769" s="629">
        <v>97039</v>
      </c>
      <c r="B11769" s="629" t="s">
        <v>23955</v>
      </c>
      <c r="C11769" s="629" t="s">
        <v>1232</v>
      </c>
      <c r="D11769" s="629" t="s">
        <v>1237</v>
      </c>
      <c r="E11769" s="630">
        <v>73.08</v>
      </c>
    </row>
    <row r="11770" spans="1:5" ht="13">
      <c r="A11770" s="629">
        <v>97040</v>
      </c>
      <c r="B11770" s="629" t="s">
        <v>23956</v>
      </c>
      <c r="C11770" s="629" t="s">
        <v>1232</v>
      </c>
      <c r="D11770" s="629" t="s">
        <v>1237</v>
      </c>
      <c r="E11770" s="630">
        <v>17.760000000000002</v>
      </c>
    </row>
    <row r="11771" spans="1:5" ht="13">
      <c r="A11771" s="629">
        <v>97041</v>
      </c>
      <c r="B11771" s="629" t="s">
        <v>23957</v>
      </c>
      <c r="C11771" s="629" t="s">
        <v>1232</v>
      </c>
      <c r="D11771" s="629" t="s">
        <v>1237</v>
      </c>
      <c r="E11771" s="630">
        <v>138.55000000000001</v>
      </c>
    </row>
    <row r="11772" spans="1:5" ht="13">
      <c r="A11772" s="629">
        <v>97046</v>
      </c>
      <c r="B11772" s="629" t="s">
        <v>23958</v>
      </c>
      <c r="C11772" s="629" t="s">
        <v>1232</v>
      </c>
      <c r="D11772" s="629" t="s">
        <v>1236</v>
      </c>
      <c r="E11772" s="630">
        <v>0.33</v>
      </c>
    </row>
    <row r="11773" spans="1:5" ht="13">
      <c r="A11773" s="629">
        <v>97047</v>
      </c>
      <c r="B11773" s="629" t="s">
        <v>23959</v>
      </c>
      <c r="C11773" s="629" t="s">
        <v>1232</v>
      </c>
      <c r="D11773" s="629" t="s">
        <v>1236</v>
      </c>
      <c r="E11773" s="630">
        <v>0.13</v>
      </c>
    </row>
    <row r="11774" spans="1:5" ht="13">
      <c r="A11774" s="629">
        <v>97048</v>
      </c>
      <c r="B11774" s="629" t="s">
        <v>23960</v>
      </c>
      <c r="C11774" s="629" t="s">
        <v>1232</v>
      </c>
      <c r="D11774" s="629" t="s">
        <v>1236</v>
      </c>
      <c r="E11774" s="630">
        <v>0.09</v>
      </c>
    </row>
    <row r="11775" spans="1:5" ht="13">
      <c r="A11775" s="629">
        <v>97054</v>
      </c>
      <c r="B11775" s="629" t="s">
        <v>23961</v>
      </c>
      <c r="C11775" s="629" t="s">
        <v>1226</v>
      </c>
      <c r="D11775" s="629" t="s">
        <v>1237</v>
      </c>
      <c r="E11775" s="630">
        <v>24.62</v>
      </c>
    </row>
    <row r="11776" spans="1:5" ht="13">
      <c r="A11776" s="629">
        <v>97062</v>
      </c>
      <c r="B11776" s="629" t="s">
        <v>23962</v>
      </c>
      <c r="C11776" s="629" t="s">
        <v>1232</v>
      </c>
      <c r="D11776" s="629" t="s">
        <v>1237</v>
      </c>
      <c r="E11776" s="630">
        <v>7.03</v>
      </c>
    </row>
    <row r="11777" spans="1:5" ht="13">
      <c r="A11777" s="629">
        <v>97063</v>
      </c>
      <c r="B11777" s="629" t="s">
        <v>23963</v>
      </c>
      <c r="C11777" s="629" t="s">
        <v>1232</v>
      </c>
      <c r="D11777" s="629" t="s">
        <v>1237</v>
      </c>
      <c r="E11777" s="630">
        <v>93.49</v>
      </c>
    </row>
    <row r="11778" spans="1:5" ht="13">
      <c r="A11778" s="629">
        <v>97064</v>
      </c>
      <c r="B11778" s="629" t="s">
        <v>23964</v>
      </c>
      <c r="C11778" s="629" t="s">
        <v>1227</v>
      </c>
      <c r="D11778" s="629" t="s">
        <v>1237</v>
      </c>
      <c r="E11778" s="630">
        <v>206.24</v>
      </c>
    </row>
    <row r="11779" spans="1:5" ht="13">
      <c r="A11779" s="629">
        <v>97065</v>
      </c>
      <c r="B11779" s="629" t="s">
        <v>23965</v>
      </c>
      <c r="C11779" s="629" t="s">
        <v>1229</v>
      </c>
      <c r="D11779" s="629" t="s">
        <v>1237</v>
      </c>
      <c r="E11779" s="630">
        <v>116.75</v>
      </c>
    </row>
    <row r="11780" spans="1:5" ht="13">
      <c r="A11780" s="629">
        <v>97066</v>
      </c>
      <c r="B11780" s="629" t="s">
        <v>23966</v>
      </c>
      <c r="C11780" s="629" t="s">
        <v>1232</v>
      </c>
      <c r="D11780" s="629" t="s">
        <v>1236</v>
      </c>
      <c r="E11780" s="630">
        <v>330.27</v>
      </c>
    </row>
    <row r="11781" spans="1:5" ht="13">
      <c r="A11781" s="629">
        <v>97067</v>
      </c>
      <c r="B11781" s="629" t="s">
        <v>23967</v>
      </c>
      <c r="C11781" s="629" t="s">
        <v>1227</v>
      </c>
      <c r="D11781" s="629" t="s">
        <v>1237</v>
      </c>
      <c r="E11781" s="630">
        <v>838.76</v>
      </c>
    </row>
    <row r="11782" spans="1:5" ht="13">
      <c r="A11782" s="629">
        <v>105103</v>
      </c>
      <c r="B11782" s="629" t="s">
        <v>23968</v>
      </c>
      <c r="C11782" s="629" t="s">
        <v>1227</v>
      </c>
      <c r="D11782" s="629" t="s">
        <v>1237</v>
      </c>
      <c r="E11782" s="630">
        <v>81.849999999999994</v>
      </c>
    </row>
    <row r="11783" spans="1:5" ht="13">
      <c r="A11783" s="629">
        <v>105104</v>
      </c>
      <c r="B11783" s="629" t="s">
        <v>23969</v>
      </c>
      <c r="C11783" s="629" t="s">
        <v>1226</v>
      </c>
      <c r="D11783" s="629" t="s">
        <v>1236</v>
      </c>
      <c r="E11783" s="631">
        <v>4237.1400000000003</v>
      </c>
    </row>
    <row r="11784" spans="1:5" ht="13">
      <c r="A11784" s="629">
        <v>105105</v>
      </c>
      <c r="B11784" s="629" t="s">
        <v>23970</v>
      </c>
      <c r="C11784" s="629" t="s">
        <v>1227</v>
      </c>
      <c r="D11784" s="629" t="s">
        <v>1237</v>
      </c>
      <c r="E11784" s="630">
        <v>57.47</v>
      </c>
    </row>
    <row r="11785" spans="1:5" ht="13">
      <c r="A11785" s="629">
        <v>105106</v>
      </c>
      <c r="B11785" s="629" t="s">
        <v>23971</v>
      </c>
      <c r="C11785" s="629" t="s">
        <v>1226</v>
      </c>
      <c r="D11785" s="629" t="s">
        <v>1237</v>
      </c>
      <c r="E11785" s="631">
        <v>1863.16</v>
      </c>
    </row>
    <row r="11786" spans="1:5" ht="13">
      <c r="A11786" s="629">
        <v>105107</v>
      </c>
      <c r="B11786" s="629" t="s">
        <v>23972</v>
      </c>
      <c r="C11786" s="629" t="s">
        <v>1226</v>
      </c>
      <c r="D11786" s="629" t="s">
        <v>1237</v>
      </c>
      <c r="E11786" s="631">
        <v>2751.14</v>
      </c>
    </row>
    <row r="11787" spans="1:5" ht="13">
      <c r="A11787" s="629">
        <v>105110</v>
      </c>
      <c r="B11787" s="629" t="s">
        <v>23973</v>
      </c>
      <c r="C11787" s="629" t="s">
        <v>1227</v>
      </c>
      <c r="D11787" s="629" t="s">
        <v>1237</v>
      </c>
      <c r="E11787" s="630">
        <v>178.39</v>
      </c>
    </row>
    <row r="11788" spans="1:5" ht="13">
      <c r="A11788" s="629">
        <v>105111</v>
      </c>
      <c r="B11788" s="629" t="s">
        <v>23974</v>
      </c>
      <c r="C11788" s="629" t="s">
        <v>1226</v>
      </c>
      <c r="D11788" s="629" t="s">
        <v>1236</v>
      </c>
      <c r="E11788" s="631">
        <v>16528.560000000001</v>
      </c>
    </row>
    <row r="11789" spans="1:5" ht="13">
      <c r="A11789" s="629">
        <v>105112</v>
      </c>
      <c r="B11789" s="629" t="s">
        <v>23975</v>
      </c>
      <c r="C11789" s="629" t="s">
        <v>1227</v>
      </c>
      <c r="D11789" s="629" t="s">
        <v>1237</v>
      </c>
      <c r="E11789" s="630">
        <v>148.94999999999999</v>
      </c>
    </row>
    <row r="11790" spans="1:5" ht="13">
      <c r="A11790" s="629">
        <v>97621</v>
      </c>
      <c r="B11790" s="629" t="s">
        <v>17822</v>
      </c>
      <c r="C11790" s="629" t="s">
        <v>1229</v>
      </c>
      <c r="D11790" s="629" t="s">
        <v>1239</v>
      </c>
      <c r="E11790" s="630">
        <v>124.19</v>
      </c>
    </row>
    <row r="11791" spans="1:5" ht="13">
      <c r="A11791" s="629">
        <v>97622</v>
      </c>
      <c r="B11791" s="629" t="s">
        <v>17823</v>
      </c>
      <c r="C11791" s="629" t="s">
        <v>1229</v>
      </c>
      <c r="D11791" s="629" t="s">
        <v>1239</v>
      </c>
      <c r="E11791" s="630">
        <v>60.53</v>
      </c>
    </row>
    <row r="11792" spans="1:5" ht="13">
      <c r="A11792" s="629">
        <v>97623</v>
      </c>
      <c r="B11792" s="629" t="s">
        <v>17824</v>
      </c>
      <c r="C11792" s="629" t="s">
        <v>1229</v>
      </c>
      <c r="D11792" s="629" t="s">
        <v>1239</v>
      </c>
      <c r="E11792" s="630">
        <v>185.41</v>
      </c>
    </row>
    <row r="11793" spans="1:5" ht="13">
      <c r="A11793" s="629">
        <v>97624</v>
      </c>
      <c r="B11793" s="629" t="s">
        <v>17825</v>
      </c>
      <c r="C11793" s="629" t="s">
        <v>1229</v>
      </c>
      <c r="D11793" s="629" t="s">
        <v>1239</v>
      </c>
      <c r="E11793" s="630">
        <v>113.79</v>
      </c>
    </row>
    <row r="11794" spans="1:5" ht="13">
      <c r="A11794" s="629">
        <v>97625</v>
      </c>
      <c r="B11794" s="629" t="s">
        <v>17826</v>
      </c>
      <c r="C11794" s="629" t="s">
        <v>1229</v>
      </c>
      <c r="D11794" s="629" t="s">
        <v>1236</v>
      </c>
      <c r="E11794" s="630">
        <v>51.33</v>
      </c>
    </row>
    <row r="11795" spans="1:5" ht="13">
      <c r="A11795" s="629">
        <v>97626</v>
      </c>
      <c r="B11795" s="629" t="s">
        <v>17827</v>
      </c>
      <c r="C11795" s="629" t="s">
        <v>1229</v>
      </c>
      <c r="D11795" s="629" t="s">
        <v>1239</v>
      </c>
      <c r="E11795" s="630">
        <v>608.29999999999995</v>
      </c>
    </row>
    <row r="11796" spans="1:5" ht="13">
      <c r="A11796" s="629">
        <v>97627</v>
      </c>
      <c r="B11796" s="629" t="s">
        <v>17828</v>
      </c>
      <c r="C11796" s="629" t="s">
        <v>1229</v>
      </c>
      <c r="D11796" s="629" t="s">
        <v>1236</v>
      </c>
      <c r="E11796" s="630">
        <v>190.46</v>
      </c>
    </row>
    <row r="11797" spans="1:5" ht="13">
      <c r="A11797" s="629">
        <v>97628</v>
      </c>
      <c r="B11797" s="629" t="s">
        <v>17829</v>
      </c>
      <c r="C11797" s="629" t="s">
        <v>1229</v>
      </c>
      <c r="D11797" s="629" t="s">
        <v>1239</v>
      </c>
      <c r="E11797" s="630">
        <v>283.31</v>
      </c>
    </row>
    <row r="11798" spans="1:5" ht="13">
      <c r="A11798" s="629">
        <v>97629</v>
      </c>
      <c r="B11798" s="629" t="s">
        <v>17830</v>
      </c>
      <c r="C11798" s="629" t="s">
        <v>1229</v>
      </c>
      <c r="D11798" s="629" t="s">
        <v>1236</v>
      </c>
      <c r="E11798" s="630">
        <v>88.7</v>
      </c>
    </row>
    <row r="11799" spans="1:5" ht="13">
      <c r="A11799" s="629">
        <v>97631</v>
      </c>
      <c r="B11799" s="629" t="s">
        <v>17831</v>
      </c>
      <c r="C11799" s="629" t="s">
        <v>1232</v>
      </c>
      <c r="D11799" s="629" t="s">
        <v>1239</v>
      </c>
      <c r="E11799" s="630">
        <v>12.26</v>
      </c>
    </row>
    <row r="11800" spans="1:5" ht="13">
      <c r="A11800" s="629">
        <v>97632</v>
      </c>
      <c r="B11800" s="629" t="s">
        <v>17832</v>
      </c>
      <c r="C11800" s="629" t="s">
        <v>1227</v>
      </c>
      <c r="D11800" s="629" t="s">
        <v>1237</v>
      </c>
      <c r="E11800" s="630">
        <v>2.8</v>
      </c>
    </row>
    <row r="11801" spans="1:5" ht="13">
      <c r="A11801" s="629">
        <v>97633</v>
      </c>
      <c r="B11801" s="629" t="s">
        <v>17833</v>
      </c>
      <c r="C11801" s="629" t="s">
        <v>1232</v>
      </c>
      <c r="D11801" s="629" t="s">
        <v>1237</v>
      </c>
      <c r="E11801" s="630">
        <v>24.48</v>
      </c>
    </row>
    <row r="11802" spans="1:5" ht="13">
      <c r="A11802" s="629">
        <v>97634</v>
      </c>
      <c r="B11802" s="629" t="s">
        <v>17834</v>
      </c>
      <c r="C11802" s="629" t="s">
        <v>1232</v>
      </c>
      <c r="D11802" s="629" t="s">
        <v>1236</v>
      </c>
      <c r="E11802" s="630">
        <v>7.19</v>
      </c>
    </row>
    <row r="11803" spans="1:5" ht="13">
      <c r="A11803" s="629">
        <v>97635</v>
      </c>
      <c r="B11803" s="629" t="s">
        <v>17835</v>
      </c>
      <c r="C11803" s="629" t="s">
        <v>1232</v>
      </c>
      <c r="D11803" s="629" t="s">
        <v>1237</v>
      </c>
      <c r="E11803" s="630">
        <v>18.27</v>
      </c>
    </row>
    <row r="11804" spans="1:5" ht="13">
      <c r="A11804" s="629">
        <v>97636</v>
      </c>
      <c r="B11804" s="629" t="s">
        <v>17836</v>
      </c>
      <c r="C11804" s="629" t="s">
        <v>1232</v>
      </c>
      <c r="D11804" s="629" t="s">
        <v>1236</v>
      </c>
      <c r="E11804" s="630">
        <v>22.28</v>
      </c>
    </row>
    <row r="11805" spans="1:5" ht="13">
      <c r="A11805" s="629">
        <v>97637</v>
      </c>
      <c r="B11805" s="629" t="s">
        <v>17837</v>
      </c>
      <c r="C11805" s="629" t="s">
        <v>1232</v>
      </c>
      <c r="D11805" s="629" t="s">
        <v>1237</v>
      </c>
      <c r="E11805" s="630">
        <v>2.99</v>
      </c>
    </row>
    <row r="11806" spans="1:5" ht="13">
      <c r="A11806" s="629">
        <v>97638</v>
      </c>
      <c r="B11806" s="629" t="s">
        <v>17838</v>
      </c>
      <c r="C11806" s="629" t="s">
        <v>1232</v>
      </c>
      <c r="D11806" s="629" t="s">
        <v>1237</v>
      </c>
      <c r="E11806" s="630">
        <v>8.68</v>
      </c>
    </row>
    <row r="11807" spans="1:5" ht="13">
      <c r="A11807" s="629">
        <v>97639</v>
      </c>
      <c r="B11807" s="629" t="s">
        <v>17839</v>
      </c>
      <c r="C11807" s="629" t="s">
        <v>1232</v>
      </c>
      <c r="D11807" s="629" t="s">
        <v>1239</v>
      </c>
      <c r="E11807" s="630">
        <v>22.15</v>
      </c>
    </row>
    <row r="11808" spans="1:5" ht="13">
      <c r="A11808" s="629">
        <v>97640</v>
      </c>
      <c r="B11808" s="629" t="s">
        <v>17840</v>
      </c>
      <c r="C11808" s="629" t="s">
        <v>1232</v>
      </c>
      <c r="D11808" s="629" t="s">
        <v>1237</v>
      </c>
      <c r="E11808" s="630">
        <v>2.02</v>
      </c>
    </row>
    <row r="11809" spans="1:5" ht="13">
      <c r="A11809" s="629">
        <v>97641</v>
      </c>
      <c r="B11809" s="629" t="s">
        <v>17841</v>
      </c>
      <c r="C11809" s="629" t="s">
        <v>1232</v>
      </c>
      <c r="D11809" s="629" t="s">
        <v>1237</v>
      </c>
      <c r="E11809" s="630">
        <v>3.15</v>
      </c>
    </row>
    <row r="11810" spans="1:5" ht="13">
      <c r="A11810" s="629">
        <v>97642</v>
      </c>
      <c r="B11810" s="629" t="s">
        <v>17842</v>
      </c>
      <c r="C11810" s="629" t="s">
        <v>1232</v>
      </c>
      <c r="D11810" s="629" t="s">
        <v>1237</v>
      </c>
      <c r="E11810" s="630">
        <v>2.91</v>
      </c>
    </row>
    <row r="11811" spans="1:5" ht="13">
      <c r="A11811" s="629">
        <v>97643</v>
      </c>
      <c r="B11811" s="629" t="s">
        <v>17843</v>
      </c>
      <c r="C11811" s="629" t="s">
        <v>1232</v>
      </c>
      <c r="D11811" s="629" t="s">
        <v>1239</v>
      </c>
      <c r="E11811" s="630">
        <v>27.17</v>
      </c>
    </row>
    <row r="11812" spans="1:5" ht="13">
      <c r="A11812" s="629">
        <v>97644</v>
      </c>
      <c r="B11812" s="629" t="s">
        <v>17844</v>
      </c>
      <c r="C11812" s="629" t="s">
        <v>1232</v>
      </c>
      <c r="D11812" s="629" t="s">
        <v>1239</v>
      </c>
      <c r="E11812" s="630">
        <v>10.25</v>
      </c>
    </row>
    <row r="11813" spans="1:5" ht="13">
      <c r="A11813" s="629">
        <v>97645</v>
      </c>
      <c r="B11813" s="629" t="s">
        <v>17845</v>
      </c>
      <c r="C11813" s="629" t="s">
        <v>1232</v>
      </c>
      <c r="D11813" s="629" t="s">
        <v>1239</v>
      </c>
      <c r="E11813" s="630">
        <v>26.49</v>
      </c>
    </row>
    <row r="11814" spans="1:5" ht="13">
      <c r="A11814" s="629">
        <v>97647</v>
      </c>
      <c r="B11814" s="629" t="s">
        <v>17846</v>
      </c>
      <c r="C11814" s="629" t="s">
        <v>1232</v>
      </c>
      <c r="D11814" s="629" t="s">
        <v>1237</v>
      </c>
      <c r="E11814" s="630">
        <v>3.81</v>
      </c>
    </row>
    <row r="11815" spans="1:5" ht="13">
      <c r="A11815" s="629">
        <v>97648</v>
      </c>
      <c r="B11815" s="629" t="s">
        <v>17847</v>
      </c>
      <c r="C11815" s="629" t="s">
        <v>1232</v>
      </c>
      <c r="D11815" s="629" t="s">
        <v>1237</v>
      </c>
      <c r="E11815" s="630">
        <v>2.19</v>
      </c>
    </row>
    <row r="11816" spans="1:5" ht="13">
      <c r="A11816" s="629">
        <v>97649</v>
      </c>
      <c r="B11816" s="629" t="s">
        <v>17848</v>
      </c>
      <c r="C11816" s="629" t="s">
        <v>1232</v>
      </c>
      <c r="D11816" s="629" t="s">
        <v>1236</v>
      </c>
      <c r="E11816" s="630">
        <v>4.7699999999999996</v>
      </c>
    </row>
    <row r="11817" spans="1:5" ht="13">
      <c r="A11817" s="629">
        <v>97650</v>
      </c>
      <c r="B11817" s="629" t="s">
        <v>17849</v>
      </c>
      <c r="C11817" s="629" t="s">
        <v>1232</v>
      </c>
      <c r="D11817" s="629" t="s">
        <v>1237</v>
      </c>
      <c r="E11817" s="630">
        <v>8.24</v>
      </c>
    </row>
    <row r="11818" spans="1:5" ht="13">
      <c r="A11818" s="629">
        <v>97651</v>
      </c>
      <c r="B11818" s="629" t="s">
        <v>17850</v>
      </c>
      <c r="C11818" s="629" t="s">
        <v>1226</v>
      </c>
      <c r="D11818" s="629" t="s">
        <v>1237</v>
      </c>
      <c r="E11818" s="630">
        <v>89.77</v>
      </c>
    </row>
    <row r="11819" spans="1:5" ht="13">
      <c r="A11819" s="629">
        <v>97652</v>
      </c>
      <c r="B11819" s="629" t="s">
        <v>17851</v>
      </c>
      <c r="C11819" s="629" t="s">
        <v>1226</v>
      </c>
      <c r="D11819" s="629" t="s">
        <v>1237</v>
      </c>
      <c r="E11819" s="630">
        <v>203.5</v>
      </c>
    </row>
    <row r="11820" spans="1:5" ht="13">
      <c r="A11820" s="629">
        <v>97653</v>
      </c>
      <c r="B11820" s="629" t="s">
        <v>17852</v>
      </c>
      <c r="C11820" s="629" t="s">
        <v>1226</v>
      </c>
      <c r="D11820" s="629" t="s">
        <v>1236</v>
      </c>
      <c r="E11820" s="630">
        <v>139</v>
      </c>
    </row>
    <row r="11821" spans="1:5" ht="13">
      <c r="A11821" s="629">
        <v>97654</v>
      </c>
      <c r="B11821" s="629" t="s">
        <v>17853</v>
      </c>
      <c r="C11821" s="629" t="s">
        <v>1226</v>
      </c>
      <c r="D11821" s="629" t="s">
        <v>1236</v>
      </c>
      <c r="E11821" s="630">
        <v>176.22</v>
      </c>
    </row>
    <row r="11822" spans="1:5" ht="13">
      <c r="A11822" s="629">
        <v>97655</v>
      </c>
      <c r="B11822" s="629" t="s">
        <v>17854</v>
      </c>
      <c r="C11822" s="629" t="s">
        <v>1232</v>
      </c>
      <c r="D11822" s="629" t="s">
        <v>1236</v>
      </c>
      <c r="E11822" s="630">
        <v>35.56</v>
      </c>
    </row>
    <row r="11823" spans="1:5" ht="13">
      <c r="A11823" s="629">
        <v>97656</v>
      </c>
      <c r="B11823" s="629" t="s">
        <v>17855</v>
      </c>
      <c r="C11823" s="629" t="s">
        <v>1226</v>
      </c>
      <c r="D11823" s="629" t="s">
        <v>1236</v>
      </c>
      <c r="E11823" s="630">
        <v>328.76</v>
      </c>
    </row>
    <row r="11824" spans="1:5" ht="13">
      <c r="A11824" s="629">
        <v>97657</v>
      </c>
      <c r="B11824" s="629" t="s">
        <v>17856</v>
      </c>
      <c r="C11824" s="629" t="s">
        <v>1226</v>
      </c>
      <c r="D11824" s="629" t="s">
        <v>1236</v>
      </c>
      <c r="E11824" s="630">
        <v>651.64</v>
      </c>
    </row>
    <row r="11825" spans="1:5" ht="13">
      <c r="A11825" s="629">
        <v>97658</v>
      </c>
      <c r="B11825" s="629" t="s">
        <v>17857</v>
      </c>
      <c r="C11825" s="629" t="s">
        <v>1226</v>
      </c>
      <c r="D11825" s="629" t="s">
        <v>1236</v>
      </c>
      <c r="E11825" s="630">
        <v>215.72</v>
      </c>
    </row>
    <row r="11826" spans="1:5" ht="13">
      <c r="A11826" s="629">
        <v>97659</v>
      </c>
      <c r="B11826" s="629" t="s">
        <v>17858</v>
      </c>
      <c r="C11826" s="629" t="s">
        <v>1226</v>
      </c>
      <c r="D11826" s="629" t="s">
        <v>1236</v>
      </c>
      <c r="E11826" s="630">
        <v>301.26</v>
      </c>
    </row>
    <row r="11827" spans="1:5" ht="13">
      <c r="A11827" s="629">
        <v>97660</v>
      </c>
      <c r="B11827" s="629" t="s">
        <v>17859</v>
      </c>
      <c r="C11827" s="629" t="s">
        <v>1226</v>
      </c>
      <c r="D11827" s="629" t="s">
        <v>1239</v>
      </c>
      <c r="E11827" s="630">
        <v>0.71</v>
      </c>
    </row>
    <row r="11828" spans="1:5" ht="13">
      <c r="A11828" s="629">
        <v>97661</v>
      </c>
      <c r="B11828" s="629" t="s">
        <v>17860</v>
      </c>
      <c r="C11828" s="629" t="s">
        <v>1227</v>
      </c>
      <c r="D11828" s="629" t="s">
        <v>1239</v>
      </c>
      <c r="E11828" s="630">
        <v>0.76</v>
      </c>
    </row>
    <row r="11829" spans="1:5" ht="13">
      <c r="A11829" s="629">
        <v>97662</v>
      </c>
      <c r="B11829" s="629" t="s">
        <v>17861</v>
      </c>
      <c r="C11829" s="629" t="s">
        <v>1227</v>
      </c>
      <c r="D11829" s="629" t="s">
        <v>1239</v>
      </c>
      <c r="E11829" s="630">
        <v>0.54</v>
      </c>
    </row>
    <row r="11830" spans="1:5" ht="13">
      <c r="A11830" s="629">
        <v>97663</v>
      </c>
      <c r="B11830" s="629" t="s">
        <v>17862</v>
      </c>
      <c r="C11830" s="629" t="s">
        <v>1226</v>
      </c>
      <c r="D11830" s="629" t="s">
        <v>1239</v>
      </c>
      <c r="E11830" s="630">
        <v>13.56</v>
      </c>
    </row>
    <row r="11831" spans="1:5" ht="13">
      <c r="A11831" s="629">
        <v>97664</v>
      </c>
      <c r="B11831" s="629" t="s">
        <v>17863</v>
      </c>
      <c r="C11831" s="629" t="s">
        <v>1226</v>
      </c>
      <c r="D11831" s="629" t="s">
        <v>1239</v>
      </c>
      <c r="E11831" s="630">
        <v>1.69</v>
      </c>
    </row>
    <row r="11832" spans="1:5" ht="13">
      <c r="A11832" s="629">
        <v>97665</v>
      </c>
      <c r="B11832" s="629" t="s">
        <v>17864</v>
      </c>
      <c r="C11832" s="629" t="s">
        <v>1226</v>
      </c>
      <c r="D11832" s="629" t="s">
        <v>1239</v>
      </c>
      <c r="E11832" s="630">
        <v>1.93</v>
      </c>
    </row>
    <row r="11833" spans="1:5" ht="13">
      <c r="A11833" s="629">
        <v>97666</v>
      </c>
      <c r="B11833" s="629" t="s">
        <v>17865</v>
      </c>
      <c r="C11833" s="629" t="s">
        <v>1226</v>
      </c>
      <c r="D11833" s="629" t="s">
        <v>1239</v>
      </c>
      <c r="E11833" s="630">
        <v>9.8800000000000008</v>
      </c>
    </row>
    <row r="11834" spans="1:5" ht="13">
      <c r="A11834" s="629">
        <v>104789</v>
      </c>
      <c r="B11834" s="629" t="s">
        <v>17866</v>
      </c>
      <c r="C11834" s="629" t="s">
        <v>1229</v>
      </c>
      <c r="D11834" s="629" t="s">
        <v>1239</v>
      </c>
      <c r="E11834" s="630">
        <v>213.02</v>
      </c>
    </row>
    <row r="11835" spans="1:5" ht="13">
      <c r="A11835" s="629">
        <v>104790</v>
      </c>
      <c r="B11835" s="629" t="s">
        <v>17867</v>
      </c>
      <c r="C11835" s="629" t="s">
        <v>1229</v>
      </c>
      <c r="D11835" s="629" t="s">
        <v>1236</v>
      </c>
      <c r="E11835" s="630">
        <v>112.51</v>
      </c>
    </row>
    <row r="11836" spans="1:5" ht="13">
      <c r="A11836" s="629">
        <v>104791</v>
      </c>
      <c r="B11836" s="629" t="s">
        <v>17868</v>
      </c>
      <c r="C11836" s="629" t="s">
        <v>1232</v>
      </c>
      <c r="D11836" s="629" t="s">
        <v>1236</v>
      </c>
      <c r="E11836" s="630">
        <v>6.38</v>
      </c>
    </row>
    <row r="11837" spans="1:5" ht="13">
      <c r="A11837" s="629">
        <v>104792</v>
      </c>
      <c r="B11837" s="629" t="s">
        <v>17869</v>
      </c>
      <c r="C11837" s="629" t="s">
        <v>1227</v>
      </c>
      <c r="D11837" s="629" t="s">
        <v>1239</v>
      </c>
      <c r="E11837" s="630">
        <v>0.42</v>
      </c>
    </row>
    <row r="11838" spans="1:5" ht="13">
      <c r="A11838" s="629">
        <v>104793</v>
      </c>
      <c r="B11838" s="629" t="s">
        <v>17870</v>
      </c>
      <c r="C11838" s="629" t="s">
        <v>1227</v>
      </c>
      <c r="D11838" s="629" t="s">
        <v>1239</v>
      </c>
      <c r="E11838" s="630">
        <v>0.56999999999999995</v>
      </c>
    </row>
    <row r="11839" spans="1:5" ht="13">
      <c r="A11839" s="629">
        <v>104794</v>
      </c>
      <c r="B11839" s="629" t="s">
        <v>17871</v>
      </c>
      <c r="C11839" s="629" t="s">
        <v>1227</v>
      </c>
      <c r="D11839" s="629" t="s">
        <v>1239</v>
      </c>
      <c r="E11839" s="630">
        <v>1.03</v>
      </c>
    </row>
    <row r="11840" spans="1:5" ht="13">
      <c r="A11840" s="629">
        <v>104795</v>
      </c>
      <c r="B11840" s="629" t="s">
        <v>17872</v>
      </c>
      <c r="C11840" s="629" t="s">
        <v>1227</v>
      </c>
      <c r="D11840" s="629" t="s">
        <v>1239</v>
      </c>
      <c r="E11840" s="630">
        <v>1.45</v>
      </c>
    </row>
    <row r="11841" spans="1:5" ht="13">
      <c r="A11841" s="629">
        <v>104796</v>
      </c>
      <c r="B11841" s="629" t="s">
        <v>17873</v>
      </c>
      <c r="C11841" s="629" t="s">
        <v>1227</v>
      </c>
      <c r="D11841" s="629" t="s">
        <v>1236</v>
      </c>
      <c r="E11841" s="630">
        <v>14.79</v>
      </c>
    </row>
    <row r="11842" spans="1:5" ht="13">
      <c r="A11842" s="629">
        <v>104797</v>
      </c>
      <c r="B11842" s="629" t="s">
        <v>17874</v>
      </c>
      <c r="C11842" s="629" t="s">
        <v>1227</v>
      </c>
      <c r="D11842" s="629" t="s">
        <v>1236</v>
      </c>
      <c r="E11842" s="630">
        <v>18.48</v>
      </c>
    </row>
    <row r="11843" spans="1:5" ht="13">
      <c r="A11843" s="629">
        <v>104798</v>
      </c>
      <c r="B11843" s="629" t="s">
        <v>17875</v>
      </c>
      <c r="C11843" s="629" t="s">
        <v>1226</v>
      </c>
      <c r="D11843" s="629" t="s">
        <v>1237</v>
      </c>
      <c r="E11843" s="630">
        <v>14.28</v>
      </c>
    </row>
    <row r="11844" spans="1:5" ht="13">
      <c r="A11844" s="629">
        <v>104799</v>
      </c>
      <c r="B11844" s="629" t="s">
        <v>17876</v>
      </c>
      <c r="C11844" s="629" t="s">
        <v>1232</v>
      </c>
      <c r="D11844" s="629" t="s">
        <v>1237</v>
      </c>
      <c r="E11844" s="630">
        <v>11.21</v>
      </c>
    </row>
    <row r="11845" spans="1:5" ht="13">
      <c r="A11845" s="629">
        <v>104800</v>
      </c>
      <c r="B11845" s="629" t="s">
        <v>17877</v>
      </c>
      <c r="C11845" s="629" t="s">
        <v>1227</v>
      </c>
      <c r="D11845" s="629" t="s">
        <v>1239</v>
      </c>
      <c r="E11845" s="630">
        <v>10.14</v>
      </c>
    </row>
    <row r="11846" spans="1:5" ht="13">
      <c r="A11846" s="629">
        <v>104801</v>
      </c>
      <c r="B11846" s="629" t="s">
        <v>17878</v>
      </c>
      <c r="C11846" s="629" t="s">
        <v>1232</v>
      </c>
      <c r="D11846" s="629" t="s">
        <v>1237</v>
      </c>
      <c r="E11846" s="630">
        <v>15.4</v>
      </c>
    </row>
    <row r="11847" spans="1:5" ht="13">
      <c r="A11847" s="629">
        <v>104802</v>
      </c>
      <c r="B11847" s="629" t="s">
        <v>17879</v>
      </c>
      <c r="C11847" s="629" t="s">
        <v>1232</v>
      </c>
      <c r="D11847" s="629" t="s">
        <v>1237</v>
      </c>
      <c r="E11847" s="630">
        <v>10.24</v>
      </c>
    </row>
    <row r="11848" spans="1:5" ht="13">
      <c r="A11848" s="629">
        <v>104803</v>
      </c>
      <c r="B11848" s="629" t="s">
        <v>17880</v>
      </c>
      <c r="C11848" s="629" t="s">
        <v>1227</v>
      </c>
      <c r="D11848" s="629" t="s">
        <v>1237</v>
      </c>
      <c r="E11848" s="630">
        <v>4.96</v>
      </c>
    </row>
    <row r="11849" spans="1:5" ht="13">
      <c r="A11849" s="629">
        <v>95967</v>
      </c>
      <c r="B11849" s="629" t="s">
        <v>1724</v>
      </c>
      <c r="C11849" s="629" t="s">
        <v>1230</v>
      </c>
      <c r="D11849" s="629" t="s">
        <v>1237</v>
      </c>
      <c r="E11849" s="630">
        <v>164.32</v>
      </c>
    </row>
    <row r="11850" spans="1:5" ht="13">
      <c r="A11850" s="629">
        <v>99059</v>
      </c>
      <c r="B11850" s="629" t="s">
        <v>23976</v>
      </c>
      <c r="C11850" s="629" t="s">
        <v>1227</v>
      </c>
      <c r="D11850" s="629" t="s">
        <v>1237</v>
      </c>
      <c r="E11850" s="630">
        <v>66.45</v>
      </c>
    </row>
    <row r="11851" spans="1:5" ht="13">
      <c r="A11851" s="629">
        <v>99060</v>
      </c>
      <c r="B11851" s="629" t="s">
        <v>23977</v>
      </c>
      <c r="C11851" s="629" t="s">
        <v>1226</v>
      </c>
      <c r="D11851" s="629" t="s">
        <v>1237</v>
      </c>
      <c r="E11851" s="630">
        <v>196.34</v>
      </c>
    </row>
    <row r="11852" spans="1:5" ht="13">
      <c r="A11852" s="629">
        <v>99061</v>
      </c>
      <c r="B11852" s="629" t="s">
        <v>23978</v>
      </c>
      <c r="C11852" s="629" t="s">
        <v>1226</v>
      </c>
      <c r="D11852" s="629" t="s">
        <v>1237</v>
      </c>
      <c r="E11852" s="630">
        <v>120.77</v>
      </c>
    </row>
    <row r="11853" spans="1:5" ht="13">
      <c r="A11853" s="629">
        <v>99062</v>
      </c>
      <c r="B11853" s="629" t="s">
        <v>23979</v>
      </c>
      <c r="C11853" s="629" t="s">
        <v>1226</v>
      </c>
      <c r="D11853" s="629" t="s">
        <v>1237</v>
      </c>
      <c r="E11853" s="630">
        <v>2.14</v>
      </c>
    </row>
    <row r="11854" spans="1:5" ht="13">
      <c r="A11854" s="629">
        <v>99063</v>
      </c>
      <c r="B11854" s="629" t="s">
        <v>23980</v>
      </c>
      <c r="C11854" s="629" t="s">
        <v>1227</v>
      </c>
      <c r="D11854" s="629" t="s">
        <v>1236</v>
      </c>
      <c r="E11854" s="630">
        <v>9.59</v>
      </c>
    </row>
    <row r="11855" spans="1:5" ht="13">
      <c r="A11855" s="629">
        <v>105007</v>
      </c>
      <c r="B11855" s="629" t="s">
        <v>23981</v>
      </c>
      <c r="C11855" s="629" t="s">
        <v>1226</v>
      </c>
      <c r="D11855" s="629" t="s">
        <v>1237</v>
      </c>
      <c r="E11855" s="630">
        <v>39.31</v>
      </c>
    </row>
    <row r="11856" spans="1:5" ht="13">
      <c r="A11856" s="629">
        <v>105009</v>
      </c>
      <c r="B11856" s="629" t="s">
        <v>23982</v>
      </c>
      <c r="C11856" s="629" t="s">
        <v>1227</v>
      </c>
      <c r="D11856" s="629" t="s">
        <v>1237</v>
      </c>
      <c r="E11856" s="630">
        <v>81.47</v>
      </c>
    </row>
    <row r="11857" spans="1:5" ht="13">
      <c r="A11857" s="629">
        <v>105011</v>
      </c>
      <c r="B11857" s="629" t="s">
        <v>23983</v>
      </c>
      <c r="C11857" s="629" t="s">
        <v>1227</v>
      </c>
      <c r="D11857" s="629" t="s">
        <v>1237</v>
      </c>
      <c r="E11857" s="630">
        <v>0.56000000000000005</v>
      </c>
    </row>
    <row r="11858" spans="1:5" ht="13">
      <c r="A11858" s="629">
        <v>93588</v>
      </c>
      <c r="B11858" s="629" t="s">
        <v>5752</v>
      </c>
      <c r="C11858" s="629" t="s">
        <v>5396</v>
      </c>
      <c r="D11858" s="629" t="s">
        <v>1236</v>
      </c>
      <c r="E11858" s="630">
        <v>3.09</v>
      </c>
    </row>
    <row r="11859" spans="1:5" ht="13">
      <c r="A11859" s="629">
        <v>93589</v>
      </c>
      <c r="B11859" s="629" t="s">
        <v>5753</v>
      </c>
      <c r="C11859" s="629" t="s">
        <v>5396</v>
      </c>
      <c r="D11859" s="629" t="s">
        <v>1236</v>
      </c>
      <c r="E11859" s="630">
        <v>2.64</v>
      </c>
    </row>
    <row r="11860" spans="1:5" ht="13">
      <c r="A11860" s="629">
        <v>93590</v>
      </c>
      <c r="B11860" s="629" t="s">
        <v>5754</v>
      </c>
      <c r="C11860" s="629" t="s">
        <v>5396</v>
      </c>
      <c r="D11860" s="629" t="s">
        <v>1236</v>
      </c>
      <c r="E11860" s="630">
        <v>0.96</v>
      </c>
    </row>
    <row r="11861" spans="1:5" ht="13">
      <c r="A11861" s="629">
        <v>93591</v>
      </c>
      <c r="B11861" s="629" t="s">
        <v>5755</v>
      </c>
      <c r="C11861" s="629" t="s">
        <v>5396</v>
      </c>
      <c r="D11861" s="629" t="s">
        <v>1236</v>
      </c>
      <c r="E11861" s="630">
        <v>2.69</v>
      </c>
    </row>
    <row r="11862" spans="1:5" ht="13">
      <c r="A11862" s="629">
        <v>93592</v>
      </c>
      <c r="B11862" s="629" t="s">
        <v>5756</v>
      </c>
      <c r="C11862" s="629" t="s">
        <v>5396</v>
      </c>
      <c r="D11862" s="629" t="s">
        <v>1236</v>
      </c>
      <c r="E11862" s="630">
        <v>2.33</v>
      </c>
    </row>
    <row r="11863" spans="1:5" ht="13">
      <c r="A11863" s="629">
        <v>93593</v>
      </c>
      <c r="B11863" s="629" t="s">
        <v>5757</v>
      </c>
      <c r="C11863" s="629" t="s">
        <v>5396</v>
      </c>
      <c r="D11863" s="629" t="s">
        <v>1236</v>
      </c>
      <c r="E11863" s="630">
        <v>0.85</v>
      </c>
    </row>
    <row r="11864" spans="1:5" ht="13">
      <c r="A11864" s="629">
        <v>93594</v>
      </c>
      <c r="B11864" s="629" t="s">
        <v>5758</v>
      </c>
      <c r="C11864" s="629" t="s">
        <v>5398</v>
      </c>
      <c r="D11864" s="629" t="s">
        <v>1236</v>
      </c>
      <c r="E11864" s="630">
        <v>2.06</v>
      </c>
    </row>
    <row r="11865" spans="1:5" ht="13">
      <c r="A11865" s="629">
        <v>93595</v>
      </c>
      <c r="B11865" s="629" t="s">
        <v>5759</v>
      </c>
      <c r="C11865" s="629" t="s">
        <v>5398</v>
      </c>
      <c r="D11865" s="629" t="s">
        <v>1236</v>
      </c>
      <c r="E11865" s="630">
        <v>1.79</v>
      </c>
    </row>
    <row r="11866" spans="1:5" ht="13">
      <c r="A11866" s="629">
        <v>93596</v>
      </c>
      <c r="B11866" s="629" t="s">
        <v>5760</v>
      </c>
      <c r="C11866" s="629" t="s">
        <v>5398</v>
      </c>
      <c r="D11866" s="629" t="s">
        <v>1236</v>
      </c>
      <c r="E11866" s="630">
        <v>0.64</v>
      </c>
    </row>
    <row r="11867" spans="1:5" ht="13">
      <c r="A11867" s="629">
        <v>93597</v>
      </c>
      <c r="B11867" s="629" t="s">
        <v>5761</v>
      </c>
      <c r="C11867" s="629" t="s">
        <v>5398</v>
      </c>
      <c r="D11867" s="629" t="s">
        <v>1236</v>
      </c>
      <c r="E11867" s="630">
        <v>1.79</v>
      </c>
    </row>
    <row r="11868" spans="1:5" ht="13">
      <c r="A11868" s="629">
        <v>93598</v>
      </c>
      <c r="B11868" s="629" t="s">
        <v>5762</v>
      </c>
      <c r="C11868" s="629" t="s">
        <v>5398</v>
      </c>
      <c r="D11868" s="629" t="s">
        <v>1236</v>
      </c>
      <c r="E11868" s="630">
        <v>1.54</v>
      </c>
    </row>
    <row r="11869" spans="1:5" ht="13">
      <c r="A11869" s="629">
        <v>93599</v>
      </c>
      <c r="B11869" s="629" t="s">
        <v>5763</v>
      </c>
      <c r="C11869" s="629" t="s">
        <v>5398</v>
      </c>
      <c r="D11869" s="629" t="s">
        <v>1236</v>
      </c>
      <c r="E11869" s="630">
        <v>0.56999999999999995</v>
      </c>
    </row>
    <row r="11870" spans="1:5" ht="13">
      <c r="A11870" s="629">
        <v>95425</v>
      </c>
      <c r="B11870" s="629" t="s">
        <v>5764</v>
      </c>
      <c r="C11870" s="629" t="s">
        <v>5396</v>
      </c>
      <c r="D11870" s="629" t="s">
        <v>1236</v>
      </c>
      <c r="E11870" s="630">
        <v>2.2799999999999998</v>
      </c>
    </row>
    <row r="11871" spans="1:5" ht="13">
      <c r="A11871" s="629">
        <v>95426</v>
      </c>
      <c r="B11871" s="629" t="s">
        <v>5765</v>
      </c>
      <c r="C11871" s="629" t="s">
        <v>5396</v>
      </c>
      <c r="D11871" s="629" t="s">
        <v>1236</v>
      </c>
      <c r="E11871" s="630">
        <v>1.97</v>
      </c>
    </row>
    <row r="11872" spans="1:5" ht="13">
      <c r="A11872" s="629">
        <v>95427</v>
      </c>
      <c r="B11872" s="629" t="s">
        <v>5766</v>
      </c>
      <c r="C11872" s="629" t="s">
        <v>5396</v>
      </c>
      <c r="D11872" s="629" t="s">
        <v>1236</v>
      </c>
      <c r="E11872" s="630">
        <v>0.74</v>
      </c>
    </row>
    <row r="11873" spans="1:5" ht="13">
      <c r="A11873" s="629">
        <v>95428</v>
      </c>
      <c r="B11873" s="629" t="s">
        <v>5767</v>
      </c>
      <c r="C11873" s="629" t="s">
        <v>5398</v>
      </c>
      <c r="D11873" s="629" t="s">
        <v>1236</v>
      </c>
      <c r="E11873" s="630">
        <v>1.54</v>
      </c>
    </row>
    <row r="11874" spans="1:5" ht="13">
      <c r="A11874" s="629">
        <v>95429</v>
      </c>
      <c r="B11874" s="629" t="s">
        <v>5768</v>
      </c>
      <c r="C11874" s="629" t="s">
        <v>5398</v>
      </c>
      <c r="D11874" s="629" t="s">
        <v>1236</v>
      </c>
      <c r="E11874" s="630">
        <v>1.33</v>
      </c>
    </row>
    <row r="11875" spans="1:5" ht="13">
      <c r="A11875" s="629">
        <v>95430</v>
      </c>
      <c r="B11875" s="629" t="s">
        <v>5769</v>
      </c>
      <c r="C11875" s="629" t="s">
        <v>5398</v>
      </c>
      <c r="D11875" s="629" t="s">
        <v>1236</v>
      </c>
      <c r="E11875" s="630">
        <v>0.46</v>
      </c>
    </row>
    <row r="11876" spans="1:5" ht="13">
      <c r="A11876" s="629">
        <v>95875</v>
      </c>
      <c r="B11876" s="629" t="s">
        <v>5770</v>
      </c>
      <c r="C11876" s="629" t="s">
        <v>5396</v>
      </c>
      <c r="D11876" s="629" t="s">
        <v>1236</v>
      </c>
      <c r="E11876" s="630">
        <v>2.44</v>
      </c>
    </row>
    <row r="11877" spans="1:5" ht="13">
      <c r="A11877" s="629">
        <v>95876</v>
      </c>
      <c r="B11877" s="629" t="s">
        <v>5771</v>
      </c>
      <c r="C11877" s="629" t="s">
        <v>5396</v>
      </c>
      <c r="D11877" s="629" t="s">
        <v>1236</v>
      </c>
      <c r="E11877" s="630">
        <v>2.11</v>
      </c>
    </row>
    <row r="11878" spans="1:5" ht="13">
      <c r="A11878" s="629">
        <v>95877</v>
      </c>
      <c r="B11878" s="629" t="s">
        <v>5772</v>
      </c>
      <c r="C11878" s="629" t="s">
        <v>5396</v>
      </c>
      <c r="D11878" s="629" t="s">
        <v>1236</v>
      </c>
      <c r="E11878" s="630">
        <v>1.81</v>
      </c>
    </row>
    <row r="11879" spans="1:5" ht="13">
      <c r="A11879" s="629">
        <v>95878</v>
      </c>
      <c r="B11879" s="629" t="s">
        <v>5773</v>
      </c>
      <c r="C11879" s="629" t="s">
        <v>5398</v>
      </c>
      <c r="D11879" s="629" t="s">
        <v>1236</v>
      </c>
      <c r="E11879" s="630">
        <v>1.64</v>
      </c>
    </row>
    <row r="11880" spans="1:5" ht="13">
      <c r="A11880" s="629">
        <v>95879</v>
      </c>
      <c r="B11880" s="629" t="s">
        <v>5774</v>
      </c>
      <c r="C11880" s="629" t="s">
        <v>5398</v>
      </c>
      <c r="D11880" s="629" t="s">
        <v>1236</v>
      </c>
      <c r="E11880" s="630">
        <v>1.43</v>
      </c>
    </row>
    <row r="11881" spans="1:5" ht="13">
      <c r="A11881" s="629">
        <v>95880</v>
      </c>
      <c r="B11881" s="629" t="s">
        <v>5775</v>
      </c>
      <c r="C11881" s="629" t="s">
        <v>5398</v>
      </c>
      <c r="D11881" s="629" t="s">
        <v>1236</v>
      </c>
      <c r="E11881" s="630">
        <v>1.21</v>
      </c>
    </row>
    <row r="11882" spans="1:5" ht="13">
      <c r="A11882" s="629">
        <v>97912</v>
      </c>
      <c r="B11882" s="629" t="s">
        <v>5776</v>
      </c>
      <c r="C11882" s="629" t="s">
        <v>5396</v>
      </c>
      <c r="D11882" s="629" t="s">
        <v>1236</v>
      </c>
      <c r="E11882" s="630">
        <v>3.69</v>
      </c>
    </row>
    <row r="11883" spans="1:5" ht="13">
      <c r="A11883" s="629">
        <v>97913</v>
      </c>
      <c r="B11883" s="629" t="s">
        <v>5777</v>
      </c>
      <c r="C11883" s="629" t="s">
        <v>5396</v>
      </c>
      <c r="D11883" s="629" t="s">
        <v>1236</v>
      </c>
      <c r="E11883" s="630">
        <v>3.2</v>
      </c>
    </row>
    <row r="11884" spans="1:5" ht="13">
      <c r="A11884" s="629">
        <v>97914</v>
      </c>
      <c r="B11884" s="629" t="s">
        <v>5778</v>
      </c>
      <c r="C11884" s="629" t="s">
        <v>5396</v>
      </c>
      <c r="D11884" s="629" t="s">
        <v>1236</v>
      </c>
      <c r="E11884" s="630">
        <v>2.93</v>
      </c>
    </row>
    <row r="11885" spans="1:5" ht="13">
      <c r="A11885" s="629">
        <v>97915</v>
      </c>
      <c r="B11885" s="629" t="s">
        <v>5779</v>
      </c>
      <c r="C11885" s="629" t="s">
        <v>5396</v>
      </c>
      <c r="D11885" s="629" t="s">
        <v>1236</v>
      </c>
      <c r="E11885" s="630">
        <v>1.18</v>
      </c>
    </row>
    <row r="11886" spans="1:5" ht="13">
      <c r="A11886" s="629">
        <v>100937</v>
      </c>
      <c r="B11886" s="629" t="s">
        <v>5780</v>
      </c>
      <c r="C11886" s="629" t="s">
        <v>5396</v>
      </c>
      <c r="D11886" s="629" t="s">
        <v>1236</v>
      </c>
      <c r="E11886" s="630">
        <v>8.81</v>
      </c>
    </row>
    <row r="11887" spans="1:5" ht="13">
      <c r="A11887" s="629">
        <v>100938</v>
      </c>
      <c r="B11887" s="629" t="s">
        <v>5781</v>
      </c>
      <c r="C11887" s="629" t="s">
        <v>5396</v>
      </c>
      <c r="D11887" s="629" t="s">
        <v>1236</v>
      </c>
      <c r="E11887" s="630">
        <v>7.35</v>
      </c>
    </row>
    <row r="11888" spans="1:5" ht="13">
      <c r="A11888" s="629">
        <v>100939</v>
      </c>
      <c r="B11888" s="629" t="s">
        <v>5782</v>
      </c>
      <c r="C11888" s="629" t="s">
        <v>5396</v>
      </c>
      <c r="D11888" s="629" t="s">
        <v>1236</v>
      </c>
      <c r="E11888" s="630">
        <v>6.44</v>
      </c>
    </row>
    <row r="11889" spans="1:5" ht="13">
      <c r="A11889" s="629">
        <v>100940</v>
      </c>
      <c r="B11889" s="629" t="s">
        <v>5783</v>
      </c>
      <c r="C11889" s="629" t="s">
        <v>5396</v>
      </c>
      <c r="D11889" s="629" t="s">
        <v>1236</v>
      </c>
      <c r="E11889" s="630">
        <v>5.48</v>
      </c>
    </row>
    <row r="11890" spans="1:5" ht="13">
      <c r="A11890" s="629">
        <v>100941</v>
      </c>
      <c r="B11890" s="629" t="s">
        <v>5784</v>
      </c>
      <c r="C11890" s="629" t="s">
        <v>5398</v>
      </c>
      <c r="D11890" s="629" t="s">
        <v>1236</v>
      </c>
      <c r="E11890" s="630">
        <v>5.87</v>
      </c>
    </row>
    <row r="11891" spans="1:5" ht="13">
      <c r="A11891" s="629">
        <v>100942</v>
      </c>
      <c r="B11891" s="629" t="s">
        <v>5785</v>
      </c>
      <c r="C11891" s="629" t="s">
        <v>5398</v>
      </c>
      <c r="D11891" s="629" t="s">
        <v>1236</v>
      </c>
      <c r="E11891" s="630">
        <v>4.91</v>
      </c>
    </row>
    <row r="11892" spans="1:5" ht="13">
      <c r="A11892" s="629">
        <v>100943</v>
      </c>
      <c r="B11892" s="629" t="s">
        <v>5786</v>
      </c>
      <c r="C11892" s="629" t="s">
        <v>5398</v>
      </c>
      <c r="D11892" s="629" t="s">
        <v>1236</v>
      </c>
      <c r="E11892" s="630">
        <v>4.2699999999999996</v>
      </c>
    </row>
    <row r="11893" spans="1:5" ht="13">
      <c r="A11893" s="629">
        <v>100944</v>
      </c>
      <c r="B11893" s="629" t="s">
        <v>5787</v>
      </c>
      <c r="C11893" s="629" t="s">
        <v>5398</v>
      </c>
      <c r="D11893" s="629" t="s">
        <v>1236</v>
      </c>
      <c r="E11893" s="630">
        <v>3.66</v>
      </c>
    </row>
    <row r="11894" spans="1:5" ht="13">
      <c r="A11894" s="629">
        <v>100945</v>
      </c>
      <c r="B11894" s="629" t="s">
        <v>5788</v>
      </c>
      <c r="C11894" s="629" t="s">
        <v>5398</v>
      </c>
      <c r="D11894" s="629" t="s">
        <v>1236</v>
      </c>
      <c r="E11894" s="630">
        <v>2.78</v>
      </c>
    </row>
    <row r="11895" spans="1:5" ht="13">
      <c r="A11895" s="629">
        <v>100946</v>
      </c>
      <c r="B11895" s="629" t="s">
        <v>5789</v>
      </c>
      <c r="C11895" s="629" t="s">
        <v>5398</v>
      </c>
      <c r="D11895" s="629" t="s">
        <v>1236</v>
      </c>
      <c r="E11895" s="630">
        <v>2.4</v>
      </c>
    </row>
    <row r="11896" spans="1:5" ht="13">
      <c r="A11896" s="629">
        <v>100947</v>
      </c>
      <c r="B11896" s="629" t="s">
        <v>5790</v>
      </c>
      <c r="C11896" s="629" t="s">
        <v>5398</v>
      </c>
      <c r="D11896" s="629" t="s">
        <v>1236</v>
      </c>
      <c r="E11896" s="630">
        <v>2.21</v>
      </c>
    </row>
    <row r="11897" spans="1:5" ht="13">
      <c r="A11897" s="629">
        <v>100948</v>
      </c>
      <c r="B11897" s="629" t="s">
        <v>5791</v>
      </c>
      <c r="C11897" s="629" t="s">
        <v>5398</v>
      </c>
      <c r="D11897" s="629" t="s">
        <v>1236</v>
      </c>
      <c r="E11897" s="630">
        <v>0.87</v>
      </c>
    </row>
    <row r="11898" spans="1:5" ht="13">
      <c r="A11898" s="629">
        <v>100949</v>
      </c>
      <c r="B11898" s="629" t="s">
        <v>5792</v>
      </c>
      <c r="C11898" s="629" t="s">
        <v>5398</v>
      </c>
      <c r="D11898" s="629" t="s">
        <v>1236</v>
      </c>
      <c r="E11898" s="630">
        <v>6.62</v>
      </c>
    </row>
    <row r="11899" spans="1:5" ht="13">
      <c r="A11899" s="629">
        <v>100950</v>
      </c>
      <c r="B11899" s="629" t="s">
        <v>5793</v>
      </c>
      <c r="C11899" s="629" t="s">
        <v>5398</v>
      </c>
      <c r="D11899" s="629" t="s">
        <v>1236</v>
      </c>
      <c r="E11899" s="630">
        <v>3.51</v>
      </c>
    </row>
    <row r="11900" spans="1:5" ht="13">
      <c r="A11900" s="629">
        <v>100951</v>
      </c>
      <c r="B11900" s="629" t="s">
        <v>5794</v>
      </c>
      <c r="C11900" s="629" t="s">
        <v>5398</v>
      </c>
      <c r="D11900" s="629" t="s">
        <v>1236</v>
      </c>
      <c r="E11900" s="630">
        <v>3.03</v>
      </c>
    </row>
    <row r="11901" spans="1:5" ht="13">
      <c r="A11901" s="629">
        <v>100952</v>
      </c>
      <c r="B11901" s="629" t="s">
        <v>5795</v>
      </c>
      <c r="C11901" s="629" t="s">
        <v>5398</v>
      </c>
      <c r="D11901" s="629" t="s">
        <v>1236</v>
      </c>
      <c r="E11901" s="630">
        <v>2.79</v>
      </c>
    </row>
    <row r="11902" spans="1:5" ht="13">
      <c r="A11902" s="629">
        <v>100953</v>
      </c>
      <c r="B11902" s="629" t="s">
        <v>5796</v>
      </c>
      <c r="C11902" s="629" t="s">
        <v>5398</v>
      </c>
      <c r="D11902" s="629" t="s">
        <v>1236</v>
      </c>
      <c r="E11902" s="630">
        <v>1.1100000000000001</v>
      </c>
    </row>
    <row r="11903" spans="1:5" ht="13">
      <c r="A11903" s="629">
        <v>100954</v>
      </c>
      <c r="B11903" s="629" t="s">
        <v>5797</v>
      </c>
      <c r="C11903" s="629" t="s">
        <v>5398</v>
      </c>
      <c r="D11903" s="629" t="s">
        <v>1236</v>
      </c>
      <c r="E11903" s="630">
        <v>8.35</v>
      </c>
    </row>
    <row r="11904" spans="1:5" ht="13">
      <c r="A11904" s="629">
        <v>100955</v>
      </c>
      <c r="B11904" s="629" t="s">
        <v>5798</v>
      </c>
      <c r="C11904" s="629" t="s">
        <v>5396</v>
      </c>
      <c r="D11904" s="629" t="s">
        <v>1236</v>
      </c>
      <c r="E11904" s="630">
        <v>4.84</v>
      </c>
    </row>
    <row r="11905" spans="1:5" ht="13">
      <c r="A11905" s="629">
        <v>100956</v>
      </c>
      <c r="B11905" s="629" t="s">
        <v>5799</v>
      </c>
      <c r="C11905" s="629" t="s">
        <v>5396</v>
      </c>
      <c r="D11905" s="629" t="s">
        <v>1236</v>
      </c>
      <c r="E11905" s="630">
        <v>4.2</v>
      </c>
    </row>
    <row r="11906" spans="1:5" ht="13">
      <c r="A11906" s="629">
        <v>100957</v>
      </c>
      <c r="B11906" s="629" t="s">
        <v>5800</v>
      </c>
      <c r="C11906" s="629" t="s">
        <v>5396</v>
      </c>
      <c r="D11906" s="629" t="s">
        <v>1236</v>
      </c>
      <c r="E11906" s="630">
        <v>3.84</v>
      </c>
    </row>
    <row r="11907" spans="1:5" ht="13">
      <c r="A11907" s="629">
        <v>100958</v>
      </c>
      <c r="B11907" s="629" t="s">
        <v>5801</v>
      </c>
      <c r="C11907" s="629" t="s">
        <v>5396</v>
      </c>
      <c r="D11907" s="629" t="s">
        <v>1236</v>
      </c>
      <c r="E11907" s="630">
        <v>1.54</v>
      </c>
    </row>
    <row r="11908" spans="1:5" ht="13">
      <c r="A11908" s="629">
        <v>100959</v>
      </c>
      <c r="B11908" s="629" t="s">
        <v>5802</v>
      </c>
      <c r="C11908" s="629" t="s">
        <v>5396</v>
      </c>
      <c r="D11908" s="629" t="s">
        <v>1236</v>
      </c>
      <c r="E11908" s="630">
        <v>11.54</v>
      </c>
    </row>
    <row r="11909" spans="1:5" ht="13">
      <c r="A11909" s="629">
        <v>100960</v>
      </c>
      <c r="B11909" s="629" t="s">
        <v>5803</v>
      </c>
      <c r="C11909" s="629" t="s">
        <v>5396</v>
      </c>
      <c r="D11909" s="629" t="s">
        <v>1236</v>
      </c>
      <c r="E11909" s="630">
        <v>3.59</v>
      </c>
    </row>
    <row r="11910" spans="1:5" ht="13">
      <c r="A11910" s="629">
        <v>100961</v>
      </c>
      <c r="B11910" s="629" t="s">
        <v>5804</v>
      </c>
      <c r="C11910" s="629" t="s">
        <v>5396</v>
      </c>
      <c r="D11910" s="629" t="s">
        <v>1236</v>
      </c>
      <c r="E11910" s="630">
        <v>3.11</v>
      </c>
    </row>
    <row r="11911" spans="1:5" ht="13">
      <c r="A11911" s="629">
        <v>100962</v>
      </c>
      <c r="B11911" s="629" t="s">
        <v>5805</v>
      </c>
      <c r="C11911" s="629" t="s">
        <v>5396</v>
      </c>
      <c r="D11911" s="629" t="s">
        <v>1236</v>
      </c>
      <c r="E11911" s="630">
        <v>2.84</v>
      </c>
    </row>
    <row r="11912" spans="1:5" ht="13">
      <c r="A11912" s="629">
        <v>100963</v>
      </c>
      <c r="B11912" s="629" t="s">
        <v>5806</v>
      </c>
      <c r="C11912" s="629" t="s">
        <v>5396</v>
      </c>
      <c r="D11912" s="629" t="s">
        <v>1236</v>
      </c>
      <c r="E11912" s="630">
        <v>1.1200000000000001</v>
      </c>
    </row>
    <row r="11913" spans="1:5" ht="13">
      <c r="A11913" s="629">
        <v>100964</v>
      </c>
      <c r="B11913" s="629" t="s">
        <v>5807</v>
      </c>
      <c r="C11913" s="629" t="s">
        <v>5396</v>
      </c>
      <c r="D11913" s="629" t="s">
        <v>1236</v>
      </c>
      <c r="E11913" s="630">
        <v>8.6199999999999992</v>
      </c>
    </row>
    <row r="11914" spans="1:5" ht="13">
      <c r="A11914" s="629">
        <v>100973</v>
      </c>
      <c r="B11914" s="629" t="s">
        <v>5808</v>
      </c>
      <c r="C11914" s="629" t="s">
        <v>1229</v>
      </c>
      <c r="D11914" s="629" t="s">
        <v>1236</v>
      </c>
      <c r="E11914" s="630">
        <v>8.68</v>
      </c>
    </row>
    <row r="11915" spans="1:5" ht="13">
      <c r="A11915" s="629">
        <v>100974</v>
      </c>
      <c r="B11915" s="629" t="s">
        <v>5809</v>
      </c>
      <c r="C11915" s="629" t="s">
        <v>1229</v>
      </c>
      <c r="D11915" s="629" t="s">
        <v>1236</v>
      </c>
      <c r="E11915" s="630">
        <v>8.36</v>
      </c>
    </row>
    <row r="11916" spans="1:5" ht="13">
      <c r="A11916" s="629">
        <v>100975</v>
      </c>
      <c r="B11916" s="629" t="s">
        <v>5810</v>
      </c>
      <c r="C11916" s="629" t="s">
        <v>1229</v>
      </c>
      <c r="D11916" s="629" t="s">
        <v>1236</v>
      </c>
      <c r="E11916" s="630">
        <v>8.41</v>
      </c>
    </row>
    <row r="11917" spans="1:5" ht="13">
      <c r="A11917" s="629">
        <v>100965</v>
      </c>
      <c r="B11917" s="629" t="s">
        <v>5811</v>
      </c>
      <c r="C11917" s="629" t="s">
        <v>5398</v>
      </c>
      <c r="D11917" s="629" t="s">
        <v>1236</v>
      </c>
      <c r="E11917" s="630">
        <v>1.75</v>
      </c>
    </row>
    <row r="11918" spans="1:5" ht="13">
      <c r="A11918" s="629">
        <v>100966</v>
      </c>
      <c r="B11918" s="629" t="s">
        <v>5812</v>
      </c>
      <c r="C11918" s="629" t="s">
        <v>5398</v>
      </c>
      <c r="D11918" s="629" t="s">
        <v>1236</v>
      </c>
      <c r="E11918" s="630">
        <v>1.5</v>
      </c>
    </row>
    <row r="11919" spans="1:5" ht="13">
      <c r="A11919" s="629">
        <v>100969</v>
      </c>
      <c r="B11919" s="629" t="s">
        <v>5815</v>
      </c>
      <c r="C11919" s="629" t="s">
        <v>5398</v>
      </c>
      <c r="D11919" s="629" t="s">
        <v>1236</v>
      </c>
      <c r="E11919" s="630">
        <v>2.2999999999999998</v>
      </c>
    </row>
    <row r="11920" spans="1:5" ht="13">
      <c r="A11920" s="629">
        <v>100970</v>
      </c>
      <c r="B11920" s="629" t="s">
        <v>5816</v>
      </c>
      <c r="C11920" s="629" t="s">
        <v>5398</v>
      </c>
      <c r="D11920" s="629" t="s">
        <v>1236</v>
      </c>
      <c r="E11920" s="630">
        <v>1.95</v>
      </c>
    </row>
    <row r="11921" spans="1:5" ht="13">
      <c r="A11921" s="629">
        <v>102330</v>
      </c>
      <c r="B11921" s="629" t="s">
        <v>5813</v>
      </c>
      <c r="C11921" s="629" t="s">
        <v>5398</v>
      </c>
      <c r="D11921" s="629" t="s">
        <v>1236</v>
      </c>
      <c r="E11921" s="630">
        <v>1.4</v>
      </c>
    </row>
    <row r="11922" spans="1:5" ht="13">
      <c r="A11922" s="629">
        <v>102331</v>
      </c>
      <c r="B11922" s="629" t="s">
        <v>5814</v>
      </c>
      <c r="C11922" s="629" t="s">
        <v>5398</v>
      </c>
      <c r="D11922" s="629" t="s">
        <v>1236</v>
      </c>
      <c r="E11922" s="630">
        <v>0.54</v>
      </c>
    </row>
    <row r="11923" spans="1:5" ht="13">
      <c r="A11923" s="629">
        <v>102332</v>
      </c>
      <c r="B11923" s="629" t="s">
        <v>5817</v>
      </c>
      <c r="C11923" s="629" t="s">
        <v>5398</v>
      </c>
      <c r="D11923" s="629" t="s">
        <v>1236</v>
      </c>
      <c r="E11923" s="630">
        <v>1.82</v>
      </c>
    </row>
    <row r="11924" spans="1:5" ht="13">
      <c r="A11924" s="629">
        <v>102333</v>
      </c>
      <c r="B11924" s="629" t="s">
        <v>5818</v>
      </c>
      <c r="C11924" s="629" t="s">
        <v>5398</v>
      </c>
      <c r="D11924" s="629" t="s">
        <v>1236</v>
      </c>
      <c r="E11924" s="630">
        <v>0.73</v>
      </c>
    </row>
    <row r="11925" spans="1:5" ht="13">
      <c r="A11925" s="629">
        <v>101019</v>
      </c>
      <c r="B11925" s="629" t="s">
        <v>5819</v>
      </c>
      <c r="C11925" s="629" t="s">
        <v>5395</v>
      </c>
      <c r="D11925" s="629" t="s">
        <v>1236</v>
      </c>
      <c r="E11925" s="630">
        <v>576.35</v>
      </c>
    </row>
    <row r="11926" spans="1:5" ht="13">
      <c r="A11926" s="629">
        <v>101479</v>
      </c>
      <c r="B11926" s="629" t="s">
        <v>5820</v>
      </c>
      <c r="C11926" s="629" t="s">
        <v>5395</v>
      </c>
      <c r="D11926" s="629" t="s">
        <v>1236</v>
      </c>
      <c r="E11926" s="630">
        <v>167.92</v>
      </c>
    </row>
    <row r="11927" spans="1:5" ht="13">
      <c r="A11927" s="629">
        <v>102568</v>
      </c>
      <c r="B11927" s="629" t="s">
        <v>7892</v>
      </c>
      <c r="C11927" s="629" t="s">
        <v>5395</v>
      </c>
      <c r="D11927" s="629" t="s">
        <v>1236</v>
      </c>
      <c r="E11927" s="630">
        <v>286.05</v>
      </c>
    </row>
    <row r="11928" spans="1:5" ht="13">
      <c r="A11928" s="629">
        <v>100976</v>
      </c>
      <c r="B11928" s="629" t="s">
        <v>5821</v>
      </c>
      <c r="C11928" s="629" t="s">
        <v>1229</v>
      </c>
      <c r="D11928" s="629" t="s">
        <v>1236</v>
      </c>
      <c r="E11928" s="630">
        <v>8.24</v>
      </c>
    </row>
    <row r="11929" spans="1:5" ht="13">
      <c r="A11929" s="629">
        <v>100977</v>
      </c>
      <c r="B11929" s="629" t="s">
        <v>5822</v>
      </c>
      <c r="C11929" s="629" t="s">
        <v>1229</v>
      </c>
      <c r="D11929" s="629" t="s">
        <v>1236</v>
      </c>
      <c r="E11929" s="630">
        <v>7.54</v>
      </c>
    </row>
    <row r="11930" spans="1:5" ht="13">
      <c r="A11930" s="629">
        <v>100978</v>
      </c>
      <c r="B11930" s="629" t="s">
        <v>5823</v>
      </c>
      <c r="C11930" s="629" t="s">
        <v>1229</v>
      </c>
      <c r="D11930" s="629" t="s">
        <v>1236</v>
      </c>
      <c r="E11930" s="630">
        <v>6.8</v>
      </c>
    </row>
    <row r="11931" spans="1:5" ht="13">
      <c r="A11931" s="629">
        <v>100979</v>
      </c>
      <c r="B11931" s="629" t="s">
        <v>5824</v>
      </c>
      <c r="C11931" s="629" t="s">
        <v>1229</v>
      </c>
      <c r="D11931" s="629" t="s">
        <v>1236</v>
      </c>
      <c r="E11931" s="630">
        <v>6.52</v>
      </c>
    </row>
    <row r="11932" spans="1:5" ht="13">
      <c r="A11932" s="629">
        <v>100980</v>
      </c>
      <c r="B11932" s="629" t="s">
        <v>5825</v>
      </c>
      <c r="C11932" s="629" t="s">
        <v>1229</v>
      </c>
      <c r="D11932" s="629" t="s">
        <v>1236</v>
      </c>
      <c r="E11932" s="630">
        <v>6.16</v>
      </c>
    </row>
    <row r="11933" spans="1:5" ht="13">
      <c r="A11933" s="629">
        <v>100981</v>
      </c>
      <c r="B11933" s="629" t="s">
        <v>5826</v>
      </c>
      <c r="C11933" s="629" t="s">
        <v>1229</v>
      </c>
      <c r="D11933" s="629" t="s">
        <v>1236</v>
      </c>
      <c r="E11933" s="630">
        <v>9.19</v>
      </c>
    </row>
    <row r="11934" spans="1:5" ht="13">
      <c r="A11934" s="629">
        <v>100982</v>
      </c>
      <c r="B11934" s="629" t="s">
        <v>5827</v>
      </c>
      <c r="C11934" s="629" t="s">
        <v>1229</v>
      </c>
      <c r="D11934" s="629" t="s">
        <v>1236</v>
      </c>
      <c r="E11934" s="630">
        <v>8.7899999999999991</v>
      </c>
    </row>
    <row r="11935" spans="1:5" ht="13">
      <c r="A11935" s="629">
        <v>100983</v>
      </c>
      <c r="B11935" s="629" t="s">
        <v>5828</v>
      </c>
      <c r="C11935" s="629" t="s">
        <v>1229</v>
      </c>
      <c r="D11935" s="629" t="s">
        <v>1236</v>
      </c>
      <c r="E11935" s="630">
        <v>8.8000000000000007</v>
      </c>
    </row>
    <row r="11936" spans="1:5" ht="13">
      <c r="A11936" s="629">
        <v>100984</v>
      </c>
      <c r="B11936" s="629" t="s">
        <v>5829</v>
      </c>
      <c r="C11936" s="629" t="s">
        <v>1229</v>
      </c>
      <c r="D11936" s="629" t="s">
        <v>1236</v>
      </c>
      <c r="E11936" s="630">
        <v>8.6199999999999992</v>
      </c>
    </row>
    <row r="11937" spans="1:5" ht="13">
      <c r="A11937" s="629">
        <v>100985</v>
      </c>
      <c r="B11937" s="629" t="s">
        <v>5830</v>
      </c>
      <c r="C11937" s="629" t="s">
        <v>1229</v>
      </c>
      <c r="D11937" s="629" t="s">
        <v>1236</v>
      </c>
      <c r="E11937" s="630">
        <v>7.43</v>
      </c>
    </row>
    <row r="11938" spans="1:5" ht="13">
      <c r="A11938" s="629">
        <v>100986</v>
      </c>
      <c r="B11938" s="629" t="s">
        <v>5831</v>
      </c>
      <c r="C11938" s="629" t="s">
        <v>1229</v>
      </c>
      <c r="D11938" s="629" t="s">
        <v>1236</v>
      </c>
      <c r="E11938" s="630">
        <v>8.91</v>
      </c>
    </row>
    <row r="11939" spans="1:5" ht="13">
      <c r="A11939" s="629">
        <v>100987</v>
      </c>
      <c r="B11939" s="629" t="s">
        <v>5832</v>
      </c>
      <c r="C11939" s="629" t="s">
        <v>1229</v>
      </c>
      <c r="D11939" s="629" t="s">
        <v>1236</v>
      </c>
      <c r="E11939" s="630">
        <v>10.220000000000001</v>
      </c>
    </row>
    <row r="11940" spans="1:5" ht="13">
      <c r="A11940" s="629">
        <v>100988</v>
      </c>
      <c r="B11940" s="629" t="s">
        <v>5833</v>
      </c>
      <c r="C11940" s="629" t="s">
        <v>1229</v>
      </c>
      <c r="D11940" s="629" t="s">
        <v>1236</v>
      </c>
      <c r="E11940" s="630">
        <v>10.81</v>
      </c>
    </row>
    <row r="11941" spans="1:5" ht="13">
      <c r="A11941" s="629">
        <v>100989</v>
      </c>
      <c r="B11941" s="629" t="s">
        <v>5834</v>
      </c>
      <c r="C11941" s="629" t="s">
        <v>5395</v>
      </c>
      <c r="D11941" s="629" t="s">
        <v>1236</v>
      </c>
      <c r="E11941" s="630">
        <v>5.78</v>
      </c>
    </row>
    <row r="11942" spans="1:5" ht="13">
      <c r="A11942" s="629">
        <v>100990</v>
      </c>
      <c r="B11942" s="629" t="s">
        <v>5835</v>
      </c>
      <c r="C11942" s="629" t="s">
        <v>5395</v>
      </c>
      <c r="D11942" s="629" t="s">
        <v>1236</v>
      </c>
      <c r="E11942" s="630">
        <v>5.58</v>
      </c>
    </row>
    <row r="11943" spans="1:5" ht="13">
      <c r="A11943" s="629">
        <v>100991</v>
      </c>
      <c r="B11943" s="629" t="s">
        <v>5836</v>
      </c>
      <c r="C11943" s="629" t="s">
        <v>5395</v>
      </c>
      <c r="D11943" s="629" t="s">
        <v>1236</v>
      </c>
      <c r="E11943" s="630">
        <v>5.63</v>
      </c>
    </row>
    <row r="11944" spans="1:5" ht="13">
      <c r="A11944" s="629">
        <v>100992</v>
      </c>
      <c r="B11944" s="629" t="s">
        <v>5837</v>
      </c>
      <c r="C11944" s="629" t="s">
        <v>5395</v>
      </c>
      <c r="D11944" s="629" t="s">
        <v>1236</v>
      </c>
      <c r="E11944" s="630">
        <v>5.49</v>
      </c>
    </row>
    <row r="11945" spans="1:5" ht="13">
      <c r="A11945" s="629">
        <v>100993</v>
      </c>
      <c r="B11945" s="629" t="s">
        <v>5838</v>
      </c>
      <c r="C11945" s="629" t="s">
        <v>5395</v>
      </c>
      <c r="D11945" s="629" t="s">
        <v>1236</v>
      </c>
      <c r="E11945" s="630">
        <v>5.01</v>
      </c>
    </row>
    <row r="11946" spans="1:5" ht="13">
      <c r="A11946" s="629">
        <v>100994</v>
      </c>
      <c r="B11946" s="629" t="s">
        <v>5839</v>
      </c>
      <c r="C11946" s="629" t="s">
        <v>5395</v>
      </c>
      <c r="D11946" s="629" t="s">
        <v>1236</v>
      </c>
      <c r="E11946" s="630">
        <v>4.51</v>
      </c>
    </row>
    <row r="11947" spans="1:5" ht="13">
      <c r="A11947" s="629">
        <v>100995</v>
      </c>
      <c r="B11947" s="629" t="s">
        <v>5840</v>
      </c>
      <c r="C11947" s="629" t="s">
        <v>5395</v>
      </c>
      <c r="D11947" s="629" t="s">
        <v>1236</v>
      </c>
      <c r="E11947" s="630">
        <v>4.3499999999999996</v>
      </c>
    </row>
    <row r="11948" spans="1:5" ht="13">
      <c r="A11948" s="629">
        <v>100996</v>
      </c>
      <c r="B11948" s="629" t="s">
        <v>5841</v>
      </c>
      <c r="C11948" s="629" t="s">
        <v>5395</v>
      </c>
      <c r="D11948" s="629" t="s">
        <v>1236</v>
      </c>
      <c r="E11948" s="630">
        <v>4.08</v>
      </c>
    </row>
    <row r="11949" spans="1:5" ht="13">
      <c r="A11949" s="629">
        <v>100997</v>
      </c>
      <c r="B11949" s="629" t="s">
        <v>5842</v>
      </c>
      <c r="C11949" s="629" t="s">
        <v>5395</v>
      </c>
      <c r="D11949" s="629" t="s">
        <v>1236</v>
      </c>
      <c r="E11949" s="630">
        <v>6.13</v>
      </c>
    </row>
    <row r="11950" spans="1:5" ht="13">
      <c r="A11950" s="629">
        <v>100998</v>
      </c>
      <c r="B11950" s="629" t="s">
        <v>5843</v>
      </c>
      <c r="C11950" s="629" t="s">
        <v>5395</v>
      </c>
      <c r="D11950" s="629" t="s">
        <v>1236</v>
      </c>
      <c r="E11950" s="630">
        <v>5.87</v>
      </c>
    </row>
    <row r="11951" spans="1:5" ht="13">
      <c r="A11951" s="629">
        <v>100999</v>
      </c>
      <c r="B11951" s="629" t="s">
        <v>5844</v>
      </c>
      <c r="C11951" s="629" t="s">
        <v>5395</v>
      </c>
      <c r="D11951" s="629" t="s">
        <v>1236</v>
      </c>
      <c r="E11951" s="630">
        <v>5.9</v>
      </c>
    </row>
    <row r="11952" spans="1:5" ht="13">
      <c r="A11952" s="629">
        <v>101000</v>
      </c>
      <c r="B11952" s="629" t="s">
        <v>5845</v>
      </c>
      <c r="C11952" s="629" t="s">
        <v>5395</v>
      </c>
      <c r="D11952" s="629" t="s">
        <v>1236</v>
      </c>
      <c r="E11952" s="630">
        <v>5.74</v>
      </c>
    </row>
    <row r="11953" spans="1:5" ht="13">
      <c r="A11953" s="629">
        <v>101001</v>
      </c>
      <c r="B11953" s="629" t="s">
        <v>5846</v>
      </c>
      <c r="C11953" s="629" t="s">
        <v>5395</v>
      </c>
      <c r="D11953" s="629" t="s">
        <v>1236</v>
      </c>
      <c r="E11953" s="630">
        <v>4.96</v>
      </c>
    </row>
    <row r="11954" spans="1:5" ht="13">
      <c r="A11954" s="629">
        <v>101002</v>
      </c>
      <c r="B11954" s="629" t="s">
        <v>5847</v>
      </c>
      <c r="C11954" s="629" t="s">
        <v>5395</v>
      </c>
      <c r="D11954" s="629" t="s">
        <v>1236</v>
      </c>
      <c r="E11954" s="630">
        <v>5.93</v>
      </c>
    </row>
    <row r="11955" spans="1:5" ht="13">
      <c r="A11955" s="629">
        <v>101003</v>
      </c>
      <c r="B11955" s="629" t="s">
        <v>5848</v>
      </c>
      <c r="C11955" s="629" t="s">
        <v>5395</v>
      </c>
      <c r="D11955" s="629" t="s">
        <v>1236</v>
      </c>
      <c r="E11955" s="630">
        <v>6.8</v>
      </c>
    </row>
    <row r="11956" spans="1:5" ht="13">
      <c r="A11956" s="629">
        <v>101004</v>
      </c>
      <c r="B11956" s="629" t="s">
        <v>5849</v>
      </c>
      <c r="C11956" s="629" t="s">
        <v>5395</v>
      </c>
      <c r="D11956" s="629" t="s">
        <v>1236</v>
      </c>
      <c r="E11956" s="630">
        <v>7.2</v>
      </c>
    </row>
    <row r="11957" spans="1:5" ht="13">
      <c r="A11957" s="629">
        <v>101005</v>
      </c>
      <c r="B11957" s="629" t="s">
        <v>5850</v>
      </c>
      <c r="C11957" s="629" t="s">
        <v>1229</v>
      </c>
      <c r="D11957" s="629" t="s">
        <v>1236</v>
      </c>
      <c r="E11957" s="630">
        <v>18.41</v>
      </c>
    </row>
    <row r="11958" spans="1:5" ht="13">
      <c r="A11958" s="629">
        <v>101006</v>
      </c>
      <c r="B11958" s="629" t="s">
        <v>5851</v>
      </c>
      <c r="C11958" s="629" t="s">
        <v>1229</v>
      </c>
      <c r="D11958" s="629" t="s">
        <v>1236</v>
      </c>
      <c r="E11958" s="630">
        <v>20.45</v>
      </c>
    </row>
    <row r="11959" spans="1:5" ht="13">
      <c r="A11959" s="629">
        <v>101007</v>
      </c>
      <c r="B11959" s="629" t="s">
        <v>5852</v>
      </c>
      <c r="C11959" s="629" t="s">
        <v>1229</v>
      </c>
      <c r="D11959" s="629" t="s">
        <v>1236</v>
      </c>
      <c r="E11959" s="630">
        <v>5.34</v>
      </c>
    </row>
    <row r="11960" spans="1:5" ht="13">
      <c r="A11960" s="629">
        <v>101008</v>
      </c>
      <c r="B11960" s="629" t="s">
        <v>5853</v>
      </c>
      <c r="C11960" s="629" t="s">
        <v>1229</v>
      </c>
      <c r="D11960" s="629" t="s">
        <v>1236</v>
      </c>
      <c r="E11960" s="630">
        <v>5.41</v>
      </c>
    </row>
    <row r="11961" spans="1:5" ht="13">
      <c r="A11961" s="629">
        <v>101009</v>
      </c>
      <c r="B11961" s="629" t="s">
        <v>5854</v>
      </c>
      <c r="C11961" s="629" t="s">
        <v>5395</v>
      </c>
      <c r="D11961" s="629" t="s">
        <v>1236</v>
      </c>
      <c r="E11961" s="630">
        <v>42.32</v>
      </c>
    </row>
    <row r="11962" spans="1:5" ht="13">
      <c r="A11962" s="629">
        <v>101010</v>
      </c>
      <c r="B11962" s="629" t="s">
        <v>5855</v>
      </c>
      <c r="C11962" s="629" t="s">
        <v>5395</v>
      </c>
      <c r="D11962" s="629" t="s">
        <v>1236</v>
      </c>
      <c r="E11962" s="630">
        <v>26.65</v>
      </c>
    </row>
    <row r="11963" spans="1:5" ht="13">
      <c r="A11963" s="629">
        <v>101013</v>
      </c>
      <c r="B11963" s="629" t="s">
        <v>5856</v>
      </c>
      <c r="C11963" s="629" t="s">
        <v>5395</v>
      </c>
      <c r="D11963" s="629" t="s">
        <v>1236</v>
      </c>
      <c r="E11963" s="630">
        <v>44.94</v>
      </c>
    </row>
    <row r="11964" spans="1:5" ht="13">
      <c r="A11964" s="629">
        <v>101014</v>
      </c>
      <c r="B11964" s="629" t="s">
        <v>5857</v>
      </c>
      <c r="C11964" s="629" t="s">
        <v>5395</v>
      </c>
      <c r="D11964" s="629" t="s">
        <v>1236</v>
      </c>
      <c r="E11964" s="630">
        <v>41.17</v>
      </c>
    </row>
    <row r="11965" spans="1:5" ht="13">
      <c r="A11965" s="629">
        <v>101015</v>
      </c>
      <c r="B11965" s="629" t="s">
        <v>5858</v>
      </c>
      <c r="C11965" s="629" t="s">
        <v>5395</v>
      </c>
      <c r="D11965" s="629" t="s">
        <v>1236</v>
      </c>
      <c r="E11965" s="630">
        <v>33.81</v>
      </c>
    </row>
    <row r="11966" spans="1:5" ht="13">
      <c r="A11966" s="629">
        <v>101016</v>
      </c>
      <c r="B11966" s="629" t="s">
        <v>5859</v>
      </c>
      <c r="C11966" s="629" t="s">
        <v>5395</v>
      </c>
      <c r="D11966" s="629" t="s">
        <v>1236</v>
      </c>
      <c r="E11966" s="630">
        <v>39.15</v>
      </c>
    </row>
    <row r="11967" spans="1:5" ht="13">
      <c r="A11967" s="629">
        <v>101017</v>
      </c>
      <c r="B11967" s="629" t="s">
        <v>5860</v>
      </c>
      <c r="C11967" s="629" t="s">
        <v>5395</v>
      </c>
      <c r="D11967" s="629" t="s">
        <v>1236</v>
      </c>
      <c r="E11967" s="630">
        <v>29.68</v>
      </c>
    </row>
    <row r="11968" spans="1:5" ht="13">
      <c r="A11968" s="629">
        <v>101018</v>
      </c>
      <c r="B11968" s="629" t="s">
        <v>5861</v>
      </c>
      <c r="C11968" s="629" t="s">
        <v>5395</v>
      </c>
      <c r="D11968" s="629" t="s">
        <v>1236</v>
      </c>
      <c r="E11968" s="630">
        <v>24.38</v>
      </c>
    </row>
    <row r="11969" spans="1:5" ht="13">
      <c r="A11969" s="629">
        <v>101463</v>
      </c>
      <c r="B11969" s="629" t="s">
        <v>5862</v>
      </c>
      <c r="C11969" s="629" t="s">
        <v>5395</v>
      </c>
      <c r="D11969" s="629" t="s">
        <v>1236</v>
      </c>
      <c r="E11969" s="630">
        <v>45.08</v>
      </c>
    </row>
    <row r="11970" spans="1:5" ht="13">
      <c r="A11970" s="629">
        <v>101464</v>
      </c>
      <c r="B11970" s="629" t="s">
        <v>5863</v>
      </c>
      <c r="C11970" s="629" t="s">
        <v>5395</v>
      </c>
      <c r="D11970" s="629" t="s">
        <v>1236</v>
      </c>
      <c r="E11970" s="630">
        <v>34.61</v>
      </c>
    </row>
    <row r="11971" spans="1:5" ht="13">
      <c r="A11971" s="629">
        <v>101465</v>
      </c>
      <c r="B11971" s="629" t="s">
        <v>5864</v>
      </c>
      <c r="C11971" s="629" t="s">
        <v>5395</v>
      </c>
      <c r="D11971" s="629" t="s">
        <v>1236</v>
      </c>
      <c r="E11971" s="630">
        <v>26.46</v>
      </c>
    </row>
    <row r="11972" spans="1:5" ht="13">
      <c r="A11972" s="629">
        <v>101466</v>
      </c>
      <c r="B11972" s="629" t="s">
        <v>5865</v>
      </c>
      <c r="C11972" s="629" t="s">
        <v>5395</v>
      </c>
      <c r="D11972" s="629" t="s">
        <v>1236</v>
      </c>
      <c r="E11972" s="630">
        <v>21.53</v>
      </c>
    </row>
    <row r="11973" spans="1:5" ht="13">
      <c r="A11973" s="629">
        <v>101467</v>
      </c>
      <c r="B11973" s="629" t="s">
        <v>5866</v>
      </c>
      <c r="C11973" s="629" t="s">
        <v>5395</v>
      </c>
      <c r="D11973" s="629" t="s">
        <v>1236</v>
      </c>
      <c r="E11973" s="630">
        <v>18.010000000000002</v>
      </c>
    </row>
    <row r="11974" spans="1:5" ht="13">
      <c r="A11974" s="629">
        <v>101468</v>
      </c>
      <c r="B11974" s="629" t="s">
        <v>5867</v>
      </c>
      <c r="C11974" s="629" t="s">
        <v>5395</v>
      </c>
      <c r="D11974" s="629" t="s">
        <v>1236</v>
      </c>
      <c r="E11974" s="630">
        <v>16.47</v>
      </c>
    </row>
    <row r="11975" spans="1:5" ht="13">
      <c r="A11975" s="629">
        <v>101469</v>
      </c>
      <c r="B11975" s="629" t="s">
        <v>5868</v>
      </c>
      <c r="C11975" s="629" t="s">
        <v>5395</v>
      </c>
      <c r="D11975" s="629" t="s">
        <v>1236</v>
      </c>
      <c r="E11975" s="630">
        <v>36.89</v>
      </c>
    </row>
    <row r="11976" spans="1:5" ht="13">
      <c r="A11976" s="629">
        <v>101470</v>
      </c>
      <c r="B11976" s="629" t="s">
        <v>5869</v>
      </c>
      <c r="C11976" s="629" t="s">
        <v>5395</v>
      </c>
      <c r="D11976" s="629" t="s">
        <v>1236</v>
      </c>
      <c r="E11976" s="630">
        <v>29.28</v>
      </c>
    </row>
    <row r="11977" spans="1:5" ht="13">
      <c r="A11977" s="629">
        <v>101471</v>
      </c>
      <c r="B11977" s="629" t="s">
        <v>5870</v>
      </c>
      <c r="C11977" s="629" t="s">
        <v>5395</v>
      </c>
      <c r="D11977" s="629" t="s">
        <v>1236</v>
      </c>
      <c r="E11977" s="630">
        <v>25.12</v>
      </c>
    </row>
    <row r="11978" spans="1:5" ht="13">
      <c r="A11978" s="629">
        <v>101472</v>
      </c>
      <c r="B11978" s="629" t="s">
        <v>5871</v>
      </c>
      <c r="C11978" s="629" t="s">
        <v>5395</v>
      </c>
      <c r="D11978" s="629" t="s">
        <v>1236</v>
      </c>
      <c r="E11978" s="630">
        <v>19.55</v>
      </c>
    </row>
    <row r="11979" spans="1:5" ht="13">
      <c r="A11979" s="629">
        <v>101473</v>
      </c>
      <c r="B11979" s="629" t="s">
        <v>5872</v>
      </c>
      <c r="C11979" s="629" t="s">
        <v>5395</v>
      </c>
      <c r="D11979" s="629" t="s">
        <v>1236</v>
      </c>
      <c r="E11979" s="630">
        <v>28.14</v>
      </c>
    </row>
    <row r="11980" spans="1:5" ht="13">
      <c r="A11980" s="629">
        <v>101474</v>
      </c>
      <c r="B11980" s="629" t="s">
        <v>5873</v>
      </c>
      <c r="C11980" s="629" t="s">
        <v>5395</v>
      </c>
      <c r="D11980" s="629" t="s">
        <v>1236</v>
      </c>
      <c r="E11980" s="630">
        <v>20.14</v>
      </c>
    </row>
    <row r="11981" spans="1:5" ht="13">
      <c r="A11981" s="629">
        <v>101475</v>
      </c>
      <c r="B11981" s="629" t="s">
        <v>5874</v>
      </c>
      <c r="C11981" s="629" t="s">
        <v>5395</v>
      </c>
      <c r="D11981" s="629" t="s">
        <v>1236</v>
      </c>
      <c r="E11981" s="630">
        <v>17.86</v>
      </c>
    </row>
    <row r="11982" spans="1:5" ht="13">
      <c r="A11982" s="629">
        <v>101476</v>
      </c>
      <c r="B11982" s="629" t="s">
        <v>5875</v>
      </c>
      <c r="C11982" s="629" t="s">
        <v>5395</v>
      </c>
      <c r="D11982" s="629" t="s">
        <v>1236</v>
      </c>
      <c r="E11982" s="630">
        <v>15.93</v>
      </c>
    </row>
    <row r="11983" spans="1:5" ht="13">
      <c r="A11983" s="629">
        <v>101477</v>
      </c>
      <c r="B11983" s="629" t="s">
        <v>5876</v>
      </c>
      <c r="C11983" s="629" t="s">
        <v>5395</v>
      </c>
      <c r="D11983" s="629" t="s">
        <v>1236</v>
      </c>
      <c r="E11983" s="630">
        <v>13.04</v>
      </c>
    </row>
    <row r="11984" spans="1:5" ht="13">
      <c r="A11984" s="629">
        <v>101478</v>
      </c>
      <c r="B11984" s="629" t="s">
        <v>5877</v>
      </c>
      <c r="C11984" s="629" t="s">
        <v>5395</v>
      </c>
      <c r="D11984" s="629" t="s">
        <v>1236</v>
      </c>
      <c r="E11984" s="630">
        <v>11.1</v>
      </c>
    </row>
    <row r="11985" spans="1:5" ht="13">
      <c r="A11985" s="629">
        <v>101480</v>
      </c>
      <c r="B11985" s="629" t="s">
        <v>5878</v>
      </c>
      <c r="C11985" s="629" t="s">
        <v>5395</v>
      </c>
      <c r="D11985" s="629" t="s">
        <v>1236</v>
      </c>
      <c r="E11985" s="630">
        <v>65.95</v>
      </c>
    </row>
    <row r="11986" spans="1:5" ht="13">
      <c r="A11986" s="629">
        <v>101481</v>
      </c>
      <c r="B11986" s="629" t="s">
        <v>5879</v>
      </c>
      <c r="C11986" s="629" t="s">
        <v>5395</v>
      </c>
      <c r="D11986" s="629" t="s">
        <v>1236</v>
      </c>
      <c r="E11986" s="630">
        <v>47.64</v>
      </c>
    </row>
    <row r="11987" spans="1:5" ht="13">
      <c r="A11987" s="629">
        <v>101482</v>
      </c>
      <c r="B11987" s="629" t="s">
        <v>7893</v>
      </c>
      <c r="C11987" s="629" t="s">
        <v>5395</v>
      </c>
      <c r="D11987" s="629" t="s">
        <v>1236</v>
      </c>
      <c r="E11987" s="630">
        <v>35.61</v>
      </c>
    </row>
    <row r="11988" spans="1:5" ht="13">
      <c r="A11988" s="629">
        <v>101483</v>
      </c>
      <c r="B11988" s="629" t="s">
        <v>5880</v>
      </c>
      <c r="C11988" s="629" t="s">
        <v>5395</v>
      </c>
      <c r="D11988" s="629" t="s">
        <v>1236</v>
      </c>
      <c r="E11988" s="630">
        <v>36.950000000000003</v>
      </c>
    </row>
    <row r="11989" spans="1:5" ht="13">
      <c r="A11989" s="629">
        <v>101484</v>
      </c>
      <c r="B11989" s="629" t="s">
        <v>5881</v>
      </c>
      <c r="C11989" s="629" t="s">
        <v>5395</v>
      </c>
      <c r="D11989" s="629" t="s">
        <v>1236</v>
      </c>
      <c r="E11989" s="630">
        <v>191.53</v>
      </c>
    </row>
    <row r="11990" spans="1:5" ht="13">
      <c r="A11990" s="629">
        <v>101485</v>
      </c>
      <c r="B11990" s="629" t="s">
        <v>5882</v>
      </c>
      <c r="C11990" s="629" t="s">
        <v>5395</v>
      </c>
      <c r="D11990" s="629" t="s">
        <v>1236</v>
      </c>
      <c r="E11990" s="630">
        <v>147.03</v>
      </c>
    </row>
    <row r="11991" spans="1:5" ht="13">
      <c r="A11991" s="629">
        <v>101486</v>
      </c>
      <c r="B11991" s="629" t="s">
        <v>5883</v>
      </c>
      <c r="C11991" s="629" t="s">
        <v>5395</v>
      </c>
      <c r="D11991" s="629" t="s">
        <v>1236</v>
      </c>
      <c r="E11991" s="630">
        <v>132.43</v>
      </c>
    </row>
    <row r="11992" spans="1:5" ht="13">
      <c r="A11992" s="629">
        <v>101487</v>
      </c>
      <c r="B11992" s="629" t="s">
        <v>5884</v>
      </c>
      <c r="C11992" s="629" t="s">
        <v>5395</v>
      </c>
      <c r="D11992" s="629" t="s">
        <v>1236</v>
      </c>
      <c r="E11992" s="630">
        <v>96.97</v>
      </c>
    </row>
    <row r="11993" spans="1:5" ht="13">
      <c r="A11993" s="629">
        <v>101488</v>
      </c>
      <c r="B11993" s="629" t="s">
        <v>5885</v>
      </c>
      <c r="C11993" s="629" t="s">
        <v>5395</v>
      </c>
      <c r="D11993" s="629" t="s">
        <v>1236</v>
      </c>
      <c r="E11993" s="630">
        <v>83.9</v>
      </c>
    </row>
    <row r="11994" spans="1:5" ht="13">
      <c r="A11994" s="629">
        <v>101188</v>
      </c>
      <c r="B11994" s="629" t="s">
        <v>5886</v>
      </c>
      <c r="C11994" s="629" t="s">
        <v>1227</v>
      </c>
      <c r="D11994" s="629" t="s">
        <v>1237</v>
      </c>
      <c r="E11994" s="630">
        <v>6.09</v>
      </c>
    </row>
    <row r="11995" spans="1:5" ht="13">
      <c r="A11995" s="629">
        <v>101189</v>
      </c>
      <c r="B11995" s="629" t="s">
        <v>5887</v>
      </c>
      <c r="C11995" s="629" t="s">
        <v>1227</v>
      </c>
      <c r="D11995" s="629" t="s">
        <v>1237</v>
      </c>
      <c r="E11995" s="630">
        <v>68.8</v>
      </c>
    </row>
    <row r="11996" spans="1:5" ht="13">
      <c r="A11996" s="629">
        <v>101190</v>
      </c>
      <c r="B11996" s="629" t="s">
        <v>5888</v>
      </c>
      <c r="C11996" s="629" t="s">
        <v>1227</v>
      </c>
      <c r="D11996" s="629" t="s">
        <v>1237</v>
      </c>
      <c r="E11996" s="630">
        <v>68.25</v>
      </c>
    </row>
    <row r="11997" spans="1:5" ht="13">
      <c r="A11997" s="629">
        <v>101191</v>
      </c>
      <c r="B11997" s="629" t="s">
        <v>5889</v>
      </c>
      <c r="C11997" s="629" t="s">
        <v>1227</v>
      </c>
      <c r="D11997" s="629" t="s">
        <v>1237</v>
      </c>
      <c r="E11997" s="630">
        <v>68.52</v>
      </c>
    </row>
    <row r="11998" spans="1:5" ht="13">
      <c r="A11998" s="629">
        <v>101192</v>
      </c>
      <c r="B11998" s="629" t="s">
        <v>5890</v>
      </c>
      <c r="C11998" s="629" t="s">
        <v>1227</v>
      </c>
      <c r="D11998" s="629" t="s">
        <v>1237</v>
      </c>
      <c r="E11998" s="630">
        <v>67.61</v>
      </c>
    </row>
    <row r="11999" spans="1:5" ht="13">
      <c r="A11999" s="629">
        <v>101193</v>
      </c>
      <c r="B11999" s="629" t="s">
        <v>5891</v>
      </c>
      <c r="C11999" s="629" t="s">
        <v>1227</v>
      </c>
      <c r="D11999" s="629" t="s">
        <v>1237</v>
      </c>
      <c r="E11999" s="630">
        <v>62.54</v>
      </c>
    </row>
    <row r="12000" spans="1:5" ht="13">
      <c r="A12000" s="629">
        <v>101194</v>
      </c>
      <c r="B12000" s="629" t="s">
        <v>5892</v>
      </c>
      <c r="C12000" s="629" t="s">
        <v>1227</v>
      </c>
      <c r="D12000" s="629" t="s">
        <v>1237</v>
      </c>
      <c r="E12000" s="630">
        <v>62.81</v>
      </c>
    </row>
    <row r="12001" spans="1:5" ht="13">
      <c r="A12001" s="629">
        <v>101197</v>
      </c>
      <c r="B12001" s="629" t="s">
        <v>5893</v>
      </c>
      <c r="C12001" s="629" t="s">
        <v>1227</v>
      </c>
      <c r="D12001" s="629" t="s">
        <v>1237</v>
      </c>
      <c r="E12001" s="630">
        <v>134.01</v>
      </c>
    </row>
    <row r="12002" spans="1:5" ht="13">
      <c r="A12002" s="629">
        <v>101198</v>
      </c>
      <c r="B12002" s="629" t="s">
        <v>5894</v>
      </c>
      <c r="C12002" s="629" t="s">
        <v>1227</v>
      </c>
      <c r="D12002" s="629" t="s">
        <v>1237</v>
      </c>
      <c r="E12002" s="630">
        <v>92.04</v>
      </c>
    </row>
    <row r="12003" spans="1:5" ht="13">
      <c r="A12003" s="629">
        <v>101199</v>
      </c>
      <c r="B12003" s="629" t="s">
        <v>5895</v>
      </c>
      <c r="C12003" s="629" t="s">
        <v>1227</v>
      </c>
      <c r="D12003" s="629" t="s">
        <v>1237</v>
      </c>
      <c r="E12003" s="630">
        <v>92.72</v>
      </c>
    </row>
    <row r="12004" spans="1:5" ht="13">
      <c r="A12004" s="629">
        <v>101200</v>
      </c>
      <c r="B12004" s="629" t="s">
        <v>5896</v>
      </c>
      <c r="C12004" s="629" t="s">
        <v>1227</v>
      </c>
      <c r="D12004" s="629" t="s">
        <v>1237</v>
      </c>
      <c r="E12004" s="630">
        <v>58.02</v>
      </c>
    </row>
    <row r="12005" spans="1:5" ht="13">
      <c r="A12005" s="629">
        <v>101201</v>
      </c>
      <c r="B12005" s="629" t="s">
        <v>5897</v>
      </c>
      <c r="C12005" s="629" t="s">
        <v>1227</v>
      </c>
      <c r="D12005" s="629" t="s">
        <v>1237</v>
      </c>
      <c r="E12005" s="630">
        <v>70.33</v>
      </c>
    </row>
    <row r="12006" spans="1:5" ht="13">
      <c r="A12006" s="629">
        <v>101202</v>
      </c>
      <c r="B12006" s="629" t="s">
        <v>5898</v>
      </c>
      <c r="C12006" s="629" t="s">
        <v>1227</v>
      </c>
      <c r="D12006" s="629" t="s">
        <v>1237</v>
      </c>
      <c r="E12006" s="630">
        <v>43.44</v>
      </c>
    </row>
    <row r="12007" spans="1:5" ht="13">
      <c r="A12007" s="629">
        <v>101203</v>
      </c>
      <c r="B12007" s="629" t="s">
        <v>5899</v>
      </c>
      <c r="C12007" s="629" t="s">
        <v>1227</v>
      </c>
      <c r="D12007" s="629" t="s">
        <v>1237</v>
      </c>
      <c r="E12007" s="630">
        <v>42.75</v>
      </c>
    </row>
    <row r="12008" spans="1:5" ht="13">
      <c r="A12008" s="629">
        <v>101204</v>
      </c>
      <c r="B12008" s="629" t="s">
        <v>5900</v>
      </c>
      <c r="C12008" s="629" t="s">
        <v>1227</v>
      </c>
      <c r="D12008" s="629" t="s">
        <v>1237</v>
      </c>
      <c r="E12008" s="630">
        <v>43.02</v>
      </c>
    </row>
    <row r="12009" spans="1:5" ht="13">
      <c r="A12009" s="629">
        <v>101205</v>
      </c>
      <c r="B12009" s="629" t="s">
        <v>5901</v>
      </c>
      <c r="C12009" s="629" t="s">
        <v>1227</v>
      </c>
      <c r="D12009" s="629" t="s">
        <v>1237</v>
      </c>
      <c r="E12009" s="630">
        <v>43.44</v>
      </c>
    </row>
    <row r="12010" spans="1:5" ht="13">
      <c r="A12010" s="629">
        <v>102362</v>
      </c>
      <c r="B12010" s="629" t="s">
        <v>23984</v>
      </c>
      <c r="C12010" s="629" t="s">
        <v>1232</v>
      </c>
      <c r="D12010" s="629" t="s">
        <v>1236</v>
      </c>
      <c r="E12010" s="630">
        <v>162.88</v>
      </c>
    </row>
    <row r="12011" spans="1:5" ht="13">
      <c r="A12011" s="629">
        <v>102363</v>
      </c>
      <c r="B12011" s="629" t="s">
        <v>23985</v>
      </c>
      <c r="C12011" s="629" t="s">
        <v>1232</v>
      </c>
      <c r="D12011" s="629" t="s">
        <v>1236</v>
      </c>
      <c r="E12011" s="630">
        <v>172.87</v>
      </c>
    </row>
    <row r="12012" spans="1:5" ht="13">
      <c r="A12012" s="629">
        <v>102364</v>
      </c>
      <c r="B12012" s="629" t="s">
        <v>23986</v>
      </c>
      <c r="C12012" s="629" t="s">
        <v>1232</v>
      </c>
      <c r="D12012" s="629" t="s">
        <v>1236</v>
      </c>
      <c r="E12012" s="630">
        <v>191.32</v>
      </c>
    </row>
    <row r="12013" spans="1:5" ht="13">
      <c r="A12013" s="629">
        <v>98509</v>
      </c>
      <c r="B12013" s="629" t="s">
        <v>5902</v>
      </c>
      <c r="C12013" s="629" t="s">
        <v>1226</v>
      </c>
      <c r="D12013" s="629" t="s">
        <v>1237</v>
      </c>
      <c r="E12013" s="630">
        <v>51.97</v>
      </c>
    </row>
    <row r="12014" spans="1:5" ht="13">
      <c r="A12014" s="629">
        <v>98510</v>
      </c>
      <c r="B12014" s="629" t="s">
        <v>5903</v>
      </c>
      <c r="C12014" s="629" t="s">
        <v>1226</v>
      </c>
      <c r="D12014" s="629" t="s">
        <v>1237</v>
      </c>
      <c r="E12014" s="630">
        <v>79.819999999999993</v>
      </c>
    </row>
    <row r="12015" spans="1:5" ht="13">
      <c r="A12015" s="629">
        <v>98511</v>
      </c>
      <c r="B12015" s="629" t="s">
        <v>5904</v>
      </c>
      <c r="C12015" s="629" t="s">
        <v>1226</v>
      </c>
      <c r="D12015" s="629" t="s">
        <v>1237</v>
      </c>
      <c r="E12015" s="630">
        <v>150.63999999999999</v>
      </c>
    </row>
    <row r="12016" spans="1:5" ht="13">
      <c r="A12016" s="629">
        <v>98516</v>
      </c>
      <c r="B12016" s="629" t="s">
        <v>5905</v>
      </c>
      <c r="C12016" s="629" t="s">
        <v>1226</v>
      </c>
      <c r="D12016" s="629" t="s">
        <v>1236</v>
      </c>
      <c r="E12016" s="630">
        <v>392.05</v>
      </c>
    </row>
    <row r="12017" spans="1:5" ht="13">
      <c r="A12017" s="629">
        <v>98519</v>
      </c>
      <c r="B12017" s="629" t="s">
        <v>5906</v>
      </c>
      <c r="C12017" s="629" t="s">
        <v>1232</v>
      </c>
      <c r="D12017" s="629" t="s">
        <v>1237</v>
      </c>
      <c r="E12017" s="630">
        <v>2.2200000000000002</v>
      </c>
    </row>
    <row r="12018" spans="1:5" ht="13">
      <c r="A12018" s="629">
        <v>98520</v>
      </c>
      <c r="B12018" s="629" t="s">
        <v>5907</v>
      </c>
      <c r="C12018" s="629" t="s">
        <v>1232</v>
      </c>
      <c r="D12018" s="629" t="s">
        <v>1237</v>
      </c>
      <c r="E12018" s="630">
        <v>5.12</v>
      </c>
    </row>
    <row r="12019" spans="1:5" ht="13">
      <c r="A12019" s="629">
        <v>98521</v>
      </c>
      <c r="B12019" s="629" t="s">
        <v>5908</v>
      </c>
      <c r="C12019" s="629" t="s">
        <v>1232</v>
      </c>
      <c r="D12019" s="629" t="s">
        <v>1237</v>
      </c>
      <c r="E12019" s="630">
        <v>0.42</v>
      </c>
    </row>
    <row r="12020" spans="1:5" ht="13">
      <c r="A12020" s="629">
        <v>98522</v>
      </c>
      <c r="B12020" s="629" t="s">
        <v>5909</v>
      </c>
      <c r="C12020" s="629" t="s">
        <v>1227</v>
      </c>
      <c r="D12020" s="629" t="s">
        <v>1237</v>
      </c>
      <c r="E12020" s="630">
        <v>158.88999999999999</v>
      </c>
    </row>
    <row r="12021" spans="1:5" ht="13">
      <c r="A12021" s="629">
        <v>98524</v>
      </c>
      <c r="B12021" s="629" t="s">
        <v>23987</v>
      </c>
      <c r="C12021" s="629" t="s">
        <v>1232</v>
      </c>
      <c r="D12021" s="629" t="s">
        <v>1239</v>
      </c>
      <c r="E12021" s="630">
        <v>4.83</v>
      </c>
    </row>
    <row r="12022" spans="1:5" ht="13">
      <c r="A12022" s="629">
        <v>98503</v>
      </c>
      <c r="B12022" s="629" t="s">
        <v>5910</v>
      </c>
      <c r="C12022" s="629" t="s">
        <v>1232</v>
      </c>
      <c r="D12022" s="629" t="s">
        <v>1237</v>
      </c>
      <c r="E12022" s="630">
        <v>23.79</v>
      </c>
    </row>
    <row r="12023" spans="1:5" ht="13">
      <c r="A12023" s="629">
        <v>98504</v>
      </c>
      <c r="B12023" s="629" t="s">
        <v>16650</v>
      </c>
      <c r="C12023" s="629" t="s">
        <v>1232</v>
      </c>
      <c r="D12023" s="629" t="s">
        <v>1237</v>
      </c>
      <c r="E12023" s="630">
        <v>17.43</v>
      </c>
    </row>
    <row r="12024" spans="1:5" ht="13">
      <c r="A12024" s="629">
        <v>98505</v>
      </c>
      <c r="B12024" s="629" t="s">
        <v>5911</v>
      </c>
      <c r="C12024" s="629" t="s">
        <v>1232</v>
      </c>
      <c r="D12024" s="629" t="s">
        <v>1237</v>
      </c>
      <c r="E12024" s="630">
        <v>74.94</v>
      </c>
    </row>
    <row r="12025" spans="1:5" ht="13">
      <c r="A12025" s="629">
        <v>103946</v>
      </c>
      <c r="B12025" s="629" t="s">
        <v>16651</v>
      </c>
      <c r="C12025" s="629" t="s">
        <v>1232</v>
      </c>
      <c r="D12025" s="629" t="s">
        <v>1237</v>
      </c>
      <c r="E12025" s="630">
        <v>22.58</v>
      </c>
    </row>
    <row r="12026" spans="1:5" ht="13">
      <c r="A12026" s="629">
        <v>105000</v>
      </c>
      <c r="B12026" s="629" t="s">
        <v>23988</v>
      </c>
      <c r="C12026" s="629" t="s">
        <v>1227</v>
      </c>
      <c r="D12026" s="629" t="s">
        <v>1236</v>
      </c>
      <c r="E12026" s="631">
        <v>1429.22</v>
      </c>
    </row>
    <row r="12027" spans="1:5" ht="13">
      <c r="A12027" s="629">
        <v>105001</v>
      </c>
      <c r="B12027" s="629" t="s">
        <v>23989</v>
      </c>
      <c r="C12027" s="629" t="s">
        <v>1227</v>
      </c>
      <c r="D12027" s="629" t="s">
        <v>1236</v>
      </c>
      <c r="E12027" s="631">
        <v>1463.88</v>
      </c>
    </row>
    <row r="12028" spans="1:5" ht="13">
      <c r="A12028" s="629">
        <v>105002</v>
      </c>
      <c r="B12028" s="629" t="s">
        <v>23990</v>
      </c>
      <c r="C12028" s="629" t="s">
        <v>1226</v>
      </c>
      <c r="D12028" s="629" t="s">
        <v>1237</v>
      </c>
      <c r="E12028" s="630">
        <v>735.7</v>
      </c>
    </row>
    <row r="12029" spans="1:5" ht="13">
      <c r="A12029" s="629">
        <v>105003</v>
      </c>
      <c r="B12029" s="629" t="s">
        <v>23991</v>
      </c>
      <c r="C12029" s="629" t="s">
        <v>1226</v>
      </c>
      <c r="D12029" s="629" t="s">
        <v>1236</v>
      </c>
      <c r="E12029" s="631">
        <v>1206.3699999999999</v>
      </c>
    </row>
    <row r="12030" spans="1:5" ht="13">
      <c r="A12030" s="629">
        <v>105004</v>
      </c>
      <c r="B12030" s="629" t="s">
        <v>23992</v>
      </c>
      <c r="C12030" s="629" t="s">
        <v>1232</v>
      </c>
      <c r="D12030" s="629" t="s">
        <v>1237</v>
      </c>
      <c r="E12030" s="630">
        <v>148.12</v>
      </c>
    </row>
    <row r="12031" spans="1:5" ht="13">
      <c r="A12031" s="629">
        <v>105005</v>
      </c>
      <c r="B12031" s="629" t="s">
        <v>23993</v>
      </c>
      <c r="C12031" s="629" t="s">
        <v>1232</v>
      </c>
      <c r="D12031" s="629" t="s">
        <v>1236</v>
      </c>
      <c r="E12031" s="630">
        <v>233.13</v>
      </c>
    </row>
    <row r="12032" spans="1:5" ht="13">
      <c r="A12032" s="629">
        <v>103185</v>
      </c>
      <c r="B12032" s="629" t="s">
        <v>7894</v>
      </c>
      <c r="C12032" s="629" t="s">
        <v>1226</v>
      </c>
      <c r="D12032" s="629" t="s">
        <v>1236</v>
      </c>
      <c r="E12032" s="631">
        <v>6164.58</v>
      </c>
    </row>
    <row r="12033" spans="1:5" ht="13">
      <c r="A12033" s="629">
        <v>103186</v>
      </c>
      <c r="B12033" s="629" t="s">
        <v>7895</v>
      </c>
      <c r="C12033" s="629" t="s">
        <v>1226</v>
      </c>
      <c r="D12033" s="629" t="s">
        <v>1236</v>
      </c>
      <c r="E12033" s="631">
        <v>6491.36</v>
      </c>
    </row>
    <row r="12034" spans="1:5" ht="13">
      <c r="A12034" s="629">
        <v>103187</v>
      </c>
      <c r="B12034" s="629" t="s">
        <v>7896</v>
      </c>
      <c r="C12034" s="629" t="s">
        <v>1226</v>
      </c>
      <c r="D12034" s="629" t="s">
        <v>1236</v>
      </c>
      <c r="E12034" s="631">
        <v>4884.59</v>
      </c>
    </row>
    <row r="12035" spans="1:5" ht="13">
      <c r="A12035" s="629">
        <v>103188</v>
      </c>
      <c r="B12035" s="629" t="s">
        <v>7897</v>
      </c>
      <c r="C12035" s="629" t="s">
        <v>1226</v>
      </c>
      <c r="D12035" s="629" t="s">
        <v>1236</v>
      </c>
      <c r="E12035" s="631">
        <v>5248.78</v>
      </c>
    </row>
    <row r="12036" spans="1:5" ht="13">
      <c r="A12036" s="629">
        <v>103189</v>
      </c>
      <c r="B12036" s="629" t="s">
        <v>7898</v>
      </c>
      <c r="C12036" s="629" t="s">
        <v>1226</v>
      </c>
      <c r="D12036" s="629" t="s">
        <v>1236</v>
      </c>
      <c r="E12036" s="631">
        <v>2632.11</v>
      </c>
    </row>
    <row r="12037" spans="1:5" ht="13">
      <c r="A12037" s="629">
        <v>103190</v>
      </c>
      <c r="B12037" s="629" t="s">
        <v>7899</v>
      </c>
      <c r="C12037" s="629" t="s">
        <v>1226</v>
      </c>
      <c r="D12037" s="629" t="s">
        <v>1236</v>
      </c>
      <c r="E12037" s="631">
        <v>4105.33</v>
      </c>
    </row>
    <row r="12038" spans="1:5" ht="13">
      <c r="A12038" s="629">
        <v>103191</v>
      </c>
      <c r="B12038" s="629" t="s">
        <v>7900</v>
      </c>
      <c r="C12038" s="629" t="s">
        <v>1226</v>
      </c>
      <c r="D12038" s="629" t="s">
        <v>1236</v>
      </c>
      <c r="E12038" s="631">
        <v>2401.08</v>
      </c>
    </row>
    <row r="12039" spans="1:5" ht="13">
      <c r="A12039" s="629">
        <v>103192</v>
      </c>
      <c r="B12039" s="629" t="s">
        <v>7901</v>
      </c>
      <c r="C12039" s="629" t="s">
        <v>1226</v>
      </c>
      <c r="D12039" s="629" t="s">
        <v>1236</v>
      </c>
      <c r="E12039" s="631">
        <v>2554.7199999999998</v>
      </c>
    </row>
    <row r="12040" spans="1:5" ht="13">
      <c r="A12040" s="629">
        <v>103193</v>
      </c>
      <c r="B12040" s="629" t="s">
        <v>7902</v>
      </c>
      <c r="C12040" s="629" t="s">
        <v>1226</v>
      </c>
      <c r="D12040" s="629" t="s">
        <v>1236</v>
      </c>
      <c r="E12040" s="631">
        <v>1973.45</v>
      </c>
    </row>
    <row r="12041" spans="1:5" ht="13">
      <c r="A12041" s="629">
        <v>103194</v>
      </c>
      <c r="B12041" s="629" t="s">
        <v>7903</v>
      </c>
      <c r="C12041" s="629" t="s">
        <v>1226</v>
      </c>
      <c r="D12041" s="629" t="s">
        <v>1236</v>
      </c>
      <c r="E12041" s="631">
        <v>2831.42</v>
      </c>
    </row>
    <row r="12042" spans="1:5" ht="13">
      <c r="A12042" s="629">
        <v>103195</v>
      </c>
      <c r="B12042" s="629" t="s">
        <v>7904</v>
      </c>
      <c r="C12042" s="629" t="s">
        <v>1226</v>
      </c>
      <c r="D12042" s="629" t="s">
        <v>1236</v>
      </c>
      <c r="E12042" s="631">
        <v>2213.75</v>
      </c>
    </row>
    <row r="12043" spans="1:5" ht="13">
      <c r="A12043" s="629">
        <v>103205</v>
      </c>
      <c r="B12043" s="629" t="s">
        <v>7905</v>
      </c>
      <c r="C12043" s="629" t="s">
        <v>1226</v>
      </c>
      <c r="D12043" s="629" t="s">
        <v>1236</v>
      </c>
      <c r="E12043" s="631">
        <v>4117.24</v>
      </c>
    </row>
    <row r="12044" spans="1:5" ht="13">
      <c r="A12044" s="629">
        <v>103206</v>
      </c>
      <c r="B12044" s="629" t="s">
        <v>7906</v>
      </c>
      <c r="C12044" s="629" t="s">
        <v>1226</v>
      </c>
      <c r="D12044" s="629" t="s">
        <v>1236</v>
      </c>
      <c r="E12044" s="631">
        <v>2412.9699999999998</v>
      </c>
    </row>
    <row r="12045" spans="1:5" ht="13">
      <c r="A12045" s="629">
        <v>103207</v>
      </c>
      <c r="B12045" s="629" t="s">
        <v>7907</v>
      </c>
      <c r="C12045" s="629" t="s">
        <v>1226</v>
      </c>
      <c r="D12045" s="629" t="s">
        <v>1236</v>
      </c>
      <c r="E12045" s="631">
        <v>2566.61</v>
      </c>
    </row>
    <row r="12046" spans="1:5" ht="13">
      <c r="A12046" s="629">
        <v>103208</v>
      </c>
      <c r="B12046" s="629" t="s">
        <v>7908</v>
      </c>
      <c r="C12046" s="629" t="s">
        <v>1226</v>
      </c>
      <c r="D12046" s="629" t="s">
        <v>1236</v>
      </c>
      <c r="E12046" s="631">
        <v>1985.34</v>
      </c>
    </row>
    <row r="12047" spans="1:5" ht="13">
      <c r="A12047" s="629">
        <v>103209</v>
      </c>
      <c r="B12047" s="629" t="s">
        <v>7909</v>
      </c>
      <c r="C12047" s="629" t="s">
        <v>1226</v>
      </c>
      <c r="D12047" s="629" t="s">
        <v>1236</v>
      </c>
      <c r="E12047" s="631">
        <v>2843.31</v>
      </c>
    </row>
    <row r="12048" spans="1:5" ht="13">
      <c r="A12048" s="629">
        <v>103210</v>
      </c>
      <c r="B12048" s="629" t="s">
        <v>7910</v>
      </c>
      <c r="C12048" s="629" t="s">
        <v>1226</v>
      </c>
      <c r="D12048" s="629" t="s">
        <v>1236</v>
      </c>
      <c r="E12048" s="631">
        <v>2325.64</v>
      </c>
    </row>
    <row r="12049" spans="1:5" ht="13">
      <c r="A12049" s="629">
        <v>103304</v>
      </c>
      <c r="B12049" s="629" t="s">
        <v>7911</v>
      </c>
      <c r="C12049" s="629" t="s">
        <v>1226</v>
      </c>
      <c r="D12049" s="629" t="s">
        <v>1236</v>
      </c>
      <c r="E12049" s="631">
        <v>1251.8399999999999</v>
      </c>
    </row>
    <row r="12050" spans="1:5" ht="13">
      <c r="A12050" s="629">
        <v>103307</v>
      </c>
      <c r="B12050" s="629" t="s">
        <v>7912</v>
      </c>
      <c r="C12050" s="629" t="s">
        <v>1226</v>
      </c>
      <c r="D12050" s="629" t="s">
        <v>1236</v>
      </c>
      <c r="E12050" s="631">
        <v>1349.3</v>
      </c>
    </row>
    <row r="12051" spans="1:5" ht="13">
      <c r="A12051" s="629">
        <v>103310</v>
      </c>
      <c r="B12051" s="629" t="s">
        <v>7913</v>
      </c>
      <c r="C12051" s="629" t="s">
        <v>1226</v>
      </c>
      <c r="D12051" s="629" t="s">
        <v>1236</v>
      </c>
      <c r="E12051" s="631">
        <v>1294.56</v>
      </c>
    </row>
    <row r="12052" spans="1:5" ht="13">
      <c r="A12052" s="629">
        <v>103314</v>
      </c>
      <c r="B12052" s="629" t="s">
        <v>7914</v>
      </c>
      <c r="C12052" s="629" t="s">
        <v>1232</v>
      </c>
      <c r="D12052" s="629" t="s">
        <v>1236</v>
      </c>
      <c r="E12052" s="630">
        <v>280.64999999999998</v>
      </c>
    </row>
    <row r="12053" spans="1:5" ht="13">
      <c r="A12053" s="629">
        <v>103315</v>
      </c>
      <c r="B12053" s="629" t="s">
        <v>7915</v>
      </c>
      <c r="C12053" s="629" t="s">
        <v>1232</v>
      </c>
      <c r="D12053" s="629" t="s">
        <v>1237</v>
      </c>
      <c r="E12053" s="630">
        <v>271.63</v>
      </c>
    </row>
    <row r="12054" spans="1:5" ht="13">
      <c r="A12054" s="629">
        <v>103769</v>
      </c>
      <c r="B12054" s="629" t="s">
        <v>7916</v>
      </c>
      <c r="C12054" s="629" t="s">
        <v>1226</v>
      </c>
      <c r="D12054" s="629" t="s">
        <v>1237</v>
      </c>
      <c r="E12054" s="631">
        <v>4150.96</v>
      </c>
    </row>
    <row r="12055" spans="1:5" ht="13">
      <c r="A12055" s="629">
        <v>98525</v>
      </c>
      <c r="B12055" s="629" t="s">
        <v>23994</v>
      </c>
      <c r="C12055" s="629" t="s">
        <v>1232</v>
      </c>
      <c r="D12055" s="629" t="s">
        <v>1236</v>
      </c>
      <c r="E12055" s="630">
        <v>0.61</v>
      </c>
    </row>
    <row r="12056" spans="1:5" ht="13">
      <c r="A12056" s="629">
        <v>98526</v>
      </c>
      <c r="B12056" s="629" t="s">
        <v>23995</v>
      </c>
      <c r="C12056" s="629" t="s">
        <v>1226</v>
      </c>
      <c r="D12056" s="629" t="s">
        <v>1236</v>
      </c>
      <c r="E12056" s="630">
        <v>128.57</v>
      </c>
    </row>
    <row r="12057" spans="1:5" ht="13">
      <c r="A12057" s="629">
        <v>98527</v>
      </c>
      <c r="B12057" s="629" t="s">
        <v>23996</v>
      </c>
      <c r="C12057" s="629" t="s">
        <v>1226</v>
      </c>
      <c r="D12057" s="629" t="s">
        <v>1236</v>
      </c>
      <c r="E12057" s="630">
        <v>213.37</v>
      </c>
    </row>
    <row r="12058" spans="1:5" ht="13">
      <c r="A12058" s="629">
        <v>98528</v>
      </c>
      <c r="B12058" s="629" t="s">
        <v>23997</v>
      </c>
      <c r="C12058" s="629" t="s">
        <v>1226</v>
      </c>
      <c r="D12058" s="629" t="s">
        <v>1236</v>
      </c>
      <c r="E12058" s="630">
        <v>281.22000000000003</v>
      </c>
    </row>
    <row r="12059" spans="1:5" ht="13">
      <c r="A12059" s="629">
        <v>98529</v>
      </c>
      <c r="B12059" s="629" t="s">
        <v>23998</v>
      </c>
      <c r="C12059" s="629" t="s">
        <v>1226</v>
      </c>
      <c r="D12059" s="629" t="s">
        <v>1237</v>
      </c>
      <c r="E12059" s="630">
        <v>80.02</v>
      </c>
    </row>
    <row r="12060" spans="1:5" ht="13">
      <c r="A12060" s="629">
        <v>98530</v>
      </c>
      <c r="B12060" s="629" t="s">
        <v>23999</v>
      </c>
      <c r="C12060" s="629" t="s">
        <v>1226</v>
      </c>
      <c r="D12060" s="629" t="s">
        <v>1237</v>
      </c>
      <c r="E12060" s="630">
        <v>157.06</v>
      </c>
    </row>
    <row r="12061" spans="1:5" ht="13">
      <c r="A12061" s="629">
        <v>98531</v>
      </c>
      <c r="B12061" s="629" t="s">
        <v>24000</v>
      </c>
      <c r="C12061" s="629" t="s">
        <v>1226</v>
      </c>
      <c r="D12061" s="629" t="s">
        <v>1236</v>
      </c>
      <c r="E12061" s="630">
        <v>387.89</v>
      </c>
    </row>
    <row r="12062" spans="1:5" ht="13">
      <c r="A12062" s="629">
        <v>98532</v>
      </c>
      <c r="B12062" s="629" t="s">
        <v>24001</v>
      </c>
      <c r="C12062" s="629" t="s">
        <v>1226</v>
      </c>
      <c r="D12062" s="629" t="s">
        <v>1236</v>
      </c>
      <c r="E12062" s="630">
        <v>31.36</v>
      </c>
    </row>
    <row r="12063" spans="1:5" ht="13">
      <c r="A12063" s="629">
        <v>98533</v>
      </c>
      <c r="B12063" s="629" t="s">
        <v>24002</v>
      </c>
      <c r="C12063" s="629" t="s">
        <v>1226</v>
      </c>
      <c r="D12063" s="629" t="s">
        <v>1236</v>
      </c>
      <c r="E12063" s="630">
        <v>119.85</v>
      </c>
    </row>
    <row r="12064" spans="1:5" ht="13">
      <c r="A12064" s="629">
        <v>98534</v>
      </c>
      <c r="B12064" s="629" t="s">
        <v>24003</v>
      </c>
      <c r="C12064" s="629" t="s">
        <v>1226</v>
      </c>
      <c r="D12064" s="629" t="s">
        <v>1236</v>
      </c>
      <c r="E12064" s="630">
        <v>331.16</v>
      </c>
    </row>
    <row r="12065" spans="1:5" ht="13">
      <c r="A12065" s="629">
        <v>98535</v>
      </c>
      <c r="B12065" s="629" t="s">
        <v>24004</v>
      </c>
      <c r="C12065" s="629" t="s">
        <v>1226</v>
      </c>
      <c r="D12065" s="629" t="s">
        <v>1236</v>
      </c>
      <c r="E12065" s="630">
        <v>697.77</v>
      </c>
    </row>
    <row r="12066" spans="1:5" ht="13">
      <c r="A12066" s="629">
        <v>88238</v>
      </c>
      <c r="B12066" s="629" t="s">
        <v>1728</v>
      </c>
      <c r="C12066" s="629" t="s">
        <v>1230</v>
      </c>
      <c r="D12066" s="629" t="s">
        <v>1237</v>
      </c>
      <c r="E12066" s="630">
        <v>23.47</v>
      </c>
    </row>
    <row r="12067" spans="1:5" ht="13">
      <c r="A12067" s="629">
        <v>88239</v>
      </c>
      <c r="B12067" s="629" t="s">
        <v>433</v>
      </c>
      <c r="C12067" s="629" t="s">
        <v>1230</v>
      </c>
      <c r="D12067" s="629" t="s">
        <v>1237</v>
      </c>
      <c r="E12067" s="630">
        <v>23.38</v>
      </c>
    </row>
    <row r="12068" spans="1:5" ht="13">
      <c r="A12068" s="629">
        <v>88240</v>
      </c>
      <c r="B12068" s="629" t="s">
        <v>1745</v>
      </c>
      <c r="C12068" s="629" t="s">
        <v>1230</v>
      </c>
      <c r="D12068" s="629" t="s">
        <v>1237</v>
      </c>
      <c r="E12068" s="630">
        <v>22.28</v>
      </c>
    </row>
    <row r="12069" spans="1:5" ht="13">
      <c r="A12069" s="629">
        <v>88241</v>
      </c>
      <c r="B12069" s="629" t="s">
        <v>1738</v>
      </c>
      <c r="C12069" s="629" t="s">
        <v>1230</v>
      </c>
      <c r="D12069" s="629" t="s">
        <v>1237</v>
      </c>
      <c r="E12069" s="630">
        <v>23.4</v>
      </c>
    </row>
    <row r="12070" spans="1:5" ht="13">
      <c r="A12070" s="629">
        <v>88242</v>
      </c>
      <c r="B12070" s="629" t="s">
        <v>1721</v>
      </c>
      <c r="C12070" s="629" t="s">
        <v>1230</v>
      </c>
      <c r="D12070" s="629" t="s">
        <v>1237</v>
      </c>
      <c r="E12070" s="630">
        <v>23.52</v>
      </c>
    </row>
    <row r="12071" spans="1:5" ht="13">
      <c r="A12071" s="629">
        <v>88243</v>
      </c>
      <c r="B12071" s="629" t="s">
        <v>418</v>
      </c>
      <c r="C12071" s="629" t="s">
        <v>1230</v>
      </c>
      <c r="D12071" s="629" t="s">
        <v>1237</v>
      </c>
      <c r="E12071" s="630">
        <v>23.28</v>
      </c>
    </row>
    <row r="12072" spans="1:5" ht="13">
      <c r="A12072" s="629">
        <v>88245</v>
      </c>
      <c r="B12072" s="629" t="s">
        <v>1723</v>
      </c>
      <c r="C12072" s="629" t="s">
        <v>1230</v>
      </c>
      <c r="D12072" s="629" t="s">
        <v>1237</v>
      </c>
      <c r="E12072" s="630">
        <v>30.02</v>
      </c>
    </row>
    <row r="12073" spans="1:5" ht="13">
      <c r="A12073" s="629">
        <v>88246</v>
      </c>
      <c r="B12073" s="629" t="s">
        <v>1238</v>
      </c>
      <c r="C12073" s="629" t="s">
        <v>1230</v>
      </c>
      <c r="D12073" s="629" t="s">
        <v>1237</v>
      </c>
      <c r="E12073" s="630">
        <v>24.53</v>
      </c>
    </row>
    <row r="12074" spans="1:5" ht="13">
      <c r="A12074" s="629">
        <v>88247</v>
      </c>
      <c r="B12074" s="629" t="s">
        <v>404</v>
      </c>
      <c r="C12074" s="629" t="s">
        <v>1230</v>
      </c>
      <c r="D12074" s="629" t="s">
        <v>1237</v>
      </c>
      <c r="E12074" s="630">
        <v>23.89</v>
      </c>
    </row>
    <row r="12075" spans="1:5" ht="13">
      <c r="A12075" s="629">
        <v>88248</v>
      </c>
      <c r="B12075" s="629" t="s">
        <v>401</v>
      </c>
      <c r="C12075" s="629" t="s">
        <v>1230</v>
      </c>
      <c r="D12075" s="629" t="s">
        <v>1237</v>
      </c>
      <c r="E12075" s="630">
        <v>22.89</v>
      </c>
    </row>
    <row r="12076" spans="1:5" ht="13">
      <c r="A12076" s="629">
        <v>88249</v>
      </c>
      <c r="B12076" s="629" t="s">
        <v>1754</v>
      </c>
      <c r="C12076" s="629" t="s">
        <v>1230</v>
      </c>
      <c r="D12076" s="629" t="s">
        <v>1237</v>
      </c>
      <c r="E12076" s="630">
        <v>34.020000000000003</v>
      </c>
    </row>
    <row r="12077" spans="1:5" ht="13">
      <c r="A12077" s="629">
        <v>88250</v>
      </c>
      <c r="B12077" s="629" t="s">
        <v>1756</v>
      </c>
      <c r="C12077" s="629" t="s">
        <v>1230</v>
      </c>
      <c r="D12077" s="629" t="s">
        <v>1237</v>
      </c>
      <c r="E12077" s="630">
        <v>22.28</v>
      </c>
    </row>
    <row r="12078" spans="1:5" ht="13">
      <c r="A12078" s="629">
        <v>88251</v>
      </c>
      <c r="B12078" s="629" t="s">
        <v>1725</v>
      </c>
      <c r="C12078" s="629" t="s">
        <v>1230</v>
      </c>
      <c r="D12078" s="629" t="s">
        <v>1237</v>
      </c>
      <c r="E12078" s="630">
        <v>23.47</v>
      </c>
    </row>
    <row r="12079" spans="1:5" ht="13">
      <c r="A12079" s="629">
        <v>88252</v>
      </c>
      <c r="B12079" s="629" t="s">
        <v>1737</v>
      </c>
      <c r="C12079" s="629" t="s">
        <v>1230</v>
      </c>
      <c r="D12079" s="629" t="s">
        <v>1237</v>
      </c>
      <c r="E12079" s="630">
        <v>22.54</v>
      </c>
    </row>
    <row r="12080" spans="1:5" ht="13">
      <c r="A12080" s="629">
        <v>88253</v>
      </c>
      <c r="B12080" s="629" t="s">
        <v>1739</v>
      </c>
      <c r="C12080" s="629" t="s">
        <v>1230</v>
      </c>
      <c r="D12080" s="629" t="s">
        <v>1237</v>
      </c>
      <c r="E12080" s="630">
        <v>11.7</v>
      </c>
    </row>
    <row r="12081" spans="1:5" ht="13">
      <c r="A12081" s="629">
        <v>88255</v>
      </c>
      <c r="B12081" s="629" t="s">
        <v>1761</v>
      </c>
      <c r="C12081" s="629" t="s">
        <v>1230</v>
      </c>
      <c r="D12081" s="629" t="s">
        <v>1237</v>
      </c>
      <c r="E12081" s="630">
        <v>34.049999999999997</v>
      </c>
    </row>
    <row r="12082" spans="1:5" ht="13">
      <c r="A12082" s="629">
        <v>88256</v>
      </c>
      <c r="B12082" s="629" t="s">
        <v>399</v>
      </c>
      <c r="C12082" s="629" t="s">
        <v>1230</v>
      </c>
      <c r="D12082" s="629" t="s">
        <v>1237</v>
      </c>
      <c r="E12082" s="630">
        <v>30.1</v>
      </c>
    </row>
    <row r="12083" spans="1:5" ht="13">
      <c r="A12083" s="629">
        <v>88257</v>
      </c>
      <c r="B12083" s="629" t="s">
        <v>1764</v>
      </c>
      <c r="C12083" s="629" t="s">
        <v>1230</v>
      </c>
      <c r="D12083" s="629" t="s">
        <v>1237</v>
      </c>
      <c r="E12083" s="630">
        <v>22.76</v>
      </c>
    </row>
    <row r="12084" spans="1:5" ht="13">
      <c r="A12084" s="629">
        <v>88260</v>
      </c>
      <c r="B12084" s="629" t="s">
        <v>1735</v>
      </c>
      <c r="C12084" s="629" t="s">
        <v>1230</v>
      </c>
      <c r="D12084" s="629" t="s">
        <v>1237</v>
      </c>
      <c r="E12084" s="630">
        <v>28</v>
      </c>
    </row>
    <row r="12085" spans="1:5" ht="13">
      <c r="A12085" s="629">
        <v>88261</v>
      </c>
      <c r="B12085" s="629" t="s">
        <v>398</v>
      </c>
      <c r="C12085" s="629" t="s">
        <v>1230</v>
      </c>
      <c r="D12085" s="629" t="s">
        <v>1237</v>
      </c>
      <c r="E12085" s="630">
        <v>28.7</v>
      </c>
    </row>
    <row r="12086" spans="1:5" ht="13">
      <c r="A12086" s="629">
        <v>88262</v>
      </c>
      <c r="B12086" s="629" t="s">
        <v>434</v>
      </c>
      <c r="C12086" s="629" t="s">
        <v>1230</v>
      </c>
      <c r="D12086" s="629" t="s">
        <v>1239</v>
      </c>
      <c r="E12086" s="630">
        <v>29.88</v>
      </c>
    </row>
    <row r="12087" spans="1:5" ht="13">
      <c r="A12087" s="629">
        <v>88263</v>
      </c>
      <c r="B12087" s="629" t="s">
        <v>1769</v>
      </c>
      <c r="C12087" s="629" t="s">
        <v>1230</v>
      </c>
      <c r="D12087" s="629" t="s">
        <v>1237</v>
      </c>
      <c r="E12087" s="630">
        <v>24.64</v>
      </c>
    </row>
    <row r="12088" spans="1:5" ht="13">
      <c r="A12088" s="629">
        <v>88264</v>
      </c>
      <c r="B12088" s="629" t="s">
        <v>405</v>
      </c>
      <c r="C12088" s="629" t="s">
        <v>1230</v>
      </c>
      <c r="D12088" s="629" t="s">
        <v>1239</v>
      </c>
      <c r="E12088" s="630">
        <v>30.64</v>
      </c>
    </row>
    <row r="12089" spans="1:5" ht="13">
      <c r="A12089" s="629">
        <v>88265</v>
      </c>
      <c r="B12089" s="629" t="s">
        <v>1733</v>
      </c>
      <c r="C12089" s="629" t="s">
        <v>1230</v>
      </c>
      <c r="D12089" s="629" t="s">
        <v>1237</v>
      </c>
      <c r="E12089" s="630">
        <v>30.64</v>
      </c>
    </row>
    <row r="12090" spans="1:5" ht="13">
      <c r="A12090" s="629">
        <v>88266</v>
      </c>
      <c r="B12090" s="629" t="s">
        <v>121</v>
      </c>
      <c r="C12090" s="629" t="s">
        <v>1230</v>
      </c>
      <c r="D12090" s="629" t="s">
        <v>1237</v>
      </c>
      <c r="E12090" s="630">
        <v>36.96</v>
      </c>
    </row>
    <row r="12091" spans="1:5" ht="13">
      <c r="A12091" s="629">
        <v>88267</v>
      </c>
      <c r="B12091" s="629" t="s">
        <v>402</v>
      </c>
      <c r="C12091" s="629" t="s">
        <v>1230</v>
      </c>
      <c r="D12091" s="629" t="s">
        <v>1239</v>
      </c>
      <c r="E12091" s="630">
        <v>29.49</v>
      </c>
    </row>
    <row r="12092" spans="1:5" ht="13">
      <c r="A12092" s="629">
        <v>88269</v>
      </c>
      <c r="B12092" s="629" t="s">
        <v>425</v>
      </c>
      <c r="C12092" s="629" t="s">
        <v>1230</v>
      </c>
      <c r="D12092" s="629" t="s">
        <v>1237</v>
      </c>
      <c r="E12092" s="630">
        <v>30.02</v>
      </c>
    </row>
    <row r="12093" spans="1:5" ht="13">
      <c r="A12093" s="629">
        <v>88270</v>
      </c>
      <c r="B12093" s="629" t="s">
        <v>422</v>
      </c>
      <c r="C12093" s="629" t="s">
        <v>1230</v>
      </c>
      <c r="D12093" s="629" t="s">
        <v>1237</v>
      </c>
      <c r="E12093" s="630">
        <v>30.26</v>
      </c>
    </row>
    <row r="12094" spans="1:5" ht="13">
      <c r="A12094" s="629">
        <v>88272</v>
      </c>
      <c r="B12094" s="629" t="s">
        <v>1777</v>
      </c>
      <c r="C12094" s="629" t="s">
        <v>1230</v>
      </c>
      <c r="D12094" s="629" t="s">
        <v>1237</v>
      </c>
      <c r="E12094" s="630">
        <v>30.58</v>
      </c>
    </row>
    <row r="12095" spans="1:5" ht="13">
      <c r="A12095" s="629">
        <v>88273</v>
      </c>
      <c r="B12095" s="629" t="s">
        <v>1726</v>
      </c>
      <c r="C12095" s="629" t="s">
        <v>1230</v>
      </c>
      <c r="D12095" s="629" t="s">
        <v>1237</v>
      </c>
      <c r="E12095" s="630">
        <v>28.38</v>
      </c>
    </row>
    <row r="12096" spans="1:5" ht="13">
      <c r="A12096" s="629">
        <v>88274</v>
      </c>
      <c r="B12096" s="629" t="s">
        <v>406</v>
      </c>
      <c r="C12096" s="629" t="s">
        <v>1230</v>
      </c>
      <c r="D12096" s="629" t="s">
        <v>1237</v>
      </c>
      <c r="E12096" s="630">
        <v>30.1</v>
      </c>
    </row>
    <row r="12097" spans="1:5" ht="13">
      <c r="A12097" s="629">
        <v>88275</v>
      </c>
      <c r="B12097" s="629" t="s">
        <v>1781</v>
      </c>
      <c r="C12097" s="629" t="s">
        <v>1230</v>
      </c>
      <c r="D12097" s="629" t="s">
        <v>1237</v>
      </c>
      <c r="E12097" s="630">
        <v>34.42</v>
      </c>
    </row>
    <row r="12098" spans="1:5" ht="13">
      <c r="A12098" s="629">
        <v>88277</v>
      </c>
      <c r="B12098" s="629" t="s">
        <v>419</v>
      </c>
      <c r="C12098" s="629" t="s">
        <v>1230</v>
      </c>
      <c r="D12098" s="629" t="s">
        <v>1237</v>
      </c>
      <c r="E12098" s="630">
        <v>24.21</v>
      </c>
    </row>
    <row r="12099" spans="1:5" ht="13">
      <c r="A12099" s="629">
        <v>88278</v>
      </c>
      <c r="B12099" s="629" t="s">
        <v>1720</v>
      </c>
      <c r="C12099" s="629" t="s">
        <v>1230</v>
      </c>
      <c r="D12099" s="629" t="s">
        <v>1237</v>
      </c>
      <c r="E12099" s="630">
        <v>24.7</v>
      </c>
    </row>
    <row r="12100" spans="1:5" ht="13">
      <c r="A12100" s="629">
        <v>88279</v>
      </c>
      <c r="B12100" s="629" t="s">
        <v>186</v>
      </c>
      <c r="C12100" s="629" t="s">
        <v>1230</v>
      </c>
      <c r="D12100" s="629" t="s">
        <v>1237</v>
      </c>
      <c r="E12100" s="630">
        <v>26.65</v>
      </c>
    </row>
    <row r="12101" spans="1:5" ht="13">
      <c r="A12101" s="629">
        <v>88281</v>
      </c>
      <c r="B12101" s="629" t="s">
        <v>1265</v>
      </c>
      <c r="C12101" s="629" t="s">
        <v>1230</v>
      </c>
      <c r="D12101" s="629" t="s">
        <v>1237</v>
      </c>
      <c r="E12101" s="630">
        <v>29.5</v>
      </c>
    </row>
    <row r="12102" spans="1:5" ht="13">
      <c r="A12102" s="629">
        <v>88282</v>
      </c>
      <c r="B12102" s="629" t="s">
        <v>1276</v>
      </c>
      <c r="C12102" s="629" t="s">
        <v>1230</v>
      </c>
      <c r="D12102" s="629" t="s">
        <v>1239</v>
      </c>
      <c r="E12102" s="630">
        <v>28.68</v>
      </c>
    </row>
    <row r="12103" spans="1:5" ht="13">
      <c r="A12103" s="629">
        <v>88283</v>
      </c>
      <c r="B12103" s="629" t="s">
        <v>1567</v>
      </c>
      <c r="C12103" s="629" t="s">
        <v>1230</v>
      </c>
      <c r="D12103" s="629" t="s">
        <v>1237</v>
      </c>
      <c r="E12103" s="630">
        <v>33.82</v>
      </c>
    </row>
    <row r="12104" spans="1:5" ht="13">
      <c r="A12104" s="629">
        <v>88284</v>
      </c>
      <c r="B12104" s="629" t="s">
        <v>17881</v>
      </c>
      <c r="C12104" s="629" t="s">
        <v>1230</v>
      </c>
      <c r="D12104" s="629" t="s">
        <v>1237</v>
      </c>
      <c r="E12104" s="630">
        <v>26.46</v>
      </c>
    </row>
    <row r="12105" spans="1:5" ht="13">
      <c r="A12105" s="629">
        <v>88286</v>
      </c>
      <c r="B12105" s="629" t="s">
        <v>1346</v>
      </c>
      <c r="C12105" s="629" t="s">
        <v>1230</v>
      </c>
      <c r="D12105" s="629" t="s">
        <v>1237</v>
      </c>
      <c r="E12105" s="630">
        <v>30.17</v>
      </c>
    </row>
    <row r="12106" spans="1:5" ht="13">
      <c r="A12106" s="629">
        <v>88288</v>
      </c>
      <c r="B12106" s="629" t="s">
        <v>1741</v>
      </c>
      <c r="C12106" s="629" t="s">
        <v>1230</v>
      </c>
      <c r="D12106" s="629" t="s">
        <v>1237</v>
      </c>
      <c r="E12106" s="630">
        <v>16.829999999999998</v>
      </c>
    </row>
    <row r="12107" spans="1:5" ht="13">
      <c r="A12107" s="629">
        <v>88291</v>
      </c>
      <c r="B12107" s="629" t="s">
        <v>1792</v>
      </c>
      <c r="C12107" s="629" t="s">
        <v>1230</v>
      </c>
      <c r="D12107" s="629" t="s">
        <v>1237</v>
      </c>
      <c r="E12107" s="630">
        <v>25.04</v>
      </c>
    </row>
    <row r="12108" spans="1:5" ht="13">
      <c r="A12108" s="629">
        <v>88292</v>
      </c>
      <c r="B12108" s="629" t="s">
        <v>1734</v>
      </c>
      <c r="C12108" s="629" t="s">
        <v>1230</v>
      </c>
      <c r="D12108" s="629" t="s">
        <v>1237</v>
      </c>
      <c r="E12108" s="630">
        <v>22.09</v>
      </c>
    </row>
    <row r="12109" spans="1:5" ht="13">
      <c r="A12109" s="629">
        <v>88293</v>
      </c>
      <c r="B12109" s="629" t="s">
        <v>1639</v>
      </c>
      <c r="C12109" s="629" t="s">
        <v>1230</v>
      </c>
      <c r="D12109" s="629" t="s">
        <v>1237</v>
      </c>
      <c r="E12109" s="630">
        <v>25.04</v>
      </c>
    </row>
    <row r="12110" spans="1:5" ht="13">
      <c r="A12110" s="629">
        <v>88294</v>
      </c>
      <c r="B12110" s="629" t="s">
        <v>1245</v>
      </c>
      <c r="C12110" s="629" t="s">
        <v>1230</v>
      </c>
      <c r="D12110" s="629" t="s">
        <v>1239</v>
      </c>
      <c r="E12110" s="630">
        <v>28.83</v>
      </c>
    </row>
    <row r="12111" spans="1:5" ht="13">
      <c r="A12111" s="629">
        <v>88295</v>
      </c>
      <c r="B12111" s="629" t="s">
        <v>1605</v>
      </c>
      <c r="C12111" s="629" t="s">
        <v>1230</v>
      </c>
      <c r="D12111" s="629" t="s">
        <v>1237</v>
      </c>
      <c r="E12111" s="630">
        <v>25.18</v>
      </c>
    </row>
    <row r="12112" spans="1:5" ht="13">
      <c r="A12112" s="629">
        <v>88296</v>
      </c>
      <c r="B12112" s="629" t="s">
        <v>1453</v>
      </c>
      <c r="C12112" s="629" t="s">
        <v>1230</v>
      </c>
      <c r="D12112" s="629" t="s">
        <v>1237</v>
      </c>
      <c r="E12112" s="630">
        <v>25.18</v>
      </c>
    </row>
    <row r="12113" spans="1:5" ht="13">
      <c r="A12113" s="629">
        <v>88297</v>
      </c>
      <c r="B12113" s="629" t="s">
        <v>1482</v>
      </c>
      <c r="C12113" s="629" t="s">
        <v>1230</v>
      </c>
      <c r="D12113" s="629" t="s">
        <v>1237</v>
      </c>
      <c r="E12113" s="630">
        <v>25.08</v>
      </c>
    </row>
    <row r="12114" spans="1:5" ht="13">
      <c r="A12114" s="629">
        <v>88298</v>
      </c>
      <c r="B12114" s="629" t="s">
        <v>1260</v>
      </c>
      <c r="C12114" s="629" t="s">
        <v>1230</v>
      </c>
      <c r="D12114" s="629" t="s">
        <v>1237</v>
      </c>
      <c r="E12114" s="630">
        <v>25.02</v>
      </c>
    </row>
    <row r="12115" spans="1:5" ht="13">
      <c r="A12115" s="629">
        <v>88299</v>
      </c>
      <c r="B12115" s="629" t="s">
        <v>1801</v>
      </c>
      <c r="C12115" s="629" t="s">
        <v>1230</v>
      </c>
      <c r="D12115" s="629" t="s">
        <v>1237</v>
      </c>
      <c r="E12115" s="630">
        <v>38.700000000000003</v>
      </c>
    </row>
    <row r="12116" spans="1:5" ht="13">
      <c r="A12116" s="629">
        <v>88300</v>
      </c>
      <c r="B12116" s="629" t="s">
        <v>1354</v>
      </c>
      <c r="C12116" s="629" t="s">
        <v>1230</v>
      </c>
      <c r="D12116" s="629" t="s">
        <v>1237</v>
      </c>
      <c r="E12116" s="630">
        <v>38.700000000000003</v>
      </c>
    </row>
    <row r="12117" spans="1:5" ht="13">
      <c r="A12117" s="629">
        <v>88301</v>
      </c>
      <c r="B12117" s="629" t="s">
        <v>1359</v>
      </c>
      <c r="C12117" s="629" t="s">
        <v>1230</v>
      </c>
      <c r="D12117" s="629" t="s">
        <v>1237</v>
      </c>
      <c r="E12117" s="630">
        <v>25.04</v>
      </c>
    </row>
    <row r="12118" spans="1:5" ht="13">
      <c r="A12118" s="629">
        <v>88302</v>
      </c>
      <c r="B12118" s="629" t="s">
        <v>1282</v>
      </c>
      <c r="C12118" s="629" t="s">
        <v>1230</v>
      </c>
      <c r="D12118" s="629" t="s">
        <v>1237</v>
      </c>
      <c r="E12118" s="630">
        <v>25.04</v>
      </c>
    </row>
    <row r="12119" spans="1:5" ht="13">
      <c r="A12119" s="629">
        <v>88303</v>
      </c>
      <c r="B12119" s="629" t="s">
        <v>1256</v>
      </c>
      <c r="C12119" s="629" t="s">
        <v>1230</v>
      </c>
      <c r="D12119" s="629" t="s">
        <v>1237</v>
      </c>
      <c r="E12119" s="630">
        <v>25.02</v>
      </c>
    </row>
    <row r="12120" spans="1:5" ht="13">
      <c r="A12120" s="629">
        <v>88304</v>
      </c>
      <c r="B12120" s="629" t="s">
        <v>1271</v>
      </c>
      <c r="C12120" s="629" t="s">
        <v>1230</v>
      </c>
      <c r="D12120" s="629" t="s">
        <v>1237</v>
      </c>
      <c r="E12120" s="630">
        <v>38.700000000000003</v>
      </c>
    </row>
    <row r="12121" spans="1:5" ht="13">
      <c r="A12121" s="629">
        <v>88306</v>
      </c>
      <c r="B12121" s="629" t="s">
        <v>1619</v>
      </c>
      <c r="C12121" s="629" t="s">
        <v>1230</v>
      </c>
      <c r="D12121" s="629" t="s">
        <v>1237</v>
      </c>
      <c r="E12121" s="630">
        <v>23.06</v>
      </c>
    </row>
    <row r="12122" spans="1:5" ht="13">
      <c r="A12122" s="629">
        <v>88307</v>
      </c>
      <c r="B12122" s="629" t="s">
        <v>1459</v>
      </c>
      <c r="C12122" s="629" t="s">
        <v>1230</v>
      </c>
      <c r="D12122" s="629" t="s">
        <v>1237</v>
      </c>
      <c r="E12122" s="630">
        <v>26.48</v>
      </c>
    </row>
    <row r="12123" spans="1:5" ht="13">
      <c r="A12123" s="629">
        <v>88308</v>
      </c>
      <c r="B12123" s="629" t="s">
        <v>1810</v>
      </c>
      <c r="C12123" s="629" t="s">
        <v>1230</v>
      </c>
      <c r="D12123" s="629" t="s">
        <v>1237</v>
      </c>
      <c r="E12123" s="630">
        <v>30.1</v>
      </c>
    </row>
    <row r="12124" spans="1:5" ht="13">
      <c r="A12124" s="629">
        <v>88309</v>
      </c>
      <c r="B12124" s="629" t="s">
        <v>395</v>
      </c>
      <c r="C12124" s="629" t="s">
        <v>1230</v>
      </c>
      <c r="D12124" s="629" t="s">
        <v>1239</v>
      </c>
      <c r="E12124" s="630">
        <v>30.26</v>
      </c>
    </row>
    <row r="12125" spans="1:5" ht="13">
      <c r="A12125" s="629">
        <v>88310</v>
      </c>
      <c r="B12125" s="629" t="s">
        <v>494</v>
      </c>
      <c r="C12125" s="629" t="s">
        <v>1230</v>
      </c>
      <c r="D12125" s="629" t="s">
        <v>1239</v>
      </c>
      <c r="E12125" s="630">
        <v>31.74</v>
      </c>
    </row>
    <row r="12126" spans="1:5" ht="13">
      <c r="A12126" s="629">
        <v>88311</v>
      </c>
      <c r="B12126" s="629" t="s">
        <v>1814</v>
      </c>
      <c r="C12126" s="629" t="s">
        <v>1230</v>
      </c>
      <c r="D12126" s="629" t="s">
        <v>1237</v>
      </c>
      <c r="E12126" s="630">
        <v>31.12</v>
      </c>
    </row>
    <row r="12127" spans="1:5" ht="13">
      <c r="A12127" s="629">
        <v>88312</v>
      </c>
      <c r="B12127" s="629" t="s">
        <v>1816</v>
      </c>
      <c r="C12127" s="629" t="s">
        <v>1230</v>
      </c>
      <c r="D12127" s="629" t="s">
        <v>1237</v>
      </c>
      <c r="E12127" s="630">
        <v>31.74</v>
      </c>
    </row>
    <row r="12128" spans="1:5" ht="13">
      <c r="A12128" s="629">
        <v>88313</v>
      </c>
      <c r="B12128" s="629" t="s">
        <v>1727</v>
      </c>
      <c r="C12128" s="629" t="s">
        <v>1230</v>
      </c>
      <c r="D12128" s="629" t="s">
        <v>1237</v>
      </c>
      <c r="E12128" s="630">
        <v>25.28</v>
      </c>
    </row>
    <row r="12129" spans="1:5" ht="13">
      <c r="A12129" s="629">
        <v>88314</v>
      </c>
      <c r="B12129" s="629" t="s">
        <v>1736</v>
      </c>
      <c r="C12129" s="629" t="s">
        <v>1230</v>
      </c>
      <c r="D12129" s="629" t="s">
        <v>1237</v>
      </c>
      <c r="E12129" s="630">
        <v>26.67</v>
      </c>
    </row>
    <row r="12130" spans="1:5" ht="13">
      <c r="A12130" s="629">
        <v>88315</v>
      </c>
      <c r="B12130" s="629" t="s">
        <v>467</v>
      </c>
      <c r="C12130" s="629" t="s">
        <v>1230</v>
      </c>
      <c r="D12130" s="629" t="s">
        <v>1237</v>
      </c>
      <c r="E12130" s="630">
        <v>30.02</v>
      </c>
    </row>
    <row r="12131" spans="1:5" ht="13">
      <c r="A12131" s="629">
        <v>88316</v>
      </c>
      <c r="B12131" s="629" t="s">
        <v>397</v>
      </c>
      <c r="C12131" s="629" t="s">
        <v>1230</v>
      </c>
      <c r="D12131" s="629" t="s">
        <v>1239</v>
      </c>
      <c r="E12131" s="630">
        <v>22.69</v>
      </c>
    </row>
    <row r="12132" spans="1:5" ht="13">
      <c r="A12132" s="629">
        <v>88317</v>
      </c>
      <c r="B12132" s="629" t="s">
        <v>209</v>
      </c>
      <c r="C12132" s="629" t="s">
        <v>1230</v>
      </c>
      <c r="D12132" s="629" t="s">
        <v>1239</v>
      </c>
      <c r="E12132" s="630">
        <v>30.98</v>
      </c>
    </row>
    <row r="12133" spans="1:5" ht="13">
      <c r="A12133" s="629">
        <v>88318</v>
      </c>
      <c r="B12133" s="629" t="s">
        <v>1823</v>
      </c>
      <c r="C12133" s="629" t="s">
        <v>1230</v>
      </c>
      <c r="D12133" s="629" t="s">
        <v>1237</v>
      </c>
      <c r="E12133" s="630">
        <v>34.71</v>
      </c>
    </row>
    <row r="12134" spans="1:5" ht="13">
      <c r="A12134" s="629">
        <v>88321</v>
      </c>
      <c r="B12134" s="629" t="s">
        <v>1825</v>
      </c>
      <c r="C12134" s="629" t="s">
        <v>1230</v>
      </c>
      <c r="D12134" s="629" t="s">
        <v>1237</v>
      </c>
      <c r="E12134" s="630">
        <v>51.71</v>
      </c>
    </row>
    <row r="12135" spans="1:5" ht="13">
      <c r="A12135" s="629">
        <v>88322</v>
      </c>
      <c r="B12135" s="629" t="s">
        <v>1730</v>
      </c>
      <c r="C12135" s="629" t="s">
        <v>1230</v>
      </c>
      <c r="D12135" s="629" t="s">
        <v>1237</v>
      </c>
      <c r="E12135" s="630">
        <v>32.93</v>
      </c>
    </row>
    <row r="12136" spans="1:5" ht="13">
      <c r="A12136" s="629">
        <v>88323</v>
      </c>
      <c r="B12136" s="629" t="s">
        <v>1719</v>
      </c>
      <c r="C12136" s="629" t="s">
        <v>1230</v>
      </c>
      <c r="D12136" s="629" t="s">
        <v>1237</v>
      </c>
      <c r="E12136" s="630">
        <v>29.63</v>
      </c>
    </row>
    <row r="12137" spans="1:5" ht="13">
      <c r="A12137" s="629">
        <v>88324</v>
      </c>
      <c r="B12137" s="629" t="s">
        <v>1292</v>
      </c>
      <c r="C12137" s="629" t="s">
        <v>1230</v>
      </c>
      <c r="D12137" s="629" t="s">
        <v>1237</v>
      </c>
      <c r="E12137" s="630">
        <v>25.08</v>
      </c>
    </row>
    <row r="12138" spans="1:5" ht="13">
      <c r="A12138" s="629">
        <v>88325</v>
      </c>
      <c r="B12138" s="629" t="s">
        <v>461</v>
      </c>
      <c r="C12138" s="629" t="s">
        <v>1230</v>
      </c>
      <c r="D12138" s="629" t="s">
        <v>1237</v>
      </c>
      <c r="E12138" s="630">
        <v>27.95</v>
      </c>
    </row>
    <row r="12139" spans="1:5" ht="13">
      <c r="A12139" s="629">
        <v>88377</v>
      </c>
      <c r="B12139" s="629" t="s">
        <v>1722</v>
      </c>
      <c r="C12139" s="629" t="s">
        <v>1230</v>
      </c>
      <c r="D12139" s="629" t="s">
        <v>1237</v>
      </c>
      <c r="E12139" s="630">
        <v>25.02</v>
      </c>
    </row>
    <row r="12140" spans="1:5" ht="13">
      <c r="A12140" s="629">
        <v>88441</v>
      </c>
      <c r="B12140" s="629" t="s">
        <v>1742</v>
      </c>
      <c r="C12140" s="629" t="s">
        <v>1230</v>
      </c>
      <c r="D12140" s="629" t="s">
        <v>1237</v>
      </c>
      <c r="E12140" s="630">
        <v>26.72</v>
      </c>
    </row>
    <row r="12141" spans="1:5" ht="13">
      <c r="A12141" s="629">
        <v>90766</v>
      </c>
      <c r="B12141" s="629" t="s">
        <v>691</v>
      </c>
      <c r="C12141" s="629" t="s">
        <v>1230</v>
      </c>
      <c r="D12141" s="629" t="s">
        <v>1239</v>
      </c>
      <c r="E12141" s="630">
        <v>35.83</v>
      </c>
    </row>
    <row r="12142" spans="1:5" ht="13">
      <c r="A12142" s="629">
        <v>90767</v>
      </c>
      <c r="B12142" s="629" t="s">
        <v>1834</v>
      </c>
      <c r="C12142" s="629" t="s">
        <v>1230</v>
      </c>
      <c r="D12142" s="629" t="s">
        <v>1237</v>
      </c>
      <c r="E12142" s="630">
        <v>34.79</v>
      </c>
    </row>
    <row r="12143" spans="1:5" ht="13">
      <c r="A12143" s="629">
        <v>90768</v>
      </c>
      <c r="B12143" s="629" t="s">
        <v>1836</v>
      </c>
      <c r="C12143" s="629" t="s">
        <v>1230</v>
      </c>
      <c r="D12143" s="629" t="s">
        <v>1237</v>
      </c>
      <c r="E12143" s="630">
        <v>117.32</v>
      </c>
    </row>
    <row r="12144" spans="1:5" ht="13">
      <c r="A12144" s="629">
        <v>90769</v>
      </c>
      <c r="B12144" s="629" t="s">
        <v>1838</v>
      </c>
      <c r="C12144" s="629" t="s">
        <v>1230</v>
      </c>
      <c r="D12144" s="629" t="s">
        <v>1237</v>
      </c>
      <c r="E12144" s="630">
        <v>122.46</v>
      </c>
    </row>
    <row r="12145" spans="1:5" ht="13">
      <c r="A12145" s="629">
        <v>90770</v>
      </c>
      <c r="B12145" s="629" t="s">
        <v>1840</v>
      </c>
      <c r="C12145" s="629" t="s">
        <v>1230</v>
      </c>
      <c r="D12145" s="629" t="s">
        <v>1237</v>
      </c>
      <c r="E12145" s="630">
        <v>128.22</v>
      </c>
    </row>
    <row r="12146" spans="1:5" ht="13">
      <c r="A12146" s="629">
        <v>90772</v>
      </c>
      <c r="B12146" s="629" t="s">
        <v>1842</v>
      </c>
      <c r="C12146" s="629" t="s">
        <v>1230</v>
      </c>
      <c r="D12146" s="629" t="s">
        <v>1237</v>
      </c>
      <c r="E12146" s="630">
        <v>27.18</v>
      </c>
    </row>
    <row r="12147" spans="1:5" ht="13">
      <c r="A12147" s="629">
        <v>90775</v>
      </c>
      <c r="B12147" s="629" t="s">
        <v>1844</v>
      </c>
      <c r="C12147" s="629" t="s">
        <v>1230</v>
      </c>
      <c r="D12147" s="629" t="s">
        <v>1237</v>
      </c>
      <c r="E12147" s="630">
        <v>17.63</v>
      </c>
    </row>
    <row r="12148" spans="1:5" ht="13">
      <c r="A12148" s="629">
        <v>90776</v>
      </c>
      <c r="B12148" s="629" t="s">
        <v>176</v>
      </c>
      <c r="C12148" s="629" t="s">
        <v>1230</v>
      </c>
      <c r="D12148" s="629" t="s">
        <v>1239</v>
      </c>
      <c r="E12148" s="630">
        <v>24.25</v>
      </c>
    </row>
    <row r="12149" spans="1:5" ht="13">
      <c r="A12149" s="629">
        <v>90777</v>
      </c>
      <c r="B12149" s="629" t="s">
        <v>1847</v>
      </c>
      <c r="C12149" s="629" t="s">
        <v>1230</v>
      </c>
      <c r="D12149" s="629" t="s">
        <v>1239</v>
      </c>
      <c r="E12149" s="630">
        <v>118.7</v>
      </c>
    </row>
    <row r="12150" spans="1:5" ht="13">
      <c r="A12150" s="629">
        <v>90778</v>
      </c>
      <c r="B12150" s="629" t="s">
        <v>681</v>
      </c>
      <c r="C12150" s="629" t="s">
        <v>1230</v>
      </c>
      <c r="D12150" s="629" t="s">
        <v>1237</v>
      </c>
      <c r="E12150" s="630">
        <v>140.07</v>
      </c>
    </row>
    <row r="12151" spans="1:5" ht="13">
      <c r="A12151" s="629">
        <v>90779</v>
      </c>
      <c r="B12151" s="629" t="s">
        <v>1850</v>
      </c>
      <c r="C12151" s="629" t="s">
        <v>1230</v>
      </c>
      <c r="D12151" s="629" t="s">
        <v>1237</v>
      </c>
      <c r="E12151" s="630">
        <v>196.24</v>
      </c>
    </row>
    <row r="12152" spans="1:5" ht="13">
      <c r="A12152" s="629">
        <v>90780</v>
      </c>
      <c r="B12152" s="629" t="s">
        <v>689</v>
      </c>
      <c r="C12152" s="629" t="s">
        <v>1230</v>
      </c>
      <c r="D12152" s="629" t="s">
        <v>1237</v>
      </c>
      <c r="E12152" s="630">
        <v>49.17</v>
      </c>
    </row>
    <row r="12153" spans="1:5" ht="13">
      <c r="A12153" s="629">
        <v>90781</v>
      </c>
      <c r="B12153" s="629" t="s">
        <v>1740</v>
      </c>
      <c r="C12153" s="629" t="s">
        <v>1230</v>
      </c>
      <c r="D12153" s="629" t="s">
        <v>1239</v>
      </c>
      <c r="E12153" s="630">
        <v>23.37</v>
      </c>
    </row>
    <row r="12154" spans="1:5" ht="13">
      <c r="A12154" s="629">
        <v>93558</v>
      </c>
      <c r="B12154" s="629" t="s">
        <v>5912</v>
      </c>
      <c r="C12154" s="629" t="s">
        <v>5913</v>
      </c>
      <c r="D12154" s="629" t="s">
        <v>1237</v>
      </c>
      <c r="E12154" s="631">
        <v>5178.24</v>
      </c>
    </row>
    <row r="12155" spans="1:5" ht="13">
      <c r="A12155" s="629">
        <v>93561</v>
      </c>
      <c r="B12155" s="629" t="s">
        <v>1844</v>
      </c>
      <c r="C12155" s="629" t="s">
        <v>5913</v>
      </c>
      <c r="D12155" s="629" t="s">
        <v>1237</v>
      </c>
      <c r="E12155" s="631">
        <v>3155.75</v>
      </c>
    </row>
    <row r="12156" spans="1:5" ht="13">
      <c r="A12156" s="629">
        <v>93563</v>
      </c>
      <c r="B12156" s="629" t="s">
        <v>691</v>
      </c>
      <c r="C12156" s="629" t="s">
        <v>5913</v>
      </c>
      <c r="D12156" s="629" t="s">
        <v>1237</v>
      </c>
      <c r="E12156" s="631">
        <v>6392.36</v>
      </c>
    </row>
    <row r="12157" spans="1:5" ht="13">
      <c r="A12157" s="629">
        <v>93564</v>
      </c>
      <c r="B12157" s="629" t="s">
        <v>1834</v>
      </c>
      <c r="C12157" s="629" t="s">
        <v>5913</v>
      </c>
      <c r="D12157" s="629" t="s">
        <v>1237</v>
      </c>
      <c r="E12157" s="631">
        <v>6184.26</v>
      </c>
    </row>
    <row r="12158" spans="1:5" ht="13">
      <c r="A12158" s="629">
        <v>93565</v>
      </c>
      <c r="B12158" s="629" t="s">
        <v>1847</v>
      </c>
      <c r="C12158" s="629" t="s">
        <v>5913</v>
      </c>
      <c r="D12158" s="629" t="s">
        <v>1237</v>
      </c>
      <c r="E12158" s="631">
        <v>21067.77</v>
      </c>
    </row>
    <row r="12159" spans="1:5" ht="13">
      <c r="A12159" s="629">
        <v>93566</v>
      </c>
      <c r="B12159" s="629" t="s">
        <v>1842</v>
      </c>
      <c r="C12159" s="629" t="s">
        <v>5913</v>
      </c>
      <c r="D12159" s="629" t="s">
        <v>1237</v>
      </c>
      <c r="E12159" s="631">
        <v>4859</v>
      </c>
    </row>
    <row r="12160" spans="1:5" ht="13">
      <c r="A12160" s="629">
        <v>93567</v>
      </c>
      <c r="B12160" s="629" t="s">
        <v>681</v>
      </c>
      <c r="C12160" s="629" t="s">
        <v>5913</v>
      </c>
      <c r="D12160" s="629" t="s">
        <v>1237</v>
      </c>
      <c r="E12160" s="631">
        <v>24859.48</v>
      </c>
    </row>
    <row r="12161" spans="1:5" ht="13">
      <c r="A12161" s="629">
        <v>93568</v>
      </c>
      <c r="B12161" s="629" t="s">
        <v>1850</v>
      </c>
      <c r="C12161" s="629" t="s">
        <v>5913</v>
      </c>
      <c r="D12161" s="629" t="s">
        <v>1237</v>
      </c>
      <c r="E12161" s="631">
        <v>34812.769999999997</v>
      </c>
    </row>
    <row r="12162" spans="1:5" ht="13">
      <c r="A12162" s="629">
        <v>93569</v>
      </c>
      <c r="B12162" s="629" t="s">
        <v>5914</v>
      </c>
      <c r="C12162" s="629" t="s">
        <v>5913</v>
      </c>
      <c r="D12162" s="629" t="s">
        <v>1237</v>
      </c>
      <c r="E12162" s="631">
        <v>20863.12</v>
      </c>
    </row>
    <row r="12163" spans="1:5" ht="13">
      <c r="A12163" s="629">
        <v>93570</v>
      </c>
      <c r="B12163" s="629" t="s">
        <v>5915</v>
      </c>
      <c r="C12163" s="629" t="s">
        <v>5913</v>
      </c>
      <c r="D12163" s="629" t="s">
        <v>1237</v>
      </c>
      <c r="E12163" s="631">
        <v>21772.98</v>
      </c>
    </row>
    <row r="12164" spans="1:5" ht="13">
      <c r="A12164" s="629">
        <v>93571</v>
      </c>
      <c r="B12164" s="629" t="s">
        <v>5916</v>
      </c>
      <c r="C12164" s="629" t="s">
        <v>5913</v>
      </c>
      <c r="D12164" s="629" t="s">
        <v>1237</v>
      </c>
      <c r="E12164" s="631">
        <v>22799.48</v>
      </c>
    </row>
    <row r="12165" spans="1:5" ht="13">
      <c r="A12165" s="629">
        <v>93572</v>
      </c>
      <c r="B12165" s="629" t="s">
        <v>5917</v>
      </c>
      <c r="C12165" s="629" t="s">
        <v>5913</v>
      </c>
      <c r="D12165" s="629" t="s">
        <v>1237</v>
      </c>
      <c r="E12165" s="631">
        <v>4323.46</v>
      </c>
    </row>
    <row r="12166" spans="1:5" ht="13">
      <c r="A12166" s="629">
        <v>94295</v>
      </c>
      <c r="B12166" s="629" t="s">
        <v>689</v>
      </c>
      <c r="C12166" s="629" t="s">
        <v>5913</v>
      </c>
      <c r="D12166" s="629" t="s">
        <v>1237</v>
      </c>
      <c r="E12166" s="631">
        <v>8735.59</v>
      </c>
    </row>
    <row r="12167" spans="1:5" ht="13">
      <c r="A12167" s="629">
        <v>94296</v>
      </c>
      <c r="B12167" s="629" t="s">
        <v>1740</v>
      </c>
      <c r="C12167" s="629" t="s">
        <v>5913</v>
      </c>
      <c r="D12167" s="629" t="s">
        <v>1237</v>
      </c>
      <c r="E12167" s="631">
        <v>4172.76</v>
      </c>
    </row>
    <row r="12168" spans="1:5" ht="13">
      <c r="A12168" s="629">
        <v>95308</v>
      </c>
      <c r="B12168" s="629" t="s">
        <v>1743</v>
      </c>
      <c r="C12168" s="629" t="s">
        <v>1230</v>
      </c>
      <c r="D12168" s="629" t="s">
        <v>1237</v>
      </c>
      <c r="E12168" s="630">
        <v>0.19</v>
      </c>
    </row>
    <row r="12169" spans="1:5" ht="13">
      <c r="A12169" s="629">
        <v>95309</v>
      </c>
      <c r="B12169" s="629" t="s">
        <v>1744</v>
      </c>
      <c r="C12169" s="629" t="s">
        <v>1230</v>
      </c>
      <c r="D12169" s="629" t="s">
        <v>1237</v>
      </c>
      <c r="E12169" s="630">
        <v>0.24</v>
      </c>
    </row>
    <row r="12170" spans="1:5" ht="13">
      <c r="A12170" s="629">
        <v>95310</v>
      </c>
      <c r="B12170" s="629" t="s">
        <v>1746</v>
      </c>
      <c r="C12170" s="629" t="s">
        <v>1230</v>
      </c>
      <c r="D12170" s="629" t="s">
        <v>1237</v>
      </c>
      <c r="E12170" s="630">
        <v>0.19</v>
      </c>
    </row>
    <row r="12171" spans="1:5" ht="13">
      <c r="A12171" s="629">
        <v>95311</v>
      </c>
      <c r="B12171" s="629" t="s">
        <v>1747</v>
      </c>
      <c r="C12171" s="629" t="s">
        <v>1230</v>
      </c>
      <c r="D12171" s="629" t="s">
        <v>1237</v>
      </c>
      <c r="E12171" s="630">
        <v>0.19</v>
      </c>
    </row>
    <row r="12172" spans="1:5" ht="13">
      <c r="A12172" s="629">
        <v>95312</v>
      </c>
      <c r="B12172" s="629" t="s">
        <v>1748</v>
      </c>
      <c r="C12172" s="629" t="s">
        <v>1230</v>
      </c>
      <c r="D12172" s="629" t="s">
        <v>1237</v>
      </c>
      <c r="E12172" s="630">
        <v>0.24</v>
      </c>
    </row>
    <row r="12173" spans="1:5" ht="13">
      <c r="A12173" s="629">
        <v>95313</v>
      </c>
      <c r="B12173" s="629" t="s">
        <v>1749</v>
      </c>
      <c r="C12173" s="629" t="s">
        <v>1230</v>
      </c>
      <c r="D12173" s="629" t="s">
        <v>1237</v>
      </c>
      <c r="E12173" s="630">
        <v>0.19</v>
      </c>
    </row>
    <row r="12174" spans="1:5" ht="13">
      <c r="A12174" s="629">
        <v>95314</v>
      </c>
      <c r="B12174" s="629" t="s">
        <v>1750</v>
      </c>
      <c r="C12174" s="629" t="s">
        <v>1230</v>
      </c>
      <c r="D12174" s="629" t="s">
        <v>1237</v>
      </c>
      <c r="E12174" s="630">
        <v>0.27</v>
      </c>
    </row>
    <row r="12175" spans="1:5" ht="13">
      <c r="A12175" s="629">
        <v>95315</v>
      </c>
      <c r="B12175" s="629" t="s">
        <v>1751</v>
      </c>
      <c r="C12175" s="629" t="s">
        <v>1230</v>
      </c>
      <c r="D12175" s="629" t="s">
        <v>1237</v>
      </c>
      <c r="E12175" s="630">
        <v>0.28000000000000003</v>
      </c>
    </row>
    <row r="12176" spans="1:5" ht="13">
      <c r="A12176" s="629">
        <v>95316</v>
      </c>
      <c r="B12176" s="629" t="s">
        <v>1752</v>
      </c>
      <c r="C12176" s="629" t="s">
        <v>1230</v>
      </c>
      <c r="D12176" s="629" t="s">
        <v>1237</v>
      </c>
      <c r="E12176" s="630">
        <v>0.62</v>
      </c>
    </row>
    <row r="12177" spans="1:5" ht="13">
      <c r="A12177" s="629">
        <v>95317</v>
      </c>
      <c r="B12177" s="629" t="s">
        <v>1753</v>
      </c>
      <c r="C12177" s="629" t="s">
        <v>1230</v>
      </c>
      <c r="D12177" s="629" t="s">
        <v>1237</v>
      </c>
      <c r="E12177" s="630">
        <v>0.3</v>
      </c>
    </row>
    <row r="12178" spans="1:5" ht="13">
      <c r="A12178" s="629">
        <v>95318</v>
      </c>
      <c r="B12178" s="629" t="s">
        <v>1755</v>
      </c>
      <c r="C12178" s="629" t="s">
        <v>1230</v>
      </c>
      <c r="D12178" s="629" t="s">
        <v>1237</v>
      </c>
      <c r="E12178" s="630">
        <v>0.3</v>
      </c>
    </row>
    <row r="12179" spans="1:5" ht="13">
      <c r="A12179" s="629">
        <v>95319</v>
      </c>
      <c r="B12179" s="629" t="s">
        <v>1757</v>
      </c>
      <c r="C12179" s="629" t="s">
        <v>1230</v>
      </c>
      <c r="D12179" s="629" t="s">
        <v>1237</v>
      </c>
      <c r="E12179" s="630">
        <v>0.19</v>
      </c>
    </row>
    <row r="12180" spans="1:5" ht="13">
      <c r="A12180" s="629">
        <v>95320</v>
      </c>
      <c r="B12180" s="629" t="s">
        <v>1758</v>
      </c>
      <c r="C12180" s="629" t="s">
        <v>1230</v>
      </c>
      <c r="D12180" s="629" t="s">
        <v>1237</v>
      </c>
      <c r="E12180" s="630">
        <v>0.19</v>
      </c>
    </row>
    <row r="12181" spans="1:5" ht="13">
      <c r="A12181" s="629">
        <v>95321</v>
      </c>
      <c r="B12181" s="629" t="s">
        <v>1759</v>
      </c>
      <c r="C12181" s="629" t="s">
        <v>1230</v>
      </c>
      <c r="D12181" s="629" t="s">
        <v>1237</v>
      </c>
      <c r="E12181" s="630">
        <v>0.18</v>
      </c>
    </row>
    <row r="12182" spans="1:5" ht="13">
      <c r="A12182" s="629">
        <v>95322</v>
      </c>
      <c r="B12182" s="629" t="s">
        <v>1760</v>
      </c>
      <c r="C12182" s="629" t="s">
        <v>1230</v>
      </c>
      <c r="D12182" s="629" t="s">
        <v>1237</v>
      </c>
      <c r="E12182" s="630">
        <v>0.09</v>
      </c>
    </row>
    <row r="12183" spans="1:5" ht="13">
      <c r="A12183" s="629">
        <v>95323</v>
      </c>
      <c r="B12183" s="629" t="s">
        <v>1762</v>
      </c>
      <c r="C12183" s="629" t="s">
        <v>1230</v>
      </c>
      <c r="D12183" s="629" t="s">
        <v>1237</v>
      </c>
      <c r="E12183" s="630">
        <v>0.3</v>
      </c>
    </row>
    <row r="12184" spans="1:5" ht="13">
      <c r="A12184" s="629">
        <v>95324</v>
      </c>
      <c r="B12184" s="629" t="s">
        <v>1763</v>
      </c>
      <c r="C12184" s="629" t="s">
        <v>1230</v>
      </c>
      <c r="D12184" s="629" t="s">
        <v>1237</v>
      </c>
      <c r="E12184" s="630">
        <v>0.35</v>
      </c>
    </row>
    <row r="12185" spans="1:5" ht="13">
      <c r="A12185" s="629">
        <v>95325</v>
      </c>
      <c r="B12185" s="629" t="s">
        <v>1765</v>
      </c>
      <c r="C12185" s="629" t="s">
        <v>1230</v>
      </c>
      <c r="D12185" s="629" t="s">
        <v>1237</v>
      </c>
      <c r="E12185" s="630">
        <v>0.3</v>
      </c>
    </row>
    <row r="12186" spans="1:5" ht="13">
      <c r="A12186" s="629">
        <v>95328</v>
      </c>
      <c r="B12186" s="629" t="s">
        <v>1766</v>
      </c>
      <c r="C12186" s="629" t="s">
        <v>1230</v>
      </c>
      <c r="D12186" s="629" t="s">
        <v>1237</v>
      </c>
      <c r="E12186" s="630">
        <v>0.25</v>
      </c>
    </row>
    <row r="12187" spans="1:5" ht="13">
      <c r="A12187" s="629">
        <v>95329</v>
      </c>
      <c r="B12187" s="629" t="s">
        <v>1767</v>
      </c>
      <c r="C12187" s="629" t="s">
        <v>1230</v>
      </c>
      <c r="D12187" s="629" t="s">
        <v>1237</v>
      </c>
      <c r="E12187" s="630">
        <v>0.33</v>
      </c>
    </row>
    <row r="12188" spans="1:5" ht="13">
      <c r="A12188" s="629">
        <v>95330</v>
      </c>
      <c r="B12188" s="629" t="s">
        <v>1768</v>
      </c>
      <c r="C12188" s="629" t="s">
        <v>1230</v>
      </c>
      <c r="D12188" s="629" t="s">
        <v>1239</v>
      </c>
      <c r="E12188" s="630">
        <v>0.27</v>
      </c>
    </row>
    <row r="12189" spans="1:5" ht="13">
      <c r="A12189" s="629">
        <v>95331</v>
      </c>
      <c r="B12189" s="629" t="s">
        <v>1770</v>
      </c>
      <c r="C12189" s="629" t="s">
        <v>1230</v>
      </c>
      <c r="D12189" s="629" t="s">
        <v>1237</v>
      </c>
      <c r="E12189" s="630">
        <v>0.22</v>
      </c>
    </row>
    <row r="12190" spans="1:5" ht="13">
      <c r="A12190" s="629">
        <v>95332</v>
      </c>
      <c r="B12190" s="629" t="s">
        <v>1771</v>
      </c>
      <c r="C12190" s="629" t="s">
        <v>1230</v>
      </c>
      <c r="D12190" s="629" t="s">
        <v>1239</v>
      </c>
      <c r="E12190" s="630">
        <v>0.9</v>
      </c>
    </row>
    <row r="12191" spans="1:5" ht="13">
      <c r="A12191" s="629">
        <v>95333</v>
      </c>
      <c r="B12191" s="629" t="s">
        <v>1772</v>
      </c>
      <c r="C12191" s="629" t="s">
        <v>1230</v>
      </c>
      <c r="D12191" s="629" t="s">
        <v>1237</v>
      </c>
      <c r="E12191" s="630">
        <v>0.9</v>
      </c>
    </row>
    <row r="12192" spans="1:5" ht="13">
      <c r="A12192" s="629">
        <v>95334</v>
      </c>
      <c r="B12192" s="629" t="s">
        <v>1773</v>
      </c>
      <c r="C12192" s="629" t="s">
        <v>1230</v>
      </c>
      <c r="D12192" s="629" t="s">
        <v>1237</v>
      </c>
      <c r="E12192" s="630">
        <v>0.96</v>
      </c>
    </row>
    <row r="12193" spans="1:5" ht="13">
      <c r="A12193" s="629">
        <v>95335</v>
      </c>
      <c r="B12193" s="629" t="s">
        <v>1774</v>
      </c>
      <c r="C12193" s="629" t="s">
        <v>1230</v>
      </c>
      <c r="D12193" s="629" t="s">
        <v>1239</v>
      </c>
      <c r="E12193" s="630">
        <v>0.43</v>
      </c>
    </row>
    <row r="12194" spans="1:5" ht="13">
      <c r="A12194" s="629">
        <v>95337</v>
      </c>
      <c r="B12194" s="629" t="s">
        <v>1775</v>
      </c>
      <c r="C12194" s="629" t="s">
        <v>1230</v>
      </c>
      <c r="D12194" s="629" t="s">
        <v>1237</v>
      </c>
      <c r="E12194" s="630">
        <v>0.27</v>
      </c>
    </row>
    <row r="12195" spans="1:5" ht="13">
      <c r="A12195" s="629">
        <v>95338</v>
      </c>
      <c r="B12195" s="629" t="s">
        <v>1776</v>
      </c>
      <c r="C12195" s="629" t="s">
        <v>1230</v>
      </c>
      <c r="D12195" s="629" t="s">
        <v>1237</v>
      </c>
      <c r="E12195" s="630">
        <v>0.51</v>
      </c>
    </row>
    <row r="12196" spans="1:5" ht="13">
      <c r="A12196" s="629">
        <v>95339</v>
      </c>
      <c r="B12196" s="629" t="s">
        <v>1778</v>
      </c>
      <c r="C12196" s="629" t="s">
        <v>1230</v>
      </c>
      <c r="D12196" s="629" t="s">
        <v>1237</v>
      </c>
      <c r="E12196" s="630">
        <v>0.42</v>
      </c>
    </row>
    <row r="12197" spans="1:5" ht="13">
      <c r="A12197" s="629">
        <v>95340</v>
      </c>
      <c r="B12197" s="629" t="s">
        <v>1779</v>
      </c>
      <c r="C12197" s="629" t="s">
        <v>1230</v>
      </c>
      <c r="D12197" s="629" t="s">
        <v>1237</v>
      </c>
      <c r="E12197" s="630">
        <v>0.33</v>
      </c>
    </row>
    <row r="12198" spans="1:5" ht="13">
      <c r="A12198" s="629">
        <v>95341</v>
      </c>
      <c r="B12198" s="629" t="s">
        <v>1780</v>
      </c>
      <c r="C12198" s="629" t="s">
        <v>1230</v>
      </c>
      <c r="D12198" s="629" t="s">
        <v>1237</v>
      </c>
      <c r="E12198" s="630">
        <v>0.35</v>
      </c>
    </row>
    <row r="12199" spans="1:5" ht="13">
      <c r="A12199" s="629">
        <v>95342</v>
      </c>
      <c r="B12199" s="629" t="s">
        <v>1782</v>
      </c>
      <c r="C12199" s="629" t="s">
        <v>1230</v>
      </c>
      <c r="D12199" s="629" t="s">
        <v>1237</v>
      </c>
      <c r="E12199" s="630">
        <v>0.25</v>
      </c>
    </row>
    <row r="12200" spans="1:5" ht="13">
      <c r="A12200" s="629">
        <v>95343</v>
      </c>
      <c r="B12200" s="629" t="s">
        <v>1783</v>
      </c>
      <c r="C12200" s="629" t="s">
        <v>1230</v>
      </c>
      <c r="D12200" s="629" t="s">
        <v>1237</v>
      </c>
      <c r="E12200" s="630">
        <v>0.27</v>
      </c>
    </row>
    <row r="12201" spans="1:5" ht="13">
      <c r="A12201" s="629">
        <v>95344</v>
      </c>
      <c r="B12201" s="629" t="s">
        <v>1784</v>
      </c>
      <c r="C12201" s="629" t="s">
        <v>1230</v>
      </c>
      <c r="D12201" s="629" t="s">
        <v>1237</v>
      </c>
      <c r="E12201" s="630">
        <v>0.22</v>
      </c>
    </row>
    <row r="12202" spans="1:5" ht="13">
      <c r="A12202" s="629">
        <v>95345</v>
      </c>
      <c r="B12202" s="629" t="s">
        <v>1785</v>
      </c>
      <c r="C12202" s="629" t="s">
        <v>1230</v>
      </c>
      <c r="D12202" s="629" t="s">
        <v>1237</v>
      </c>
      <c r="E12202" s="630">
        <v>0.61</v>
      </c>
    </row>
    <row r="12203" spans="1:5" ht="13">
      <c r="A12203" s="629">
        <v>95346</v>
      </c>
      <c r="B12203" s="629" t="s">
        <v>1786</v>
      </c>
      <c r="C12203" s="629" t="s">
        <v>1230</v>
      </c>
      <c r="D12203" s="629" t="s">
        <v>1237</v>
      </c>
      <c r="E12203" s="630">
        <v>0.12</v>
      </c>
    </row>
    <row r="12204" spans="1:5" ht="13">
      <c r="A12204" s="629">
        <v>95347</v>
      </c>
      <c r="B12204" s="629" t="s">
        <v>1787</v>
      </c>
      <c r="C12204" s="629" t="s">
        <v>1230</v>
      </c>
      <c r="D12204" s="629" t="s">
        <v>1239</v>
      </c>
      <c r="E12204" s="630">
        <v>0.12</v>
      </c>
    </row>
    <row r="12205" spans="1:5" ht="13">
      <c r="A12205" s="629">
        <v>95348</v>
      </c>
      <c r="B12205" s="629" t="s">
        <v>1788</v>
      </c>
      <c r="C12205" s="629" t="s">
        <v>1230</v>
      </c>
      <c r="D12205" s="629" t="s">
        <v>1237</v>
      </c>
      <c r="E12205" s="630">
        <v>0.15</v>
      </c>
    </row>
    <row r="12206" spans="1:5" ht="13">
      <c r="A12206" s="629">
        <v>95349</v>
      </c>
      <c r="B12206" s="629" t="s">
        <v>1789</v>
      </c>
      <c r="C12206" s="629" t="s">
        <v>1230</v>
      </c>
      <c r="D12206" s="629" t="s">
        <v>1237</v>
      </c>
      <c r="E12206" s="630">
        <v>0.11</v>
      </c>
    </row>
    <row r="12207" spans="1:5" ht="13">
      <c r="A12207" s="629">
        <v>95351</v>
      </c>
      <c r="B12207" s="629" t="s">
        <v>1790</v>
      </c>
      <c r="C12207" s="629" t="s">
        <v>1230</v>
      </c>
      <c r="D12207" s="629" t="s">
        <v>1237</v>
      </c>
      <c r="E12207" s="630">
        <v>0.41</v>
      </c>
    </row>
    <row r="12208" spans="1:5" ht="13">
      <c r="A12208" s="629">
        <v>95352</v>
      </c>
      <c r="B12208" s="629" t="s">
        <v>1791</v>
      </c>
      <c r="C12208" s="629" t="s">
        <v>1230</v>
      </c>
      <c r="D12208" s="629" t="s">
        <v>1237</v>
      </c>
      <c r="E12208" s="630">
        <v>0.13</v>
      </c>
    </row>
    <row r="12209" spans="1:5" ht="13">
      <c r="A12209" s="629">
        <v>95354</v>
      </c>
      <c r="B12209" s="629" t="s">
        <v>1793</v>
      </c>
      <c r="C12209" s="629" t="s">
        <v>1230</v>
      </c>
      <c r="D12209" s="629" t="s">
        <v>1237</v>
      </c>
      <c r="E12209" s="630">
        <v>0.16</v>
      </c>
    </row>
    <row r="12210" spans="1:5" ht="13">
      <c r="A12210" s="629">
        <v>95355</v>
      </c>
      <c r="B12210" s="629" t="s">
        <v>1794</v>
      </c>
      <c r="C12210" s="629" t="s">
        <v>1230</v>
      </c>
      <c r="D12210" s="629" t="s">
        <v>1237</v>
      </c>
      <c r="E12210" s="630">
        <v>0.13</v>
      </c>
    </row>
    <row r="12211" spans="1:5" ht="13">
      <c r="A12211" s="629">
        <v>95356</v>
      </c>
      <c r="B12211" s="629" t="s">
        <v>1795</v>
      </c>
      <c r="C12211" s="629" t="s">
        <v>1230</v>
      </c>
      <c r="D12211" s="629" t="s">
        <v>1237</v>
      </c>
      <c r="E12211" s="630">
        <v>0.16</v>
      </c>
    </row>
    <row r="12212" spans="1:5" ht="13">
      <c r="A12212" s="629">
        <v>95357</v>
      </c>
      <c r="B12212" s="629" t="s">
        <v>1796</v>
      </c>
      <c r="C12212" s="629" t="s">
        <v>1230</v>
      </c>
      <c r="D12212" s="629" t="s">
        <v>1239</v>
      </c>
      <c r="E12212" s="630">
        <v>0.27</v>
      </c>
    </row>
    <row r="12213" spans="1:5" ht="13">
      <c r="A12213" s="629">
        <v>95358</v>
      </c>
      <c r="B12213" s="629" t="s">
        <v>1797</v>
      </c>
      <c r="C12213" s="629" t="s">
        <v>1230</v>
      </c>
      <c r="D12213" s="629" t="s">
        <v>1237</v>
      </c>
      <c r="E12213" s="630">
        <v>0.32</v>
      </c>
    </row>
    <row r="12214" spans="1:5" ht="13">
      <c r="A12214" s="629">
        <v>95359</v>
      </c>
      <c r="B12214" s="629" t="s">
        <v>1798</v>
      </c>
      <c r="C12214" s="629" t="s">
        <v>1230</v>
      </c>
      <c r="D12214" s="629" t="s">
        <v>1237</v>
      </c>
      <c r="E12214" s="630">
        <v>0.32</v>
      </c>
    </row>
    <row r="12215" spans="1:5" ht="13">
      <c r="A12215" s="629">
        <v>95360</v>
      </c>
      <c r="B12215" s="629" t="s">
        <v>1799</v>
      </c>
      <c r="C12215" s="629" t="s">
        <v>1230</v>
      </c>
      <c r="D12215" s="629" t="s">
        <v>1237</v>
      </c>
      <c r="E12215" s="630">
        <v>0.22</v>
      </c>
    </row>
    <row r="12216" spans="1:5" ht="13">
      <c r="A12216" s="629">
        <v>95361</v>
      </c>
      <c r="B12216" s="629" t="s">
        <v>1800</v>
      </c>
      <c r="C12216" s="629" t="s">
        <v>1230</v>
      </c>
      <c r="D12216" s="629" t="s">
        <v>1237</v>
      </c>
      <c r="E12216" s="630">
        <v>0.16</v>
      </c>
    </row>
    <row r="12217" spans="1:5" ht="13">
      <c r="A12217" s="629">
        <v>95362</v>
      </c>
      <c r="B12217" s="629" t="s">
        <v>1802</v>
      </c>
      <c r="C12217" s="629" t="s">
        <v>1230</v>
      </c>
      <c r="D12217" s="629" t="s">
        <v>1237</v>
      </c>
      <c r="E12217" s="630">
        <v>0.28999999999999998</v>
      </c>
    </row>
    <row r="12218" spans="1:5" ht="13">
      <c r="A12218" s="629">
        <v>95363</v>
      </c>
      <c r="B12218" s="629" t="s">
        <v>1803</v>
      </c>
      <c r="C12218" s="629" t="s">
        <v>1230</v>
      </c>
      <c r="D12218" s="629" t="s">
        <v>1237</v>
      </c>
      <c r="E12218" s="630">
        <v>0.28999999999999998</v>
      </c>
    </row>
    <row r="12219" spans="1:5" ht="13">
      <c r="A12219" s="629">
        <v>95364</v>
      </c>
      <c r="B12219" s="629" t="s">
        <v>1804</v>
      </c>
      <c r="C12219" s="629" t="s">
        <v>1230</v>
      </c>
      <c r="D12219" s="629" t="s">
        <v>1237</v>
      </c>
      <c r="E12219" s="630">
        <v>0.16</v>
      </c>
    </row>
    <row r="12220" spans="1:5" ht="13">
      <c r="A12220" s="629">
        <v>95365</v>
      </c>
      <c r="B12220" s="629" t="s">
        <v>1805</v>
      </c>
      <c r="C12220" s="629" t="s">
        <v>1230</v>
      </c>
      <c r="D12220" s="629" t="s">
        <v>1237</v>
      </c>
      <c r="E12220" s="630">
        <v>0.16</v>
      </c>
    </row>
    <row r="12221" spans="1:5" ht="13">
      <c r="A12221" s="629">
        <v>95366</v>
      </c>
      <c r="B12221" s="629" t="s">
        <v>1806</v>
      </c>
      <c r="C12221" s="629" t="s">
        <v>1230</v>
      </c>
      <c r="D12221" s="629" t="s">
        <v>1237</v>
      </c>
      <c r="E12221" s="630">
        <v>0.16</v>
      </c>
    </row>
    <row r="12222" spans="1:5" ht="13">
      <c r="A12222" s="629">
        <v>95367</v>
      </c>
      <c r="B12222" s="629" t="s">
        <v>1807</v>
      </c>
      <c r="C12222" s="629" t="s">
        <v>1230</v>
      </c>
      <c r="D12222" s="629" t="s">
        <v>1237</v>
      </c>
      <c r="E12222" s="630">
        <v>0.28999999999999998</v>
      </c>
    </row>
    <row r="12223" spans="1:5" ht="13">
      <c r="A12223" s="629">
        <v>95368</v>
      </c>
      <c r="B12223" s="629" t="s">
        <v>1808</v>
      </c>
      <c r="C12223" s="629" t="s">
        <v>1230</v>
      </c>
      <c r="D12223" s="629" t="s">
        <v>1237</v>
      </c>
      <c r="E12223" s="630">
        <v>0.2</v>
      </c>
    </row>
    <row r="12224" spans="1:5" ht="13">
      <c r="A12224" s="629">
        <v>95369</v>
      </c>
      <c r="B12224" s="629" t="s">
        <v>1809</v>
      </c>
      <c r="C12224" s="629" t="s">
        <v>1230</v>
      </c>
      <c r="D12224" s="629" t="s">
        <v>1237</v>
      </c>
      <c r="E12224" s="630">
        <v>0.17</v>
      </c>
    </row>
    <row r="12225" spans="1:5" ht="13">
      <c r="A12225" s="629">
        <v>95370</v>
      </c>
      <c r="B12225" s="629" t="s">
        <v>1811</v>
      </c>
      <c r="C12225" s="629" t="s">
        <v>1230</v>
      </c>
      <c r="D12225" s="629" t="s">
        <v>1237</v>
      </c>
      <c r="E12225" s="630">
        <v>0.35</v>
      </c>
    </row>
    <row r="12226" spans="1:5" ht="13">
      <c r="A12226" s="629">
        <v>95371</v>
      </c>
      <c r="B12226" s="629" t="s">
        <v>1812</v>
      </c>
      <c r="C12226" s="629" t="s">
        <v>1230</v>
      </c>
      <c r="D12226" s="629" t="s">
        <v>1239</v>
      </c>
      <c r="E12226" s="630">
        <v>0.51</v>
      </c>
    </row>
    <row r="12227" spans="1:5" ht="13">
      <c r="A12227" s="629">
        <v>95372</v>
      </c>
      <c r="B12227" s="629" t="s">
        <v>1813</v>
      </c>
      <c r="C12227" s="629" t="s">
        <v>1230</v>
      </c>
      <c r="D12227" s="629" t="s">
        <v>1239</v>
      </c>
      <c r="E12227" s="630">
        <v>0.35</v>
      </c>
    </row>
    <row r="12228" spans="1:5" ht="13">
      <c r="A12228" s="629">
        <v>95373</v>
      </c>
      <c r="B12228" s="629" t="s">
        <v>1815</v>
      </c>
      <c r="C12228" s="629" t="s">
        <v>1230</v>
      </c>
      <c r="D12228" s="629" t="s">
        <v>1237</v>
      </c>
      <c r="E12228" s="630">
        <v>0.34</v>
      </c>
    </row>
    <row r="12229" spans="1:5" ht="13">
      <c r="A12229" s="629">
        <v>95374</v>
      </c>
      <c r="B12229" s="629" t="s">
        <v>1817</v>
      </c>
      <c r="C12229" s="629" t="s">
        <v>1230</v>
      </c>
      <c r="D12229" s="629" t="s">
        <v>1237</v>
      </c>
      <c r="E12229" s="630">
        <v>0.35</v>
      </c>
    </row>
    <row r="12230" spans="1:5" ht="13">
      <c r="A12230" s="629">
        <v>95375</v>
      </c>
      <c r="B12230" s="629" t="s">
        <v>1818</v>
      </c>
      <c r="C12230" s="629" t="s">
        <v>1230</v>
      </c>
      <c r="D12230" s="629" t="s">
        <v>1237</v>
      </c>
      <c r="E12230" s="630">
        <v>0.42</v>
      </c>
    </row>
    <row r="12231" spans="1:5" ht="13">
      <c r="A12231" s="629">
        <v>95376</v>
      </c>
      <c r="B12231" s="629" t="s">
        <v>1819</v>
      </c>
      <c r="C12231" s="629" t="s">
        <v>1230</v>
      </c>
      <c r="D12231" s="629" t="s">
        <v>1237</v>
      </c>
      <c r="E12231" s="630">
        <v>0.11</v>
      </c>
    </row>
    <row r="12232" spans="1:5" ht="13">
      <c r="A12232" s="629">
        <v>95377</v>
      </c>
      <c r="B12232" s="629" t="s">
        <v>1820</v>
      </c>
      <c r="C12232" s="629" t="s">
        <v>1230</v>
      </c>
      <c r="D12232" s="629" t="s">
        <v>1237</v>
      </c>
      <c r="E12232" s="630">
        <v>0.27</v>
      </c>
    </row>
    <row r="12233" spans="1:5" ht="13">
      <c r="A12233" s="629">
        <v>95378</v>
      </c>
      <c r="B12233" s="629" t="s">
        <v>1821</v>
      </c>
      <c r="C12233" s="629" t="s">
        <v>1230</v>
      </c>
      <c r="D12233" s="629" t="s">
        <v>1239</v>
      </c>
      <c r="E12233" s="630">
        <v>0.33</v>
      </c>
    </row>
    <row r="12234" spans="1:5" ht="13">
      <c r="A12234" s="629">
        <v>95379</v>
      </c>
      <c r="B12234" s="629" t="s">
        <v>1822</v>
      </c>
      <c r="C12234" s="629" t="s">
        <v>1230</v>
      </c>
      <c r="D12234" s="629" t="s">
        <v>1239</v>
      </c>
      <c r="E12234" s="630">
        <v>0.27</v>
      </c>
    </row>
    <row r="12235" spans="1:5" ht="13">
      <c r="A12235" s="629">
        <v>95380</v>
      </c>
      <c r="B12235" s="629" t="s">
        <v>1824</v>
      </c>
      <c r="C12235" s="629" t="s">
        <v>1230</v>
      </c>
      <c r="D12235" s="629" t="s">
        <v>1237</v>
      </c>
      <c r="E12235" s="630">
        <v>0.32</v>
      </c>
    </row>
    <row r="12236" spans="1:5" ht="13">
      <c r="A12236" s="629">
        <v>95383</v>
      </c>
      <c r="B12236" s="629" t="s">
        <v>1826</v>
      </c>
      <c r="C12236" s="629" t="s">
        <v>1230</v>
      </c>
      <c r="D12236" s="629" t="s">
        <v>1237</v>
      </c>
      <c r="E12236" s="630">
        <v>0.46</v>
      </c>
    </row>
    <row r="12237" spans="1:5" ht="13">
      <c r="A12237" s="629">
        <v>95384</v>
      </c>
      <c r="B12237" s="629" t="s">
        <v>1827</v>
      </c>
      <c r="C12237" s="629" t="s">
        <v>1230</v>
      </c>
      <c r="D12237" s="629" t="s">
        <v>1237</v>
      </c>
      <c r="E12237" s="630">
        <v>0.4</v>
      </c>
    </row>
    <row r="12238" spans="1:5" ht="13">
      <c r="A12238" s="629">
        <v>95385</v>
      </c>
      <c r="B12238" s="629" t="s">
        <v>1828</v>
      </c>
      <c r="C12238" s="629" t="s">
        <v>1230</v>
      </c>
      <c r="D12238" s="629" t="s">
        <v>1237</v>
      </c>
      <c r="E12238" s="630">
        <v>0.27</v>
      </c>
    </row>
    <row r="12239" spans="1:5" ht="13">
      <c r="A12239" s="629">
        <v>95386</v>
      </c>
      <c r="B12239" s="629" t="s">
        <v>1829</v>
      </c>
      <c r="C12239" s="629" t="s">
        <v>1230</v>
      </c>
      <c r="D12239" s="629" t="s">
        <v>1237</v>
      </c>
      <c r="E12239" s="630">
        <v>0.22</v>
      </c>
    </row>
    <row r="12240" spans="1:5" ht="13">
      <c r="A12240" s="629">
        <v>95387</v>
      </c>
      <c r="B12240" s="629" t="s">
        <v>1830</v>
      </c>
      <c r="C12240" s="629" t="s">
        <v>1230</v>
      </c>
      <c r="D12240" s="629" t="s">
        <v>1237</v>
      </c>
      <c r="E12240" s="630">
        <v>0.32</v>
      </c>
    </row>
    <row r="12241" spans="1:5" ht="13">
      <c r="A12241" s="629">
        <v>95389</v>
      </c>
      <c r="B12241" s="629" t="s">
        <v>1831</v>
      </c>
      <c r="C12241" s="629" t="s">
        <v>1230</v>
      </c>
      <c r="D12241" s="629" t="s">
        <v>1237</v>
      </c>
      <c r="E12241" s="630">
        <v>0.16</v>
      </c>
    </row>
    <row r="12242" spans="1:5" ht="13">
      <c r="A12242" s="629">
        <v>95390</v>
      </c>
      <c r="B12242" s="629" t="s">
        <v>1832</v>
      </c>
      <c r="C12242" s="629" t="s">
        <v>1230</v>
      </c>
      <c r="D12242" s="629" t="s">
        <v>1237</v>
      </c>
      <c r="E12242" s="630">
        <v>0.1</v>
      </c>
    </row>
    <row r="12243" spans="1:5" ht="13">
      <c r="A12243" s="629">
        <v>95392</v>
      </c>
      <c r="B12243" s="629" t="s">
        <v>1833</v>
      </c>
      <c r="C12243" s="629" t="s">
        <v>1230</v>
      </c>
      <c r="D12243" s="629" t="s">
        <v>1239</v>
      </c>
      <c r="E12243" s="630">
        <v>0.19</v>
      </c>
    </row>
    <row r="12244" spans="1:5" ht="13">
      <c r="A12244" s="629">
        <v>95393</v>
      </c>
      <c r="B12244" s="629" t="s">
        <v>1835</v>
      </c>
      <c r="C12244" s="629" t="s">
        <v>1230</v>
      </c>
      <c r="D12244" s="629" t="s">
        <v>1237</v>
      </c>
      <c r="E12244" s="630">
        <v>0.77</v>
      </c>
    </row>
    <row r="12245" spans="1:5" ht="13">
      <c r="A12245" s="629">
        <v>95394</v>
      </c>
      <c r="B12245" s="629" t="s">
        <v>1837</v>
      </c>
      <c r="C12245" s="629" t="s">
        <v>1230</v>
      </c>
      <c r="D12245" s="629" t="s">
        <v>1237</v>
      </c>
      <c r="E12245" s="630">
        <v>1.0900000000000001</v>
      </c>
    </row>
    <row r="12246" spans="1:5" ht="13">
      <c r="A12246" s="629">
        <v>95395</v>
      </c>
      <c r="B12246" s="629" t="s">
        <v>1839</v>
      </c>
      <c r="C12246" s="629" t="s">
        <v>1230</v>
      </c>
      <c r="D12246" s="629" t="s">
        <v>1237</v>
      </c>
      <c r="E12246" s="630">
        <v>1.1399999999999999</v>
      </c>
    </row>
    <row r="12247" spans="1:5" ht="13">
      <c r="A12247" s="629">
        <v>95396</v>
      </c>
      <c r="B12247" s="629" t="s">
        <v>1841</v>
      </c>
      <c r="C12247" s="629" t="s">
        <v>1230</v>
      </c>
      <c r="D12247" s="629" t="s">
        <v>1237</v>
      </c>
      <c r="E12247" s="630">
        <v>1.19</v>
      </c>
    </row>
    <row r="12248" spans="1:5" ht="13">
      <c r="A12248" s="629">
        <v>95398</v>
      </c>
      <c r="B12248" s="629" t="s">
        <v>1843</v>
      </c>
      <c r="C12248" s="629" t="s">
        <v>1230</v>
      </c>
      <c r="D12248" s="629" t="s">
        <v>1237</v>
      </c>
      <c r="E12248" s="630">
        <v>0.14000000000000001</v>
      </c>
    </row>
    <row r="12249" spans="1:5" ht="13">
      <c r="A12249" s="629">
        <v>95400</v>
      </c>
      <c r="B12249" s="629" t="s">
        <v>1845</v>
      </c>
      <c r="C12249" s="629" t="s">
        <v>1230</v>
      </c>
      <c r="D12249" s="629" t="s">
        <v>1237</v>
      </c>
      <c r="E12249" s="630">
        <v>0.09</v>
      </c>
    </row>
    <row r="12250" spans="1:5" ht="13">
      <c r="A12250" s="629">
        <v>95401</v>
      </c>
      <c r="B12250" s="629" t="s">
        <v>1846</v>
      </c>
      <c r="C12250" s="629" t="s">
        <v>1230</v>
      </c>
      <c r="D12250" s="629" t="s">
        <v>1239</v>
      </c>
      <c r="E12250" s="630">
        <v>0.51</v>
      </c>
    </row>
    <row r="12251" spans="1:5" ht="13">
      <c r="A12251" s="629">
        <v>95402</v>
      </c>
      <c r="B12251" s="629" t="s">
        <v>1848</v>
      </c>
      <c r="C12251" s="629" t="s">
        <v>1230</v>
      </c>
      <c r="D12251" s="629" t="s">
        <v>1239</v>
      </c>
      <c r="E12251" s="630">
        <v>1.94</v>
      </c>
    </row>
    <row r="12252" spans="1:5" ht="13">
      <c r="A12252" s="629">
        <v>95403</v>
      </c>
      <c r="B12252" s="629" t="s">
        <v>1849</v>
      </c>
      <c r="C12252" s="629" t="s">
        <v>1230</v>
      </c>
      <c r="D12252" s="629" t="s">
        <v>1237</v>
      </c>
      <c r="E12252" s="630">
        <v>2.2999999999999998</v>
      </c>
    </row>
    <row r="12253" spans="1:5" ht="13">
      <c r="A12253" s="629">
        <v>95404</v>
      </c>
      <c r="B12253" s="629" t="s">
        <v>1851</v>
      </c>
      <c r="C12253" s="629" t="s">
        <v>1230</v>
      </c>
      <c r="D12253" s="629" t="s">
        <v>1237</v>
      </c>
      <c r="E12253" s="630">
        <v>3.24</v>
      </c>
    </row>
    <row r="12254" spans="1:5" ht="13">
      <c r="A12254" s="629">
        <v>95405</v>
      </c>
      <c r="B12254" s="629" t="s">
        <v>1852</v>
      </c>
      <c r="C12254" s="629" t="s">
        <v>1230</v>
      </c>
      <c r="D12254" s="629" t="s">
        <v>1237</v>
      </c>
      <c r="E12254" s="630">
        <v>1.1000000000000001</v>
      </c>
    </row>
    <row r="12255" spans="1:5" ht="13">
      <c r="A12255" s="629">
        <v>95406</v>
      </c>
      <c r="B12255" s="629" t="s">
        <v>1853</v>
      </c>
      <c r="C12255" s="629" t="s">
        <v>1230</v>
      </c>
      <c r="D12255" s="629" t="s">
        <v>1239</v>
      </c>
      <c r="E12255" s="630">
        <v>0.2</v>
      </c>
    </row>
    <row r="12256" spans="1:5" ht="13">
      <c r="A12256" s="629">
        <v>95408</v>
      </c>
      <c r="B12256" s="629" t="s">
        <v>5918</v>
      </c>
      <c r="C12256" s="629" t="s">
        <v>5913</v>
      </c>
      <c r="D12256" s="629" t="s">
        <v>1237</v>
      </c>
      <c r="E12256" s="630">
        <v>16.38</v>
      </c>
    </row>
    <row r="12257" spans="1:5" ht="13">
      <c r="A12257" s="629">
        <v>95411</v>
      </c>
      <c r="B12257" s="629" t="s">
        <v>5919</v>
      </c>
      <c r="C12257" s="629" t="s">
        <v>5913</v>
      </c>
      <c r="D12257" s="629" t="s">
        <v>1237</v>
      </c>
      <c r="E12257" s="630">
        <v>11.99</v>
      </c>
    </row>
    <row r="12258" spans="1:5" ht="13">
      <c r="A12258" s="629">
        <v>95413</v>
      </c>
      <c r="B12258" s="629" t="s">
        <v>5920</v>
      </c>
      <c r="C12258" s="629" t="s">
        <v>5913</v>
      </c>
      <c r="D12258" s="629" t="s">
        <v>1237</v>
      </c>
      <c r="E12258" s="630">
        <v>26.05</v>
      </c>
    </row>
    <row r="12259" spans="1:5" ht="13">
      <c r="A12259" s="629">
        <v>95414</v>
      </c>
      <c r="B12259" s="629" t="s">
        <v>5921</v>
      </c>
      <c r="C12259" s="629" t="s">
        <v>5913</v>
      </c>
      <c r="D12259" s="629" t="s">
        <v>1237</v>
      </c>
      <c r="E12259" s="630">
        <v>103.39</v>
      </c>
    </row>
    <row r="12260" spans="1:5" ht="13">
      <c r="A12260" s="629">
        <v>95415</v>
      </c>
      <c r="B12260" s="629" t="s">
        <v>5922</v>
      </c>
      <c r="C12260" s="629" t="s">
        <v>5913</v>
      </c>
      <c r="D12260" s="629" t="s">
        <v>1237</v>
      </c>
      <c r="E12260" s="630">
        <v>259.36</v>
      </c>
    </row>
    <row r="12261" spans="1:5" ht="13">
      <c r="A12261" s="629">
        <v>95416</v>
      </c>
      <c r="B12261" s="629" t="s">
        <v>5923</v>
      </c>
      <c r="C12261" s="629" t="s">
        <v>5913</v>
      </c>
      <c r="D12261" s="629" t="s">
        <v>1237</v>
      </c>
      <c r="E12261" s="630">
        <v>19.36</v>
      </c>
    </row>
    <row r="12262" spans="1:5" ht="13">
      <c r="A12262" s="629">
        <v>95417</v>
      </c>
      <c r="B12262" s="629" t="s">
        <v>5924</v>
      </c>
      <c r="C12262" s="629" t="s">
        <v>5913</v>
      </c>
      <c r="D12262" s="629" t="s">
        <v>1237</v>
      </c>
      <c r="E12262" s="630">
        <v>306.95</v>
      </c>
    </row>
    <row r="12263" spans="1:5" ht="13">
      <c r="A12263" s="629">
        <v>95418</v>
      </c>
      <c r="B12263" s="629" t="s">
        <v>5925</v>
      </c>
      <c r="C12263" s="629" t="s">
        <v>5913</v>
      </c>
      <c r="D12263" s="629" t="s">
        <v>1237</v>
      </c>
      <c r="E12263" s="630">
        <v>431.87</v>
      </c>
    </row>
    <row r="12264" spans="1:5" ht="13">
      <c r="A12264" s="629">
        <v>95419</v>
      </c>
      <c r="B12264" s="629" t="s">
        <v>5926</v>
      </c>
      <c r="C12264" s="629" t="s">
        <v>5913</v>
      </c>
      <c r="D12264" s="629" t="s">
        <v>1237</v>
      </c>
      <c r="E12264" s="630">
        <v>145.46</v>
      </c>
    </row>
    <row r="12265" spans="1:5" ht="13">
      <c r="A12265" s="629">
        <v>95420</v>
      </c>
      <c r="B12265" s="629" t="s">
        <v>5927</v>
      </c>
      <c r="C12265" s="629" t="s">
        <v>5913</v>
      </c>
      <c r="D12265" s="629" t="s">
        <v>1237</v>
      </c>
      <c r="E12265" s="630">
        <v>151.91999999999999</v>
      </c>
    </row>
    <row r="12266" spans="1:5" ht="13">
      <c r="A12266" s="629">
        <v>95421</v>
      </c>
      <c r="B12266" s="629" t="s">
        <v>5928</v>
      </c>
      <c r="C12266" s="629" t="s">
        <v>5913</v>
      </c>
      <c r="D12266" s="629" t="s">
        <v>1237</v>
      </c>
      <c r="E12266" s="630">
        <v>159.22</v>
      </c>
    </row>
    <row r="12267" spans="1:5" ht="13">
      <c r="A12267" s="629">
        <v>95422</v>
      </c>
      <c r="B12267" s="629" t="s">
        <v>5929</v>
      </c>
      <c r="C12267" s="629" t="s">
        <v>5913</v>
      </c>
      <c r="D12267" s="629" t="s">
        <v>1237</v>
      </c>
      <c r="E12267" s="630">
        <v>68.3</v>
      </c>
    </row>
    <row r="12268" spans="1:5" ht="13">
      <c r="A12268" s="629">
        <v>95423</v>
      </c>
      <c r="B12268" s="629" t="s">
        <v>5930</v>
      </c>
      <c r="C12268" s="629" t="s">
        <v>5913</v>
      </c>
      <c r="D12268" s="629" t="s">
        <v>1237</v>
      </c>
      <c r="E12268" s="630">
        <v>147.41999999999999</v>
      </c>
    </row>
    <row r="12269" spans="1:5" ht="13">
      <c r="A12269" s="629">
        <v>95424</v>
      </c>
      <c r="B12269" s="629" t="s">
        <v>5931</v>
      </c>
      <c r="C12269" s="629" t="s">
        <v>5913</v>
      </c>
      <c r="D12269" s="629" t="s">
        <v>1237</v>
      </c>
      <c r="E12269" s="630">
        <v>26.78</v>
      </c>
    </row>
    <row r="12270" spans="1:5" ht="13">
      <c r="A12270" s="629">
        <v>100288</v>
      </c>
      <c r="B12270" s="629" t="s">
        <v>1854</v>
      </c>
      <c r="C12270" s="629" t="s">
        <v>1230</v>
      </c>
      <c r="D12270" s="629" t="s">
        <v>1237</v>
      </c>
      <c r="E12270" s="630">
        <v>0.08</v>
      </c>
    </row>
    <row r="12271" spans="1:5" ht="13">
      <c r="A12271" s="629">
        <v>100289</v>
      </c>
      <c r="B12271" s="629" t="s">
        <v>1855</v>
      </c>
      <c r="C12271" s="629" t="s">
        <v>1230</v>
      </c>
      <c r="D12271" s="629" t="s">
        <v>1237</v>
      </c>
      <c r="E12271" s="630">
        <v>23.34</v>
      </c>
    </row>
    <row r="12272" spans="1:5" ht="13">
      <c r="A12272" s="629">
        <v>100291</v>
      </c>
      <c r="B12272" s="629" t="s">
        <v>1856</v>
      </c>
      <c r="C12272" s="629" t="s">
        <v>1230</v>
      </c>
      <c r="D12272" s="629" t="s">
        <v>1237</v>
      </c>
      <c r="E12272" s="630">
        <v>0.24</v>
      </c>
    </row>
    <row r="12273" spans="1:5" ht="13">
      <c r="A12273" s="629">
        <v>100293</v>
      </c>
      <c r="B12273" s="629" t="s">
        <v>1857</v>
      </c>
      <c r="C12273" s="629" t="s">
        <v>1230</v>
      </c>
      <c r="D12273" s="629" t="s">
        <v>1237</v>
      </c>
      <c r="E12273" s="630">
        <v>0.23</v>
      </c>
    </row>
    <row r="12274" spans="1:5" ht="13">
      <c r="A12274" s="629">
        <v>100295</v>
      </c>
      <c r="B12274" s="629" t="s">
        <v>1858</v>
      </c>
      <c r="C12274" s="629" t="s">
        <v>1230</v>
      </c>
      <c r="D12274" s="629" t="s">
        <v>1237</v>
      </c>
      <c r="E12274" s="630">
        <v>0.63</v>
      </c>
    </row>
    <row r="12275" spans="1:5" ht="13">
      <c r="A12275" s="629">
        <v>100298</v>
      </c>
      <c r="B12275" s="629" t="s">
        <v>1859</v>
      </c>
      <c r="C12275" s="629" t="s">
        <v>1230</v>
      </c>
      <c r="D12275" s="629" t="s">
        <v>1237</v>
      </c>
      <c r="E12275" s="630">
        <v>0.71</v>
      </c>
    </row>
    <row r="12276" spans="1:5" ht="13">
      <c r="A12276" s="629">
        <v>100299</v>
      </c>
      <c r="B12276" s="629" t="s">
        <v>1860</v>
      </c>
      <c r="C12276" s="629" t="s">
        <v>1230</v>
      </c>
      <c r="D12276" s="629" t="s">
        <v>1237</v>
      </c>
      <c r="E12276" s="630">
        <v>0.97</v>
      </c>
    </row>
    <row r="12277" spans="1:5" ht="13">
      <c r="A12277" s="629">
        <v>100301</v>
      </c>
      <c r="B12277" s="629" t="s">
        <v>1861</v>
      </c>
      <c r="C12277" s="629" t="s">
        <v>1230</v>
      </c>
      <c r="D12277" s="629" t="s">
        <v>1237</v>
      </c>
      <c r="E12277" s="630">
        <v>25.16</v>
      </c>
    </row>
    <row r="12278" spans="1:5" ht="13">
      <c r="A12278" s="629">
        <v>100303</v>
      </c>
      <c r="B12278" s="629" t="s">
        <v>1862</v>
      </c>
      <c r="C12278" s="629" t="s">
        <v>1230</v>
      </c>
      <c r="D12278" s="629" t="s">
        <v>1237</v>
      </c>
      <c r="E12278" s="630">
        <v>22.65</v>
      </c>
    </row>
    <row r="12279" spans="1:5" ht="13">
      <c r="A12279" s="629">
        <v>100307</v>
      </c>
      <c r="B12279" s="629" t="s">
        <v>1863</v>
      </c>
      <c r="C12279" s="629" t="s">
        <v>1230</v>
      </c>
      <c r="D12279" s="629" t="s">
        <v>1237</v>
      </c>
      <c r="E12279" s="630">
        <v>27.13</v>
      </c>
    </row>
    <row r="12280" spans="1:5" ht="13">
      <c r="A12280" s="629">
        <v>100308</v>
      </c>
      <c r="B12280" s="629" t="s">
        <v>1864</v>
      </c>
      <c r="C12280" s="629" t="s">
        <v>1230</v>
      </c>
      <c r="D12280" s="629" t="s">
        <v>1237</v>
      </c>
      <c r="E12280" s="630">
        <v>31.9</v>
      </c>
    </row>
    <row r="12281" spans="1:5" ht="13">
      <c r="A12281" s="629">
        <v>100309</v>
      </c>
      <c r="B12281" s="629" t="s">
        <v>5932</v>
      </c>
      <c r="C12281" s="629" t="s">
        <v>1230</v>
      </c>
      <c r="D12281" s="629" t="s">
        <v>1237</v>
      </c>
      <c r="E12281" s="630">
        <v>50.48</v>
      </c>
    </row>
    <row r="12282" spans="1:5" ht="13">
      <c r="A12282" s="629">
        <v>100315</v>
      </c>
      <c r="B12282" s="629" t="s">
        <v>5933</v>
      </c>
      <c r="C12282" s="629" t="s">
        <v>5913</v>
      </c>
      <c r="D12282" s="629" t="s">
        <v>1237</v>
      </c>
      <c r="E12282" s="630">
        <v>130.4</v>
      </c>
    </row>
    <row r="12283" spans="1:5" ht="13">
      <c r="A12283" s="629">
        <v>100321</v>
      </c>
      <c r="B12283" s="629" t="s">
        <v>5932</v>
      </c>
      <c r="C12283" s="629" t="s">
        <v>5913</v>
      </c>
      <c r="D12283" s="629" t="s">
        <v>1237</v>
      </c>
      <c r="E12283" s="631">
        <v>8967.14</v>
      </c>
    </row>
    <row r="12284" spans="1:5" ht="13">
      <c r="A12284" s="629">
        <v>100533</v>
      </c>
      <c r="B12284" s="629" t="s">
        <v>1865</v>
      </c>
      <c r="C12284" s="629" t="s">
        <v>1230</v>
      </c>
      <c r="D12284" s="629" t="s">
        <v>1237</v>
      </c>
      <c r="E12284" s="630">
        <v>19.100000000000001</v>
      </c>
    </row>
    <row r="12285" spans="1:5" ht="13">
      <c r="A12285" s="629">
        <v>100534</v>
      </c>
      <c r="B12285" s="629" t="s">
        <v>1865</v>
      </c>
      <c r="C12285" s="629" t="s">
        <v>5913</v>
      </c>
      <c r="D12285" s="629" t="s">
        <v>1237</v>
      </c>
      <c r="E12285" s="631">
        <v>3419.85</v>
      </c>
    </row>
    <row r="12286" spans="1:5" ht="13">
      <c r="A12286" s="629">
        <v>100535</v>
      </c>
      <c r="B12286" s="629" t="s">
        <v>1866</v>
      </c>
      <c r="C12286" s="629" t="s">
        <v>1230</v>
      </c>
      <c r="D12286" s="629" t="s">
        <v>1237</v>
      </c>
      <c r="E12286" s="630">
        <v>0.34</v>
      </c>
    </row>
    <row r="12287" spans="1:5" ht="13">
      <c r="A12287" s="629">
        <v>100536</v>
      </c>
      <c r="B12287" s="629" t="s">
        <v>5934</v>
      </c>
      <c r="C12287" s="629" t="s">
        <v>5913</v>
      </c>
      <c r="D12287" s="629" t="s">
        <v>1237</v>
      </c>
      <c r="E12287" s="630">
        <v>45.78</v>
      </c>
    </row>
    <row r="12288" spans="1:5" ht="13">
      <c r="A12288" s="629">
        <v>101286</v>
      </c>
      <c r="B12288" s="629" t="s">
        <v>5935</v>
      </c>
      <c r="C12288" s="629" t="s">
        <v>5913</v>
      </c>
      <c r="D12288" s="629" t="s">
        <v>1237</v>
      </c>
      <c r="E12288" s="630">
        <v>25.76</v>
      </c>
    </row>
    <row r="12289" spans="1:5" ht="13">
      <c r="A12289" s="629">
        <v>101287</v>
      </c>
      <c r="B12289" s="629" t="s">
        <v>5936</v>
      </c>
      <c r="C12289" s="629" t="s">
        <v>5913</v>
      </c>
      <c r="D12289" s="629" t="s">
        <v>1237</v>
      </c>
      <c r="E12289" s="630">
        <v>83.3</v>
      </c>
    </row>
    <row r="12290" spans="1:5" ht="13">
      <c r="A12290" s="629">
        <v>101288</v>
      </c>
      <c r="B12290" s="629" t="s">
        <v>5937</v>
      </c>
      <c r="C12290" s="629" t="s">
        <v>5913</v>
      </c>
      <c r="D12290" s="629" t="s">
        <v>1237</v>
      </c>
      <c r="E12290" s="630">
        <v>25.76</v>
      </c>
    </row>
    <row r="12291" spans="1:5" ht="13">
      <c r="A12291" s="629">
        <v>101289</v>
      </c>
      <c r="B12291" s="629" t="s">
        <v>5938</v>
      </c>
      <c r="C12291" s="629" t="s">
        <v>5913</v>
      </c>
      <c r="D12291" s="629" t="s">
        <v>1237</v>
      </c>
      <c r="E12291" s="630">
        <v>25.65</v>
      </c>
    </row>
    <row r="12292" spans="1:5" ht="13">
      <c r="A12292" s="629">
        <v>101290</v>
      </c>
      <c r="B12292" s="629" t="s">
        <v>5939</v>
      </c>
      <c r="C12292" s="629" t="s">
        <v>5913</v>
      </c>
      <c r="D12292" s="629" t="s">
        <v>1237</v>
      </c>
      <c r="E12292" s="630">
        <v>32.94</v>
      </c>
    </row>
    <row r="12293" spans="1:5" ht="13">
      <c r="A12293" s="629">
        <v>101291</v>
      </c>
      <c r="B12293" s="629" t="s">
        <v>5940</v>
      </c>
      <c r="C12293" s="629" t="s">
        <v>5913</v>
      </c>
      <c r="D12293" s="629" t="s">
        <v>1237</v>
      </c>
      <c r="E12293" s="630">
        <v>25.76</v>
      </c>
    </row>
    <row r="12294" spans="1:5" ht="13">
      <c r="A12294" s="629">
        <v>101292</v>
      </c>
      <c r="B12294" s="629" t="s">
        <v>5941</v>
      </c>
      <c r="C12294" s="629" t="s">
        <v>5913</v>
      </c>
      <c r="D12294" s="629" t="s">
        <v>1237</v>
      </c>
      <c r="E12294" s="630">
        <v>25.65</v>
      </c>
    </row>
    <row r="12295" spans="1:5" ht="13">
      <c r="A12295" s="629">
        <v>101293</v>
      </c>
      <c r="B12295" s="629" t="s">
        <v>5942</v>
      </c>
      <c r="C12295" s="629" t="s">
        <v>5913</v>
      </c>
      <c r="D12295" s="629" t="s">
        <v>1237</v>
      </c>
      <c r="E12295" s="630">
        <v>37.18</v>
      </c>
    </row>
    <row r="12296" spans="1:5" ht="13">
      <c r="A12296" s="629">
        <v>101294</v>
      </c>
      <c r="B12296" s="629" t="s">
        <v>5943</v>
      </c>
      <c r="C12296" s="629" t="s">
        <v>5913</v>
      </c>
      <c r="D12296" s="629" t="s">
        <v>1237</v>
      </c>
      <c r="E12296" s="630">
        <v>37.83</v>
      </c>
    </row>
    <row r="12297" spans="1:5" ht="13">
      <c r="A12297" s="629">
        <v>101295</v>
      </c>
      <c r="B12297" s="629" t="s">
        <v>5944</v>
      </c>
      <c r="C12297" s="629" t="s">
        <v>5913</v>
      </c>
      <c r="D12297" s="629" t="s">
        <v>1237</v>
      </c>
      <c r="E12297" s="630">
        <v>30.95</v>
      </c>
    </row>
    <row r="12298" spans="1:5" ht="13">
      <c r="A12298" s="629">
        <v>101296</v>
      </c>
      <c r="B12298" s="629" t="s">
        <v>5945</v>
      </c>
      <c r="C12298" s="629" t="s">
        <v>5913</v>
      </c>
      <c r="D12298" s="629" t="s">
        <v>1237</v>
      </c>
      <c r="E12298" s="630">
        <v>40.15</v>
      </c>
    </row>
    <row r="12299" spans="1:5" ht="13">
      <c r="A12299" s="629">
        <v>101297</v>
      </c>
      <c r="B12299" s="629" t="s">
        <v>5946</v>
      </c>
      <c r="C12299" s="629" t="s">
        <v>5913</v>
      </c>
      <c r="D12299" s="629" t="s">
        <v>1237</v>
      </c>
      <c r="E12299" s="630">
        <v>40.15</v>
      </c>
    </row>
    <row r="12300" spans="1:5" ht="13">
      <c r="A12300" s="629">
        <v>101298</v>
      </c>
      <c r="B12300" s="629" t="s">
        <v>5947</v>
      </c>
      <c r="C12300" s="629" t="s">
        <v>5913</v>
      </c>
      <c r="D12300" s="629" t="s">
        <v>1237</v>
      </c>
      <c r="E12300" s="630">
        <v>25.76</v>
      </c>
    </row>
    <row r="12301" spans="1:5" ht="13">
      <c r="A12301" s="629">
        <v>101299</v>
      </c>
      <c r="B12301" s="629" t="s">
        <v>5948</v>
      </c>
      <c r="C12301" s="629" t="s">
        <v>5913</v>
      </c>
      <c r="D12301" s="629" t="s">
        <v>1237</v>
      </c>
      <c r="E12301" s="630">
        <v>32.94</v>
      </c>
    </row>
    <row r="12302" spans="1:5" ht="13">
      <c r="A12302" s="629">
        <v>101300</v>
      </c>
      <c r="B12302" s="629" t="s">
        <v>5949</v>
      </c>
      <c r="C12302" s="629" t="s">
        <v>5913</v>
      </c>
      <c r="D12302" s="629" t="s">
        <v>1237</v>
      </c>
      <c r="E12302" s="630">
        <v>24.31</v>
      </c>
    </row>
    <row r="12303" spans="1:5" ht="13">
      <c r="A12303" s="629">
        <v>101301</v>
      </c>
      <c r="B12303" s="629" t="s">
        <v>5950</v>
      </c>
      <c r="C12303" s="629" t="s">
        <v>5913</v>
      </c>
      <c r="D12303" s="629" t="s">
        <v>1237</v>
      </c>
      <c r="E12303" s="630">
        <v>12.05</v>
      </c>
    </row>
    <row r="12304" spans="1:5" ht="13">
      <c r="A12304" s="629">
        <v>101302</v>
      </c>
      <c r="B12304" s="629" t="s">
        <v>5951</v>
      </c>
      <c r="C12304" s="629" t="s">
        <v>5913</v>
      </c>
      <c r="D12304" s="629" t="s">
        <v>1237</v>
      </c>
      <c r="E12304" s="630">
        <v>40.31</v>
      </c>
    </row>
    <row r="12305" spans="1:5" ht="13">
      <c r="A12305" s="629">
        <v>101303</v>
      </c>
      <c r="B12305" s="629" t="s">
        <v>5952</v>
      </c>
      <c r="C12305" s="629" t="s">
        <v>5913</v>
      </c>
      <c r="D12305" s="629" t="s">
        <v>1237</v>
      </c>
      <c r="E12305" s="630">
        <v>84.24</v>
      </c>
    </row>
    <row r="12306" spans="1:5" ht="13">
      <c r="A12306" s="629">
        <v>101304</v>
      </c>
      <c r="B12306" s="629" t="s">
        <v>5953</v>
      </c>
      <c r="C12306" s="629" t="s">
        <v>5913</v>
      </c>
      <c r="D12306" s="629" t="s">
        <v>1237</v>
      </c>
      <c r="E12306" s="630">
        <v>47.54</v>
      </c>
    </row>
    <row r="12307" spans="1:5" ht="13">
      <c r="A12307" s="629">
        <v>101305</v>
      </c>
      <c r="B12307" s="629" t="s">
        <v>5954</v>
      </c>
      <c r="C12307" s="629" t="s">
        <v>5913</v>
      </c>
      <c r="D12307" s="629" t="s">
        <v>1237</v>
      </c>
      <c r="E12307" s="630">
        <v>41.19</v>
      </c>
    </row>
    <row r="12308" spans="1:5" ht="13">
      <c r="A12308" s="629">
        <v>101307</v>
      </c>
      <c r="B12308" s="629" t="s">
        <v>5955</v>
      </c>
      <c r="C12308" s="629" t="s">
        <v>5913</v>
      </c>
      <c r="D12308" s="629" t="s">
        <v>1237</v>
      </c>
      <c r="E12308" s="630">
        <v>33.67</v>
      </c>
    </row>
    <row r="12309" spans="1:5" ht="13">
      <c r="A12309" s="629">
        <v>101308</v>
      </c>
      <c r="B12309" s="629" t="s">
        <v>5956</v>
      </c>
      <c r="C12309" s="629" t="s">
        <v>5913</v>
      </c>
      <c r="D12309" s="629" t="s">
        <v>1237</v>
      </c>
      <c r="E12309" s="630">
        <v>29.97</v>
      </c>
    </row>
    <row r="12310" spans="1:5" ht="13">
      <c r="A12310" s="629">
        <v>101309</v>
      </c>
      <c r="B12310" s="629" t="s">
        <v>5957</v>
      </c>
      <c r="C12310" s="629" t="s">
        <v>5913</v>
      </c>
      <c r="D12310" s="629" t="s">
        <v>1237</v>
      </c>
      <c r="E12310" s="630">
        <v>32.94</v>
      </c>
    </row>
    <row r="12311" spans="1:5" ht="13">
      <c r="A12311" s="629">
        <v>101310</v>
      </c>
      <c r="B12311" s="629" t="s">
        <v>5958</v>
      </c>
      <c r="C12311" s="629" t="s">
        <v>5913</v>
      </c>
      <c r="D12311" s="629" t="s">
        <v>1237</v>
      </c>
      <c r="E12311" s="630">
        <v>44.77</v>
      </c>
    </row>
    <row r="12312" spans="1:5" ht="13">
      <c r="A12312" s="629">
        <v>101311</v>
      </c>
      <c r="B12312" s="629" t="s">
        <v>5959</v>
      </c>
      <c r="C12312" s="629" t="s">
        <v>5913</v>
      </c>
      <c r="D12312" s="629" t="s">
        <v>1237</v>
      </c>
      <c r="E12312" s="630">
        <v>37.18</v>
      </c>
    </row>
    <row r="12313" spans="1:5" ht="13">
      <c r="A12313" s="629">
        <v>101312</v>
      </c>
      <c r="B12313" s="629" t="s">
        <v>5960</v>
      </c>
      <c r="C12313" s="629" t="s">
        <v>5913</v>
      </c>
      <c r="D12313" s="629" t="s">
        <v>1237</v>
      </c>
      <c r="E12313" s="630">
        <v>29.87</v>
      </c>
    </row>
    <row r="12314" spans="1:5" ht="13">
      <c r="A12314" s="629">
        <v>101313</v>
      </c>
      <c r="B12314" s="629" t="s">
        <v>5961</v>
      </c>
      <c r="C12314" s="629" t="s">
        <v>5913</v>
      </c>
      <c r="D12314" s="629" t="s">
        <v>1237</v>
      </c>
      <c r="E12314" s="630">
        <v>120.23</v>
      </c>
    </row>
    <row r="12315" spans="1:5" ht="13">
      <c r="A12315" s="629">
        <v>101314</v>
      </c>
      <c r="B12315" s="629" t="s">
        <v>5962</v>
      </c>
      <c r="C12315" s="629" t="s">
        <v>5913</v>
      </c>
      <c r="D12315" s="629" t="s">
        <v>1237</v>
      </c>
      <c r="E12315" s="630">
        <v>120.23</v>
      </c>
    </row>
    <row r="12316" spans="1:5" ht="13">
      <c r="A12316" s="629">
        <v>101315</v>
      </c>
      <c r="B12316" s="629" t="s">
        <v>5963</v>
      </c>
      <c r="C12316" s="629" t="s">
        <v>5913</v>
      </c>
      <c r="D12316" s="629" t="s">
        <v>1237</v>
      </c>
      <c r="E12316" s="630">
        <v>129.13</v>
      </c>
    </row>
    <row r="12317" spans="1:5" ht="13">
      <c r="A12317" s="629">
        <v>101316</v>
      </c>
      <c r="B12317" s="629" t="s">
        <v>5964</v>
      </c>
      <c r="C12317" s="629" t="s">
        <v>5913</v>
      </c>
      <c r="D12317" s="629" t="s">
        <v>1237</v>
      </c>
      <c r="E12317" s="630">
        <v>57.94</v>
      </c>
    </row>
    <row r="12318" spans="1:5" ht="13">
      <c r="A12318" s="629">
        <v>101320</v>
      </c>
      <c r="B12318" s="629" t="s">
        <v>5965</v>
      </c>
      <c r="C12318" s="629" t="s">
        <v>5913</v>
      </c>
      <c r="D12318" s="629" t="s">
        <v>1237</v>
      </c>
      <c r="E12318" s="630">
        <v>22.09</v>
      </c>
    </row>
    <row r="12319" spans="1:5" ht="13">
      <c r="A12319" s="629">
        <v>101322</v>
      </c>
      <c r="B12319" s="629" t="s">
        <v>5966</v>
      </c>
      <c r="C12319" s="629" t="s">
        <v>5913</v>
      </c>
      <c r="D12319" s="629" t="s">
        <v>1237</v>
      </c>
      <c r="E12319" s="630">
        <v>37.18</v>
      </c>
    </row>
    <row r="12320" spans="1:5" ht="13">
      <c r="A12320" s="629">
        <v>101323</v>
      </c>
      <c r="B12320" s="629" t="s">
        <v>5967</v>
      </c>
      <c r="C12320" s="629" t="s">
        <v>5913</v>
      </c>
      <c r="D12320" s="629" t="s">
        <v>1237</v>
      </c>
      <c r="E12320" s="630">
        <v>68.3</v>
      </c>
    </row>
    <row r="12321" spans="1:5" ht="13">
      <c r="A12321" s="629">
        <v>101324</v>
      </c>
      <c r="B12321" s="629" t="s">
        <v>5968</v>
      </c>
      <c r="C12321" s="629" t="s">
        <v>5913</v>
      </c>
      <c r="D12321" s="629" t="s">
        <v>1237</v>
      </c>
      <c r="E12321" s="630">
        <v>17.02</v>
      </c>
    </row>
    <row r="12322" spans="1:5" ht="13">
      <c r="A12322" s="629">
        <v>101325</v>
      </c>
      <c r="B12322" s="629" t="s">
        <v>5969</v>
      </c>
      <c r="C12322" s="629" t="s">
        <v>5913</v>
      </c>
      <c r="D12322" s="629" t="s">
        <v>1237</v>
      </c>
      <c r="E12322" s="630">
        <v>37.119999999999997</v>
      </c>
    </row>
    <row r="12323" spans="1:5" ht="13">
      <c r="A12323" s="629">
        <v>101326</v>
      </c>
      <c r="B12323" s="629" t="s">
        <v>5970</v>
      </c>
      <c r="C12323" s="629" t="s">
        <v>5913</v>
      </c>
      <c r="D12323" s="629" t="s">
        <v>1237</v>
      </c>
      <c r="E12323" s="630">
        <v>13.94</v>
      </c>
    </row>
    <row r="12324" spans="1:5" ht="13">
      <c r="A12324" s="629">
        <v>101328</v>
      </c>
      <c r="B12324" s="629" t="s">
        <v>5971</v>
      </c>
      <c r="C12324" s="629" t="s">
        <v>5913</v>
      </c>
      <c r="D12324" s="629" t="s">
        <v>1237</v>
      </c>
      <c r="E12324" s="630">
        <v>20.38</v>
      </c>
    </row>
    <row r="12325" spans="1:5" ht="13">
      <c r="A12325" s="629">
        <v>101329</v>
      </c>
      <c r="B12325" s="629" t="s">
        <v>5972</v>
      </c>
      <c r="C12325" s="629" t="s">
        <v>5913</v>
      </c>
      <c r="D12325" s="629" t="s">
        <v>1237</v>
      </c>
      <c r="E12325" s="630">
        <v>56.48</v>
      </c>
    </row>
    <row r="12326" spans="1:5" ht="13">
      <c r="A12326" s="629">
        <v>101330</v>
      </c>
      <c r="B12326" s="629" t="s">
        <v>5973</v>
      </c>
      <c r="C12326" s="629" t="s">
        <v>5913</v>
      </c>
      <c r="D12326" s="629" t="s">
        <v>1237</v>
      </c>
      <c r="E12326" s="630">
        <v>44.06</v>
      </c>
    </row>
    <row r="12327" spans="1:5" ht="13">
      <c r="A12327" s="629">
        <v>101331</v>
      </c>
      <c r="B12327" s="629" t="s">
        <v>5974</v>
      </c>
      <c r="C12327" s="629" t="s">
        <v>5913</v>
      </c>
      <c r="D12327" s="629" t="s">
        <v>1237</v>
      </c>
      <c r="E12327" s="630">
        <v>47.54</v>
      </c>
    </row>
    <row r="12328" spans="1:5" ht="13">
      <c r="A12328" s="629">
        <v>101332</v>
      </c>
      <c r="B12328" s="629" t="s">
        <v>5975</v>
      </c>
      <c r="C12328" s="629" t="s">
        <v>5913</v>
      </c>
      <c r="D12328" s="629" t="s">
        <v>1237</v>
      </c>
      <c r="E12328" s="630">
        <v>14.67</v>
      </c>
    </row>
    <row r="12329" spans="1:5" ht="13">
      <c r="A12329" s="629">
        <v>101333</v>
      </c>
      <c r="B12329" s="629" t="s">
        <v>5976</v>
      </c>
      <c r="C12329" s="629" t="s">
        <v>5913</v>
      </c>
      <c r="D12329" s="629" t="s">
        <v>1237</v>
      </c>
      <c r="E12329" s="630">
        <v>33.950000000000003</v>
      </c>
    </row>
    <row r="12330" spans="1:5" ht="13">
      <c r="A12330" s="629">
        <v>101334</v>
      </c>
      <c r="B12330" s="629" t="s">
        <v>5977</v>
      </c>
      <c r="C12330" s="629" t="s">
        <v>5913</v>
      </c>
      <c r="D12330" s="629" t="s">
        <v>1237</v>
      </c>
      <c r="E12330" s="630">
        <v>95.27</v>
      </c>
    </row>
    <row r="12331" spans="1:5" ht="13">
      <c r="A12331" s="629">
        <v>101336</v>
      </c>
      <c r="B12331" s="629" t="s">
        <v>5978</v>
      </c>
      <c r="C12331" s="629" t="s">
        <v>5913</v>
      </c>
      <c r="D12331" s="629" t="s">
        <v>1237</v>
      </c>
      <c r="E12331" s="630">
        <v>55.77</v>
      </c>
    </row>
    <row r="12332" spans="1:5" ht="13">
      <c r="A12332" s="629">
        <v>101337</v>
      </c>
      <c r="B12332" s="629" t="s">
        <v>5979</v>
      </c>
      <c r="C12332" s="629" t="s">
        <v>5913</v>
      </c>
      <c r="D12332" s="629" t="s">
        <v>1237</v>
      </c>
      <c r="E12332" s="630">
        <v>18.55</v>
      </c>
    </row>
    <row r="12333" spans="1:5" ht="13">
      <c r="A12333" s="629">
        <v>101338</v>
      </c>
      <c r="B12333" s="629" t="s">
        <v>5980</v>
      </c>
      <c r="C12333" s="629" t="s">
        <v>5913</v>
      </c>
      <c r="D12333" s="629" t="s">
        <v>1237</v>
      </c>
      <c r="E12333" s="630">
        <v>23.93</v>
      </c>
    </row>
    <row r="12334" spans="1:5" ht="13">
      <c r="A12334" s="629">
        <v>101339</v>
      </c>
      <c r="B12334" s="629" t="s">
        <v>5981</v>
      </c>
      <c r="C12334" s="629" t="s">
        <v>5913</v>
      </c>
      <c r="D12334" s="629" t="s">
        <v>1237</v>
      </c>
      <c r="E12334" s="630">
        <v>22.11</v>
      </c>
    </row>
    <row r="12335" spans="1:5" ht="13">
      <c r="A12335" s="629">
        <v>101340</v>
      </c>
      <c r="B12335" s="629" t="s">
        <v>5982</v>
      </c>
      <c r="C12335" s="629" t="s">
        <v>5913</v>
      </c>
      <c r="D12335" s="629" t="s">
        <v>1237</v>
      </c>
      <c r="E12335" s="630">
        <v>22.09</v>
      </c>
    </row>
    <row r="12336" spans="1:5" ht="13">
      <c r="A12336" s="629">
        <v>101341</v>
      </c>
      <c r="B12336" s="629" t="s">
        <v>5983</v>
      </c>
      <c r="C12336" s="629" t="s">
        <v>5913</v>
      </c>
      <c r="D12336" s="629" t="s">
        <v>1237</v>
      </c>
      <c r="E12336" s="630">
        <v>18.38</v>
      </c>
    </row>
    <row r="12337" spans="1:5" ht="13">
      <c r="A12337" s="629">
        <v>101342</v>
      </c>
      <c r="B12337" s="629" t="s">
        <v>5984</v>
      </c>
      <c r="C12337" s="629" t="s">
        <v>5913</v>
      </c>
      <c r="D12337" s="629" t="s">
        <v>1237</v>
      </c>
      <c r="E12337" s="630">
        <v>22.11</v>
      </c>
    </row>
    <row r="12338" spans="1:5" ht="13">
      <c r="A12338" s="629">
        <v>101343</v>
      </c>
      <c r="B12338" s="629" t="s">
        <v>5985</v>
      </c>
      <c r="C12338" s="629" t="s">
        <v>5913</v>
      </c>
      <c r="D12338" s="629" t="s">
        <v>1237</v>
      </c>
      <c r="E12338" s="630">
        <v>37.18</v>
      </c>
    </row>
    <row r="12339" spans="1:5" ht="13">
      <c r="A12339" s="629">
        <v>101344</v>
      </c>
      <c r="B12339" s="629" t="s">
        <v>5986</v>
      </c>
      <c r="C12339" s="629" t="s">
        <v>5913</v>
      </c>
      <c r="D12339" s="629" t="s">
        <v>1237</v>
      </c>
      <c r="E12339" s="630">
        <v>43.5</v>
      </c>
    </row>
    <row r="12340" spans="1:5" ht="13">
      <c r="A12340" s="629">
        <v>101345</v>
      </c>
      <c r="B12340" s="629" t="s">
        <v>5987</v>
      </c>
      <c r="C12340" s="629" t="s">
        <v>5913</v>
      </c>
      <c r="D12340" s="629" t="s">
        <v>1237</v>
      </c>
      <c r="E12340" s="630">
        <v>43.5</v>
      </c>
    </row>
    <row r="12341" spans="1:5" ht="13">
      <c r="A12341" s="629">
        <v>101346</v>
      </c>
      <c r="B12341" s="629" t="s">
        <v>5988</v>
      </c>
      <c r="C12341" s="629" t="s">
        <v>5913</v>
      </c>
      <c r="D12341" s="629" t="s">
        <v>1237</v>
      </c>
      <c r="E12341" s="630">
        <v>27.12</v>
      </c>
    </row>
    <row r="12342" spans="1:5" ht="13">
      <c r="A12342" s="629">
        <v>101347</v>
      </c>
      <c r="B12342" s="629" t="s">
        <v>5989</v>
      </c>
      <c r="C12342" s="629" t="s">
        <v>5913</v>
      </c>
      <c r="D12342" s="629" t="s">
        <v>1237</v>
      </c>
      <c r="E12342" s="630">
        <v>30.67</v>
      </c>
    </row>
    <row r="12343" spans="1:5" ht="13">
      <c r="A12343" s="629">
        <v>101348</v>
      </c>
      <c r="B12343" s="629" t="s">
        <v>5990</v>
      </c>
      <c r="C12343" s="629" t="s">
        <v>5913</v>
      </c>
      <c r="D12343" s="629" t="s">
        <v>1237</v>
      </c>
      <c r="E12343" s="630">
        <v>22.09</v>
      </c>
    </row>
    <row r="12344" spans="1:5" ht="13">
      <c r="A12344" s="629">
        <v>101349</v>
      </c>
      <c r="B12344" s="629" t="s">
        <v>5991</v>
      </c>
      <c r="C12344" s="629" t="s">
        <v>5913</v>
      </c>
      <c r="D12344" s="629" t="s">
        <v>1237</v>
      </c>
      <c r="E12344" s="630">
        <v>39.36</v>
      </c>
    </row>
    <row r="12345" spans="1:5" ht="13">
      <c r="A12345" s="629">
        <v>101350</v>
      </c>
      <c r="B12345" s="629" t="s">
        <v>5992</v>
      </c>
      <c r="C12345" s="629" t="s">
        <v>5913</v>
      </c>
      <c r="D12345" s="629" t="s">
        <v>1237</v>
      </c>
      <c r="E12345" s="630">
        <v>39.36</v>
      </c>
    </row>
    <row r="12346" spans="1:5" ht="13">
      <c r="A12346" s="629">
        <v>101351</v>
      </c>
      <c r="B12346" s="629" t="s">
        <v>5993</v>
      </c>
      <c r="C12346" s="629" t="s">
        <v>5913</v>
      </c>
      <c r="D12346" s="629" t="s">
        <v>1237</v>
      </c>
      <c r="E12346" s="630">
        <v>22.11</v>
      </c>
    </row>
    <row r="12347" spans="1:5" ht="13">
      <c r="A12347" s="629">
        <v>101352</v>
      </c>
      <c r="B12347" s="629" t="s">
        <v>5994</v>
      </c>
      <c r="C12347" s="629" t="s">
        <v>5913</v>
      </c>
      <c r="D12347" s="629" t="s">
        <v>1237</v>
      </c>
      <c r="E12347" s="630">
        <v>22.11</v>
      </c>
    </row>
    <row r="12348" spans="1:5" ht="13">
      <c r="A12348" s="629">
        <v>101353</v>
      </c>
      <c r="B12348" s="629" t="s">
        <v>5995</v>
      </c>
      <c r="C12348" s="629" t="s">
        <v>5913</v>
      </c>
      <c r="D12348" s="629" t="s">
        <v>1237</v>
      </c>
      <c r="E12348" s="630">
        <v>22.09</v>
      </c>
    </row>
    <row r="12349" spans="1:5" ht="13">
      <c r="A12349" s="629">
        <v>101355</v>
      </c>
      <c r="B12349" s="629" t="s">
        <v>5996</v>
      </c>
      <c r="C12349" s="629" t="s">
        <v>5913</v>
      </c>
      <c r="D12349" s="629" t="s">
        <v>1237</v>
      </c>
      <c r="E12349" s="630">
        <v>39.36</v>
      </c>
    </row>
    <row r="12350" spans="1:5" ht="13">
      <c r="A12350" s="629">
        <v>101356</v>
      </c>
      <c r="B12350" s="629" t="s">
        <v>5997</v>
      </c>
      <c r="C12350" s="629" t="s">
        <v>5913</v>
      </c>
      <c r="D12350" s="629" t="s">
        <v>1237</v>
      </c>
      <c r="E12350" s="630">
        <v>47.54</v>
      </c>
    </row>
    <row r="12351" spans="1:5" ht="13">
      <c r="A12351" s="629">
        <v>101357</v>
      </c>
      <c r="B12351" s="629" t="s">
        <v>5998</v>
      </c>
      <c r="C12351" s="629" t="s">
        <v>5913</v>
      </c>
      <c r="D12351" s="629" t="s">
        <v>1237</v>
      </c>
      <c r="E12351" s="630">
        <v>68.3</v>
      </c>
    </row>
    <row r="12352" spans="1:5" ht="13">
      <c r="A12352" s="629">
        <v>101358</v>
      </c>
      <c r="B12352" s="629" t="s">
        <v>5999</v>
      </c>
      <c r="C12352" s="629" t="s">
        <v>5913</v>
      </c>
      <c r="D12352" s="629" t="s">
        <v>1237</v>
      </c>
      <c r="E12352" s="630">
        <v>47.54</v>
      </c>
    </row>
    <row r="12353" spans="1:5" ht="13">
      <c r="A12353" s="629">
        <v>101359</v>
      </c>
      <c r="B12353" s="629" t="s">
        <v>6000</v>
      </c>
      <c r="C12353" s="629" t="s">
        <v>5913</v>
      </c>
      <c r="D12353" s="629" t="s">
        <v>1237</v>
      </c>
      <c r="E12353" s="630">
        <v>46.17</v>
      </c>
    </row>
    <row r="12354" spans="1:5" ht="13">
      <c r="A12354" s="629">
        <v>101360</v>
      </c>
      <c r="B12354" s="629" t="s">
        <v>6001</v>
      </c>
      <c r="C12354" s="629" t="s">
        <v>5913</v>
      </c>
      <c r="D12354" s="629" t="s">
        <v>1237</v>
      </c>
      <c r="E12354" s="630">
        <v>47.54</v>
      </c>
    </row>
    <row r="12355" spans="1:5" ht="13">
      <c r="A12355" s="629">
        <v>101361</v>
      </c>
      <c r="B12355" s="629" t="s">
        <v>6002</v>
      </c>
      <c r="C12355" s="629" t="s">
        <v>5913</v>
      </c>
      <c r="D12355" s="629" t="s">
        <v>1237</v>
      </c>
      <c r="E12355" s="630">
        <v>56.34</v>
      </c>
    </row>
    <row r="12356" spans="1:5" ht="13">
      <c r="A12356" s="629">
        <v>101363</v>
      </c>
      <c r="B12356" s="629" t="s">
        <v>6003</v>
      </c>
      <c r="C12356" s="629" t="s">
        <v>5913</v>
      </c>
      <c r="D12356" s="629" t="s">
        <v>1237</v>
      </c>
      <c r="E12356" s="630">
        <v>37.18</v>
      </c>
    </row>
    <row r="12357" spans="1:5" ht="13">
      <c r="A12357" s="629">
        <v>101364</v>
      </c>
      <c r="B12357" s="629" t="s">
        <v>6004</v>
      </c>
      <c r="C12357" s="629" t="s">
        <v>5913</v>
      </c>
      <c r="D12357" s="629" t="s">
        <v>1237</v>
      </c>
      <c r="E12357" s="630">
        <v>44.67</v>
      </c>
    </row>
    <row r="12358" spans="1:5" ht="13">
      <c r="A12358" s="629">
        <v>101365</v>
      </c>
      <c r="B12358" s="629" t="s">
        <v>6005</v>
      </c>
      <c r="C12358" s="629" t="s">
        <v>5913</v>
      </c>
      <c r="D12358" s="629" t="s">
        <v>1237</v>
      </c>
      <c r="E12358" s="630">
        <v>37.18</v>
      </c>
    </row>
    <row r="12359" spans="1:5" ht="13">
      <c r="A12359" s="629">
        <v>101366</v>
      </c>
      <c r="B12359" s="629" t="s">
        <v>6006</v>
      </c>
      <c r="C12359" s="629" t="s">
        <v>5913</v>
      </c>
      <c r="D12359" s="629" t="s">
        <v>1237</v>
      </c>
      <c r="E12359" s="630">
        <v>43.69</v>
      </c>
    </row>
    <row r="12360" spans="1:5" ht="13">
      <c r="A12360" s="629">
        <v>101368</v>
      </c>
      <c r="B12360" s="629" t="s">
        <v>6007</v>
      </c>
      <c r="C12360" s="629" t="s">
        <v>5913</v>
      </c>
      <c r="D12360" s="629" t="s">
        <v>1237</v>
      </c>
      <c r="E12360" s="630">
        <v>62.5</v>
      </c>
    </row>
    <row r="12361" spans="1:5" ht="13">
      <c r="A12361" s="629">
        <v>101369</v>
      </c>
      <c r="B12361" s="629" t="s">
        <v>6008</v>
      </c>
      <c r="C12361" s="629" t="s">
        <v>5913</v>
      </c>
      <c r="D12361" s="629" t="s">
        <v>1237</v>
      </c>
      <c r="E12361" s="630">
        <v>53.6</v>
      </c>
    </row>
    <row r="12362" spans="1:5" ht="13">
      <c r="A12362" s="629">
        <v>101370</v>
      </c>
      <c r="B12362" s="629" t="s">
        <v>6009</v>
      </c>
      <c r="C12362" s="629" t="s">
        <v>5913</v>
      </c>
      <c r="D12362" s="629" t="s">
        <v>1237</v>
      </c>
      <c r="E12362" s="630">
        <v>36.74</v>
      </c>
    </row>
    <row r="12363" spans="1:5" ht="13">
      <c r="A12363" s="629">
        <v>101371</v>
      </c>
      <c r="B12363" s="629" t="s">
        <v>6010</v>
      </c>
      <c r="C12363" s="629" t="s">
        <v>5913</v>
      </c>
      <c r="D12363" s="629" t="s">
        <v>1237</v>
      </c>
      <c r="E12363" s="630">
        <v>42.77</v>
      </c>
    </row>
    <row r="12364" spans="1:5" ht="13">
      <c r="A12364" s="629">
        <v>101372</v>
      </c>
      <c r="B12364" s="629" t="s">
        <v>6011</v>
      </c>
      <c r="C12364" s="629" t="s">
        <v>5913</v>
      </c>
      <c r="D12364" s="629" t="s">
        <v>1237</v>
      </c>
      <c r="E12364" s="630">
        <v>11.43</v>
      </c>
    </row>
    <row r="12365" spans="1:5" ht="13">
      <c r="A12365" s="629">
        <v>101374</v>
      </c>
      <c r="B12365" s="629" t="s">
        <v>1728</v>
      </c>
      <c r="C12365" s="629" t="s">
        <v>5913</v>
      </c>
      <c r="D12365" s="629" t="s">
        <v>1237</v>
      </c>
      <c r="E12365" s="631">
        <v>4264.3999999999996</v>
      </c>
    </row>
    <row r="12366" spans="1:5" ht="13">
      <c r="A12366" s="629">
        <v>101375</v>
      </c>
      <c r="B12366" s="629" t="s">
        <v>6012</v>
      </c>
      <c r="C12366" s="629" t="s">
        <v>5913</v>
      </c>
      <c r="D12366" s="629" t="s">
        <v>1237</v>
      </c>
      <c r="E12366" s="631">
        <v>4319.5200000000004</v>
      </c>
    </row>
    <row r="12367" spans="1:5" ht="13">
      <c r="A12367" s="629">
        <v>101376</v>
      </c>
      <c r="B12367" s="629" t="s">
        <v>6013</v>
      </c>
      <c r="C12367" s="629" t="s">
        <v>5913</v>
      </c>
      <c r="D12367" s="629" t="s">
        <v>1237</v>
      </c>
      <c r="E12367" s="631">
        <v>4038.82</v>
      </c>
    </row>
    <row r="12368" spans="1:5" ht="13">
      <c r="A12368" s="629">
        <v>101377</v>
      </c>
      <c r="B12368" s="629" t="s">
        <v>1738</v>
      </c>
      <c r="C12368" s="629" t="s">
        <v>5913</v>
      </c>
      <c r="D12368" s="629" t="s">
        <v>1237</v>
      </c>
      <c r="E12368" s="631">
        <v>4252.8999999999996</v>
      </c>
    </row>
    <row r="12369" spans="1:5" ht="13">
      <c r="A12369" s="629">
        <v>101378</v>
      </c>
      <c r="B12369" s="629" t="s">
        <v>1861</v>
      </c>
      <c r="C12369" s="629" t="s">
        <v>5913</v>
      </c>
      <c r="D12369" s="629" t="s">
        <v>1237</v>
      </c>
      <c r="E12369" s="631">
        <v>4579.74</v>
      </c>
    </row>
    <row r="12370" spans="1:5" ht="13">
      <c r="A12370" s="629">
        <v>101379</v>
      </c>
      <c r="B12370" s="629" t="s">
        <v>6014</v>
      </c>
      <c r="C12370" s="629" t="s">
        <v>5913</v>
      </c>
      <c r="D12370" s="629" t="s">
        <v>1237</v>
      </c>
      <c r="E12370" s="631">
        <v>4264.3999999999996</v>
      </c>
    </row>
    <row r="12371" spans="1:5" ht="13">
      <c r="A12371" s="629">
        <v>101380</v>
      </c>
      <c r="B12371" s="629" t="s">
        <v>418</v>
      </c>
      <c r="C12371" s="629" t="s">
        <v>5913</v>
      </c>
      <c r="D12371" s="629" t="s">
        <v>1237</v>
      </c>
      <c r="E12371" s="631">
        <v>4229.3</v>
      </c>
    </row>
    <row r="12372" spans="1:5" ht="13">
      <c r="A12372" s="629">
        <v>101381</v>
      </c>
      <c r="B12372" s="629" t="s">
        <v>1723</v>
      </c>
      <c r="C12372" s="629" t="s">
        <v>5913</v>
      </c>
      <c r="D12372" s="629" t="s">
        <v>1237</v>
      </c>
      <c r="E12372" s="631">
        <v>5424.62</v>
      </c>
    </row>
    <row r="12373" spans="1:5" ht="13">
      <c r="A12373" s="629">
        <v>101382</v>
      </c>
      <c r="B12373" s="629" t="s">
        <v>6015</v>
      </c>
      <c r="C12373" s="629" t="s">
        <v>5913</v>
      </c>
      <c r="D12373" s="629" t="s">
        <v>1237</v>
      </c>
      <c r="E12373" s="631">
        <v>4435.68</v>
      </c>
    </row>
    <row r="12374" spans="1:5" ht="13">
      <c r="A12374" s="629">
        <v>101383</v>
      </c>
      <c r="B12374" s="629" t="s">
        <v>1862</v>
      </c>
      <c r="C12374" s="629" t="s">
        <v>5913</v>
      </c>
      <c r="D12374" s="629" t="s">
        <v>1237</v>
      </c>
      <c r="E12374" s="631">
        <v>4113.1899999999996</v>
      </c>
    </row>
    <row r="12375" spans="1:5" ht="13">
      <c r="A12375" s="629">
        <v>101384</v>
      </c>
      <c r="B12375" s="629" t="s">
        <v>401</v>
      </c>
      <c r="C12375" s="629" t="s">
        <v>5913</v>
      </c>
      <c r="D12375" s="629" t="s">
        <v>1237</v>
      </c>
      <c r="E12375" s="631">
        <v>4148.71</v>
      </c>
    </row>
    <row r="12376" spans="1:5" ht="13">
      <c r="A12376" s="629">
        <v>101385</v>
      </c>
      <c r="B12376" s="629" t="s">
        <v>6016</v>
      </c>
      <c r="C12376" s="629" t="s">
        <v>5913</v>
      </c>
      <c r="D12376" s="629" t="s">
        <v>1237</v>
      </c>
      <c r="E12376" s="631">
        <v>6067.01</v>
      </c>
    </row>
    <row r="12377" spans="1:5" ht="13">
      <c r="A12377" s="629">
        <v>101386</v>
      </c>
      <c r="B12377" s="629" t="s">
        <v>1756</v>
      </c>
      <c r="C12377" s="629" t="s">
        <v>5913</v>
      </c>
      <c r="D12377" s="629" t="s">
        <v>1237</v>
      </c>
      <c r="E12377" s="631">
        <v>4038.82</v>
      </c>
    </row>
    <row r="12378" spans="1:5" ht="13">
      <c r="A12378" s="629">
        <v>101387</v>
      </c>
      <c r="B12378" s="629" t="s">
        <v>6017</v>
      </c>
      <c r="C12378" s="629" t="s">
        <v>5913</v>
      </c>
      <c r="D12378" s="629" t="s">
        <v>1237</v>
      </c>
      <c r="E12378" s="631">
        <v>4271.58</v>
      </c>
    </row>
    <row r="12379" spans="1:5" ht="13">
      <c r="A12379" s="629">
        <v>101388</v>
      </c>
      <c r="B12379" s="629" t="s">
        <v>1737</v>
      </c>
      <c r="C12379" s="629" t="s">
        <v>5913</v>
      </c>
      <c r="D12379" s="629" t="s">
        <v>1237</v>
      </c>
      <c r="E12379" s="631">
        <v>4093.8</v>
      </c>
    </row>
    <row r="12380" spans="1:5" ht="13">
      <c r="A12380" s="629">
        <v>101389</v>
      </c>
      <c r="B12380" s="629" t="s">
        <v>1739</v>
      </c>
      <c r="C12380" s="629" t="s">
        <v>5913</v>
      </c>
      <c r="D12380" s="629" t="s">
        <v>1237</v>
      </c>
      <c r="E12380" s="631">
        <v>2100.64</v>
      </c>
    </row>
    <row r="12381" spans="1:5" ht="13">
      <c r="A12381" s="629">
        <v>101390</v>
      </c>
      <c r="B12381" s="629" t="s">
        <v>6018</v>
      </c>
      <c r="C12381" s="629" t="s">
        <v>5913</v>
      </c>
      <c r="D12381" s="629" t="s">
        <v>1237</v>
      </c>
      <c r="E12381" s="631">
        <v>6072.73</v>
      </c>
    </row>
    <row r="12382" spans="1:5" ht="13">
      <c r="A12382" s="629">
        <v>101391</v>
      </c>
      <c r="B12382" s="629" t="s">
        <v>6019</v>
      </c>
      <c r="C12382" s="629" t="s">
        <v>5913</v>
      </c>
      <c r="D12382" s="629" t="s">
        <v>1237</v>
      </c>
      <c r="E12382" s="631">
        <v>5434.98</v>
      </c>
    </row>
    <row r="12383" spans="1:5" ht="13">
      <c r="A12383" s="629">
        <v>101392</v>
      </c>
      <c r="B12383" s="629" t="s">
        <v>6020</v>
      </c>
      <c r="C12383" s="629" t="s">
        <v>5913</v>
      </c>
      <c r="D12383" s="629" t="s">
        <v>1237</v>
      </c>
      <c r="E12383" s="631">
        <v>4121.62</v>
      </c>
    </row>
    <row r="12384" spans="1:5" ht="13">
      <c r="A12384" s="629">
        <v>101394</v>
      </c>
      <c r="B12384" s="629" t="s">
        <v>1735</v>
      </c>
      <c r="C12384" s="629" t="s">
        <v>5913</v>
      </c>
      <c r="D12384" s="629" t="s">
        <v>1237</v>
      </c>
      <c r="E12384" s="631">
        <v>5068.4799999999996</v>
      </c>
    </row>
    <row r="12385" spans="1:5" ht="13">
      <c r="A12385" s="629">
        <v>101395</v>
      </c>
      <c r="B12385" s="629" t="s">
        <v>6021</v>
      </c>
      <c r="C12385" s="629" t="s">
        <v>5913</v>
      </c>
      <c r="D12385" s="629" t="s">
        <v>1237</v>
      </c>
      <c r="E12385" s="631">
        <v>4245.25</v>
      </c>
    </row>
    <row r="12386" spans="1:5" ht="13">
      <c r="A12386" s="629">
        <v>101396</v>
      </c>
      <c r="B12386" s="629" t="s">
        <v>6022</v>
      </c>
      <c r="C12386" s="629" t="s">
        <v>5913</v>
      </c>
      <c r="D12386" s="629" t="s">
        <v>1237</v>
      </c>
      <c r="E12386" s="631">
        <v>5187.59</v>
      </c>
    </row>
    <row r="12387" spans="1:5" ht="13">
      <c r="A12387" s="629">
        <v>101397</v>
      </c>
      <c r="B12387" s="629" t="s">
        <v>434</v>
      </c>
      <c r="C12387" s="629" t="s">
        <v>5913</v>
      </c>
      <c r="D12387" s="629" t="s">
        <v>1237</v>
      </c>
      <c r="E12387" s="631">
        <v>5398.29</v>
      </c>
    </row>
    <row r="12388" spans="1:5" ht="13">
      <c r="A12388" s="629">
        <v>101398</v>
      </c>
      <c r="B12388" s="629" t="s">
        <v>6023</v>
      </c>
      <c r="C12388" s="629" t="s">
        <v>5913</v>
      </c>
      <c r="D12388" s="629" t="s">
        <v>1237</v>
      </c>
      <c r="E12388" s="631">
        <v>4456.3999999999996</v>
      </c>
    </row>
    <row r="12389" spans="1:5" ht="13">
      <c r="A12389" s="629">
        <v>101399</v>
      </c>
      <c r="B12389" s="629" t="s">
        <v>405</v>
      </c>
      <c r="C12389" s="629" t="s">
        <v>5913</v>
      </c>
      <c r="D12389" s="629" t="s">
        <v>1237</v>
      </c>
      <c r="E12389" s="631">
        <v>5505.25</v>
      </c>
    </row>
    <row r="12390" spans="1:5" ht="13">
      <c r="A12390" s="629">
        <v>101400</v>
      </c>
      <c r="B12390" s="629" t="s">
        <v>6024</v>
      </c>
      <c r="C12390" s="629" t="s">
        <v>5913</v>
      </c>
      <c r="D12390" s="629" t="s">
        <v>1237</v>
      </c>
      <c r="E12390" s="631">
        <v>5505.25</v>
      </c>
    </row>
    <row r="12391" spans="1:5" ht="13">
      <c r="A12391" s="629">
        <v>101401</v>
      </c>
      <c r="B12391" s="629" t="s">
        <v>121</v>
      </c>
      <c r="C12391" s="629" t="s">
        <v>5913</v>
      </c>
      <c r="D12391" s="629" t="s">
        <v>1237</v>
      </c>
      <c r="E12391" s="631">
        <v>6629.61</v>
      </c>
    </row>
    <row r="12392" spans="1:5" ht="13">
      <c r="A12392" s="629">
        <v>101402</v>
      </c>
      <c r="B12392" s="629" t="s">
        <v>402</v>
      </c>
      <c r="C12392" s="629" t="s">
        <v>5913</v>
      </c>
      <c r="D12392" s="629" t="s">
        <v>1237</v>
      </c>
      <c r="E12392" s="631">
        <v>5315.3</v>
      </c>
    </row>
    <row r="12393" spans="1:5" ht="13">
      <c r="A12393" s="629">
        <v>101407</v>
      </c>
      <c r="B12393" s="629" t="s">
        <v>425</v>
      </c>
      <c r="C12393" s="629" t="s">
        <v>5913</v>
      </c>
      <c r="D12393" s="629" t="s">
        <v>1237</v>
      </c>
      <c r="E12393" s="631">
        <v>5424.62</v>
      </c>
    </row>
    <row r="12394" spans="1:5" ht="13">
      <c r="A12394" s="629">
        <v>101408</v>
      </c>
      <c r="B12394" s="629" t="s">
        <v>422</v>
      </c>
      <c r="C12394" s="629" t="s">
        <v>5913</v>
      </c>
      <c r="D12394" s="629" t="s">
        <v>1237</v>
      </c>
      <c r="E12394" s="631">
        <v>5455.74</v>
      </c>
    </row>
    <row r="12395" spans="1:5" ht="13">
      <c r="A12395" s="629">
        <v>101409</v>
      </c>
      <c r="B12395" s="629" t="s">
        <v>6025</v>
      </c>
      <c r="C12395" s="629" t="s">
        <v>5913</v>
      </c>
      <c r="D12395" s="629" t="s">
        <v>1237</v>
      </c>
      <c r="E12395" s="631">
        <v>4378.8599999999997</v>
      </c>
    </row>
    <row r="12396" spans="1:5" ht="13">
      <c r="A12396" s="629">
        <v>101410</v>
      </c>
      <c r="B12396" s="629" t="s">
        <v>1742</v>
      </c>
      <c r="C12396" s="629" t="s">
        <v>5913</v>
      </c>
      <c r="D12396" s="629" t="s">
        <v>1237</v>
      </c>
      <c r="E12396" s="631">
        <v>4845.07</v>
      </c>
    </row>
    <row r="12397" spans="1:5" ht="13">
      <c r="A12397" s="629">
        <v>101412</v>
      </c>
      <c r="B12397" s="629" t="s">
        <v>6026</v>
      </c>
      <c r="C12397" s="629" t="s">
        <v>5913</v>
      </c>
      <c r="D12397" s="629" t="s">
        <v>1237</v>
      </c>
      <c r="E12397" s="631">
        <v>5531.4</v>
      </c>
    </row>
    <row r="12398" spans="1:5" ht="13">
      <c r="A12398" s="629">
        <v>101413</v>
      </c>
      <c r="B12398" s="629" t="s">
        <v>1726</v>
      </c>
      <c r="C12398" s="629" t="s">
        <v>5913</v>
      </c>
      <c r="D12398" s="629" t="s">
        <v>1237</v>
      </c>
      <c r="E12398" s="631">
        <v>5131.28</v>
      </c>
    </row>
    <row r="12399" spans="1:5" ht="13">
      <c r="A12399" s="629">
        <v>101414</v>
      </c>
      <c r="B12399" s="629" t="s">
        <v>6027</v>
      </c>
      <c r="C12399" s="629" t="s">
        <v>5913</v>
      </c>
      <c r="D12399" s="629" t="s">
        <v>1237</v>
      </c>
      <c r="E12399" s="631">
        <v>5434.98</v>
      </c>
    </row>
    <row r="12400" spans="1:5" ht="13">
      <c r="A12400" s="629">
        <v>101415</v>
      </c>
      <c r="B12400" s="629" t="s">
        <v>6028</v>
      </c>
      <c r="C12400" s="629" t="s">
        <v>5913</v>
      </c>
      <c r="D12400" s="629" t="s">
        <v>1237</v>
      </c>
      <c r="E12400" s="631">
        <v>6196.88</v>
      </c>
    </row>
    <row r="12401" spans="1:5" ht="13">
      <c r="A12401" s="629">
        <v>101416</v>
      </c>
      <c r="B12401" s="629" t="s">
        <v>1864</v>
      </c>
      <c r="C12401" s="629" t="s">
        <v>5913</v>
      </c>
      <c r="D12401" s="629" t="s">
        <v>1237</v>
      </c>
      <c r="E12401" s="631">
        <v>5739</v>
      </c>
    </row>
    <row r="12402" spans="1:5" ht="13">
      <c r="A12402" s="629">
        <v>101417</v>
      </c>
      <c r="B12402" s="629" t="s">
        <v>6029</v>
      </c>
      <c r="C12402" s="629" t="s">
        <v>5913</v>
      </c>
      <c r="D12402" s="629" t="s">
        <v>1237</v>
      </c>
      <c r="E12402" s="631">
        <v>4896.54</v>
      </c>
    </row>
    <row r="12403" spans="1:5" ht="13">
      <c r="A12403" s="629">
        <v>101418</v>
      </c>
      <c r="B12403" s="629" t="s">
        <v>6030</v>
      </c>
      <c r="C12403" s="629" t="s">
        <v>5913</v>
      </c>
      <c r="D12403" s="629" t="s">
        <v>1237</v>
      </c>
      <c r="E12403" s="631">
        <v>4466.42</v>
      </c>
    </row>
    <row r="12404" spans="1:5" ht="13">
      <c r="A12404" s="629">
        <v>101419</v>
      </c>
      <c r="B12404" s="629" t="s">
        <v>6031</v>
      </c>
      <c r="C12404" s="629" t="s">
        <v>5913</v>
      </c>
      <c r="D12404" s="629" t="s">
        <v>1237</v>
      </c>
      <c r="E12404" s="631">
        <v>4752.01</v>
      </c>
    </row>
    <row r="12405" spans="1:5" ht="13">
      <c r="A12405" s="629">
        <v>101420</v>
      </c>
      <c r="B12405" s="629" t="s">
        <v>6032</v>
      </c>
      <c r="C12405" s="629" t="s">
        <v>5913</v>
      </c>
      <c r="D12405" s="629" t="s">
        <v>1237</v>
      </c>
      <c r="E12405" s="631">
        <v>5325.53</v>
      </c>
    </row>
    <row r="12406" spans="1:5" ht="13">
      <c r="A12406" s="629">
        <v>101421</v>
      </c>
      <c r="B12406" s="629" t="s">
        <v>6033</v>
      </c>
      <c r="C12406" s="629" t="s">
        <v>5913</v>
      </c>
      <c r="D12406" s="629" t="s">
        <v>1237</v>
      </c>
      <c r="E12406" s="631">
        <v>6094.35</v>
      </c>
    </row>
    <row r="12407" spans="1:5" ht="13">
      <c r="A12407" s="629">
        <v>101422</v>
      </c>
      <c r="B12407" s="629" t="s">
        <v>6034</v>
      </c>
      <c r="C12407" s="629" t="s">
        <v>5913</v>
      </c>
      <c r="D12407" s="629" t="s">
        <v>1237</v>
      </c>
      <c r="E12407" s="631">
        <v>4785.8900000000003</v>
      </c>
    </row>
    <row r="12408" spans="1:5" ht="13">
      <c r="A12408" s="629">
        <v>101424</v>
      </c>
      <c r="B12408" s="629" t="s">
        <v>6035</v>
      </c>
      <c r="C12408" s="629" t="s">
        <v>5913</v>
      </c>
      <c r="D12408" s="629" t="s">
        <v>1237</v>
      </c>
      <c r="E12408" s="631">
        <v>5432.69</v>
      </c>
    </row>
    <row r="12409" spans="1:5" ht="13">
      <c r="A12409" s="629">
        <v>101425</v>
      </c>
      <c r="B12409" s="629" t="s">
        <v>6036</v>
      </c>
      <c r="C12409" s="629" t="s">
        <v>5913</v>
      </c>
      <c r="D12409" s="629" t="s">
        <v>1237</v>
      </c>
      <c r="E12409" s="631">
        <v>3015.73</v>
      </c>
    </row>
    <row r="12410" spans="1:5" ht="13">
      <c r="A12410" s="629">
        <v>101426</v>
      </c>
      <c r="B12410" s="629" t="s">
        <v>6037</v>
      </c>
      <c r="C12410" s="629" t="s">
        <v>5913</v>
      </c>
      <c r="D12410" s="629" t="s">
        <v>1237</v>
      </c>
      <c r="E12410" s="631">
        <v>4787.55</v>
      </c>
    </row>
    <row r="12411" spans="1:5" ht="13">
      <c r="A12411" s="629">
        <v>101427</v>
      </c>
      <c r="B12411" s="629" t="s">
        <v>1792</v>
      </c>
      <c r="C12411" s="629" t="s">
        <v>5913</v>
      </c>
      <c r="D12411" s="629" t="s">
        <v>1237</v>
      </c>
      <c r="E12411" s="631">
        <v>4531.13</v>
      </c>
    </row>
    <row r="12412" spans="1:5" ht="13">
      <c r="A12412" s="629">
        <v>101428</v>
      </c>
      <c r="B12412" s="629" t="s">
        <v>6038</v>
      </c>
      <c r="C12412" s="629" t="s">
        <v>5913</v>
      </c>
      <c r="D12412" s="629" t="s">
        <v>1237</v>
      </c>
      <c r="E12412" s="631">
        <v>4528.8500000000004</v>
      </c>
    </row>
    <row r="12413" spans="1:5" ht="13">
      <c r="A12413" s="629">
        <v>101429</v>
      </c>
      <c r="B12413" s="629" t="s">
        <v>6039</v>
      </c>
      <c r="C12413" s="629" t="s">
        <v>5913</v>
      </c>
      <c r="D12413" s="629" t="s">
        <v>1237</v>
      </c>
      <c r="E12413" s="631">
        <v>4006.96</v>
      </c>
    </row>
    <row r="12414" spans="1:5" ht="13">
      <c r="A12414" s="629">
        <v>101430</v>
      </c>
      <c r="B12414" s="629" t="s">
        <v>6040</v>
      </c>
      <c r="C12414" s="629" t="s">
        <v>5913</v>
      </c>
      <c r="D12414" s="629" t="s">
        <v>1237</v>
      </c>
      <c r="E12414" s="631">
        <v>4531.13</v>
      </c>
    </row>
    <row r="12415" spans="1:5" ht="13">
      <c r="A12415" s="629">
        <v>101431</v>
      </c>
      <c r="B12415" s="629" t="s">
        <v>1245</v>
      </c>
      <c r="C12415" s="629" t="s">
        <v>5913</v>
      </c>
      <c r="D12415" s="629" t="s">
        <v>1237</v>
      </c>
      <c r="E12415" s="631">
        <v>5199.04</v>
      </c>
    </row>
    <row r="12416" spans="1:5" ht="13">
      <c r="A12416" s="629">
        <v>101432</v>
      </c>
      <c r="B12416" s="629" t="s">
        <v>6041</v>
      </c>
      <c r="C12416" s="629" t="s">
        <v>5913</v>
      </c>
      <c r="D12416" s="629" t="s">
        <v>1237</v>
      </c>
      <c r="E12416" s="631">
        <v>4550.26</v>
      </c>
    </row>
    <row r="12417" spans="1:5" ht="13">
      <c r="A12417" s="629">
        <v>101433</v>
      </c>
      <c r="B12417" s="629" t="s">
        <v>1453</v>
      </c>
      <c r="C12417" s="629" t="s">
        <v>5913</v>
      </c>
      <c r="D12417" s="629" t="s">
        <v>1237</v>
      </c>
      <c r="E12417" s="631">
        <v>4550.26</v>
      </c>
    </row>
    <row r="12418" spans="1:5" ht="13">
      <c r="A12418" s="629">
        <v>101434</v>
      </c>
      <c r="B12418" s="629" t="s">
        <v>6042</v>
      </c>
      <c r="C12418" s="629" t="s">
        <v>5913</v>
      </c>
      <c r="D12418" s="629" t="s">
        <v>1237</v>
      </c>
      <c r="E12418" s="631">
        <v>4176.88</v>
      </c>
    </row>
    <row r="12419" spans="1:5" ht="13">
      <c r="A12419" s="629">
        <v>101435</v>
      </c>
      <c r="B12419" s="629" t="s">
        <v>6043</v>
      </c>
      <c r="C12419" s="629" t="s">
        <v>5913</v>
      </c>
      <c r="D12419" s="629" t="s">
        <v>1237</v>
      </c>
      <c r="E12419" s="631">
        <v>4537.43</v>
      </c>
    </row>
    <row r="12420" spans="1:5" ht="13">
      <c r="A12420" s="629">
        <v>101436</v>
      </c>
      <c r="B12420" s="629" t="s">
        <v>1260</v>
      </c>
      <c r="C12420" s="629" t="s">
        <v>5913</v>
      </c>
      <c r="D12420" s="629" t="s">
        <v>1237</v>
      </c>
      <c r="E12420" s="631">
        <v>4528.8500000000004</v>
      </c>
    </row>
    <row r="12421" spans="1:5" ht="13">
      <c r="A12421" s="629">
        <v>101437</v>
      </c>
      <c r="B12421" s="629" t="s">
        <v>6044</v>
      </c>
      <c r="C12421" s="629" t="s">
        <v>5913</v>
      </c>
      <c r="D12421" s="629" t="s">
        <v>1237</v>
      </c>
      <c r="E12421" s="631">
        <v>6958.14</v>
      </c>
    </row>
    <row r="12422" spans="1:5" ht="13">
      <c r="A12422" s="629">
        <v>101438</v>
      </c>
      <c r="B12422" s="629" t="s">
        <v>1354</v>
      </c>
      <c r="C12422" s="629" t="s">
        <v>5913</v>
      </c>
      <c r="D12422" s="629" t="s">
        <v>1237</v>
      </c>
      <c r="E12422" s="631">
        <v>6958.14</v>
      </c>
    </row>
    <row r="12423" spans="1:5" ht="13">
      <c r="A12423" s="629">
        <v>101439</v>
      </c>
      <c r="B12423" s="629" t="s">
        <v>1359</v>
      </c>
      <c r="C12423" s="629" t="s">
        <v>5913</v>
      </c>
      <c r="D12423" s="629" t="s">
        <v>1237</v>
      </c>
      <c r="E12423" s="631">
        <v>4531.13</v>
      </c>
    </row>
    <row r="12424" spans="1:5" ht="13">
      <c r="A12424" s="629">
        <v>101440</v>
      </c>
      <c r="B12424" s="629" t="s">
        <v>6045</v>
      </c>
      <c r="C12424" s="629" t="s">
        <v>5913</v>
      </c>
      <c r="D12424" s="629" t="s">
        <v>1237</v>
      </c>
      <c r="E12424" s="631">
        <v>4531.13</v>
      </c>
    </row>
    <row r="12425" spans="1:5" ht="13">
      <c r="A12425" s="629">
        <v>101441</v>
      </c>
      <c r="B12425" s="629" t="s">
        <v>1256</v>
      </c>
      <c r="C12425" s="629" t="s">
        <v>5913</v>
      </c>
      <c r="D12425" s="629" t="s">
        <v>1237</v>
      </c>
      <c r="E12425" s="631">
        <v>4528.8500000000004</v>
      </c>
    </row>
    <row r="12426" spans="1:5" ht="13">
      <c r="A12426" s="629">
        <v>101443</v>
      </c>
      <c r="B12426" s="629" t="s">
        <v>1271</v>
      </c>
      <c r="C12426" s="629" t="s">
        <v>5913</v>
      </c>
      <c r="D12426" s="629" t="s">
        <v>1237</v>
      </c>
      <c r="E12426" s="631">
        <v>6958.14</v>
      </c>
    </row>
    <row r="12427" spans="1:5" ht="13">
      <c r="A12427" s="629">
        <v>101444</v>
      </c>
      <c r="B12427" s="629" t="s">
        <v>1810</v>
      </c>
      <c r="C12427" s="629" t="s">
        <v>5913</v>
      </c>
      <c r="D12427" s="629" t="s">
        <v>1237</v>
      </c>
      <c r="E12427" s="631">
        <v>5434.98</v>
      </c>
    </row>
    <row r="12428" spans="1:5" ht="13">
      <c r="A12428" s="629">
        <v>101445</v>
      </c>
      <c r="B12428" s="629" t="s">
        <v>395</v>
      </c>
      <c r="C12428" s="629" t="s">
        <v>5913</v>
      </c>
      <c r="D12428" s="629" t="s">
        <v>1237</v>
      </c>
      <c r="E12428" s="631">
        <v>5455.74</v>
      </c>
    </row>
    <row r="12429" spans="1:5" ht="13">
      <c r="A12429" s="629">
        <v>101446</v>
      </c>
      <c r="B12429" s="629" t="s">
        <v>494</v>
      </c>
      <c r="C12429" s="629" t="s">
        <v>5913</v>
      </c>
      <c r="D12429" s="629" t="s">
        <v>1237</v>
      </c>
      <c r="E12429" s="631">
        <v>5743.14</v>
      </c>
    </row>
    <row r="12430" spans="1:5" ht="13">
      <c r="A12430" s="629">
        <v>101447</v>
      </c>
      <c r="B12430" s="629" t="s">
        <v>1814</v>
      </c>
      <c r="C12430" s="629" t="s">
        <v>5913</v>
      </c>
      <c r="D12430" s="629" t="s">
        <v>1237</v>
      </c>
      <c r="E12430" s="631">
        <v>5633.53</v>
      </c>
    </row>
    <row r="12431" spans="1:5" ht="13">
      <c r="A12431" s="629">
        <v>101448</v>
      </c>
      <c r="B12431" s="629" t="s">
        <v>1816</v>
      </c>
      <c r="C12431" s="629" t="s">
        <v>5913</v>
      </c>
      <c r="D12431" s="629" t="s">
        <v>1237</v>
      </c>
      <c r="E12431" s="631">
        <v>5743.14</v>
      </c>
    </row>
    <row r="12432" spans="1:5" ht="13">
      <c r="A12432" s="629">
        <v>101449</v>
      </c>
      <c r="B12432" s="629" t="s">
        <v>6046</v>
      </c>
      <c r="C12432" s="629" t="s">
        <v>5913</v>
      </c>
      <c r="D12432" s="629" t="s">
        <v>1237</v>
      </c>
      <c r="E12432" s="631">
        <v>4563.1000000000004</v>
      </c>
    </row>
    <row r="12433" spans="1:5" ht="13">
      <c r="A12433" s="629">
        <v>101451</v>
      </c>
      <c r="B12433" s="629" t="s">
        <v>467</v>
      </c>
      <c r="C12433" s="629" t="s">
        <v>5913</v>
      </c>
      <c r="D12433" s="629" t="s">
        <v>1237</v>
      </c>
      <c r="E12433" s="631">
        <v>5424.62</v>
      </c>
    </row>
    <row r="12434" spans="1:5" ht="13">
      <c r="A12434" s="629">
        <v>101452</v>
      </c>
      <c r="B12434" s="629" t="s">
        <v>6047</v>
      </c>
      <c r="C12434" s="629" t="s">
        <v>5913</v>
      </c>
      <c r="D12434" s="629" t="s">
        <v>1237</v>
      </c>
      <c r="E12434" s="631">
        <v>4114.16</v>
      </c>
    </row>
    <row r="12435" spans="1:5" ht="13">
      <c r="A12435" s="629">
        <v>101453</v>
      </c>
      <c r="B12435" s="629" t="s">
        <v>209</v>
      </c>
      <c r="C12435" s="629" t="s">
        <v>5913</v>
      </c>
      <c r="D12435" s="629" t="s">
        <v>1237</v>
      </c>
      <c r="E12435" s="631">
        <v>5606.24</v>
      </c>
    </row>
    <row r="12436" spans="1:5" ht="13">
      <c r="A12436" s="629">
        <v>101454</v>
      </c>
      <c r="B12436" s="629" t="s">
        <v>6048</v>
      </c>
      <c r="C12436" s="629" t="s">
        <v>5913</v>
      </c>
      <c r="D12436" s="629" t="s">
        <v>1237</v>
      </c>
      <c r="E12436" s="631">
        <v>6267.88</v>
      </c>
    </row>
    <row r="12437" spans="1:5" ht="13">
      <c r="A12437" s="629">
        <v>101456</v>
      </c>
      <c r="B12437" s="629" t="s">
        <v>6049</v>
      </c>
      <c r="C12437" s="629" t="s">
        <v>5913</v>
      </c>
      <c r="D12437" s="629" t="s">
        <v>1237</v>
      </c>
      <c r="E12437" s="631">
        <v>9210.36</v>
      </c>
    </row>
    <row r="12438" spans="1:5" ht="13">
      <c r="A12438" s="629">
        <v>101457</v>
      </c>
      <c r="B12438" s="629" t="s">
        <v>6050</v>
      </c>
      <c r="C12438" s="629" t="s">
        <v>5913</v>
      </c>
      <c r="D12438" s="629" t="s">
        <v>1237</v>
      </c>
      <c r="E12438" s="631">
        <v>6867.67</v>
      </c>
    </row>
    <row r="12439" spans="1:5" ht="13">
      <c r="A12439" s="629">
        <v>101458</v>
      </c>
      <c r="B12439" s="629" t="s">
        <v>6051</v>
      </c>
      <c r="C12439" s="629" t="s">
        <v>5913</v>
      </c>
      <c r="D12439" s="629" t="s">
        <v>1237</v>
      </c>
      <c r="E12439" s="631">
        <v>5353.38</v>
      </c>
    </row>
    <row r="12440" spans="1:5" ht="13">
      <c r="A12440" s="629">
        <v>101459</v>
      </c>
      <c r="B12440" s="629" t="s">
        <v>461</v>
      </c>
      <c r="C12440" s="629" t="s">
        <v>5913</v>
      </c>
      <c r="D12440" s="629" t="s">
        <v>1237</v>
      </c>
      <c r="E12440" s="631">
        <v>5054.42</v>
      </c>
    </row>
    <row r="12441" spans="1:5" ht="13">
      <c r="A12441" s="629">
        <v>101460</v>
      </c>
      <c r="B12441" s="629" t="s">
        <v>1855</v>
      </c>
      <c r="C12441" s="629" t="s">
        <v>5913</v>
      </c>
      <c r="D12441" s="629" t="s">
        <v>1237</v>
      </c>
      <c r="E12441" s="631">
        <v>4244.2299999999996</v>
      </c>
    </row>
  </sheetData>
  <autoFilter ref="A7:E12494" xr:uid="{162225FB-E7B7-084D-8C92-2A0298F0A6EE}"/>
  <conditionalFormatting sqref="E12045">
    <cfRule type="duplicateValues" dxfId="0" priority="1"/>
  </conditionalFormatting>
  <pageMargins left="0.511811024" right="0.511811024" top="0.78740157499999996" bottom="0.78740157499999996" header="0.31496062000000002" footer="0.31496062000000002"/>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12A-3482-AF46-94A5-E909E1D233A4}">
  <sheetPr codeName="Planilha8" filterMode="1"/>
  <dimension ref="A1:D2138"/>
  <sheetViews>
    <sheetView workbookViewId="0">
      <selection activeCell="A6865" sqref="A6865"/>
    </sheetView>
  </sheetViews>
  <sheetFormatPr defaultColWidth="8.81640625" defaultRowHeight="12.5"/>
  <cols>
    <col min="1" max="1" width="8.453125" bestFit="1" customWidth="1"/>
    <col min="2" max="2" width="62.453125" customWidth="1"/>
    <col min="4" max="4" width="12.6328125" bestFit="1" customWidth="1"/>
  </cols>
  <sheetData>
    <row r="1" spans="1:4" ht="26">
      <c r="A1" s="424" t="s">
        <v>1869</v>
      </c>
      <c r="B1" s="425" t="s">
        <v>618</v>
      </c>
      <c r="C1" s="426" t="s">
        <v>1142</v>
      </c>
      <c r="D1" s="427" t="s">
        <v>1870</v>
      </c>
    </row>
    <row r="2" spans="1:4" ht="13" hidden="1">
      <c r="A2" s="428">
        <v>10000</v>
      </c>
      <c r="B2" s="429" t="s">
        <v>1871</v>
      </c>
      <c r="C2" s="430"/>
      <c r="D2" s="431" t="s">
        <v>283</v>
      </c>
    </row>
    <row r="3" spans="1:4" ht="21.5" hidden="1">
      <c r="A3" s="432">
        <v>10001</v>
      </c>
      <c r="B3" s="433" t="s">
        <v>1872</v>
      </c>
      <c r="C3" s="434" t="s">
        <v>1227</v>
      </c>
      <c r="D3" s="435">
        <v>54.62</v>
      </c>
    </row>
    <row r="4" spans="1:4" ht="21.5" hidden="1">
      <c r="A4" s="432">
        <v>10002</v>
      </c>
      <c r="B4" s="433" t="s">
        <v>1873</v>
      </c>
      <c r="C4" s="434" t="s">
        <v>1227</v>
      </c>
      <c r="D4" s="435">
        <v>65.2</v>
      </c>
    </row>
    <row r="5" spans="1:4" ht="21.5" hidden="1">
      <c r="A5" s="432">
        <v>10003</v>
      </c>
      <c r="B5" s="433" t="s">
        <v>1874</v>
      </c>
      <c r="C5" s="434" t="s">
        <v>1227</v>
      </c>
      <c r="D5" s="435">
        <v>79.819999999999993</v>
      </c>
    </row>
    <row r="6" spans="1:4" ht="21.5" hidden="1">
      <c r="A6" s="432">
        <v>10004</v>
      </c>
      <c r="B6" s="433" t="s">
        <v>1875</v>
      </c>
      <c r="C6" s="434" t="s">
        <v>1227</v>
      </c>
      <c r="D6" s="435">
        <v>120.86</v>
      </c>
    </row>
    <row r="7" spans="1:4" ht="21.5" hidden="1">
      <c r="A7" s="432">
        <v>10005</v>
      </c>
      <c r="B7" s="433" t="s">
        <v>1876</v>
      </c>
      <c r="C7" s="434" t="s">
        <v>1227</v>
      </c>
      <c r="D7" s="435">
        <v>133.32</v>
      </c>
    </row>
    <row r="8" spans="1:4" ht="21.5" hidden="1">
      <c r="A8" s="432">
        <v>10006</v>
      </c>
      <c r="B8" s="433" t="s">
        <v>1877</v>
      </c>
      <c r="C8" s="434" t="s">
        <v>1227</v>
      </c>
      <c r="D8" s="435">
        <v>90.33</v>
      </c>
    </row>
    <row r="9" spans="1:4" ht="13" hidden="1">
      <c r="A9" s="432">
        <v>10008</v>
      </c>
      <c r="B9" s="433" t="s">
        <v>1878</v>
      </c>
      <c r="C9" s="434" t="s">
        <v>1227</v>
      </c>
      <c r="D9" s="435">
        <v>18.010000000000002</v>
      </c>
    </row>
    <row r="10" spans="1:4" ht="13" hidden="1">
      <c r="A10" s="432">
        <v>10009</v>
      </c>
      <c r="B10" s="433" t="s">
        <v>1879</v>
      </c>
      <c r="C10" s="434" t="s">
        <v>1227</v>
      </c>
      <c r="D10" s="435">
        <v>40.51</v>
      </c>
    </row>
    <row r="11" spans="1:4" ht="13" hidden="1">
      <c r="A11" s="432">
        <v>10010</v>
      </c>
      <c r="B11" s="433" t="s">
        <v>1880</v>
      </c>
      <c r="C11" s="434" t="s">
        <v>1227</v>
      </c>
      <c r="D11" s="435">
        <v>30.75</v>
      </c>
    </row>
    <row r="12" spans="1:4" ht="13" hidden="1">
      <c r="A12" s="432">
        <v>10011</v>
      </c>
      <c r="B12" s="433" t="s">
        <v>1881</v>
      </c>
      <c r="C12" s="434" t="s">
        <v>1227</v>
      </c>
      <c r="D12" s="435">
        <v>35.29</v>
      </c>
    </row>
    <row r="13" spans="1:4" ht="13" hidden="1">
      <c r="A13" s="432">
        <v>10012</v>
      </c>
      <c r="B13" s="433" t="s">
        <v>1882</v>
      </c>
      <c r="C13" s="434" t="s">
        <v>1227</v>
      </c>
      <c r="D13" s="435">
        <v>42.55</v>
      </c>
    </row>
    <row r="14" spans="1:4" ht="13" hidden="1">
      <c r="A14" s="432">
        <v>10013</v>
      </c>
      <c r="B14" s="433" t="s">
        <v>1883</v>
      </c>
      <c r="C14" s="434" t="s">
        <v>1227</v>
      </c>
      <c r="D14" s="435">
        <v>63.78</v>
      </c>
    </row>
    <row r="15" spans="1:4" ht="13" hidden="1">
      <c r="A15" s="432">
        <v>10017</v>
      </c>
      <c r="B15" s="433" t="s">
        <v>1884</v>
      </c>
      <c r="C15" s="434" t="s">
        <v>1227</v>
      </c>
      <c r="D15" s="435">
        <v>12.02</v>
      </c>
    </row>
    <row r="16" spans="1:4" ht="13" hidden="1">
      <c r="A16" s="432">
        <v>10018</v>
      </c>
      <c r="B16" s="433" t="s">
        <v>1885</v>
      </c>
      <c r="C16" s="434" t="s">
        <v>1227</v>
      </c>
      <c r="D16" s="435">
        <v>13.49</v>
      </c>
    </row>
    <row r="17" spans="1:4" ht="13" hidden="1">
      <c r="A17" s="432">
        <v>10019</v>
      </c>
      <c r="B17" s="433" t="s">
        <v>1886</v>
      </c>
      <c r="C17" s="434" t="s">
        <v>1227</v>
      </c>
      <c r="D17" s="435">
        <v>15.47</v>
      </c>
    </row>
    <row r="18" spans="1:4" ht="13" hidden="1">
      <c r="A18" s="432">
        <v>10034</v>
      </c>
      <c r="B18" s="433" t="s">
        <v>1887</v>
      </c>
      <c r="C18" s="434" t="s">
        <v>1888</v>
      </c>
      <c r="D18" s="435">
        <v>89.6</v>
      </c>
    </row>
    <row r="19" spans="1:4" ht="13" hidden="1">
      <c r="A19" s="432">
        <v>10035</v>
      </c>
      <c r="B19" s="433" t="s">
        <v>1889</v>
      </c>
      <c r="C19" s="434" t="s">
        <v>1888</v>
      </c>
      <c r="D19" s="435">
        <v>98.87</v>
      </c>
    </row>
    <row r="20" spans="1:4" ht="13" hidden="1">
      <c r="A20" s="432">
        <v>10036</v>
      </c>
      <c r="B20" s="433" t="s">
        <v>1890</v>
      </c>
      <c r="C20" s="434" t="s">
        <v>1888</v>
      </c>
      <c r="D20" s="435">
        <v>114.52</v>
      </c>
    </row>
    <row r="21" spans="1:4" ht="13" hidden="1">
      <c r="A21" s="432">
        <v>10045</v>
      </c>
      <c r="B21" s="433" t="s">
        <v>1891</v>
      </c>
      <c r="C21" s="434" t="s">
        <v>1888</v>
      </c>
      <c r="D21" s="435">
        <v>263.47000000000003</v>
      </c>
    </row>
    <row r="22" spans="1:4" ht="13" hidden="1">
      <c r="A22" s="432">
        <v>10046</v>
      </c>
      <c r="B22" s="433" t="s">
        <v>1892</v>
      </c>
      <c r="C22" s="434" t="s">
        <v>1888</v>
      </c>
      <c r="D22" s="435">
        <v>303.88</v>
      </c>
    </row>
    <row r="23" spans="1:4" ht="13" hidden="1">
      <c r="A23" s="432">
        <v>10047</v>
      </c>
      <c r="B23" s="433" t="s">
        <v>1893</v>
      </c>
      <c r="C23" s="434" t="s">
        <v>1888</v>
      </c>
      <c r="D23" s="435">
        <v>454.21</v>
      </c>
    </row>
    <row r="24" spans="1:4" ht="13" hidden="1">
      <c r="A24" s="432">
        <v>10060</v>
      </c>
      <c r="B24" s="433" t="s">
        <v>1894</v>
      </c>
      <c r="C24" s="434" t="s">
        <v>1888</v>
      </c>
      <c r="D24" s="435">
        <v>31.27</v>
      </c>
    </row>
    <row r="25" spans="1:4" ht="13" hidden="1">
      <c r="A25" s="432">
        <v>10061</v>
      </c>
      <c r="B25" s="433" t="s">
        <v>1895</v>
      </c>
      <c r="C25" s="434" t="s">
        <v>1888</v>
      </c>
      <c r="D25" s="435">
        <v>36.1</v>
      </c>
    </row>
    <row r="26" spans="1:4" ht="13" hidden="1">
      <c r="A26" s="432">
        <v>10062</v>
      </c>
      <c r="B26" s="433" t="s">
        <v>1896</v>
      </c>
      <c r="C26" s="434" t="s">
        <v>1888</v>
      </c>
      <c r="D26" s="435">
        <v>41.83</v>
      </c>
    </row>
    <row r="27" spans="1:4" ht="13" hidden="1">
      <c r="A27" s="432">
        <v>10063</v>
      </c>
      <c r="B27" s="433" t="s">
        <v>1897</v>
      </c>
      <c r="C27" s="434" t="s">
        <v>1888</v>
      </c>
      <c r="D27" s="435">
        <v>47.19</v>
      </c>
    </row>
    <row r="28" spans="1:4" ht="13" hidden="1">
      <c r="A28" s="432">
        <v>10064</v>
      </c>
      <c r="B28" s="433" t="s">
        <v>1898</v>
      </c>
      <c r="C28" s="434" t="s">
        <v>1888</v>
      </c>
      <c r="D28" s="435">
        <v>49.21</v>
      </c>
    </row>
    <row r="29" spans="1:4" ht="13" hidden="1">
      <c r="A29" s="432">
        <v>10070</v>
      </c>
      <c r="B29" s="433" t="s">
        <v>1899</v>
      </c>
      <c r="C29" s="434" t="s">
        <v>1227</v>
      </c>
      <c r="D29" s="435">
        <v>28.45</v>
      </c>
    </row>
    <row r="30" spans="1:4" ht="13" hidden="1">
      <c r="A30" s="432">
        <v>10071</v>
      </c>
      <c r="B30" s="433" t="s">
        <v>1900</v>
      </c>
      <c r="C30" s="434" t="s">
        <v>1227</v>
      </c>
      <c r="D30" s="435">
        <v>30.33</v>
      </c>
    </row>
    <row r="31" spans="1:4" ht="13" hidden="1">
      <c r="A31" s="432">
        <v>10072</v>
      </c>
      <c r="B31" s="433" t="s">
        <v>1901</v>
      </c>
      <c r="C31" s="434" t="s">
        <v>1227</v>
      </c>
      <c r="D31" s="435">
        <v>37.5</v>
      </c>
    </row>
    <row r="32" spans="1:4" ht="13" hidden="1">
      <c r="A32" s="432">
        <v>10073</v>
      </c>
      <c r="B32" s="433" t="s">
        <v>1902</v>
      </c>
      <c r="C32" s="434" t="s">
        <v>1227</v>
      </c>
      <c r="D32" s="435">
        <v>40.5</v>
      </c>
    </row>
    <row r="33" spans="1:4" ht="13" hidden="1">
      <c r="A33" s="432">
        <v>10074</v>
      </c>
      <c r="B33" s="433" t="s">
        <v>1903</v>
      </c>
      <c r="C33" s="434" t="s">
        <v>1227</v>
      </c>
      <c r="D33" s="435">
        <v>47.3</v>
      </c>
    </row>
    <row r="34" spans="1:4" ht="13" hidden="1">
      <c r="A34" s="432">
        <v>10075</v>
      </c>
      <c r="B34" s="433" t="s">
        <v>1904</v>
      </c>
      <c r="C34" s="434" t="s">
        <v>1227</v>
      </c>
      <c r="D34" s="435">
        <v>58.99</v>
      </c>
    </row>
    <row r="35" spans="1:4" ht="13">
      <c r="A35" s="432">
        <v>10098</v>
      </c>
      <c r="B35" s="433" t="s">
        <v>1905</v>
      </c>
      <c r="C35" s="434" t="s">
        <v>1906</v>
      </c>
      <c r="D35" s="435">
        <v>1.54</v>
      </c>
    </row>
    <row r="36" spans="1:4" ht="21.5" hidden="1">
      <c r="A36" s="432">
        <v>10100</v>
      </c>
      <c r="B36" s="433" t="s">
        <v>1907</v>
      </c>
      <c r="C36" s="434" t="s">
        <v>1227</v>
      </c>
      <c r="D36" s="435">
        <v>443.33</v>
      </c>
    </row>
    <row r="37" spans="1:4" ht="21.5" hidden="1">
      <c r="A37" s="432">
        <v>10101</v>
      </c>
      <c r="B37" s="433" t="s">
        <v>1908</v>
      </c>
      <c r="C37" s="434" t="s">
        <v>1227</v>
      </c>
      <c r="D37" s="435">
        <v>453.06</v>
      </c>
    </row>
    <row r="38" spans="1:4" ht="21.5" hidden="1">
      <c r="A38" s="432">
        <v>10102</v>
      </c>
      <c r="B38" s="433" t="s">
        <v>1909</v>
      </c>
      <c r="C38" s="434" t="s">
        <v>1227</v>
      </c>
      <c r="D38" s="435">
        <v>512.72</v>
      </c>
    </row>
    <row r="39" spans="1:4" ht="21.5" hidden="1">
      <c r="A39" s="432">
        <v>10103</v>
      </c>
      <c r="B39" s="433" t="s">
        <v>1910</v>
      </c>
      <c r="C39" s="434" t="s">
        <v>1227</v>
      </c>
      <c r="D39" s="435">
        <v>543.63</v>
      </c>
    </row>
    <row r="40" spans="1:4" ht="21.5" hidden="1">
      <c r="A40" s="432">
        <v>10104</v>
      </c>
      <c r="B40" s="433" t="s">
        <v>1911</v>
      </c>
      <c r="C40" s="434" t="s">
        <v>1227</v>
      </c>
      <c r="D40" s="435">
        <v>599.61</v>
      </c>
    </row>
    <row r="41" spans="1:4" ht="21.5" hidden="1">
      <c r="A41" s="432">
        <v>10105</v>
      </c>
      <c r="B41" s="433" t="s">
        <v>1912</v>
      </c>
      <c r="C41" s="434" t="s">
        <v>1227</v>
      </c>
      <c r="D41" s="435">
        <v>668.06</v>
      </c>
    </row>
    <row r="42" spans="1:4" ht="21.5" hidden="1">
      <c r="A42" s="432">
        <v>10106</v>
      </c>
      <c r="B42" s="433" t="s">
        <v>1913</v>
      </c>
      <c r="C42" s="434" t="s">
        <v>1227</v>
      </c>
      <c r="D42" s="435">
        <v>748.43</v>
      </c>
    </row>
    <row r="43" spans="1:4" ht="21.5" hidden="1">
      <c r="A43" s="432">
        <v>10107</v>
      </c>
      <c r="B43" s="433" t="s">
        <v>1914</v>
      </c>
      <c r="C43" s="434" t="s">
        <v>1227</v>
      </c>
      <c r="D43" s="435">
        <v>945.42</v>
      </c>
    </row>
    <row r="44" spans="1:4" ht="21.5" hidden="1">
      <c r="A44" s="432">
        <v>10120</v>
      </c>
      <c r="B44" s="433" t="s">
        <v>1915</v>
      </c>
      <c r="C44" s="434" t="s">
        <v>1227</v>
      </c>
      <c r="D44" s="435">
        <v>140.97999999999999</v>
      </c>
    </row>
    <row r="45" spans="1:4" ht="21.5" hidden="1">
      <c r="A45" s="432">
        <v>10121</v>
      </c>
      <c r="B45" s="433" t="s">
        <v>1916</v>
      </c>
      <c r="C45" s="434" t="s">
        <v>1227</v>
      </c>
      <c r="D45" s="435">
        <v>126.93</v>
      </c>
    </row>
    <row r="46" spans="1:4" ht="21.5" hidden="1">
      <c r="A46" s="432">
        <v>10122</v>
      </c>
      <c r="B46" s="433" t="s">
        <v>1917</v>
      </c>
      <c r="C46" s="434" t="s">
        <v>1227</v>
      </c>
      <c r="D46" s="435">
        <v>138.80000000000001</v>
      </c>
    </row>
    <row r="47" spans="1:4" ht="21.5" hidden="1">
      <c r="A47" s="432">
        <v>10123</v>
      </c>
      <c r="B47" s="433" t="s">
        <v>1918</v>
      </c>
      <c r="C47" s="434" t="s">
        <v>1227</v>
      </c>
      <c r="D47" s="435">
        <v>147.63</v>
      </c>
    </row>
    <row r="48" spans="1:4" ht="21.5" hidden="1">
      <c r="A48" s="432">
        <v>10124</v>
      </c>
      <c r="B48" s="433" t="s">
        <v>1919</v>
      </c>
      <c r="C48" s="434" t="s">
        <v>1227</v>
      </c>
      <c r="D48" s="435">
        <v>161.13</v>
      </c>
    </row>
    <row r="49" spans="1:4" ht="21.5" hidden="1">
      <c r="A49" s="432">
        <v>10125</v>
      </c>
      <c r="B49" s="433" t="s">
        <v>1920</v>
      </c>
      <c r="C49" s="434" t="s">
        <v>1227</v>
      </c>
      <c r="D49" s="435">
        <v>184.34</v>
      </c>
    </row>
    <row r="50" spans="1:4" ht="21.5" hidden="1">
      <c r="A50" s="432">
        <v>10126</v>
      </c>
      <c r="B50" s="433" t="s">
        <v>1921</v>
      </c>
      <c r="C50" s="434" t="s">
        <v>1227</v>
      </c>
      <c r="D50" s="435">
        <v>206.54</v>
      </c>
    </row>
    <row r="51" spans="1:4" ht="21.5" hidden="1">
      <c r="A51" s="432">
        <v>10127</v>
      </c>
      <c r="B51" s="433" t="s">
        <v>1922</v>
      </c>
      <c r="C51" s="434" t="s">
        <v>1227</v>
      </c>
      <c r="D51" s="435">
        <v>270.55</v>
      </c>
    </row>
    <row r="52" spans="1:4" ht="13" hidden="1">
      <c r="A52" s="428">
        <v>10500</v>
      </c>
      <c r="B52" s="429" t="s">
        <v>1923</v>
      </c>
      <c r="C52" s="430"/>
      <c r="D52" s="431" t="s">
        <v>283</v>
      </c>
    </row>
    <row r="53" spans="1:4" ht="13" hidden="1">
      <c r="A53" s="432">
        <v>10501</v>
      </c>
      <c r="B53" s="433" t="s">
        <v>1924</v>
      </c>
      <c r="C53" s="434" t="s">
        <v>1229</v>
      </c>
      <c r="D53" s="435">
        <v>96.91</v>
      </c>
    </row>
    <row r="54" spans="1:4" ht="13" hidden="1">
      <c r="A54" s="432">
        <v>10502</v>
      </c>
      <c r="B54" s="433" t="s">
        <v>1925</v>
      </c>
      <c r="C54" s="434" t="s">
        <v>1229</v>
      </c>
      <c r="D54" s="435">
        <v>48.02</v>
      </c>
    </row>
    <row r="55" spans="1:4" ht="13" hidden="1">
      <c r="A55" s="432">
        <v>10503</v>
      </c>
      <c r="B55" s="433" t="s">
        <v>1926</v>
      </c>
      <c r="C55" s="434" t="s">
        <v>1229</v>
      </c>
      <c r="D55" s="435">
        <v>97.34</v>
      </c>
    </row>
    <row r="56" spans="1:4" ht="13" hidden="1">
      <c r="A56" s="432">
        <v>10504</v>
      </c>
      <c r="B56" s="433" t="s">
        <v>1927</v>
      </c>
      <c r="C56" s="434" t="s">
        <v>1229</v>
      </c>
      <c r="D56" s="435">
        <v>97.14</v>
      </c>
    </row>
    <row r="57" spans="1:4" ht="13" hidden="1">
      <c r="A57" s="432">
        <v>10505</v>
      </c>
      <c r="B57" s="433" t="s">
        <v>1928</v>
      </c>
      <c r="C57" s="434" t="s">
        <v>1229</v>
      </c>
      <c r="D57" s="435">
        <v>361.03</v>
      </c>
    </row>
    <row r="58" spans="1:4" ht="13" hidden="1">
      <c r="A58" s="432">
        <v>10506</v>
      </c>
      <c r="B58" s="433" t="s">
        <v>1929</v>
      </c>
      <c r="C58" s="434" t="s">
        <v>1229</v>
      </c>
      <c r="D58" s="435">
        <v>96.57</v>
      </c>
    </row>
    <row r="59" spans="1:4" ht="13" hidden="1">
      <c r="A59" s="432">
        <v>10508</v>
      </c>
      <c r="B59" s="433" t="s">
        <v>1930</v>
      </c>
      <c r="C59" s="434" t="s">
        <v>1906</v>
      </c>
      <c r="D59" s="435">
        <v>0.56000000000000005</v>
      </c>
    </row>
    <row r="60" spans="1:4" ht="13" hidden="1">
      <c r="A60" s="432">
        <v>10509</v>
      </c>
      <c r="B60" s="433" t="s">
        <v>1931</v>
      </c>
      <c r="C60" s="434" t="s">
        <v>1906</v>
      </c>
      <c r="D60" s="435">
        <v>0.49</v>
      </c>
    </row>
    <row r="61" spans="1:4" ht="13">
      <c r="A61" s="432">
        <v>10510</v>
      </c>
      <c r="B61" s="433" t="s">
        <v>1932</v>
      </c>
      <c r="C61" s="434" t="s">
        <v>1906</v>
      </c>
      <c r="D61" s="435">
        <v>1.88</v>
      </c>
    </row>
    <row r="62" spans="1:4" ht="13" hidden="1">
      <c r="A62" s="432">
        <v>10511</v>
      </c>
      <c r="B62" s="433" t="s">
        <v>1933</v>
      </c>
      <c r="C62" s="434" t="s">
        <v>1906</v>
      </c>
      <c r="D62" s="435">
        <v>0.74</v>
      </c>
    </row>
    <row r="63" spans="1:4" ht="13" hidden="1">
      <c r="A63" s="432">
        <v>10512</v>
      </c>
      <c r="B63" s="433" t="s">
        <v>1934</v>
      </c>
      <c r="C63" s="434" t="s">
        <v>1906</v>
      </c>
      <c r="D63" s="435">
        <v>0</v>
      </c>
    </row>
    <row r="64" spans="1:4" ht="13">
      <c r="A64" s="432">
        <v>10515</v>
      </c>
      <c r="B64" s="433" t="s">
        <v>1935</v>
      </c>
      <c r="C64" s="434" t="s">
        <v>1906</v>
      </c>
      <c r="D64" s="435">
        <v>1.62</v>
      </c>
    </row>
    <row r="65" spans="1:4" ht="13" hidden="1">
      <c r="A65" s="432">
        <v>10516</v>
      </c>
      <c r="B65" s="433" t="s">
        <v>1936</v>
      </c>
      <c r="C65" s="434" t="s">
        <v>1906</v>
      </c>
      <c r="D65" s="435">
        <v>14.61</v>
      </c>
    </row>
    <row r="66" spans="1:4" ht="13" hidden="1">
      <c r="A66" s="432">
        <v>10517</v>
      </c>
      <c r="B66" s="433" t="s">
        <v>1937</v>
      </c>
      <c r="C66" s="434" t="s">
        <v>1906</v>
      </c>
      <c r="D66" s="435">
        <v>0.39</v>
      </c>
    </row>
    <row r="67" spans="1:4" ht="13">
      <c r="A67" s="432">
        <v>10520</v>
      </c>
      <c r="B67" s="433" t="s">
        <v>1938</v>
      </c>
      <c r="C67" s="434" t="s">
        <v>1229</v>
      </c>
      <c r="D67" s="435">
        <v>247.19</v>
      </c>
    </row>
    <row r="68" spans="1:4" ht="13">
      <c r="A68" s="432">
        <v>10521</v>
      </c>
      <c r="B68" s="433" t="s">
        <v>1939</v>
      </c>
      <c r="C68" s="434" t="s">
        <v>1229</v>
      </c>
      <c r="D68" s="435">
        <v>253.24</v>
      </c>
    </row>
    <row r="69" spans="1:4" ht="13">
      <c r="A69" s="432">
        <v>10522</v>
      </c>
      <c r="B69" s="433" t="s">
        <v>1940</v>
      </c>
      <c r="C69" s="434" t="s">
        <v>1229</v>
      </c>
      <c r="D69" s="435">
        <v>256.61</v>
      </c>
    </row>
    <row r="70" spans="1:4" ht="13">
      <c r="A70" s="432">
        <v>10523</v>
      </c>
      <c r="B70" s="433" t="s">
        <v>1941</v>
      </c>
      <c r="C70" s="434" t="s">
        <v>1229</v>
      </c>
      <c r="D70" s="435">
        <v>262.33999999999997</v>
      </c>
    </row>
    <row r="71" spans="1:4" ht="13">
      <c r="A71" s="432">
        <v>10524</v>
      </c>
      <c r="B71" s="433" t="s">
        <v>1942</v>
      </c>
      <c r="C71" s="434" t="s">
        <v>1229</v>
      </c>
      <c r="D71" s="435">
        <v>266.11</v>
      </c>
    </row>
    <row r="72" spans="1:4" ht="13">
      <c r="A72" s="432">
        <v>10525</v>
      </c>
      <c r="B72" s="433" t="s">
        <v>1943</v>
      </c>
      <c r="C72" s="434" t="s">
        <v>1229</v>
      </c>
      <c r="D72" s="435">
        <v>272.05</v>
      </c>
    </row>
    <row r="73" spans="1:4" ht="13">
      <c r="A73" s="432">
        <v>10526</v>
      </c>
      <c r="B73" s="433" t="s">
        <v>1944</v>
      </c>
      <c r="C73" s="434" t="s">
        <v>1229</v>
      </c>
      <c r="D73" s="435">
        <v>272.33999999999997</v>
      </c>
    </row>
    <row r="74" spans="1:4" ht="13">
      <c r="A74" s="432">
        <v>10527</v>
      </c>
      <c r="B74" s="433" t="s">
        <v>1945</v>
      </c>
      <c r="C74" s="434" t="s">
        <v>1229</v>
      </c>
      <c r="D74" s="435">
        <v>275.95999999999998</v>
      </c>
    </row>
    <row r="75" spans="1:4" ht="13">
      <c r="A75" s="432">
        <v>10528</v>
      </c>
      <c r="B75" s="433" t="s">
        <v>1946</v>
      </c>
      <c r="C75" s="434" t="s">
        <v>1229</v>
      </c>
      <c r="D75" s="435">
        <v>282.42</v>
      </c>
    </row>
    <row r="76" spans="1:4" ht="13">
      <c r="A76" s="432">
        <v>10529</v>
      </c>
      <c r="B76" s="433" t="s">
        <v>1947</v>
      </c>
      <c r="C76" s="434" t="s">
        <v>1229</v>
      </c>
      <c r="D76" s="435">
        <v>286.18</v>
      </c>
    </row>
    <row r="77" spans="1:4" ht="13">
      <c r="A77" s="432">
        <v>10530</v>
      </c>
      <c r="B77" s="433" t="s">
        <v>1948</v>
      </c>
      <c r="C77" s="434" t="s">
        <v>1229</v>
      </c>
      <c r="D77" s="435">
        <v>292.87</v>
      </c>
    </row>
    <row r="78" spans="1:4" ht="13">
      <c r="A78" s="432">
        <v>10531</v>
      </c>
      <c r="B78" s="433" t="s">
        <v>1949</v>
      </c>
      <c r="C78" s="434" t="s">
        <v>1229</v>
      </c>
      <c r="D78" s="435">
        <v>296.77</v>
      </c>
    </row>
    <row r="79" spans="1:4" ht="13">
      <c r="A79" s="432">
        <v>10532</v>
      </c>
      <c r="B79" s="433" t="s">
        <v>1950</v>
      </c>
      <c r="C79" s="434" t="s">
        <v>1229</v>
      </c>
      <c r="D79" s="435">
        <v>303.72000000000003</v>
      </c>
    </row>
    <row r="80" spans="1:4" ht="13">
      <c r="A80" s="432">
        <v>10533</v>
      </c>
      <c r="B80" s="433" t="s">
        <v>1951</v>
      </c>
      <c r="C80" s="434" t="s">
        <v>1229</v>
      </c>
      <c r="D80" s="435">
        <v>307.76</v>
      </c>
    </row>
    <row r="81" spans="1:4" ht="13">
      <c r="A81" s="432">
        <v>10534</v>
      </c>
      <c r="B81" s="433" t="s">
        <v>1952</v>
      </c>
      <c r="C81" s="434" t="s">
        <v>1229</v>
      </c>
      <c r="D81" s="435">
        <v>314.63</v>
      </c>
    </row>
    <row r="82" spans="1:4" ht="13">
      <c r="A82" s="432">
        <v>10535</v>
      </c>
      <c r="B82" s="433" t="s">
        <v>1953</v>
      </c>
      <c r="C82" s="434" t="s">
        <v>1229</v>
      </c>
      <c r="D82" s="435">
        <v>324.43</v>
      </c>
    </row>
    <row r="83" spans="1:4" ht="13">
      <c r="A83" s="432">
        <v>10536</v>
      </c>
      <c r="B83" s="433" t="s">
        <v>1954</v>
      </c>
      <c r="C83" s="434" t="s">
        <v>1229</v>
      </c>
      <c r="D83" s="435">
        <v>313.3</v>
      </c>
    </row>
    <row r="84" spans="1:4" ht="13">
      <c r="A84" s="432">
        <v>10542</v>
      </c>
      <c r="B84" s="433" t="s">
        <v>1955</v>
      </c>
      <c r="C84" s="434" t="s">
        <v>1229</v>
      </c>
      <c r="D84" s="435">
        <v>72.58</v>
      </c>
    </row>
    <row r="85" spans="1:4" ht="13">
      <c r="A85" s="432">
        <v>10543</v>
      </c>
      <c r="B85" s="433" t="s">
        <v>1956</v>
      </c>
      <c r="C85" s="434" t="s">
        <v>1229</v>
      </c>
      <c r="D85" s="435">
        <v>76.66</v>
      </c>
    </row>
    <row r="86" spans="1:4" ht="13">
      <c r="A86" s="432">
        <v>10544</v>
      </c>
      <c r="B86" s="433" t="s">
        <v>1957</v>
      </c>
      <c r="C86" s="434" t="s">
        <v>1229</v>
      </c>
      <c r="D86" s="435">
        <v>74.67</v>
      </c>
    </row>
    <row r="87" spans="1:4" ht="13">
      <c r="A87" s="432">
        <v>10545</v>
      </c>
      <c r="B87" s="433" t="s">
        <v>1958</v>
      </c>
      <c r="C87" s="434" t="s">
        <v>1229</v>
      </c>
      <c r="D87" s="435">
        <v>76.319999999999993</v>
      </c>
    </row>
    <row r="88" spans="1:4" ht="13" hidden="1">
      <c r="A88" s="432">
        <v>10546</v>
      </c>
      <c r="B88" s="433" t="s">
        <v>1959</v>
      </c>
      <c r="C88" s="434" t="s">
        <v>1229</v>
      </c>
      <c r="D88" s="435">
        <v>80.14</v>
      </c>
    </row>
    <row r="89" spans="1:4" ht="13">
      <c r="A89" s="432">
        <v>10547</v>
      </c>
      <c r="B89" s="433" t="s">
        <v>1960</v>
      </c>
      <c r="C89" s="434" t="s">
        <v>1229</v>
      </c>
      <c r="D89" s="435">
        <v>79.319999999999993</v>
      </c>
    </row>
    <row r="90" spans="1:4" ht="13">
      <c r="A90" s="432">
        <v>10548</v>
      </c>
      <c r="B90" s="433" t="s">
        <v>1961</v>
      </c>
      <c r="C90" s="434" t="s">
        <v>1229</v>
      </c>
      <c r="D90" s="435">
        <v>82.14</v>
      </c>
    </row>
    <row r="91" spans="1:4" ht="13" hidden="1">
      <c r="A91" s="432">
        <v>10550</v>
      </c>
      <c r="B91" s="433" t="s">
        <v>1962</v>
      </c>
      <c r="C91" s="434" t="s">
        <v>1229</v>
      </c>
      <c r="D91" s="435">
        <v>75.33</v>
      </c>
    </row>
    <row r="92" spans="1:4" ht="13" hidden="1">
      <c r="A92" s="432">
        <v>10552</v>
      </c>
      <c r="B92" s="433" t="s">
        <v>1963</v>
      </c>
      <c r="C92" s="434" t="s">
        <v>1229</v>
      </c>
      <c r="D92" s="435">
        <v>76.19</v>
      </c>
    </row>
    <row r="93" spans="1:4" ht="13" hidden="1">
      <c r="A93" s="432">
        <v>10553</v>
      </c>
      <c r="B93" s="433" t="s">
        <v>1964</v>
      </c>
      <c r="C93" s="434" t="s">
        <v>1229</v>
      </c>
      <c r="D93" s="435">
        <v>80.55</v>
      </c>
    </row>
    <row r="94" spans="1:4" ht="13">
      <c r="A94" s="432">
        <v>10554</v>
      </c>
      <c r="B94" s="433" t="s">
        <v>1965</v>
      </c>
      <c r="C94" s="434" t="s">
        <v>1229</v>
      </c>
      <c r="D94" s="435">
        <v>78.3</v>
      </c>
    </row>
    <row r="95" spans="1:4" ht="13">
      <c r="A95" s="432">
        <v>10555</v>
      </c>
      <c r="B95" s="433" t="s">
        <v>1966</v>
      </c>
      <c r="C95" s="434" t="s">
        <v>1229</v>
      </c>
      <c r="D95" s="435">
        <v>75.489999999999995</v>
      </c>
    </row>
    <row r="96" spans="1:4" ht="13">
      <c r="A96" s="432">
        <v>10558</v>
      </c>
      <c r="B96" s="433" t="s">
        <v>1967</v>
      </c>
      <c r="C96" s="434" t="s">
        <v>1229</v>
      </c>
      <c r="D96" s="435">
        <v>113.7</v>
      </c>
    </row>
    <row r="97" spans="1:4" ht="13" hidden="1">
      <c r="A97" s="432">
        <v>10561</v>
      </c>
      <c r="B97" s="433" t="s">
        <v>1968</v>
      </c>
      <c r="C97" s="434" t="s">
        <v>1906</v>
      </c>
      <c r="D97" s="435">
        <v>0.5</v>
      </c>
    </row>
    <row r="98" spans="1:4" ht="13">
      <c r="A98" s="432">
        <v>10562</v>
      </c>
      <c r="B98" s="433" t="s">
        <v>1969</v>
      </c>
      <c r="C98" s="434" t="s">
        <v>1906</v>
      </c>
      <c r="D98" s="435">
        <v>0.52</v>
      </c>
    </row>
    <row r="99" spans="1:4" ht="13" hidden="1">
      <c r="A99" s="432">
        <v>10564</v>
      </c>
      <c r="B99" s="433" t="s">
        <v>1970</v>
      </c>
      <c r="C99" s="434" t="s">
        <v>1906</v>
      </c>
      <c r="D99" s="435">
        <v>1.21</v>
      </c>
    </row>
    <row r="100" spans="1:4" ht="21.5" hidden="1">
      <c r="A100" s="432">
        <v>10570</v>
      </c>
      <c r="B100" s="433" t="s">
        <v>1971</v>
      </c>
      <c r="C100" s="434" t="s">
        <v>1906</v>
      </c>
      <c r="D100" s="435">
        <v>0.63</v>
      </c>
    </row>
    <row r="101" spans="1:4" ht="13" hidden="1">
      <c r="A101" s="432">
        <v>10580</v>
      </c>
      <c r="B101" s="433" t="s">
        <v>1972</v>
      </c>
      <c r="C101" s="434" t="s">
        <v>1229</v>
      </c>
      <c r="D101" s="435">
        <v>748.34</v>
      </c>
    </row>
    <row r="102" spans="1:4" ht="13" hidden="1">
      <c r="A102" s="432">
        <v>10600</v>
      </c>
      <c r="B102" s="433" t="s">
        <v>1973</v>
      </c>
      <c r="C102" s="434" t="s">
        <v>1229</v>
      </c>
      <c r="D102" s="435">
        <v>149.30000000000001</v>
      </c>
    </row>
    <row r="103" spans="1:4" ht="13">
      <c r="A103" s="432">
        <v>10601</v>
      </c>
      <c r="B103" s="433" t="s">
        <v>1974</v>
      </c>
      <c r="C103" s="434" t="s">
        <v>1229</v>
      </c>
      <c r="D103" s="435">
        <v>175.65</v>
      </c>
    </row>
    <row r="104" spans="1:4" ht="13">
      <c r="A104" s="432">
        <v>10602</v>
      </c>
      <c r="B104" s="433" t="s">
        <v>1975</v>
      </c>
      <c r="C104" s="434" t="s">
        <v>1229</v>
      </c>
      <c r="D104" s="435">
        <v>173.77</v>
      </c>
    </row>
    <row r="105" spans="1:4" ht="13" hidden="1">
      <c r="A105" s="432">
        <v>10603</v>
      </c>
      <c r="B105" s="433" t="s">
        <v>1976</v>
      </c>
      <c r="C105" s="434" t="s">
        <v>1229</v>
      </c>
      <c r="D105" s="435">
        <v>171.47</v>
      </c>
    </row>
    <row r="106" spans="1:4" ht="13">
      <c r="A106" s="432">
        <v>10604</v>
      </c>
      <c r="B106" s="433" t="s">
        <v>1977</v>
      </c>
      <c r="C106" s="434" t="s">
        <v>1229</v>
      </c>
      <c r="D106" s="435">
        <v>195.82</v>
      </c>
    </row>
    <row r="107" spans="1:4" ht="13">
      <c r="A107" s="432">
        <v>10605</v>
      </c>
      <c r="B107" s="433" t="s">
        <v>1978</v>
      </c>
      <c r="C107" s="434" t="s">
        <v>1229</v>
      </c>
      <c r="D107" s="435">
        <v>194.68</v>
      </c>
    </row>
    <row r="108" spans="1:4" ht="13" hidden="1">
      <c r="A108" s="432">
        <v>10606</v>
      </c>
      <c r="B108" s="433" t="s">
        <v>1979</v>
      </c>
      <c r="C108" s="434" t="s">
        <v>1229</v>
      </c>
      <c r="D108" s="435">
        <v>226.09</v>
      </c>
    </row>
    <row r="109" spans="1:4" ht="13">
      <c r="A109" s="432">
        <v>10607</v>
      </c>
      <c r="B109" s="433" t="s">
        <v>1980</v>
      </c>
      <c r="C109" s="434" t="s">
        <v>1229</v>
      </c>
      <c r="D109" s="435">
        <v>245.49</v>
      </c>
    </row>
    <row r="110" spans="1:4" ht="13">
      <c r="A110" s="432">
        <v>10608</v>
      </c>
      <c r="B110" s="433" t="s">
        <v>1981</v>
      </c>
      <c r="C110" s="434" t="s">
        <v>1229</v>
      </c>
      <c r="D110" s="435">
        <v>248.72</v>
      </c>
    </row>
    <row r="111" spans="1:4" ht="13">
      <c r="A111" s="432">
        <v>10609</v>
      </c>
      <c r="B111" s="433" t="s">
        <v>1982</v>
      </c>
      <c r="C111" s="434" t="s">
        <v>1229</v>
      </c>
      <c r="D111" s="435">
        <v>247.66</v>
      </c>
    </row>
    <row r="112" spans="1:4" ht="13" hidden="1">
      <c r="A112" s="432">
        <v>10610</v>
      </c>
      <c r="B112" s="433" t="s">
        <v>1983</v>
      </c>
      <c r="C112" s="434" t="s">
        <v>1229</v>
      </c>
      <c r="D112" s="435">
        <v>237.12</v>
      </c>
    </row>
    <row r="113" spans="1:4" ht="13">
      <c r="A113" s="432">
        <v>10611</v>
      </c>
      <c r="B113" s="433" t="s">
        <v>1984</v>
      </c>
      <c r="C113" s="434" t="s">
        <v>1229</v>
      </c>
      <c r="D113" s="435">
        <v>256.27999999999997</v>
      </c>
    </row>
    <row r="114" spans="1:4" ht="13">
      <c r="A114" s="432">
        <v>10612</v>
      </c>
      <c r="B114" s="433" t="s">
        <v>1985</v>
      </c>
      <c r="C114" s="434" t="s">
        <v>1229</v>
      </c>
      <c r="D114" s="435">
        <v>259.45999999999998</v>
      </c>
    </row>
    <row r="115" spans="1:4" ht="13">
      <c r="A115" s="432">
        <v>10613</v>
      </c>
      <c r="B115" s="433" t="s">
        <v>1986</v>
      </c>
      <c r="C115" s="434" t="s">
        <v>1229</v>
      </c>
      <c r="D115" s="435">
        <v>258.44</v>
      </c>
    </row>
    <row r="116" spans="1:4" ht="13" hidden="1">
      <c r="A116" s="432">
        <v>10614</v>
      </c>
      <c r="B116" s="433" t="s">
        <v>1987</v>
      </c>
      <c r="C116" s="434" t="s">
        <v>1229</v>
      </c>
      <c r="D116" s="435">
        <v>248.93</v>
      </c>
    </row>
    <row r="117" spans="1:4" ht="13">
      <c r="A117" s="432">
        <v>10615</v>
      </c>
      <c r="B117" s="433" t="s">
        <v>1988</v>
      </c>
      <c r="C117" s="434" t="s">
        <v>1229</v>
      </c>
      <c r="D117" s="435">
        <v>267.83999999999997</v>
      </c>
    </row>
    <row r="118" spans="1:4" ht="13">
      <c r="A118" s="432">
        <v>10616</v>
      </c>
      <c r="B118" s="433" t="s">
        <v>1989</v>
      </c>
      <c r="C118" s="434" t="s">
        <v>1229</v>
      </c>
      <c r="D118" s="435">
        <v>270.98</v>
      </c>
    </row>
    <row r="119" spans="1:4" ht="13">
      <c r="A119" s="432">
        <v>10617</v>
      </c>
      <c r="B119" s="433" t="s">
        <v>1990</v>
      </c>
      <c r="C119" s="434" t="s">
        <v>1229</v>
      </c>
      <c r="D119" s="435">
        <v>269.95999999999998</v>
      </c>
    </row>
    <row r="120" spans="1:4" ht="13">
      <c r="A120" s="432">
        <v>10618</v>
      </c>
      <c r="B120" s="433" t="s">
        <v>1991</v>
      </c>
      <c r="C120" s="434" t="s">
        <v>1229</v>
      </c>
      <c r="D120" s="435">
        <v>277.45999999999998</v>
      </c>
    </row>
    <row r="121" spans="1:4" ht="13">
      <c r="A121" s="432">
        <v>10619</v>
      </c>
      <c r="B121" s="433" t="s">
        <v>1992</v>
      </c>
      <c r="C121" s="434" t="s">
        <v>1229</v>
      </c>
      <c r="D121" s="435">
        <v>280.56</v>
      </c>
    </row>
    <row r="122" spans="1:4" ht="13">
      <c r="A122" s="432">
        <v>10620</v>
      </c>
      <c r="B122" s="433" t="s">
        <v>1993</v>
      </c>
      <c r="C122" s="434" t="s">
        <v>1229</v>
      </c>
      <c r="D122" s="435">
        <v>279.54000000000002</v>
      </c>
    </row>
    <row r="123" spans="1:4" ht="13">
      <c r="A123" s="432">
        <v>10621</v>
      </c>
      <c r="B123" s="433" t="s">
        <v>1994</v>
      </c>
      <c r="C123" s="434" t="s">
        <v>1229</v>
      </c>
      <c r="D123" s="435">
        <v>293.25</v>
      </c>
    </row>
    <row r="124" spans="1:4" ht="13">
      <c r="A124" s="432">
        <v>10622</v>
      </c>
      <c r="B124" s="433" t="s">
        <v>1995</v>
      </c>
      <c r="C124" s="434" t="s">
        <v>1229</v>
      </c>
      <c r="D124" s="435">
        <v>293.25</v>
      </c>
    </row>
    <row r="125" spans="1:4" ht="13">
      <c r="A125" s="432">
        <v>10623</v>
      </c>
      <c r="B125" s="433" t="s">
        <v>1996</v>
      </c>
      <c r="C125" s="434" t="s">
        <v>1229</v>
      </c>
      <c r="D125" s="435">
        <v>292.23</v>
      </c>
    </row>
    <row r="126" spans="1:4" ht="13">
      <c r="A126" s="432">
        <v>10624</v>
      </c>
      <c r="B126" s="433" t="s">
        <v>1997</v>
      </c>
      <c r="C126" s="434" t="s">
        <v>1229</v>
      </c>
      <c r="D126" s="435">
        <v>292.06</v>
      </c>
    </row>
    <row r="127" spans="1:4" ht="13">
      <c r="A127" s="432">
        <v>10625</v>
      </c>
      <c r="B127" s="433" t="s">
        <v>1998</v>
      </c>
      <c r="C127" s="434" t="s">
        <v>1229</v>
      </c>
      <c r="D127" s="435">
        <v>294.92</v>
      </c>
    </row>
    <row r="128" spans="1:4" ht="13">
      <c r="A128" s="432">
        <v>10626</v>
      </c>
      <c r="B128" s="433" t="s">
        <v>1999</v>
      </c>
      <c r="C128" s="434" t="s">
        <v>1229</v>
      </c>
      <c r="D128" s="435">
        <v>293.94</v>
      </c>
    </row>
    <row r="129" spans="1:4" ht="13" hidden="1">
      <c r="A129" s="432">
        <v>10627</v>
      </c>
      <c r="B129" s="433" t="s">
        <v>2000</v>
      </c>
      <c r="C129" s="434" t="s">
        <v>1229</v>
      </c>
      <c r="D129" s="435">
        <v>224.93</v>
      </c>
    </row>
    <row r="130" spans="1:4" ht="13" hidden="1">
      <c r="A130" s="432">
        <v>10628</v>
      </c>
      <c r="B130" s="433" t="s">
        <v>2001</v>
      </c>
      <c r="C130" s="434" t="s">
        <v>1229</v>
      </c>
      <c r="D130" s="435">
        <v>531.82000000000005</v>
      </c>
    </row>
    <row r="131" spans="1:4" ht="13" hidden="1">
      <c r="A131" s="432">
        <v>10629</v>
      </c>
      <c r="B131" s="433" t="s">
        <v>2002</v>
      </c>
      <c r="C131" s="434" t="s">
        <v>1229</v>
      </c>
      <c r="D131" s="435">
        <v>484.59</v>
      </c>
    </row>
    <row r="132" spans="1:4" ht="13" hidden="1">
      <c r="A132" s="432">
        <v>10630</v>
      </c>
      <c r="B132" s="433" t="s">
        <v>2003</v>
      </c>
      <c r="C132" s="434" t="s">
        <v>1229</v>
      </c>
      <c r="D132" s="435">
        <v>485.28</v>
      </c>
    </row>
    <row r="133" spans="1:4" ht="13" hidden="1">
      <c r="A133" s="432">
        <v>10631</v>
      </c>
      <c r="B133" s="433" t="s">
        <v>2004</v>
      </c>
      <c r="C133" s="434" t="s">
        <v>1229</v>
      </c>
      <c r="D133" s="435">
        <v>437.4</v>
      </c>
    </row>
    <row r="134" spans="1:4" ht="13" hidden="1">
      <c r="A134" s="432">
        <v>10632</v>
      </c>
      <c r="B134" s="433" t="s">
        <v>2005</v>
      </c>
      <c r="C134" s="434" t="s">
        <v>1229</v>
      </c>
      <c r="D134" s="435">
        <v>438.09</v>
      </c>
    </row>
    <row r="135" spans="1:4" ht="13" hidden="1">
      <c r="A135" s="432">
        <v>10633</v>
      </c>
      <c r="B135" s="433" t="s">
        <v>2006</v>
      </c>
      <c r="C135" s="434" t="s">
        <v>1229</v>
      </c>
      <c r="D135" s="435">
        <v>408.93</v>
      </c>
    </row>
    <row r="136" spans="1:4" ht="13" hidden="1">
      <c r="A136" s="432">
        <v>10634</v>
      </c>
      <c r="B136" s="433" t="s">
        <v>2007</v>
      </c>
      <c r="C136" s="434" t="s">
        <v>1229</v>
      </c>
      <c r="D136" s="435">
        <v>409.62</v>
      </c>
    </row>
    <row r="137" spans="1:4" ht="13" hidden="1">
      <c r="A137" s="432">
        <v>10635</v>
      </c>
      <c r="B137" s="433" t="s">
        <v>2008</v>
      </c>
      <c r="C137" s="434" t="s">
        <v>1229</v>
      </c>
      <c r="D137" s="435">
        <v>389.82</v>
      </c>
    </row>
    <row r="138" spans="1:4" ht="13" hidden="1">
      <c r="A138" s="432">
        <v>10636</v>
      </c>
      <c r="B138" s="433" t="s">
        <v>2009</v>
      </c>
      <c r="C138" s="434" t="s">
        <v>1229</v>
      </c>
      <c r="D138" s="435">
        <v>390.51</v>
      </c>
    </row>
    <row r="139" spans="1:4" ht="13" hidden="1">
      <c r="A139" s="432">
        <v>10637</v>
      </c>
      <c r="B139" s="433" t="s">
        <v>2010</v>
      </c>
      <c r="C139" s="434" t="s">
        <v>1229</v>
      </c>
      <c r="D139" s="435">
        <v>376.17</v>
      </c>
    </row>
    <row r="140" spans="1:4" ht="13" hidden="1">
      <c r="A140" s="432">
        <v>10638</v>
      </c>
      <c r="B140" s="433" t="s">
        <v>2011</v>
      </c>
      <c r="C140" s="434" t="s">
        <v>1229</v>
      </c>
      <c r="D140" s="435">
        <v>376.86</v>
      </c>
    </row>
    <row r="141" spans="1:4" ht="13" hidden="1">
      <c r="A141" s="432">
        <v>10639</v>
      </c>
      <c r="B141" s="433" t="s">
        <v>2012</v>
      </c>
      <c r="C141" s="434" t="s">
        <v>1229</v>
      </c>
      <c r="D141" s="435">
        <v>396.54</v>
      </c>
    </row>
    <row r="142" spans="1:4" ht="13" hidden="1">
      <c r="A142" s="432">
        <v>10640</v>
      </c>
      <c r="B142" s="433" t="s">
        <v>2013</v>
      </c>
      <c r="C142" s="434" t="s">
        <v>1229</v>
      </c>
      <c r="D142" s="435">
        <v>395.6</v>
      </c>
    </row>
    <row r="143" spans="1:4" ht="13" hidden="1">
      <c r="A143" s="432">
        <v>10641</v>
      </c>
      <c r="B143" s="433" t="s">
        <v>2014</v>
      </c>
      <c r="C143" s="434" t="s">
        <v>1229</v>
      </c>
      <c r="D143" s="435">
        <v>362.38</v>
      </c>
    </row>
    <row r="144" spans="1:4" ht="13" hidden="1">
      <c r="A144" s="432">
        <v>10642</v>
      </c>
      <c r="B144" s="433" t="s">
        <v>2015</v>
      </c>
      <c r="C144" s="434" t="s">
        <v>1229</v>
      </c>
      <c r="D144" s="435">
        <v>361.44</v>
      </c>
    </row>
    <row r="145" spans="1:4" ht="13" hidden="1">
      <c r="A145" s="432">
        <v>10643</v>
      </c>
      <c r="B145" s="433" t="s">
        <v>2016</v>
      </c>
      <c r="C145" s="434" t="s">
        <v>1229</v>
      </c>
      <c r="D145" s="435">
        <v>519.44000000000005</v>
      </c>
    </row>
    <row r="146" spans="1:4" ht="13" hidden="1">
      <c r="A146" s="432">
        <v>10644</v>
      </c>
      <c r="B146" s="433" t="s">
        <v>2017</v>
      </c>
      <c r="C146" s="434" t="s">
        <v>1229</v>
      </c>
      <c r="D146" s="435">
        <v>449.81</v>
      </c>
    </row>
    <row r="147" spans="1:4" ht="13" hidden="1">
      <c r="A147" s="432">
        <v>10645</v>
      </c>
      <c r="B147" s="433" t="s">
        <v>2018</v>
      </c>
      <c r="C147" s="434" t="s">
        <v>1229</v>
      </c>
      <c r="D147" s="435">
        <v>392.48</v>
      </c>
    </row>
    <row r="148" spans="1:4" ht="13" hidden="1">
      <c r="A148" s="432">
        <v>10646</v>
      </c>
      <c r="B148" s="433" t="s">
        <v>2019</v>
      </c>
      <c r="C148" s="434" t="s">
        <v>1229</v>
      </c>
      <c r="D148" s="435">
        <v>543.39</v>
      </c>
    </row>
    <row r="149" spans="1:4" ht="13" hidden="1">
      <c r="A149" s="432">
        <v>10647</v>
      </c>
      <c r="B149" s="433" t="s">
        <v>2020</v>
      </c>
      <c r="C149" s="434" t="s">
        <v>1229</v>
      </c>
      <c r="D149" s="435">
        <v>540.01</v>
      </c>
    </row>
    <row r="150" spans="1:4" ht="13" hidden="1">
      <c r="A150" s="432">
        <v>10648</v>
      </c>
      <c r="B150" s="433" t="s">
        <v>2021</v>
      </c>
      <c r="C150" s="434" t="s">
        <v>1229</v>
      </c>
      <c r="D150" s="435">
        <v>468.64</v>
      </c>
    </row>
    <row r="151" spans="1:4" ht="13" hidden="1">
      <c r="A151" s="432">
        <v>10649</v>
      </c>
      <c r="B151" s="433" t="s">
        <v>2022</v>
      </c>
      <c r="C151" s="434" t="s">
        <v>1229</v>
      </c>
      <c r="D151" s="435">
        <v>448.95</v>
      </c>
    </row>
    <row r="152" spans="1:4" ht="13" hidden="1">
      <c r="A152" s="428">
        <v>10700</v>
      </c>
      <c r="B152" s="429" t="s">
        <v>2023</v>
      </c>
      <c r="C152" s="430"/>
      <c r="D152" s="431" t="s">
        <v>283</v>
      </c>
    </row>
    <row r="153" spans="1:4" ht="13" hidden="1">
      <c r="A153" s="432">
        <v>10705</v>
      </c>
      <c r="B153" s="433" t="s">
        <v>2024</v>
      </c>
      <c r="C153" s="434" t="s">
        <v>1906</v>
      </c>
      <c r="D153" s="435">
        <v>5.81</v>
      </c>
    </row>
    <row r="154" spans="1:4" ht="13">
      <c r="A154" s="432">
        <v>10710</v>
      </c>
      <c r="B154" s="433" t="s">
        <v>2025</v>
      </c>
      <c r="C154" s="434" t="s">
        <v>1906</v>
      </c>
      <c r="D154" s="435">
        <v>64.27</v>
      </c>
    </row>
    <row r="155" spans="1:4" ht="13" hidden="1">
      <c r="A155" s="432">
        <v>10715</v>
      </c>
      <c r="B155" s="433" t="s">
        <v>2026</v>
      </c>
      <c r="C155" s="434" t="s">
        <v>1906</v>
      </c>
      <c r="D155" s="435">
        <v>9.33</v>
      </c>
    </row>
    <row r="156" spans="1:4" ht="13" hidden="1">
      <c r="A156" s="432">
        <v>10720</v>
      </c>
      <c r="B156" s="433" t="s">
        <v>2027</v>
      </c>
      <c r="C156" s="434" t="s">
        <v>1906</v>
      </c>
      <c r="D156" s="435">
        <v>3.89</v>
      </c>
    </row>
    <row r="157" spans="1:4" ht="21.5">
      <c r="A157" s="432">
        <v>10730</v>
      </c>
      <c r="B157" s="433" t="s">
        <v>2028</v>
      </c>
      <c r="C157" s="434" t="s">
        <v>1906</v>
      </c>
      <c r="D157" s="435">
        <v>17.64</v>
      </c>
    </row>
    <row r="158" spans="1:4" ht="13">
      <c r="A158" s="432">
        <v>10731</v>
      </c>
      <c r="B158" s="433" t="s">
        <v>2029</v>
      </c>
      <c r="C158" s="434" t="s">
        <v>1906</v>
      </c>
      <c r="D158" s="435">
        <v>5.24</v>
      </c>
    </row>
    <row r="159" spans="1:4" ht="13" hidden="1">
      <c r="A159" s="432">
        <v>10732</v>
      </c>
      <c r="B159" s="433" t="s">
        <v>2030</v>
      </c>
      <c r="C159" s="434" t="s">
        <v>1234</v>
      </c>
      <c r="D159" s="435">
        <v>50.46</v>
      </c>
    </row>
    <row r="160" spans="1:4" ht="13" hidden="1">
      <c r="A160" s="428">
        <v>11000</v>
      </c>
      <c r="B160" s="429" t="s">
        <v>2031</v>
      </c>
      <c r="C160" s="430"/>
      <c r="D160" s="431" t="s">
        <v>283</v>
      </c>
    </row>
    <row r="161" spans="1:4" ht="13" hidden="1">
      <c r="A161" s="432">
        <v>11001</v>
      </c>
      <c r="B161" s="433" t="s">
        <v>2032</v>
      </c>
      <c r="C161" s="434" t="s">
        <v>1235</v>
      </c>
      <c r="D161" s="435">
        <v>8.23</v>
      </c>
    </row>
    <row r="162" spans="1:4" ht="13" hidden="1">
      <c r="A162" s="432">
        <v>11010</v>
      </c>
      <c r="B162" s="433" t="s">
        <v>2033</v>
      </c>
      <c r="C162" s="434" t="s">
        <v>1232</v>
      </c>
      <c r="D162" s="435">
        <v>21.04</v>
      </c>
    </row>
    <row r="163" spans="1:4" ht="13" hidden="1">
      <c r="A163" s="432">
        <v>11011</v>
      </c>
      <c r="B163" s="433" t="s">
        <v>2034</v>
      </c>
      <c r="C163" s="434" t="s">
        <v>1232</v>
      </c>
      <c r="D163" s="435">
        <v>23.21</v>
      </c>
    </row>
    <row r="164" spans="1:4" ht="13" hidden="1">
      <c r="A164" s="432">
        <v>11012</v>
      </c>
      <c r="B164" s="433" t="s">
        <v>2035</v>
      </c>
      <c r="C164" s="434" t="s">
        <v>1232</v>
      </c>
      <c r="D164" s="435">
        <v>26.81</v>
      </c>
    </row>
    <row r="165" spans="1:4" ht="13">
      <c r="A165" s="432">
        <v>11019</v>
      </c>
      <c r="B165" s="433" t="s">
        <v>2036</v>
      </c>
      <c r="C165" s="434" t="s">
        <v>1232</v>
      </c>
      <c r="D165" s="435">
        <v>8.07</v>
      </c>
    </row>
    <row r="166" spans="1:4" ht="13">
      <c r="A166" s="432">
        <v>11020</v>
      </c>
      <c r="B166" s="433" t="s">
        <v>2037</v>
      </c>
      <c r="C166" s="434" t="s">
        <v>1232</v>
      </c>
      <c r="D166" s="435">
        <v>12.47</v>
      </c>
    </row>
    <row r="167" spans="1:4" ht="13">
      <c r="A167" s="432">
        <v>11021</v>
      </c>
      <c r="B167" s="433" t="s">
        <v>2038</v>
      </c>
      <c r="C167" s="434" t="s">
        <v>1232</v>
      </c>
      <c r="D167" s="435">
        <v>14.79</v>
      </c>
    </row>
    <row r="168" spans="1:4" ht="21.5">
      <c r="A168" s="432">
        <v>11037</v>
      </c>
      <c r="B168" s="433" t="s">
        <v>2039</v>
      </c>
      <c r="C168" s="434" t="s">
        <v>1227</v>
      </c>
      <c r="D168" s="435">
        <v>55.93</v>
      </c>
    </row>
    <row r="169" spans="1:4" ht="13">
      <c r="A169" s="432">
        <v>11044</v>
      </c>
      <c r="B169" s="433" t="s">
        <v>2040</v>
      </c>
      <c r="C169" s="434" t="s">
        <v>1227</v>
      </c>
      <c r="D169" s="435">
        <v>0.93</v>
      </c>
    </row>
    <row r="170" spans="1:4" ht="13">
      <c r="A170" s="432">
        <v>11046</v>
      </c>
      <c r="B170" s="433" t="s">
        <v>2041</v>
      </c>
      <c r="C170" s="434" t="s">
        <v>1227</v>
      </c>
      <c r="D170" s="435">
        <v>3.39</v>
      </c>
    </row>
    <row r="171" spans="1:4" ht="21.5">
      <c r="A171" s="432">
        <v>11048</v>
      </c>
      <c r="B171" s="433" t="s">
        <v>2042</v>
      </c>
      <c r="C171" s="434" t="s">
        <v>1227</v>
      </c>
      <c r="D171" s="435">
        <v>84.04</v>
      </c>
    </row>
    <row r="172" spans="1:4" ht="13">
      <c r="A172" s="432">
        <v>11050</v>
      </c>
      <c r="B172" s="433" t="s">
        <v>2043</v>
      </c>
      <c r="C172" s="434" t="s">
        <v>1227</v>
      </c>
      <c r="D172" s="435">
        <v>15.83</v>
      </c>
    </row>
    <row r="173" spans="1:4" ht="13">
      <c r="A173" s="432">
        <v>11063</v>
      </c>
      <c r="B173" s="433" t="s">
        <v>2044</v>
      </c>
      <c r="C173" s="434" t="s">
        <v>1227</v>
      </c>
      <c r="D173" s="435">
        <v>2.38</v>
      </c>
    </row>
    <row r="174" spans="1:4" ht="13">
      <c r="A174" s="432">
        <v>11064</v>
      </c>
      <c r="B174" s="433" t="s">
        <v>2045</v>
      </c>
      <c r="C174" s="434" t="s">
        <v>1227</v>
      </c>
      <c r="D174" s="435">
        <v>0.8</v>
      </c>
    </row>
    <row r="175" spans="1:4" ht="13">
      <c r="A175" s="432">
        <v>11066</v>
      </c>
      <c r="B175" s="433" t="s">
        <v>2046</v>
      </c>
      <c r="C175" s="434" t="s">
        <v>1227</v>
      </c>
      <c r="D175" s="435">
        <v>1.6</v>
      </c>
    </row>
    <row r="176" spans="1:4" ht="13">
      <c r="A176" s="432">
        <v>11068</v>
      </c>
      <c r="B176" s="433" t="s">
        <v>2047</v>
      </c>
      <c r="C176" s="434" t="s">
        <v>1227</v>
      </c>
      <c r="D176" s="435">
        <v>1.38</v>
      </c>
    </row>
    <row r="177" spans="1:4" ht="13">
      <c r="A177" s="432">
        <v>11070</v>
      </c>
      <c r="B177" s="433" t="s">
        <v>2048</v>
      </c>
      <c r="C177" s="434" t="s">
        <v>1227</v>
      </c>
      <c r="D177" s="435">
        <v>5.92</v>
      </c>
    </row>
    <row r="178" spans="1:4" ht="13" hidden="1">
      <c r="A178" s="428">
        <v>11200</v>
      </c>
      <c r="B178" s="429" t="s">
        <v>2049</v>
      </c>
      <c r="C178" s="430"/>
      <c r="D178" s="431" t="s">
        <v>283</v>
      </c>
    </row>
    <row r="179" spans="1:4" ht="13" hidden="1">
      <c r="A179" s="432">
        <v>11202</v>
      </c>
      <c r="B179" s="433" t="s">
        <v>2050</v>
      </c>
      <c r="C179" s="434" t="s">
        <v>1232</v>
      </c>
      <c r="D179" s="435">
        <v>80.400000000000006</v>
      </c>
    </row>
    <row r="180" spans="1:4" ht="13">
      <c r="A180" s="432">
        <v>11205</v>
      </c>
      <c r="B180" s="433" t="s">
        <v>2051</v>
      </c>
      <c r="C180" s="434" t="s">
        <v>2052</v>
      </c>
      <c r="D180" s="435">
        <v>15.11</v>
      </c>
    </row>
    <row r="181" spans="1:4" ht="21.5" hidden="1">
      <c r="A181" s="432">
        <v>11230</v>
      </c>
      <c r="B181" s="433" t="s">
        <v>2053</v>
      </c>
      <c r="C181" s="434" t="s">
        <v>1906</v>
      </c>
      <c r="D181" s="435">
        <v>5.33</v>
      </c>
    </row>
    <row r="182" spans="1:4" ht="13">
      <c r="A182" s="432">
        <v>11235</v>
      </c>
      <c r="B182" s="433" t="s">
        <v>2054</v>
      </c>
      <c r="C182" s="434" t="s">
        <v>2055</v>
      </c>
      <c r="D182" s="435">
        <v>0.4</v>
      </c>
    </row>
    <row r="183" spans="1:4" ht="13" hidden="1">
      <c r="A183" s="432">
        <v>11240</v>
      </c>
      <c r="B183" s="433" t="s">
        <v>2056</v>
      </c>
      <c r="C183" s="434" t="s">
        <v>2052</v>
      </c>
      <c r="D183" s="435">
        <v>5.96</v>
      </c>
    </row>
    <row r="184" spans="1:4" ht="13" hidden="1">
      <c r="A184" s="432">
        <v>11245</v>
      </c>
      <c r="B184" s="433" t="s">
        <v>2057</v>
      </c>
      <c r="C184" s="434" t="s">
        <v>2052</v>
      </c>
      <c r="D184" s="435">
        <v>2.92</v>
      </c>
    </row>
    <row r="185" spans="1:4" ht="13" hidden="1">
      <c r="A185" s="428">
        <v>11500</v>
      </c>
      <c r="B185" s="429" t="s">
        <v>2058</v>
      </c>
      <c r="C185" s="430"/>
      <c r="D185" s="431" t="s">
        <v>283</v>
      </c>
    </row>
    <row r="186" spans="1:4" ht="13">
      <c r="A186" s="432">
        <v>11501</v>
      </c>
      <c r="B186" s="433" t="s">
        <v>2059</v>
      </c>
      <c r="C186" s="434" t="s">
        <v>1234</v>
      </c>
      <c r="D186" s="435">
        <v>4.32</v>
      </c>
    </row>
    <row r="187" spans="1:4" ht="13" hidden="1">
      <c r="A187" s="432">
        <v>11502</v>
      </c>
      <c r="B187" s="433" t="s">
        <v>2060</v>
      </c>
      <c r="C187" s="434" t="s">
        <v>1906</v>
      </c>
      <c r="D187" s="435">
        <v>4.5999999999999996</v>
      </c>
    </row>
    <row r="188" spans="1:4" ht="13" hidden="1">
      <c r="A188" s="432">
        <v>11503</v>
      </c>
      <c r="B188" s="433" t="s">
        <v>2061</v>
      </c>
      <c r="C188" s="434" t="s">
        <v>1906</v>
      </c>
      <c r="D188" s="435">
        <v>4.58</v>
      </c>
    </row>
    <row r="189" spans="1:4" ht="13" hidden="1">
      <c r="A189" s="432">
        <v>11504</v>
      </c>
      <c r="B189" s="433" t="s">
        <v>2062</v>
      </c>
      <c r="C189" s="434" t="s">
        <v>1906</v>
      </c>
      <c r="D189" s="435">
        <v>4.38</v>
      </c>
    </row>
    <row r="190" spans="1:4" ht="13" hidden="1">
      <c r="A190" s="432">
        <v>11505</v>
      </c>
      <c r="B190" s="433" t="s">
        <v>2063</v>
      </c>
      <c r="C190" s="434" t="s">
        <v>1906</v>
      </c>
      <c r="D190" s="435">
        <v>4.2</v>
      </c>
    </row>
    <row r="191" spans="1:4" ht="13" hidden="1">
      <c r="A191" s="432">
        <v>11506</v>
      </c>
      <c r="B191" s="433" t="s">
        <v>2064</v>
      </c>
      <c r="C191" s="434" t="s">
        <v>1906</v>
      </c>
      <c r="D191" s="435">
        <v>4.29</v>
      </c>
    </row>
    <row r="192" spans="1:4" ht="13" hidden="1">
      <c r="A192" s="432">
        <v>11507</v>
      </c>
      <c r="B192" s="433" t="s">
        <v>2065</v>
      </c>
      <c r="C192" s="434" t="s">
        <v>1906</v>
      </c>
      <c r="D192" s="435">
        <v>4.29</v>
      </c>
    </row>
    <row r="193" spans="1:4" ht="13" hidden="1">
      <c r="A193" s="432">
        <v>11508</v>
      </c>
      <c r="B193" s="433" t="s">
        <v>2066</v>
      </c>
      <c r="C193" s="434" t="s">
        <v>1906</v>
      </c>
      <c r="D193" s="435">
        <v>4.1500000000000004</v>
      </c>
    </row>
    <row r="194" spans="1:4" ht="13">
      <c r="A194" s="432">
        <v>11510</v>
      </c>
      <c r="B194" s="433" t="s">
        <v>2067</v>
      </c>
      <c r="C194" s="434" t="s">
        <v>1234</v>
      </c>
      <c r="D194" s="435">
        <v>3.91</v>
      </c>
    </row>
    <row r="195" spans="1:4" ht="13" hidden="1">
      <c r="A195" s="432">
        <v>11511</v>
      </c>
      <c r="B195" s="433" t="s">
        <v>2068</v>
      </c>
      <c r="C195" s="434" t="s">
        <v>1906</v>
      </c>
      <c r="D195" s="435">
        <v>4.1900000000000004</v>
      </c>
    </row>
    <row r="196" spans="1:4" ht="13" hidden="1">
      <c r="A196" s="432">
        <v>11512</v>
      </c>
      <c r="B196" s="433" t="s">
        <v>2069</v>
      </c>
      <c r="C196" s="434" t="s">
        <v>1906</v>
      </c>
      <c r="D196" s="435">
        <v>4.16</v>
      </c>
    </row>
    <row r="197" spans="1:4" ht="13" hidden="1">
      <c r="A197" s="432">
        <v>11513</v>
      </c>
      <c r="B197" s="433" t="s">
        <v>2070</v>
      </c>
      <c r="C197" s="434" t="s">
        <v>1906</v>
      </c>
      <c r="D197" s="435">
        <v>3.93</v>
      </c>
    </row>
    <row r="198" spans="1:4" ht="13" hidden="1">
      <c r="A198" s="432">
        <v>11514</v>
      </c>
      <c r="B198" s="433" t="s">
        <v>2071</v>
      </c>
      <c r="C198" s="434" t="s">
        <v>1906</v>
      </c>
      <c r="D198" s="435">
        <v>3.82</v>
      </c>
    </row>
    <row r="199" spans="1:4" ht="13" hidden="1">
      <c r="A199" s="432">
        <v>11515</v>
      </c>
      <c r="B199" s="433" t="s">
        <v>2072</v>
      </c>
      <c r="C199" s="434" t="s">
        <v>1906</v>
      </c>
      <c r="D199" s="435">
        <v>3.82</v>
      </c>
    </row>
    <row r="200" spans="1:4" ht="13" hidden="1">
      <c r="A200" s="432">
        <v>11516</v>
      </c>
      <c r="B200" s="433" t="s">
        <v>2073</v>
      </c>
      <c r="C200" s="434" t="s">
        <v>1906</v>
      </c>
      <c r="D200" s="435">
        <v>3.82</v>
      </c>
    </row>
    <row r="201" spans="1:4" ht="13" hidden="1">
      <c r="A201" s="432">
        <v>11517</v>
      </c>
      <c r="B201" s="433" t="s">
        <v>2074</v>
      </c>
      <c r="C201" s="434" t="s">
        <v>1906</v>
      </c>
      <c r="D201" s="435">
        <v>3.82</v>
      </c>
    </row>
    <row r="202" spans="1:4" ht="13">
      <c r="A202" s="432">
        <v>11520</v>
      </c>
      <c r="B202" s="433" t="s">
        <v>2075</v>
      </c>
      <c r="C202" s="434" t="s">
        <v>1234</v>
      </c>
      <c r="D202" s="435">
        <v>4.53</v>
      </c>
    </row>
    <row r="203" spans="1:4" ht="13" hidden="1">
      <c r="A203" s="432">
        <v>11521</v>
      </c>
      <c r="B203" s="433" t="s">
        <v>2076</v>
      </c>
      <c r="C203" s="434" t="s">
        <v>1906</v>
      </c>
      <c r="D203" s="435">
        <v>4.63</v>
      </c>
    </row>
    <row r="204" spans="1:4" ht="13" hidden="1">
      <c r="A204" s="432">
        <v>11522</v>
      </c>
      <c r="B204" s="433" t="s">
        <v>2077</v>
      </c>
      <c r="C204" s="434" t="s">
        <v>1906</v>
      </c>
      <c r="D204" s="435">
        <v>4.6399999999999997</v>
      </c>
    </row>
    <row r="205" spans="1:4" ht="13" hidden="1">
      <c r="A205" s="432">
        <v>11523</v>
      </c>
      <c r="B205" s="433" t="s">
        <v>2078</v>
      </c>
      <c r="C205" s="434" t="s">
        <v>1906</v>
      </c>
      <c r="D205" s="435">
        <v>4.33</v>
      </c>
    </row>
    <row r="206" spans="1:4" ht="13" hidden="1">
      <c r="A206" s="432">
        <v>11524</v>
      </c>
      <c r="B206" s="433" t="s">
        <v>2079</v>
      </c>
      <c r="C206" s="434" t="s">
        <v>1906</v>
      </c>
      <c r="D206" s="435">
        <v>4.5199999999999996</v>
      </c>
    </row>
    <row r="207" spans="1:4" ht="21.5" hidden="1">
      <c r="A207" s="432">
        <v>11530</v>
      </c>
      <c r="B207" s="433" t="s">
        <v>2080</v>
      </c>
      <c r="C207" s="434" t="s">
        <v>1232</v>
      </c>
      <c r="D207" s="435">
        <v>5.72</v>
      </c>
    </row>
    <row r="208" spans="1:4" ht="13">
      <c r="A208" s="428">
        <v>12000</v>
      </c>
      <c r="B208" s="429" t="s">
        <v>2081</v>
      </c>
      <c r="C208" s="430"/>
      <c r="D208" s="431" t="s">
        <v>283</v>
      </c>
    </row>
    <row r="209" spans="1:4" ht="13">
      <c r="A209" s="432">
        <v>12050</v>
      </c>
      <c r="B209" s="433" t="s">
        <v>2082</v>
      </c>
      <c r="C209" s="434" t="s">
        <v>1232</v>
      </c>
      <c r="D209" s="435">
        <v>29.94</v>
      </c>
    </row>
    <row r="210" spans="1:4" ht="13">
      <c r="A210" s="432">
        <v>12051</v>
      </c>
      <c r="B210" s="433" t="s">
        <v>2083</v>
      </c>
      <c r="C210" s="434" t="s">
        <v>1232</v>
      </c>
      <c r="D210" s="435">
        <v>54.03</v>
      </c>
    </row>
    <row r="211" spans="1:4" ht="13">
      <c r="A211" s="432">
        <v>12052</v>
      </c>
      <c r="B211" s="433" t="s">
        <v>2084</v>
      </c>
      <c r="C211" s="434" t="s">
        <v>1232</v>
      </c>
      <c r="D211" s="435">
        <v>54.62</v>
      </c>
    </row>
    <row r="212" spans="1:4" ht="13">
      <c r="A212" s="432">
        <v>12053</v>
      </c>
      <c r="B212" s="433" t="s">
        <v>2085</v>
      </c>
      <c r="C212" s="434" t="s">
        <v>1232</v>
      </c>
      <c r="D212" s="435">
        <v>72.459999999999994</v>
      </c>
    </row>
    <row r="213" spans="1:4" ht="13">
      <c r="A213" s="432">
        <v>12055</v>
      </c>
      <c r="B213" s="433" t="s">
        <v>2086</v>
      </c>
      <c r="C213" s="434" t="s">
        <v>1232</v>
      </c>
      <c r="D213" s="435">
        <v>88.45</v>
      </c>
    </row>
    <row r="214" spans="1:4" ht="13">
      <c r="A214" s="432">
        <v>12057</v>
      </c>
      <c r="B214" s="433" t="s">
        <v>2087</v>
      </c>
      <c r="C214" s="434" t="s">
        <v>1232</v>
      </c>
      <c r="D214" s="435">
        <v>104.37</v>
      </c>
    </row>
    <row r="215" spans="1:4" ht="13">
      <c r="A215" s="428">
        <v>12500</v>
      </c>
      <c r="B215" s="429" t="s">
        <v>2088</v>
      </c>
      <c r="C215" s="430"/>
      <c r="D215" s="431" t="s">
        <v>283</v>
      </c>
    </row>
    <row r="216" spans="1:4" ht="13">
      <c r="A216" s="432">
        <v>12511</v>
      </c>
      <c r="B216" s="433" t="s">
        <v>2089</v>
      </c>
      <c r="C216" s="434" t="s">
        <v>1888</v>
      </c>
      <c r="D216" s="435">
        <v>2.87</v>
      </c>
    </row>
    <row r="217" spans="1:4" ht="13">
      <c r="A217" s="432">
        <v>12512</v>
      </c>
      <c r="B217" s="433" t="s">
        <v>2090</v>
      </c>
      <c r="C217" s="434" t="s">
        <v>1888</v>
      </c>
      <c r="D217" s="435">
        <v>3.73</v>
      </c>
    </row>
    <row r="218" spans="1:4" ht="13">
      <c r="A218" s="432">
        <v>12520</v>
      </c>
      <c r="B218" s="433" t="s">
        <v>2091</v>
      </c>
      <c r="C218" s="434" t="s">
        <v>1888</v>
      </c>
      <c r="D218" s="435">
        <v>1.55</v>
      </c>
    </row>
    <row r="219" spans="1:4" ht="13">
      <c r="A219" s="432">
        <v>12522</v>
      </c>
      <c r="B219" s="433" t="s">
        <v>2092</v>
      </c>
      <c r="C219" s="434" t="s">
        <v>1888</v>
      </c>
      <c r="D219" s="435">
        <v>1.86</v>
      </c>
    </row>
    <row r="220" spans="1:4" ht="13">
      <c r="A220" s="432">
        <v>12524</v>
      </c>
      <c r="B220" s="433" t="s">
        <v>2093</v>
      </c>
      <c r="C220" s="434" t="s">
        <v>1888</v>
      </c>
      <c r="D220" s="435">
        <v>2.36</v>
      </c>
    </row>
    <row r="221" spans="1:4" ht="13">
      <c r="A221" s="432">
        <v>12532</v>
      </c>
      <c r="B221" s="433" t="s">
        <v>2094</v>
      </c>
      <c r="C221" s="434" t="s">
        <v>1888</v>
      </c>
      <c r="D221" s="435">
        <v>1.86</v>
      </c>
    </row>
    <row r="222" spans="1:4" ht="13">
      <c r="A222" s="432">
        <v>12534</v>
      </c>
      <c r="B222" s="433" t="s">
        <v>2095</v>
      </c>
      <c r="C222" s="434" t="s">
        <v>1888</v>
      </c>
      <c r="D222" s="435">
        <v>2.36</v>
      </c>
    </row>
    <row r="223" spans="1:4" ht="13">
      <c r="A223" s="432">
        <v>12535</v>
      </c>
      <c r="B223" s="433" t="s">
        <v>2096</v>
      </c>
      <c r="C223" s="434" t="s">
        <v>1888</v>
      </c>
      <c r="D223" s="435">
        <v>1.61</v>
      </c>
    </row>
    <row r="224" spans="1:4" ht="13">
      <c r="A224" s="432">
        <v>12540</v>
      </c>
      <c r="B224" s="433" t="s">
        <v>2097</v>
      </c>
      <c r="C224" s="434" t="s">
        <v>1888</v>
      </c>
      <c r="D224" s="435">
        <v>2.34</v>
      </c>
    </row>
    <row r="225" spans="1:4" ht="13">
      <c r="A225" s="432">
        <v>12542</v>
      </c>
      <c r="B225" s="433" t="s">
        <v>2098</v>
      </c>
      <c r="C225" s="434" t="s">
        <v>1888</v>
      </c>
      <c r="D225" s="435">
        <v>2.96</v>
      </c>
    </row>
    <row r="226" spans="1:4" ht="13">
      <c r="A226" s="432">
        <v>12547</v>
      </c>
      <c r="B226" s="433" t="s">
        <v>2099</v>
      </c>
      <c r="C226" s="434" t="s">
        <v>1888</v>
      </c>
      <c r="D226" s="435">
        <v>2.11</v>
      </c>
    </row>
    <row r="227" spans="1:4" ht="13">
      <c r="A227" s="432">
        <v>12548</v>
      </c>
      <c r="B227" s="433" t="s">
        <v>2100</v>
      </c>
      <c r="C227" s="434" t="s">
        <v>1888</v>
      </c>
      <c r="D227" s="435">
        <v>2.21</v>
      </c>
    </row>
    <row r="228" spans="1:4" ht="13" hidden="1">
      <c r="A228" s="432">
        <v>12550</v>
      </c>
      <c r="B228" s="433" t="s">
        <v>2101</v>
      </c>
      <c r="C228" s="434" t="s">
        <v>1888</v>
      </c>
      <c r="D228" s="435">
        <v>0.74</v>
      </c>
    </row>
    <row r="229" spans="1:4" ht="13" hidden="1">
      <c r="A229" s="432">
        <v>12560</v>
      </c>
      <c r="B229" s="433" t="s">
        <v>2102</v>
      </c>
      <c r="C229" s="434" t="s">
        <v>1888</v>
      </c>
      <c r="D229" s="435">
        <v>1.82</v>
      </c>
    </row>
    <row r="230" spans="1:4" ht="13" hidden="1">
      <c r="A230" s="432">
        <v>12570</v>
      </c>
      <c r="B230" s="433" t="s">
        <v>2103</v>
      </c>
      <c r="C230" s="434" t="s">
        <v>1888</v>
      </c>
      <c r="D230" s="435">
        <v>15.91</v>
      </c>
    </row>
    <row r="231" spans="1:4" ht="13" hidden="1">
      <c r="A231" s="432">
        <v>12572</v>
      </c>
      <c r="B231" s="433" t="s">
        <v>2104</v>
      </c>
      <c r="C231" s="434" t="s">
        <v>1888</v>
      </c>
      <c r="D231" s="435">
        <v>21.7</v>
      </c>
    </row>
    <row r="232" spans="1:4" ht="13" hidden="1">
      <c r="A232" s="432">
        <v>12574</v>
      </c>
      <c r="B232" s="433" t="s">
        <v>2105</v>
      </c>
      <c r="C232" s="434" t="s">
        <v>1888</v>
      </c>
      <c r="D232" s="435">
        <v>20.420000000000002</v>
      </c>
    </row>
    <row r="233" spans="1:4" ht="13">
      <c r="A233" s="432">
        <v>12580</v>
      </c>
      <c r="B233" s="433" t="s">
        <v>2106</v>
      </c>
      <c r="C233" s="434" t="s">
        <v>1888</v>
      </c>
      <c r="D233" s="435">
        <v>0.34</v>
      </c>
    </row>
    <row r="234" spans="1:4" ht="13">
      <c r="A234" s="432">
        <v>12601</v>
      </c>
      <c r="B234" s="433" t="s">
        <v>2107</v>
      </c>
      <c r="C234" s="434" t="s">
        <v>1888</v>
      </c>
      <c r="D234" s="435">
        <v>2.65</v>
      </c>
    </row>
    <row r="235" spans="1:4" ht="13">
      <c r="A235" s="432">
        <v>12602</v>
      </c>
      <c r="B235" s="433" t="s">
        <v>2108</v>
      </c>
      <c r="C235" s="434" t="s">
        <v>1888</v>
      </c>
      <c r="D235" s="435">
        <v>2.81</v>
      </c>
    </row>
    <row r="236" spans="1:4" ht="13">
      <c r="A236" s="432">
        <v>12603</v>
      </c>
      <c r="B236" s="433" t="s">
        <v>2109</v>
      </c>
      <c r="C236" s="434" t="s">
        <v>1888</v>
      </c>
      <c r="D236" s="435">
        <v>2.9</v>
      </c>
    </row>
    <row r="237" spans="1:4" ht="13">
      <c r="A237" s="432">
        <v>12604</v>
      </c>
      <c r="B237" s="433" t="s">
        <v>2110</v>
      </c>
      <c r="C237" s="434" t="s">
        <v>1888</v>
      </c>
      <c r="D237" s="435">
        <v>3.12</v>
      </c>
    </row>
    <row r="238" spans="1:4" ht="13">
      <c r="A238" s="432">
        <v>12611</v>
      </c>
      <c r="B238" s="433" t="s">
        <v>2111</v>
      </c>
      <c r="C238" s="434" t="s">
        <v>1888</v>
      </c>
      <c r="D238" s="435">
        <v>3.44</v>
      </c>
    </row>
    <row r="239" spans="1:4" ht="13">
      <c r="A239" s="432">
        <v>12612</v>
      </c>
      <c r="B239" s="433" t="s">
        <v>2112</v>
      </c>
      <c r="C239" s="434" t="s">
        <v>1888</v>
      </c>
      <c r="D239" s="435">
        <v>3.63</v>
      </c>
    </row>
    <row r="240" spans="1:4" ht="13">
      <c r="A240" s="432">
        <v>12613</v>
      </c>
      <c r="B240" s="433" t="s">
        <v>2113</v>
      </c>
      <c r="C240" s="434" t="s">
        <v>1888</v>
      </c>
      <c r="D240" s="435">
        <v>3.93</v>
      </c>
    </row>
    <row r="241" spans="1:4" ht="13">
      <c r="A241" s="432">
        <v>12614</v>
      </c>
      <c r="B241" s="433" t="s">
        <v>2114</v>
      </c>
      <c r="C241" s="434" t="s">
        <v>1888</v>
      </c>
      <c r="D241" s="435">
        <v>4.16</v>
      </c>
    </row>
    <row r="242" spans="1:4" ht="13" hidden="1">
      <c r="A242" s="428">
        <v>13000</v>
      </c>
      <c r="B242" s="429" t="s">
        <v>2115</v>
      </c>
      <c r="C242" s="430"/>
      <c r="D242" s="431" t="s">
        <v>283</v>
      </c>
    </row>
    <row r="243" spans="1:4" ht="13" hidden="1">
      <c r="A243" s="428">
        <v>13500</v>
      </c>
      <c r="B243" s="429" t="s">
        <v>2116</v>
      </c>
      <c r="C243" s="430"/>
      <c r="D243" s="431" t="s">
        <v>283</v>
      </c>
    </row>
    <row r="244" spans="1:4" ht="13" hidden="1">
      <c r="A244" s="432">
        <v>13510</v>
      </c>
      <c r="B244" s="433" t="s">
        <v>2117</v>
      </c>
      <c r="C244" s="434" t="s">
        <v>1232</v>
      </c>
      <c r="D244" s="435">
        <v>146.02000000000001</v>
      </c>
    </row>
    <row r="245" spans="1:4" ht="13" hidden="1">
      <c r="A245" s="432">
        <v>13512</v>
      </c>
      <c r="B245" s="433" t="s">
        <v>2118</v>
      </c>
      <c r="C245" s="434" t="s">
        <v>1232</v>
      </c>
      <c r="D245" s="435">
        <v>152.09</v>
      </c>
    </row>
    <row r="246" spans="1:4" ht="13" hidden="1">
      <c r="A246" s="432">
        <v>13513</v>
      </c>
      <c r="B246" s="433" t="s">
        <v>2119</v>
      </c>
      <c r="C246" s="434" t="s">
        <v>1232</v>
      </c>
      <c r="D246" s="435">
        <v>165.79</v>
      </c>
    </row>
    <row r="247" spans="1:4" ht="13" hidden="1">
      <c r="A247" s="432">
        <v>13514</v>
      </c>
      <c r="B247" s="433" t="s">
        <v>2120</v>
      </c>
      <c r="C247" s="434" t="s">
        <v>1232</v>
      </c>
      <c r="D247" s="435">
        <v>254.05</v>
      </c>
    </row>
    <row r="248" spans="1:4" ht="13" hidden="1">
      <c r="A248" s="428">
        <v>13700</v>
      </c>
      <c r="B248" s="429" t="s">
        <v>713</v>
      </c>
      <c r="C248" s="430"/>
      <c r="D248" s="431" t="s">
        <v>283</v>
      </c>
    </row>
    <row r="249" spans="1:4" ht="21.5" hidden="1">
      <c r="A249" s="432">
        <v>13751</v>
      </c>
      <c r="B249" s="433" t="s">
        <v>2121</v>
      </c>
      <c r="C249" s="434" t="s">
        <v>1232</v>
      </c>
      <c r="D249" s="435">
        <v>87.96</v>
      </c>
    </row>
    <row r="250" spans="1:4" ht="21.5" hidden="1">
      <c r="A250" s="432">
        <v>13752</v>
      </c>
      <c r="B250" s="433" t="s">
        <v>2122</v>
      </c>
      <c r="C250" s="434" t="s">
        <v>1232</v>
      </c>
      <c r="D250" s="435">
        <v>80.349999999999994</v>
      </c>
    </row>
    <row r="251" spans="1:4" ht="21.5">
      <c r="A251" s="432">
        <v>13753</v>
      </c>
      <c r="B251" s="433" t="s">
        <v>2123</v>
      </c>
      <c r="C251" s="434" t="s">
        <v>1232</v>
      </c>
      <c r="D251" s="435">
        <v>155.62</v>
      </c>
    </row>
    <row r="252" spans="1:4" ht="21.5" hidden="1">
      <c r="A252" s="432">
        <v>13754</v>
      </c>
      <c r="B252" s="433" t="s">
        <v>2124</v>
      </c>
      <c r="C252" s="434" t="s">
        <v>1232</v>
      </c>
      <c r="D252" s="435">
        <v>101.08</v>
      </c>
    </row>
    <row r="253" spans="1:4" ht="21.5" hidden="1">
      <c r="A253" s="432">
        <v>13755</v>
      </c>
      <c r="B253" s="433" t="s">
        <v>2125</v>
      </c>
      <c r="C253" s="434" t="s">
        <v>1232</v>
      </c>
      <c r="D253" s="435">
        <v>162.69</v>
      </c>
    </row>
    <row r="254" spans="1:4" ht="21.5" hidden="1">
      <c r="A254" s="432">
        <v>13756</v>
      </c>
      <c r="B254" s="433" t="s">
        <v>2126</v>
      </c>
      <c r="C254" s="434" t="s">
        <v>1232</v>
      </c>
      <c r="D254" s="435">
        <v>96.66</v>
      </c>
    </row>
    <row r="255" spans="1:4" ht="21.5" hidden="1">
      <c r="A255" s="432">
        <v>13757</v>
      </c>
      <c r="B255" s="433" t="s">
        <v>2127</v>
      </c>
      <c r="C255" s="434" t="s">
        <v>1232</v>
      </c>
      <c r="D255" s="435">
        <v>106.62</v>
      </c>
    </row>
    <row r="256" spans="1:4" ht="21.5">
      <c r="A256" s="432">
        <v>13758</v>
      </c>
      <c r="B256" s="433" t="s">
        <v>2128</v>
      </c>
      <c r="C256" s="434" t="s">
        <v>1232</v>
      </c>
      <c r="D256" s="435">
        <v>187.62</v>
      </c>
    </row>
    <row r="257" spans="1:4" ht="21.5">
      <c r="A257" s="432">
        <v>13759</v>
      </c>
      <c r="B257" s="433" t="s">
        <v>2129</v>
      </c>
      <c r="C257" s="434" t="s">
        <v>1232</v>
      </c>
      <c r="D257" s="435">
        <v>177.4</v>
      </c>
    </row>
    <row r="258" spans="1:4" ht="21.5" hidden="1">
      <c r="A258" s="432">
        <v>13801</v>
      </c>
      <c r="B258" s="433" t="s">
        <v>2130</v>
      </c>
      <c r="C258" s="434" t="s">
        <v>1232</v>
      </c>
      <c r="D258" s="435">
        <v>138.26</v>
      </c>
    </row>
    <row r="259" spans="1:4" ht="21.5" hidden="1">
      <c r="A259" s="432">
        <v>13802</v>
      </c>
      <c r="B259" s="433" t="s">
        <v>2131</v>
      </c>
      <c r="C259" s="434" t="s">
        <v>1232</v>
      </c>
      <c r="D259" s="435">
        <v>99.61</v>
      </c>
    </row>
    <row r="260" spans="1:4" ht="21.5" hidden="1">
      <c r="A260" s="432">
        <v>13803</v>
      </c>
      <c r="B260" s="433" t="s">
        <v>2132</v>
      </c>
      <c r="C260" s="434" t="s">
        <v>1232</v>
      </c>
      <c r="D260" s="435">
        <v>109.29</v>
      </c>
    </row>
    <row r="261" spans="1:4" ht="21.5" hidden="1">
      <c r="A261" s="432">
        <v>13804</v>
      </c>
      <c r="B261" s="433" t="s">
        <v>2133</v>
      </c>
      <c r="C261" s="434" t="s">
        <v>1232</v>
      </c>
      <c r="D261" s="435">
        <v>101.03</v>
      </c>
    </row>
    <row r="262" spans="1:4" ht="21.5" hidden="1">
      <c r="A262" s="432">
        <v>13805</v>
      </c>
      <c r="B262" s="433" t="s">
        <v>2134</v>
      </c>
      <c r="C262" s="434" t="s">
        <v>1232</v>
      </c>
      <c r="D262" s="435">
        <v>157.56</v>
      </c>
    </row>
    <row r="263" spans="1:4" ht="21.5" hidden="1">
      <c r="A263" s="432">
        <v>13806</v>
      </c>
      <c r="B263" s="433" t="s">
        <v>2135</v>
      </c>
      <c r="C263" s="434" t="s">
        <v>1232</v>
      </c>
      <c r="D263" s="435">
        <v>145.97999999999999</v>
      </c>
    </row>
    <row r="264" spans="1:4" ht="13">
      <c r="A264" s="428">
        <v>14000</v>
      </c>
      <c r="B264" s="429" t="s">
        <v>2136</v>
      </c>
      <c r="C264" s="430"/>
      <c r="D264" s="431" t="s">
        <v>283</v>
      </c>
    </row>
    <row r="265" spans="1:4" ht="13" hidden="1">
      <c r="A265" s="432">
        <v>14005</v>
      </c>
      <c r="B265" s="433" t="s">
        <v>2137</v>
      </c>
      <c r="C265" s="434" t="s">
        <v>1906</v>
      </c>
      <c r="D265" s="435">
        <v>8.42</v>
      </c>
    </row>
    <row r="266" spans="1:4" ht="21.5">
      <c r="A266" s="432">
        <v>14007</v>
      </c>
      <c r="B266" s="433" t="s">
        <v>2138</v>
      </c>
      <c r="C266" s="434" t="s">
        <v>1232</v>
      </c>
      <c r="D266" s="435">
        <v>47.22</v>
      </c>
    </row>
    <row r="267" spans="1:4" ht="21.5">
      <c r="A267" s="432">
        <v>14008</v>
      </c>
      <c r="B267" s="433" t="s">
        <v>2139</v>
      </c>
      <c r="C267" s="434" t="s">
        <v>1232</v>
      </c>
      <c r="D267" s="435">
        <v>58.22</v>
      </c>
    </row>
    <row r="268" spans="1:4" ht="21.5" hidden="1">
      <c r="A268" s="432">
        <v>14015</v>
      </c>
      <c r="B268" s="433" t="s">
        <v>2140</v>
      </c>
      <c r="C268" s="434" t="s">
        <v>1232</v>
      </c>
      <c r="D268" s="435">
        <v>93.03</v>
      </c>
    </row>
    <row r="269" spans="1:4" ht="21.5" hidden="1">
      <c r="A269" s="432">
        <v>14017</v>
      </c>
      <c r="B269" s="433" t="s">
        <v>2141</v>
      </c>
      <c r="C269" s="434" t="s">
        <v>1232</v>
      </c>
      <c r="D269" s="435">
        <v>81.88</v>
      </c>
    </row>
    <row r="270" spans="1:4" ht="21.5" hidden="1">
      <c r="A270" s="432">
        <v>14019</v>
      </c>
      <c r="B270" s="433" t="s">
        <v>2142</v>
      </c>
      <c r="C270" s="434" t="s">
        <v>1232</v>
      </c>
      <c r="D270" s="435">
        <v>91.06</v>
      </c>
    </row>
    <row r="271" spans="1:4" ht="21.5">
      <c r="A271" s="432">
        <v>14022</v>
      </c>
      <c r="B271" s="433" t="s">
        <v>2143</v>
      </c>
      <c r="C271" s="434" t="s">
        <v>1906</v>
      </c>
      <c r="D271" s="435">
        <v>39.29</v>
      </c>
    </row>
    <row r="272" spans="1:4" ht="13" hidden="1">
      <c r="A272" s="432">
        <v>14023</v>
      </c>
      <c r="B272" s="433" t="s">
        <v>2144</v>
      </c>
      <c r="C272" s="434" t="s">
        <v>1235</v>
      </c>
      <c r="D272" s="435">
        <v>25.44</v>
      </c>
    </row>
    <row r="273" spans="1:4" ht="13" hidden="1">
      <c r="A273" s="432">
        <v>14024</v>
      </c>
      <c r="B273" s="433" t="s">
        <v>2145</v>
      </c>
      <c r="C273" s="434" t="s">
        <v>1235</v>
      </c>
      <c r="D273" s="435">
        <v>24.84</v>
      </c>
    </row>
    <row r="274" spans="1:4" ht="21.5">
      <c r="A274" s="432">
        <v>14032</v>
      </c>
      <c r="B274" s="433" t="s">
        <v>2146</v>
      </c>
      <c r="C274" s="434" t="s">
        <v>1232</v>
      </c>
      <c r="D274" s="435">
        <v>186.35</v>
      </c>
    </row>
    <row r="275" spans="1:4" ht="21.5">
      <c r="A275" s="432">
        <v>14034</v>
      </c>
      <c r="B275" s="433" t="s">
        <v>2147</v>
      </c>
      <c r="C275" s="434" t="s">
        <v>1232</v>
      </c>
      <c r="D275" s="435">
        <v>238.97</v>
      </c>
    </row>
    <row r="276" spans="1:4" ht="21.5">
      <c r="A276" s="432">
        <v>14036</v>
      </c>
      <c r="B276" s="433" t="s">
        <v>2148</v>
      </c>
      <c r="C276" s="434" t="s">
        <v>1232</v>
      </c>
      <c r="D276" s="435">
        <v>319.45</v>
      </c>
    </row>
    <row r="277" spans="1:4" ht="21.5" hidden="1">
      <c r="A277" s="432">
        <v>14037</v>
      </c>
      <c r="B277" s="433" t="s">
        <v>2149</v>
      </c>
      <c r="C277" s="434" t="s">
        <v>1232</v>
      </c>
      <c r="D277" s="435">
        <v>77.17</v>
      </c>
    </row>
    <row r="278" spans="1:4" ht="21.5" hidden="1">
      <c r="A278" s="432">
        <v>14038</v>
      </c>
      <c r="B278" s="433" t="s">
        <v>2150</v>
      </c>
      <c r="C278" s="434" t="s">
        <v>1232</v>
      </c>
      <c r="D278" s="435">
        <v>80.8</v>
      </c>
    </row>
    <row r="279" spans="1:4" ht="21.5" hidden="1">
      <c r="A279" s="432">
        <v>14039</v>
      </c>
      <c r="B279" s="433" t="s">
        <v>2151</v>
      </c>
      <c r="C279" s="434" t="s">
        <v>1232</v>
      </c>
      <c r="D279" s="435">
        <v>92.69</v>
      </c>
    </row>
    <row r="280" spans="1:4" ht="13">
      <c r="A280" s="432">
        <v>14040</v>
      </c>
      <c r="B280" s="433" t="s">
        <v>2152</v>
      </c>
      <c r="C280" s="434" t="s">
        <v>1235</v>
      </c>
      <c r="D280" s="435">
        <v>12.29</v>
      </c>
    </row>
    <row r="281" spans="1:4" ht="13">
      <c r="A281" s="432">
        <v>14042</v>
      </c>
      <c r="B281" s="433" t="s">
        <v>2153</v>
      </c>
      <c r="C281" s="434" t="s">
        <v>1906</v>
      </c>
      <c r="D281" s="435">
        <v>2.5299999999999998</v>
      </c>
    </row>
    <row r="282" spans="1:4" ht="21.5">
      <c r="A282" s="432">
        <v>14043</v>
      </c>
      <c r="B282" s="433" t="s">
        <v>2154</v>
      </c>
      <c r="C282" s="434" t="s">
        <v>1906</v>
      </c>
      <c r="D282" s="435">
        <v>13.14</v>
      </c>
    </row>
    <row r="283" spans="1:4" ht="42.5">
      <c r="A283" s="432">
        <v>14044</v>
      </c>
      <c r="B283" s="433" t="s">
        <v>2155</v>
      </c>
      <c r="C283" s="434" t="s">
        <v>1906</v>
      </c>
      <c r="D283" s="435">
        <v>10.49</v>
      </c>
    </row>
    <row r="284" spans="1:4" ht="13" hidden="1">
      <c r="A284" s="428">
        <v>14500</v>
      </c>
      <c r="B284" s="429" t="s">
        <v>2156</v>
      </c>
      <c r="C284" s="430"/>
      <c r="D284" s="431" t="s">
        <v>283</v>
      </c>
    </row>
    <row r="285" spans="1:4" ht="13" hidden="1">
      <c r="A285" s="432">
        <v>14530</v>
      </c>
      <c r="B285" s="433" t="s">
        <v>2157</v>
      </c>
      <c r="C285" s="434" t="s">
        <v>1232</v>
      </c>
      <c r="D285" s="435">
        <v>16.36</v>
      </c>
    </row>
    <row r="286" spans="1:4" ht="13">
      <c r="A286" s="432">
        <v>14550</v>
      </c>
      <c r="B286" s="433" t="s">
        <v>2158</v>
      </c>
      <c r="C286" s="434" t="s">
        <v>1906</v>
      </c>
      <c r="D286" s="435">
        <v>8.01</v>
      </c>
    </row>
    <row r="287" spans="1:4" ht="13" hidden="1">
      <c r="A287" s="428">
        <v>15000</v>
      </c>
      <c r="B287" s="429" t="s">
        <v>2159</v>
      </c>
      <c r="C287" s="430"/>
      <c r="D287" s="431" t="s">
        <v>283</v>
      </c>
    </row>
    <row r="288" spans="1:4" ht="13" hidden="1">
      <c r="A288" s="432">
        <v>15005</v>
      </c>
      <c r="B288" s="433" t="s">
        <v>2160</v>
      </c>
      <c r="C288" s="434" t="s">
        <v>1227</v>
      </c>
      <c r="D288" s="435">
        <v>44.95</v>
      </c>
    </row>
    <row r="289" spans="1:4" ht="13" hidden="1">
      <c r="A289" s="432">
        <v>15010</v>
      </c>
      <c r="B289" s="433" t="s">
        <v>2161</v>
      </c>
      <c r="C289" s="434" t="s">
        <v>1227</v>
      </c>
      <c r="D289" s="435">
        <v>94.52</v>
      </c>
    </row>
    <row r="290" spans="1:4" ht="13">
      <c r="A290" s="432">
        <v>15030</v>
      </c>
      <c r="B290" s="433" t="s">
        <v>2162</v>
      </c>
      <c r="C290" s="434" t="s">
        <v>1235</v>
      </c>
      <c r="D290" s="435">
        <v>100.95</v>
      </c>
    </row>
    <row r="291" spans="1:4" ht="13">
      <c r="A291" s="432">
        <v>15040</v>
      </c>
      <c r="B291" s="433" t="s">
        <v>2163</v>
      </c>
      <c r="C291" s="434" t="s">
        <v>1235</v>
      </c>
      <c r="D291" s="435">
        <v>57.06</v>
      </c>
    </row>
    <row r="292" spans="1:4" ht="13">
      <c r="A292" s="432">
        <v>15056</v>
      </c>
      <c r="B292" s="433" t="s">
        <v>2164</v>
      </c>
      <c r="C292" s="434" t="s">
        <v>1227</v>
      </c>
      <c r="D292" s="435">
        <v>4.5199999999999996</v>
      </c>
    </row>
    <row r="293" spans="1:4" ht="13">
      <c r="A293" s="432">
        <v>15057</v>
      </c>
      <c r="B293" s="433" t="s">
        <v>2165</v>
      </c>
      <c r="C293" s="434" t="s">
        <v>1227</v>
      </c>
      <c r="D293" s="435">
        <v>10.98</v>
      </c>
    </row>
    <row r="294" spans="1:4" ht="13" hidden="1">
      <c r="A294" s="432">
        <v>15060</v>
      </c>
      <c r="B294" s="433" t="s">
        <v>2166</v>
      </c>
      <c r="C294" s="434" t="s">
        <v>1227</v>
      </c>
      <c r="D294" s="435">
        <v>3.82</v>
      </c>
    </row>
    <row r="295" spans="1:4" ht="21.5" hidden="1">
      <c r="A295" s="432">
        <v>15073</v>
      </c>
      <c r="B295" s="433" t="s">
        <v>2167</v>
      </c>
      <c r="C295" s="434" t="s">
        <v>1227</v>
      </c>
      <c r="D295" s="435">
        <v>31.44</v>
      </c>
    </row>
    <row r="296" spans="1:4" ht="21.5" hidden="1">
      <c r="A296" s="432">
        <v>15074</v>
      </c>
      <c r="B296" s="433" t="s">
        <v>2168</v>
      </c>
      <c r="C296" s="434" t="s">
        <v>1227</v>
      </c>
      <c r="D296" s="435">
        <v>164</v>
      </c>
    </row>
    <row r="297" spans="1:4" ht="21.5" hidden="1">
      <c r="A297" s="432">
        <v>15076</v>
      </c>
      <c r="B297" s="433" t="s">
        <v>2169</v>
      </c>
      <c r="C297" s="434" t="s">
        <v>1227</v>
      </c>
      <c r="D297" s="435">
        <v>990.85</v>
      </c>
    </row>
    <row r="298" spans="1:4" ht="21.5" hidden="1">
      <c r="A298" s="432">
        <v>15077</v>
      </c>
      <c r="B298" s="433" t="s">
        <v>2170</v>
      </c>
      <c r="C298" s="434" t="s">
        <v>1227</v>
      </c>
      <c r="D298" s="435">
        <v>1112.72</v>
      </c>
    </row>
    <row r="299" spans="1:4" ht="21.5">
      <c r="A299" s="432">
        <v>15090</v>
      </c>
      <c r="B299" s="433" t="s">
        <v>2171</v>
      </c>
      <c r="C299" s="434" t="s">
        <v>1227</v>
      </c>
      <c r="D299" s="435">
        <v>839.52</v>
      </c>
    </row>
    <row r="300" spans="1:4" ht="21.5">
      <c r="A300" s="432">
        <v>15091</v>
      </c>
      <c r="B300" s="433" t="s">
        <v>2172</v>
      </c>
      <c r="C300" s="434" t="s">
        <v>1227</v>
      </c>
      <c r="D300" s="435">
        <v>443.52</v>
      </c>
    </row>
    <row r="301" spans="1:4" ht="21.5">
      <c r="A301" s="432">
        <v>15092</v>
      </c>
      <c r="B301" s="433" t="s">
        <v>2173</v>
      </c>
      <c r="C301" s="434" t="s">
        <v>1227</v>
      </c>
      <c r="D301" s="435">
        <v>867</v>
      </c>
    </row>
    <row r="302" spans="1:4" ht="13">
      <c r="A302" s="428">
        <v>15500</v>
      </c>
      <c r="B302" s="429" t="s">
        <v>2174</v>
      </c>
      <c r="C302" s="430"/>
      <c r="D302" s="431" t="s">
        <v>283</v>
      </c>
    </row>
    <row r="303" spans="1:4" ht="13" hidden="1">
      <c r="A303" s="432">
        <v>15505</v>
      </c>
      <c r="B303" s="433" t="s">
        <v>2175</v>
      </c>
      <c r="C303" s="434" t="s">
        <v>1234</v>
      </c>
      <c r="D303" s="435">
        <v>6.53</v>
      </c>
    </row>
    <row r="304" spans="1:4" ht="13" hidden="1">
      <c r="A304" s="432">
        <v>15506</v>
      </c>
      <c r="B304" s="433" t="s">
        <v>2176</v>
      </c>
      <c r="C304" s="434" t="s">
        <v>1234</v>
      </c>
      <c r="D304" s="435">
        <v>1.69</v>
      </c>
    </row>
    <row r="305" spans="1:4" ht="13">
      <c r="A305" s="432">
        <v>15510</v>
      </c>
      <c r="B305" s="433" t="s">
        <v>2177</v>
      </c>
      <c r="C305" s="434" t="s">
        <v>1229</v>
      </c>
      <c r="D305" s="435">
        <v>3596.99</v>
      </c>
    </row>
    <row r="306" spans="1:4" ht="13" hidden="1">
      <c r="A306" s="432">
        <v>15512</v>
      </c>
      <c r="B306" s="433" t="s">
        <v>2178</v>
      </c>
      <c r="C306" s="434" t="s">
        <v>1234</v>
      </c>
      <c r="D306" s="435">
        <v>2.42</v>
      </c>
    </row>
    <row r="307" spans="1:4" ht="13">
      <c r="A307" s="432">
        <v>15515</v>
      </c>
      <c r="B307" s="433" t="s">
        <v>2179</v>
      </c>
      <c r="C307" s="434" t="s">
        <v>1227</v>
      </c>
      <c r="D307" s="435">
        <v>25.9</v>
      </c>
    </row>
    <row r="308" spans="1:4" ht="13">
      <c r="A308" s="432">
        <v>15516</v>
      </c>
      <c r="B308" s="433" t="s">
        <v>2180</v>
      </c>
      <c r="C308" s="434" t="s">
        <v>1227</v>
      </c>
      <c r="D308" s="435">
        <v>34.6</v>
      </c>
    </row>
    <row r="309" spans="1:4" ht="13">
      <c r="A309" s="432">
        <v>15520</v>
      </c>
      <c r="B309" s="433" t="s">
        <v>2181</v>
      </c>
      <c r="C309" s="434" t="s">
        <v>1227</v>
      </c>
      <c r="D309" s="435">
        <v>8.31</v>
      </c>
    </row>
    <row r="310" spans="1:4" ht="13">
      <c r="A310" s="432">
        <v>15525</v>
      </c>
      <c r="B310" s="433" t="s">
        <v>2182</v>
      </c>
      <c r="C310" s="434" t="s">
        <v>1227</v>
      </c>
      <c r="D310" s="435">
        <v>3.77</v>
      </c>
    </row>
    <row r="311" spans="1:4" ht="13" hidden="1">
      <c r="A311" s="428">
        <v>16000</v>
      </c>
      <c r="B311" s="429" t="s">
        <v>2183</v>
      </c>
      <c r="C311" s="430"/>
      <c r="D311" s="431" t="s">
        <v>283</v>
      </c>
    </row>
    <row r="312" spans="1:4" ht="13" hidden="1">
      <c r="A312" s="432">
        <v>16005</v>
      </c>
      <c r="B312" s="433" t="s">
        <v>2184</v>
      </c>
      <c r="C312" s="434" t="s">
        <v>1232</v>
      </c>
      <c r="D312" s="435">
        <v>513.11</v>
      </c>
    </row>
    <row r="313" spans="1:4" ht="21.5">
      <c r="A313" s="432">
        <v>16010</v>
      </c>
      <c r="B313" s="433" t="s">
        <v>2185</v>
      </c>
      <c r="C313" s="434" t="s">
        <v>1232</v>
      </c>
      <c r="D313" s="435">
        <v>432.3</v>
      </c>
    </row>
    <row r="314" spans="1:4" ht="13" hidden="1">
      <c r="A314" s="432">
        <v>16090</v>
      </c>
      <c r="B314" s="433" t="s">
        <v>2186</v>
      </c>
      <c r="C314" s="434" t="s">
        <v>1232</v>
      </c>
      <c r="D314" s="435">
        <v>18.760000000000002</v>
      </c>
    </row>
    <row r="315" spans="1:4" ht="13" hidden="1">
      <c r="A315" s="432">
        <v>16091</v>
      </c>
      <c r="B315" s="433" t="s">
        <v>2187</v>
      </c>
      <c r="C315" s="434" t="s">
        <v>1232</v>
      </c>
      <c r="D315" s="435">
        <v>30.42</v>
      </c>
    </row>
    <row r="316" spans="1:4" ht="13" hidden="1">
      <c r="A316" s="432">
        <v>16092</v>
      </c>
      <c r="B316" s="433" t="s">
        <v>2188</v>
      </c>
      <c r="C316" s="434" t="s">
        <v>1232</v>
      </c>
      <c r="D316" s="435">
        <v>66.900000000000006</v>
      </c>
    </row>
    <row r="317" spans="1:4" ht="13" hidden="1">
      <c r="A317" s="432">
        <v>16093</v>
      </c>
      <c r="B317" s="433" t="s">
        <v>2189</v>
      </c>
      <c r="C317" s="434" t="s">
        <v>1232</v>
      </c>
      <c r="D317" s="435">
        <v>55.52</v>
      </c>
    </row>
    <row r="318" spans="1:4" ht="13">
      <c r="A318" s="432">
        <v>16411</v>
      </c>
      <c r="B318" s="433" t="s">
        <v>2190</v>
      </c>
      <c r="C318" s="434" t="s">
        <v>1232</v>
      </c>
      <c r="D318" s="435">
        <v>32.4</v>
      </c>
    </row>
    <row r="319" spans="1:4" ht="13">
      <c r="A319" s="432">
        <v>16412</v>
      </c>
      <c r="B319" s="433" t="s">
        <v>2191</v>
      </c>
      <c r="C319" s="434" t="s">
        <v>1232</v>
      </c>
      <c r="D319" s="435">
        <v>31.16</v>
      </c>
    </row>
    <row r="320" spans="1:4" ht="21.5">
      <c r="A320" s="432">
        <v>16413</v>
      </c>
      <c r="B320" s="433" t="s">
        <v>2192</v>
      </c>
      <c r="C320" s="434" t="s">
        <v>1232</v>
      </c>
      <c r="D320" s="435">
        <v>95.54</v>
      </c>
    </row>
    <row r="321" spans="1:4" ht="21.5">
      <c r="A321" s="432">
        <v>16414</v>
      </c>
      <c r="B321" s="433" t="s">
        <v>2193</v>
      </c>
      <c r="C321" s="434" t="s">
        <v>1232</v>
      </c>
      <c r="D321" s="435">
        <v>39.78</v>
      </c>
    </row>
    <row r="322" spans="1:4" ht="21.5">
      <c r="A322" s="432">
        <v>16416</v>
      </c>
      <c r="B322" s="433" t="s">
        <v>2194</v>
      </c>
      <c r="C322" s="434" t="s">
        <v>1232</v>
      </c>
      <c r="D322" s="435">
        <v>35.72</v>
      </c>
    </row>
    <row r="323" spans="1:4" ht="21.5">
      <c r="A323" s="432">
        <v>16417</v>
      </c>
      <c r="B323" s="433" t="s">
        <v>2195</v>
      </c>
      <c r="C323" s="434" t="s">
        <v>1232</v>
      </c>
      <c r="D323" s="435">
        <v>107.5</v>
      </c>
    </row>
    <row r="324" spans="1:4" ht="21.5">
      <c r="A324" s="432">
        <v>16418</v>
      </c>
      <c r="B324" s="433" t="s">
        <v>2196</v>
      </c>
      <c r="C324" s="434" t="s">
        <v>1232</v>
      </c>
      <c r="D324" s="435">
        <v>143.09</v>
      </c>
    </row>
    <row r="325" spans="1:4" ht="21.5">
      <c r="A325" s="432">
        <v>16420</v>
      </c>
      <c r="B325" s="433" t="s">
        <v>2197</v>
      </c>
      <c r="C325" s="434" t="s">
        <v>1232</v>
      </c>
      <c r="D325" s="435">
        <v>96.79</v>
      </c>
    </row>
    <row r="326" spans="1:4" ht="13">
      <c r="A326" s="432">
        <v>16430</v>
      </c>
      <c r="B326" s="433" t="s">
        <v>2198</v>
      </c>
      <c r="C326" s="434" t="s">
        <v>1227</v>
      </c>
      <c r="D326" s="435">
        <v>30.02</v>
      </c>
    </row>
    <row r="327" spans="1:4" ht="13" hidden="1">
      <c r="A327" s="432">
        <v>16431</v>
      </c>
      <c r="B327" s="433" t="s">
        <v>2199</v>
      </c>
      <c r="C327" s="434" t="s">
        <v>1227</v>
      </c>
      <c r="D327" s="435">
        <v>32.47</v>
      </c>
    </row>
    <row r="328" spans="1:4" ht="21.5">
      <c r="A328" s="432">
        <v>16432</v>
      </c>
      <c r="B328" s="433" t="s">
        <v>2200</v>
      </c>
      <c r="C328" s="434" t="s">
        <v>1227</v>
      </c>
      <c r="D328" s="435">
        <v>41.65</v>
      </c>
    </row>
    <row r="329" spans="1:4" ht="21.5">
      <c r="A329" s="432">
        <v>16433</v>
      </c>
      <c r="B329" s="433" t="s">
        <v>2201</v>
      </c>
      <c r="C329" s="434" t="s">
        <v>1227</v>
      </c>
      <c r="D329" s="435">
        <v>46.63</v>
      </c>
    </row>
    <row r="330" spans="1:4" ht="13" hidden="1">
      <c r="A330" s="428">
        <v>16500</v>
      </c>
      <c r="B330" s="429" t="s">
        <v>2202</v>
      </c>
      <c r="C330" s="430"/>
      <c r="D330" s="431" t="s">
        <v>283</v>
      </c>
    </row>
    <row r="331" spans="1:4" ht="13" hidden="1">
      <c r="A331" s="432">
        <v>16508</v>
      </c>
      <c r="B331" s="433" t="s">
        <v>2203</v>
      </c>
      <c r="C331" s="434" t="s">
        <v>1888</v>
      </c>
      <c r="D331" s="435">
        <v>31.69</v>
      </c>
    </row>
    <row r="332" spans="1:4" ht="13" hidden="1">
      <c r="A332" s="432">
        <v>16509</v>
      </c>
      <c r="B332" s="433" t="s">
        <v>2204</v>
      </c>
      <c r="C332" s="434" t="s">
        <v>1888</v>
      </c>
      <c r="D332" s="435">
        <v>22.35</v>
      </c>
    </row>
    <row r="333" spans="1:4" ht="13" hidden="1">
      <c r="A333" s="432">
        <v>16510</v>
      </c>
      <c r="B333" s="433" t="s">
        <v>2205</v>
      </c>
      <c r="C333" s="434" t="s">
        <v>1888</v>
      </c>
      <c r="D333" s="435">
        <v>110.75</v>
      </c>
    </row>
    <row r="334" spans="1:4" ht="21.5">
      <c r="A334" s="432">
        <v>16530</v>
      </c>
      <c r="B334" s="433" t="s">
        <v>2206</v>
      </c>
      <c r="C334" s="434" t="s">
        <v>1888</v>
      </c>
      <c r="D334" s="435">
        <v>57.32</v>
      </c>
    </row>
    <row r="335" spans="1:4" ht="21.5">
      <c r="A335" s="432">
        <v>16531</v>
      </c>
      <c r="B335" s="433" t="s">
        <v>2207</v>
      </c>
      <c r="C335" s="434" t="s">
        <v>1888</v>
      </c>
      <c r="D335" s="435">
        <v>44.84</v>
      </c>
    </row>
    <row r="336" spans="1:4" ht="21.5">
      <c r="A336" s="432">
        <v>16532</v>
      </c>
      <c r="B336" s="433" t="s">
        <v>2208</v>
      </c>
      <c r="C336" s="434" t="s">
        <v>1888</v>
      </c>
      <c r="D336" s="435">
        <v>39.799999999999997</v>
      </c>
    </row>
    <row r="337" spans="1:4" ht="21.5">
      <c r="A337" s="432">
        <v>16533</v>
      </c>
      <c r="B337" s="433" t="s">
        <v>2209</v>
      </c>
      <c r="C337" s="434" t="s">
        <v>1888</v>
      </c>
      <c r="D337" s="435">
        <v>40.78</v>
      </c>
    </row>
    <row r="338" spans="1:4" ht="13">
      <c r="A338" s="432">
        <v>16534</v>
      </c>
      <c r="B338" s="433" t="s">
        <v>2210</v>
      </c>
      <c r="C338" s="434" t="s">
        <v>1888</v>
      </c>
      <c r="D338" s="435">
        <v>2.39</v>
      </c>
    </row>
    <row r="339" spans="1:4" ht="13" hidden="1">
      <c r="A339" s="432">
        <v>16554</v>
      </c>
      <c r="B339" s="433" t="s">
        <v>2211</v>
      </c>
      <c r="C339" s="434" t="s">
        <v>1888</v>
      </c>
      <c r="D339" s="435">
        <v>0.89</v>
      </c>
    </row>
    <row r="340" spans="1:4" ht="13" hidden="1">
      <c r="A340" s="432">
        <v>16556</v>
      </c>
      <c r="B340" s="433" t="s">
        <v>2212</v>
      </c>
      <c r="C340" s="434" t="s">
        <v>1888</v>
      </c>
      <c r="D340" s="435">
        <v>0.68</v>
      </c>
    </row>
    <row r="341" spans="1:4" ht="13" hidden="1">
      <c r="A341" s="432">
        <v>16560</v>
      </c>
      <c r="B341" s="433" t="s">
        <v>2213</v>
      </c>
      <c r="C341" s="434" t="s">
        <v>1888</v>
      </c>
      <c r="D341" s="435">
        <v>2.69</v>
      </c>
    </row>
    <row r="342" spans="1:4" ht="13">
      <c r="A342" s="432">
        <v>16562</v>
      </c>
      <c r="B342" s="433" t="s">
        <v>2214</v>
      </c>
      <c r="C342" s="434" t="s">
        <v>1888</v>
      </c>
      <c r="D342" s="435">
        <v>5.6</v>
      </c>
    </row>
    <row r="343" spans="1:4" ht="13">
      <c r="A343" s="432">
        <v>16568</v>
      </c>
      <c r="B343" s="433" t="s">
        <v>2215</v>
      </c>
      <c r="C343" s="434" t="s">
        <v>1888</v>
      </c>
      <c r="D343" s="435">
        <v>2.04</v>
      </c>
    </row>
    <row r="344" spans="1:4" ht="13">
      <c r="A344" s="432">
        <v>16570</v>
      </c>
      <c r="B344" s="433" t="s">
        <v>2216</v>
      </c>
      <c r="C344" s="434" t="s">
        <v>1232</v>
      </c>
      <c r="D344" s="435">
        <v>4.3</v>
      </c>
    </row>
    <row r="345" spans="1:4" ht="13" hidden="1">
      <c r="A345" s="428">
        <v>17000</v>
      </c>
      <c r="B345" s="429" t="s">
        <v>2217</v>
      </c>
      <c r="C345" s="430"/>
      <c r="D345" s="431" t="s">
        <v>283</v>
      </c>
    </row>
    <row r="346" spans="1:4" ht="21.5" hidden="1">
      <c r="A346" s="432">
        <v>17010</v>
      </c>
      <c r="B346" s="433" t="s">
        <v>2218</v>
      </c>
      <c r="C346" s="434" t="s">
        <v>1888</v>
      </c>
      <c r="D346" s="435">
        <v>0.11</v>
      </c>
    </row>
    <row r="347" spans="1:4" ht="13" hidden="1">
      <c r="A347" s="432">
        <v>17016</v>
      </c>
      <c r="B347" s="433" t="s">
        <v>2219</v>
      </c>
      <c r="C347" s="434" t="s">
        <v>1234</v>
      </c>
      <c r="D347" s="435">
        <v>25.92</v>
      </c>
    </row>
    <row r="348" spans="1:4" ht="13">
      <c r="A348" s="432">
        <v>17020</v>
      </c>
      <c r="B348" s="433" t="s">
        <v>2220</v>
      </c>
      <c r="C348" s="434" t="s">
        <v>1888</v>
      </c>
      <c r="D348" s="435">
        <v>1.24</v>
      </c>
    </row>
    <row r="349" spans="1:4" ht="21.5">
      <c r="A349" s="432">
        <v>17039</v>
      </c>
      <c r="B349" s="433" t="s">
        <v>2221</v>
      </c>
      <c r="C349" s="434" t="s">
        <v>1888</v>
      </c>
      <c r="D349" s="435">
        <v>0.27</v>
      </c>
    </row>
    <row r="350" spans="1:4" ht="21.5">
      <c r="A350" s="432">
        <v>17040</v>
      </c>
      <c r="B350" s="433" t="s">
        <v>2222</v>
      </c>
      <c r="C350" s="434" t="s">
        <v>1888</v>
      </c>
      <c r="D350" s="435">
        <v>0.44</v>
      </c>
    </row>
    <row r="351" spans="1:4" ht="13" hidden="1">
      <c r="A351" s="432">
        <v>17041</v>
      </c>
      <c r="B351" s="433" t="s">
        <v>2223</v>
      </c>
      <c r="C351" s="434" t="s">
        <v>1888</v>
      </c>
      <c r="D351" s="435">
        <v>0.21</v>
      </c>
    </row>
    <row r="352" spans="1:4" ht="21.5">
      <c r="A352" s="432">
        <v>17044</v>
      </c>
      <c r="B352" s="433" t="s">
        <v>2224</v>
      </c>
      <c r="C352" s="434" t="s">
        <v>1888</v>
      </c>
      <c r="D352" s="435">
        <v>5.35</v>
      </c>
    </row>
    <row r="353" spans="1:4" ht="21.5">
      <c r="A353" s="432">
        <v>17046</v>
      </c>
      <c r="B353" s="433" t="s">
        <v>2225</v>
      </c>
      <c r="C353" s="434" t="s">
        <v>1888</v>
      </c>
      <c r="D353" s="435">
        <v>1.43</v>
      </c>
    </row>
    <row r="354" spans="1:4" ht="13">
      <c r="A354" s="432">
        <v>17065</v>
      </c>
      <c r="B354" s="433" t="s">
        <v>2226</v>
      </c>
      <c r="C354" s="434" t="s">
        <v>1888</v>
      </c>
      <c r="D354" s="435">
        <v>19.98</v>
      </c>
    </row>
    <row r="355" spans="1:4" ht="13" hidden="1">
      <c r="A355" s="428">
        <v>17500</v>
      </c>
      <c r="B355" s="429" t="s">
        <v>2227</v>
      </c>
      <c r="C355" s="430"/>
      <c r="D355" s="431" t="s">
        <v>283</v>
      </c>
    </row>
    <row r="356" spans="1:4" ht="13" hidden="1">
      <c r="A356" s="432">
        <v>17515</v>
      </c>
      <c r="B356" s="433" t="s">
        <v>2228</v>
      </c>
      <c r="C356" s="434" t="s">
        <v>1906</v>
      </c>
      <c r="D356" s="435">
        <v>8.1</v>
      </c>
    </row>
    <row r="357" spans="1:4" ht="13">
      <c r="A357" s="432">
        <v>17516</v>
      </c>
      <c r="B357" s="433" t="s">
        <v>2229</v>
      </c>
      <c r="C357" s="434" t="s">
        <v>1906</v>
      </c>
      <c r="D357" s="435">
        <v>9.98</v>
      </c>
    </row>
    <row r="358" spans="1:4" ht="13" hidden="1">
      <c r="A358" s="432">
        <v>17520</v>
      </c>
      <c r="B358" s="433" t="s">
        <v>2230</v>
      </c>
      <c r="C358" s="434" t="s">
        <v>1906</v>
      </c>
      <c r="D358" s="435">
        <v>13.36</v>
      </c>
    </row>
    <row r="359" spans="1:4" ht="13" hidden="1">
      <c r="A359" s="432">
        <v>17525</v>
      </c>
      <c r="B359" s="433" t="s">
        <v>2231</v>
      </c>
      <c r="C359" s="434" t="s">
        <v>1906</v>
      </c>
      <c r="D359" s="435">
        <v>12.69</v>
      </c>
    </row>
    <row r="360" spans="1:4" ht="21.5">
      <c r="A360" s="432">
        <v>17530</v>
      </c>
      <c r="B360" s="433" t="s">
        <v>2232</v>
      </c>
      <c r="C360" s="434" t="s">
        <v>1906</v>
      </c>
      <c r="D360" s="435">
        <v>51.34</v>
      </c>
    </row>
    <row r="361" spans="1:4" ht="13" hidden="1">
      <c r="A361" s="432">
        <v>17545</v>
      </c>
      <c r="B361" s="433" t="s">
        <v>2233</v>
      </c>
      <c r="C361" s="434" t="s">
        <v>1888</v>
      </c>
      <c r="D361" s="435">
        <v>2.25</v>
      </c>
    </row>
    <row r="362" spans="1:4" ht="13" hidden="1">
      <c r="A362" s="432">
        <v>17550</v>
      </c>
      <c r="B362" s="433" t="s">
        <v>2234</v>
      </c>
      <c r="C362" s="434" t="s">
        <v>1888</v>
      </c>
      <c r="D362" s="435">
        <v>1.73</v>
      </c>
    </row>
    <row r="363" spans="1:4" ht="21.5" hidden="1">
      <c r="A363" s="432">
        <v>17555</v>
      </c>
      <c r="B363" s="433" t="s">
        <v>2235</v>
      </c>
      <c r="C363" s="434" t="s">
        <v>1240</v>
      </c>
      <c r="D363" s="435">
        <v>1.07</v>
      </c>
    </row>
    <row r="364" spans="1:4" ht="21.5">
      <c r="A364" s="432">
        <v>17560</v>
      </c>
      <c r="B364" s="433" t="s">
        <v>2236</v>
      </c>
      <c r="C364" s="434" t="s">
        <v>1888</v>
      </c>
      <c r="D364" s="435">
        <v>2.17</v>
      </c>
    </row>
    <row r="365" spans="1:4" ht="13" hidden="1">
      <c r="A365" s="428">
        <v>17700</v>
      </c>
      <c r="B365" s="429" t="s">
        <v>2237</v>
      </c>
      <c r="C365" s="430"/>
      <c r="D365" s="431" t="s">
        <v>283</v>
      </c>
    </row>
    <row r="366" spans="1:4" ht="13" hidden="1">
      <c r="A366" s="432">
        <v>17710</v>
      </c>
      <c r="B366" s="433" t="s">
        <v>2238</v>
      </c>
      <c r="C366" s="434" t="s">
        <v>1906</v>
      </c>
      <c r="D366" s="435">
        <v>8.3800000000000008</v>
      </c>
    </row>
    <row r="367" spans="1:4" ht="13" hidden="1">
      <c r="A367" s="432">
        <v>17715</v>
      </c>
      <c r="B367" s="433" t="s">
        <v>2239</v>
      </c>
      <c r="C367" s="434" t="s">
        <v>1906</v>
      </c>
      <c r="D367" s="435">
        <v>9.8000000000000007</v>
      </c>
    </row>
    <row r="368" spans="1:4" ht="13" hidden="1">
      <c r="A368" s="432">
        <v>17725</v>
      </c>
      <c r="B368" s="433" t="s">
        <v>2240</v>
      </c>
      <c r="C368" s="434" t="s">
        <v>1906</v>
      </c>
      <c r="D368" s="435">
        <v>12.46</v>
      </c>
    </row>
    <row r="369" spans="1:4" ht="13" hidden="1">
      <c r="A369" s="432">
        <v>17740</v>
      </c>
      <c r="B369" s="433" t="s">
        <v>2241</v>
      </c>
      <c r="C369" s="434" t="s">
        <v>1906</v>
      </c>
      <c r="D369" s="435">
        <v>8.07</v>
      </c>
    </row>
    <row r="370" spans="1:4" ht="13" hidden="1">
      <c r="A370" s="432">
        <v>17750</v>
      </c>
      <c r="B370" s="433" t="s">
        <v>2242</v>
      </c>
      <c r="C370" s="434" t="s">
        <v>1906</v>
      </c>
      <c r="D370" s="435">
        <v>8.4499999999999993</v>
      </c>
    </row>
    <row r="371" spans="1:4" ht="13" hidden="1">
      <c r="A371" s="432">
        <v>17752</v>
      </c>
      <c r="B371" s="433" t="s">
        <v>2243</v>
      </c>
      <c r="C371" s="434" t="s">
        <v>1906</v>
      </c>
      <c r="D371" s="435">
        <v>8.4700000000000006</v>
      </c>
    </row>
    <row r="372" spans="1:4" ht="13">
      <c r="A372" s="432">
        <v>17753</v>
      </c>
      <c r="B372" s="433" t="s">
        <v>2244</v>
      </c>
      <c r="C372" s="434" t="s">
        <v>1888</v>
      </c>
      <c r="D372" s="435">
        <v>14.55</v>
      </c>
    </row>
    <row r="373" spans="1:4" ht="13">
      <c r="A373" s="432">
        <v>17754</v>
      </c>
      <c r="B373" s="433" t="s">
        <v>2245</v>
      </c>
      <c r="C373" s="434" t="s">
        <v>1888</v>
      </c>
      <c r="D373" s="435">
        <v>14.55</v>
      </c>
    </row>
    <row r="374" spans="1:4" ht="13">
      <c r="A374" s="432">
        <v>17755</v>
      </c>
      <c r="B374" s="433" t="s">
        <v>2246</v>
      </c>
      <c r="C374" s="434" t="s">
        <v>1888</v>
      </c>
      <c r="D374" s="435">
        <v>14.55</v>
      </c>
    </row>
    <row r="375" spans="1:4" ht="13" hidden="1">
      <c r="A375" s="432">
        <v>17756</v>
      </c>
      <c r="B375" s="433" t="s">
        <v>2247</v>
      </c>
      <c r="C375" s="434" t="s">
        <v>1906</v>
      </c>
      <c r="D375" s="435">
        <v>17.36</v>
      </c>
    </row>
    <row r="376" spans="1:4" ht="13" hidden="1">
      <c r="A376" s="428">
        <v>18000</v>
      </c>
      <c r="B376" s="429" t="s">
        <v>2248</v>
      </c>
      <c r="C376" s="430"/>
      <c r="D376" s="431" t="s">
        <v>283</v>
      </c>
    </row>
    <row r="377" spans="1:4" ht="13">
      <c r="A377" s="432">
        <v>18035</v>
      </c>
      <c r="B377" s="433" t="s">
        <v>2249</v>
      </c>
      <c r="C377" s="434" t="s">
        <v>1232</v>
      </c>
      <c r="D377" s="435">
        <v>38.31</v>
      </c>
    </row>
    <row r="378" spans="1:4" ht="13" hidden="1">
      <c r="A378" s="428">
        <v>19000</v>
      </c>
      <c r="B378" s="429" t="s">
        <v>715</v>
      </c>
      <c r="C378" s="430"/>
      <c r="D378" s="431" t="s">
        <v>283</v>
      </c>
    </row>
    <row r="379" spans="1:4" ht="13">
      <c r="A379" s="432">
        <v>19005</v>
      </c>
      <c r="B379" s="433" t="s">
        <v>2250</v>
      </c>
      <c r="C379" s="434" t="s">
        <v>1229</v>
      </c>
      <c r="D379" s="435">
        <v>34.75</v>
      </c>
    </row>
    <row r="380" spans="1:4" ht="13" hidden="1">
      <c r="A380" s="432">
        <v>19015</v>
      </c>
      <c r="B380" s="433" t="s">
        <v>2251</v>
      </c>
      <c r="C380" s="434" t="s">
        <v>1906</v>
      </c>
      <c r="D380" s="435">
        <v>19.89</v>
      </c>
    </row>
    <row r="381" spans="1:4" ht="13" hidden="1">
      <c r="A381" s="432">
        <v>19021</v>
      </c>
      <c r="B381" s="433" t="s">
        <v>2252</v>
      </c>
      <c r="C381" s="434" t="s">
        <v>1906</v>
      </c>
      <c r="D381" s="435">
        <v>16.350000000000001</v>
      </c>
    </row>
    <row r="382" spans="1:4" ht="13" hidden="1">
      <c r="A382" s="432">
        <v>19030</v>
      </c>
      <c r="B382" s="433" t="s">
        <v>2253</v>
      </c>
      <c r="C382" s="434" t="s">
        <v>1906</v>
      </c>
      <c r="D382" s="435">
        <v>18.25</v>
      </c>
    </row>
    <row r="383" spans="1:4" ht="13" hidden="1">
      <c r="A383" s="432">
        <v>19035</v>
      </c>
      <c r="B383" s="433" t="s">
        <v>2254</v>
      </c>
      <c r="C383" s="434" t="s">
        <v>1232</v>
      </c>
      <c r="D383" s="435">
        <v>2.44</v>
      </c>
    </row>
    <row r="384" spans="1:4" ht="13" hidden="1">
      <c r="A384" s="432">
        <v>19036</v>
      </c>
      <c r="B384" s="433" t="s">
        <v>2255</v>
      </c>
      <c r="C384" s="434" t="s">
        <v>1232</v>
      </c>
      <c r="D384" s="435">
        <v>4.8499999999999996</v>
      </c>
    </row>
    <row r="385" spans="1:4" ht="13">
      <c r="A385" s="432">
        <v>19045</v>
      </c>
      <c r="B385" s="433" t="s">
        <v>2256</v>
      </c>
      <c r="C385" s="434" t="s">
        <v>1227</v>
      </c>
      <c r="D385" s="435">
        <v>4.9000000000000004</v>
      </c>
    </row>
    <row r="386" spans="1:4" ht="13" hidden="1">
      <c r="A386" s="432">
        <v>19060</v>
      </c>
      <c r="B386" s="433" t="s">
        <v>2257</v>
      </c>
      <c r="C386" s="434" t="s">
        <v>1227</v>
      </c>
      <c r="D386" s="435">
        <v>2.08</v>
      </c>
    </row>
    <row r="387" spans="1:4" ht="13">
      <c r="A387" s="432">
        <v>19065</v>
      </c>
      <c r="B387" s="433" t="s">
        <v>2258</v>
      </c>
      <c r="C387" s="434" t="s">
        <v>1227</v>
      </c>
      <c r="D387" s="435">
        <v>15.24</v>
      </c>
    </row>
    <row r="388" spans="1:4" ht="13">
      <c r="A388" s="432">
        <v>19070</v>
      </c>
      <c r="B388" s="433" t="s">
        <v>2259</v>
      </c>
      <c r="C388" s="434" t="s">
        <v>1906</v>
      </c>
      <c r="D388" s="435">
        <v>62.18</v>
      </c>
    </row>
    <row r="389" spans="1:4" ht="13" hidden="1">
      <c r="A389" s="432">
        <v>19510</v>
      </c>
      <c r="B389" s="433" t="s">
        <v>2260</v>
      </c>
      <c r="C389" s="434" t="s">
        <v>1906</v>
      </c>
      <c r="D389" s="435">
        <v>107.38</v>
      </c>
    </row>
    <row r="390" spans="1:4" ht="21.5">
      <c r="A390" s="432">
        <v>19511</v>
      </c>
      <c r="B390" s="433" t="s">
        <v>6252</v>
      </c>
      <c r="C390" s="434" t="s">
        <v>1888</v>
      </c>
      <c r="D390" s="435">
        <v>83.16</v>
      </c>
    </row>
    <row r="391" spans="1:4" ht="13" hidden="1">
      <c r="A391" s="428">
        <v>20400</v>
      </c>
      <c r="B391" s="429" t="s">
        <v>2261</v>
      </c>
      <c r="C391" s="430"/>
      <c r="D391" s="431" t="s">
        <v>283</v>
      </c>
    </row>
    <row r="392" spans="1:4" ht="13">
      <c r="A392" s="432">
        <v>20457</v>
      </c>
      <c r="B392" s="433" t="s">
        <v>2262</v>
      </c>
      <c r="C392" s="434" t="s">
        <v>1227</v>
      </c>
      <c r="D392" s="435">
        <v>5.97</v>
      </c>
    </row>
    <row r="393" spans="1:4" ht="13" hidden="1">
      <c r="A393" s="432">
        <v>20459</v>
      </c>
      <c r="B393" s="433" t="s">
        <v>2263</v>
      </c>
      <c r="C393" s="434" t="s">
        <v>1227</v>
      </c>
      <c r="D393" s="435">
        <v>6.78</v>
      </c>
    </row>
    <row r="394" spans="1:4" ht="13">
      <c r="A394" s="432">
        <v>20462</v>
      </c>
      <c r="B394" s="433" t="s">
        <v>2264</v>
      </c>
      <c r="C394" s="434" t="s">
        <v>1232</v>
      </c>
      <c r="D394" s="435">
        <v>24.67</v>
      </c>
    </row>
    <row r="395" spans="1:4" ht="13" hidden="1">
      <c r="A395" s="432">
        <v>20463</v>
      </c>
      <c r="B395" s="433" t="s">
        <v>2265</v>
      </c>
      <c r="C395" s="434" t="s">
        <v>1232</v>
      </c>
      <c r="D395" s="435">
        <v>25.4</v>
      </c>
    </row>
    <row r="396" spans="1:4" ht="13" hidden="1">
      <c r="A396" s="428">
        <v>21000</v>
      </c>
      <c r="B396" s="429" t="s">
        <v>2266</v>
      </c>
      <c r="C396" s="430"/>
      <c r="D396" s="431" t="s">
        <v>283</v>
      </c>
    </row>
    <row r="397" spans="1:4" ht="13">
      <c r="A397" s="432">
        <v>21051</v>
      </c>
      <c r="B397" s="433" t="s">
        <v>2267</v>
      </c>
      <c r="C397" s="434" t="s">
        <v>1227</v>
      </c>
      <c r="D397" s="435">
        <v>2.4900000000000002</v>
      </c>
    </row>
    <row r="398" spans="1:4" ht="13">
      <c r="A398" s="432">
        <v>21053</v>
      </c>
      <c r="B398" s="433" t="s">
        <v>2268</v>
      </c>
      <c r="C398" s="434" t="s">
        <v>1227</v>
      </c>
      <c r="D398" s="435">
        <v>2.0299999999999998</v>
      </c>
    </row>
    <row r="399" spans="1:4" ht="21.5">
      <c r="A399" s="432">
        <v>21054</v>
      </c>
      <c r="B399" s="433" t="s">
        <v>2269</v>
      </c>
      <c r="C399" s="434" t="s">
        <v>1227</v>
      </c>
      <c r="D399" s="435">
        <v>33.36</v>
      </c>
    </row>
    <row r="400" spans="1:4" ht="13">
      <c r="A400" s="432">
        <v>21081</v>
      </c>
      <c r="B400" s="433" t="s">
        <v>2270</v>
      </c>
      <c r="C400" s="434" t="s">
        <v>1227</v>
      </c>
      <c r="D400" s="435">
        <v>4.54</v>
      </c>
    </row>
    <row r="401" spans="1:4" ht="13" hidden="1">
      <c r="A401" s="428">
        <v>22000</v>
      </c>
      <c r="B401" s="429" t="s">
        <v>2271</v>
      </c>
      <c r="C401" s="430"/>
      <c r="D401" s="431" t="s">
        <v>283</v>
      </c>
    </row>
    <row r="402" spans="1:4" ht="13">
      <c r="A402" s="432">
        <v>22010</v>
      </c>
      <c r="B402" s="433" t="s">
        <v>2272</v>
      </c>
      <c r="C402" s="434" t="s">
        <v>1229</v>
      </c>
      <c r="D402" s="435">
        <v>338.03</v>
      </c>
    </row>
    <row r="403" spans="1:4" ht="13">
      <c r="A403" s="432">
        <v>22015</v>
      </c>
      <c r="B403" s="433" t="s">
        <v>2273</v>
      </c>
      <c r="C403" s="434" t="s">
        <v>1229</v>
      </c>
      <c r="D403" s="435">
        <v>275.36</v>
      </c>
    </row>
    <row r="404" spans="1:4" ht="13">
      <c r="A404" s="432">
        <v>22020</v>
      </c>
      <c r="B404" s="433" t="s">
        <v>2274</v>
      </c>
      <c r="C404" s="434" t="s">
        <v>1229</v>
      </c>
      <c r="D404" s="435">
        <v>386.75</v>
      </c>
    </row>
    <row r="405" spans="1:4" ht="13">
      <c r="A405" s="432">
        <v>22030</v>
      </c>
      <c r="B405" s="433" t="s">
        <v>2275</v>
      </c>
      <c r="C405" s="434" t="s">
        <v>1229</v>
      </c>
      <c r="D405" s="435">
        <v>430.41</v>
      </c>
    </row>
    <row r="406" spans="1:4" ht="13">
      <c r="A406" s="432">
        <v>22040</v>
      </c>
      <c r="B406" s="433" t="s">
        <v>2276</v>
      </c>
      <c r="C406" s="434" t="s">
        <v>1232</v>
      </c>
      <c r="D406" s="435">
        <v>130.06</v>
      </c>
    </row>
    <row r="407" spans="1:4" ht="13">
      <c r="A407" s="432">
        <v>22050</v>
      </c>
      <c r="B407" s="433" t="s">
        <v>2277</v>
      </c>
      <c r="C407" s="434" t="s">
        <v>1232</v>
      </c>
      <c r="D407" s="435">
        <v>140.81</v>
      </c>
    </row>
    <row r="408" spans="1:4" ht="13">
      <c r="A408" s="432">
        <v>22060</v>
      </c>
      <c r="B408" s="433" t="s">
        <v>2278</v>
      </c>
      <c r="C408" s="434" t="s">
        <v>1229</v>
      </c>
      <c r="D408" s="435">
        <v>329.97</v>
      </c>
    </row>
    <row r="409" spans="1:4" ht="13" hidden="1">
      <c r="A409" s="432">
        <v>22075</v>
      </c>
      <c r="B409" s="433" t="s">
        <v>2279</v>
      </c>
      <c r="C409" s="434" t="s">
        <v>1888</v>
      </c>
      <c r="D409" s="435">
        <v>2423</v>
      </c>
    </row>
    <row r="410" spans="1:4" ht="13" hidden="1">
      <c r="A410" s="432">
        <v>22076</v>
      </c>
      <c r="B410" s="433" t="s">
        <v>2280</v>
      </c>
      <c r="C410" s="434" t="s">
        <v>1888</v>
      </c>
      <c r="D410" s="435">
        <v>1657.25</v>
      </c>
    </row>
    <row r="411" spans="1:4" ht="21.5">
      <c r="A411" s="432">
        <v>22080</v>
      </c>
      <c r="B411" s="433" t="s">
        <v>2281</v>
      </c>
      <c r="C411" s="434" t="s">
        <v>1888</v>
      </c>
      <c r="D411" s="435">
        <v>4.82</v>
      </c>
    </row>
    <row r="412" spans="1:4" ht="21.5">
      <c r="A412" s="432">
        <v>22081</v>
      </c>
      <c r="B412" s="433" t="s">
        <v>2282</v>
      </c>
      <c r="C412" s="434" t="s">
        <v>1888</v>
      </c>
      <c r="D412" s="435">
        <v>3.08</v>
      </c>
    </row>
    <row r="413" spans="1:4" ht="13" hidden="1">
      <c r="A413" s="428">
        <v>24000</v>
      </c>
      <c r="B413" s="429" t="s">
        <v>2283</v>
      </c>
      <c r="C413" s="430"/>
      <c r="D413" s="431" t="s">
        <v>283</v>
      </c>
    </row>
    <row r="414" spans="1:4" ht="13">
      <c r="A414" s="432">
        <v>24002</v>
      </c>
      <c r="B414" s="433" t="s">
        <v>2284</v>
      </c>
      <c r="C414" s="434" t="s">
        <v>1227</v>
      </c>
      <c r="D414" s="435">
        <v>13.17</v>
      </c>
    </row>
    <row r="415" spans="1:4" ht="13">
      <c r="A415" s="432">
        <v>24006</v>
      </c>
      <c r="B415" s="433" t="s">
        <v>2285</v>
      </c>
      <c r="C415" s="434" t="s">
        <v>1227</v>
      </c>
      <c r="D415" s="435">
        <v>19.510000000000002</v>
      </c>
    </row>
    <row r="416" spans="1:4" ht="21.5" hidden="1">
      <c r="A416" s="432">
        <v>24105</v>
      </c>
      <c r="B416" s="433" t="s">
        <v>2286</v>
      </c>
      <c r="C416" s="434" t="s">
        <v>1232</v>
      </c>
      <c r="D416" s="435">
        <v>1.87</v>
      </c>
    </row>
    <row r="417" spans="1:4" ht="21.5" hidden="1">
      <c r="A417" s="432">
        <v>24106</v>
      </c>
      <c r="B417" s="433" t="s">
        <v>2287</v>
      </c>
      <c r="C417" s="434" t="s">
        <v>1232</v>
      </c>
      <c r="D417" s="435">
        <v>2.35</v>
      </c>
    </row>
    <row r="418" spans="1:4" ht="21.5" hidden="1">
      <c r="A418" s="432">
        <v>24107</v>
      </c>
      <c r="B418" s="433" t="s">
        <v>2288</v>
      </c>
      <c r="C418" s="434" t="s">
        <v>1232</v>
      </c>
      <c r="D418" s="435">
        <v>2.72</v>
      </c>
    </row>
    <row r="419" spans="1:4" ht="21.5" hidden="1">
      <c r="A419" s="432">
        <v>24108</v>
      </c>
      <c r="B419" s="433" t="s">
        <v>2289</v>
      </c>
      <c r="C419" s="434" t="s">
        <v>1232</v>
      </c>
      <c r="D419" s="435">
        <v>3.22</v>
      </c>
    </row>
    <row r="420" spans="1:4" ht="21.5" hidden="1">
      <c r="A420" s="432">
        <v>24109</v>
      </c>
      <c r="B420" s="433" t="s">
        <v>2290</v>
      </c>
      <c r="C420" s="434" t="s">
        <v>1232</v>
      </c>
      <c r="D420" s="435">
        <v>4.0199999999999996</v>
      </c>
    </row>
    <row r="421" spans="1:4" ht="21.5" hidden="1">
      <c r="A421" s="432">
        <v>24110</v>
      </c>
      <c r="B421" s="433" t="s">
        <v>2291</v>
      </c>
      <c r="C421" s="434" t="s">
        <v>1232</v>
      </c>
      <c r="D421" s="435">
        <v>3.94</v>
      </c>
    </row>
    <row r="422" spans="1:4" ht="21.5" hidden="1">
      <c r="A422" s="432">
        <v>24111</v>
      </c>
      <c r="B422" s="433" t="s">
        <v>2292</v>
      </c>
      <c r="C422" s="434" t="s">
        <v>1232</v>
      </c>
      <c r="D422" s="435">
        <v>5.67</v>
      </c>
    </row>
    <row r="423" spans="1:4" ht="21.5" hidden="1">
      <c r="A423" s="432">
        <v>24112</v>
      </c>
      <c r="B423" s="433" t="s">
        <v>2293</v>
      </c>
      <c r="C423" s="434" t="s">
        <v>1232</v>
      </c>
      <c r="D423" s="435">
        <v>7.61</v>
      </c>
    </row>
    <row r="424" spans="1:4" ht="21.5" hidden="1">
      <c r="A424" s="432">
        <v>24113</v>
      </c>
      <c r="B424" s="433" t="s">
        <v>2294</v>
      </c>
      <c r="C424" s="434" t="s">
        <v>1232</v>
      </c>
      <c r="D424" s="435">
        <v>8.08</v>
      </c>
    </row>
    <row r="425" spans="1:4" ht="13">
      <c r="A425" s="432">
        <v>24120</v>
      </c>
      <c r="B425" s="433" t="s">
        <v>2295</v>
      </c>
      <c r="C425" s="434" t="s">
        <v>1232</v>
      </c>
      <c r="D425" s="435">
        <v>14.4</v>
      </c>
    </row>
    <row r="426" spans="1:4" ht="21.5">
      <c r="A426" s="432">
        <v>24121</v>
      </c>
      <c r="B426" s="433" t="s">
        <v>2296</v>
      </c>
      <c r="C426" s="434" t="s">
        <v>1232</v>
      </c>
      <c r="D426" s="435">
        <v>17.57</v>
      </c>
    </row>
    <row r="427" spans="1:4" ht="21.5" hidden="1">
      <c r="A427" s="432">
        <v>24122</v>
      </c>
      <c r="B427" s="433" t="s">
        <v>2297</v>
      </c>
      <c r="C427" s="434" t="s">
        <v>1232</v>
      </c>
      <c r="D427" s="435">
        <v>25.52</v>
      </c>
    </row>
    <row r="428" spans="1:4" ht="13">
      <c r="A428" s="432">
        <v>24140</v>
      </c>
      <c r="B428" s="433" t="s">
        <v>2298</v>
      </c>
      <c r="C428" s="434" t="s">
        <v>1227</v>
      </c>
      <c r="D428" s="435">
        <v>28.51</v>
      </c>
    </row>
    <row r="429" spans="1:4" ht="13" hidden="1">
      <c r="A429" s="428">
        <v>24300</v>
      </c>
      <c r="B429" s="429" t="s">
        <v>2299</v>
      </c>
      <c r="C429" s="430"/>
      <c r="D429" s="431" t="s">
        <v>283</v>
      </c>
    </row>
    <row r="430" spans="1:4" ht="13" hidden="1">
      <c r="A430" s="432">
        <v>24309</v>
      </c>
      <c r="B430" s="433" t="s">
        <v>2300</v>
      </c>
      <c r="C430" s="434" t="s">
        <v>1234</v>
      </c>
      <c r="D430" s="435">
        <v>1.34</v>
      </c>
    </row>
    <row r="431" spans="1:4" ht="13" hidden="1">
      <c r="A431" s="432">
        <v>24310</v>
      </c>
      <c r="B431" s="433" t="s">
        <v>2301</v>
      </c>
      <c r="C431" s="434" t="s">
        <v>1226</v>
      </c>
      <c r="D431" s="435">
        <v>14921.75</v>
      </c>
    </row>
    <row r="432" spans="1:4" ht="13" hidden="1">
      <c r="A432" s="428">
        <v>24500</v>
      </c>
      <c r="B432" s="429" t="s">
        <v>2302</v>
      </c>
      <c r="C432" s="430"/>
      <c r="D432" s="431" t="s">
        <v>283</v>
      </c>
    </row>
    <row r="433" spans="1:4" ht="21.5" hidden="1">
      <c r="A433" s="432">
        <v>24502</v>
      </c>
      <c r="B433" s="433" t="s">
        <v>2303</v>
      </c>
      <c r="C433" s="434" t="s">
        <v>1227</v>
      </c>
      <c r="D433" s="435">
        <v>2775.59</v>
      </c>
    </row>
    <row r="434" spans="1:4" ht="21.5" hidden="1">
      <c r="A434" s="432">
        <v>24504</v>
      </c>
      <c r="B434" s="433" t="s">
        <v>2304</v>
      </c>
      <c r="C434" s="434" t="s">
        <v>1227</v>
      </c>
      <c r="D434" s="435">
        <v>3169.65</v>
      </c>
    </row>
    <row r="435" spans="1:4" ht="21.5" hidden="1">
      <c r="A435" s="432">
        <v>24506</v>
      </c>
      <c r="B435" s="433" t="s">
        <v>2305</v>
      </c>
      <c r="C435" s="434" t="s">
        <v>1227</v>
      </c>
      <c r="D435" s="435">
        <v>3478.05</v>
      </c>
    </row>
    <row r="436" spans="1:4" ht="21.5" hidden="1">
      <c r="A436" s="432">
        <v>24508</v>
      </c>
      <c r="B436" s="433" t="s">
        <v>2306</v>
      </c>
      <c r="C436" s="434" t="s">
        <v>1227</v>
      </c>
      <c r="D436" s="435">
        <v>3854.99</v>
      </c>
    </row>
    <row r="437" spans="1:4" ht="21.5" hidden="1">
      <c r="A437" s="432">
        <v>24510</v>
      </c>
      <c r="B437" s="433" t="s">
        <v>2307</v>
      </c>
      <c r="C437" s="434" t="s">
        <v>1227</v>
      </c>
      <c r="D437" s="435">
        <v>4180.5200000000004</v>
      </c>
    </row>
    <row r="438" spans="1:4" ht="21.5" hidden="1">
      <c r="A438" s="432">
        <v>24512</v>
      </c>
      <c r="B438" s="433" t="s">
        <v>2308</v>
      </c>
      <c r="C438" s="434" t="s">
        <v>1227</v>
      </c>
      <c r="D438" s="435">
        <v>4557.45</v>
      </c>
    </row>
    <row r="439" spans="1:4" ht="21.5" hidden="1">
      <c r="A439" s="432">
        <v>24514</v>
      </c>
      <c r="B439" s="433" t="s">
        <v>2309</v>
      </c>
      <c r="C439" s="434" t="s">
        <v>1227</v>
      </c>
      <c r="D439" s="435">
        <v>4865.8500000000004</v>
      </c>
    </row>
    <row r="440" spans="1:4" ht="21.5" hidden="1">
      <c r="A440" s="432">
        <v>24516</v>
      </c>
      <c r="B440" s="433" t="s">
        <v>2310</v>
      </c>
      <c r="C440" s="434" t="s">
        <v>1227</v>
      </c>
      <c r="D440" s="435">
        <v>5242.78</v>
      </c>
    </row>
    <row r="441" spans="1:4" ht="21.5" hidden="1">
      <c r="A441" s="432">
        <v>24518</v>
      </c>
      <c r="B441" s="433" t="s">
        <v>2311</v>
      </c>
      <c r="C441" s="434" t="s">
        <v>1227</v>
      </c>
      <c r="D441" s="435">
        <v>5568.31</v>
      </c>
    </row>
    <row r="442" spans="1:4" ht="21.5" hidden="1">
      <c r="A442" s="432">
        <v>24520</v>
      </c>
      <c r="B442" s="433" t="s">
        <v>2312</v>
      </c>
      <c r="C442" s="434" t="s">
        <v>1227</v>
      </c>
      <c r="D442" s="435">
        <v>4086.6</v>
      </c>
    </row>
    <row r="443" spans="1:4" ht="21.5" hidden="1">
      <c r="A443" s="432">
        <v>24522</v>
      </c>
      <c r="B443" s="433" t="s">
        <v>2313</v>
      </c>
      <c r="C443" s="434" t="s">
        <v>1227</v>
      </c>
      <c r="D443" s="435">
        <v>4527.95</v>
      </c>
    </row>
    <row r="444" spans="1:4" ht="21.5" hidden="1">
      <c r="A444" s="432">
        <v>24524</v>
      </c>
      <c r="B444" s="433" t="s">
        <v>2314</v>
      </c>
      <c r="C444" s="434" t="s">
        <v>1227</v>
      </c>
      <c r="D444" s="435">
        <v>4903.92</v>
      </c>
    </row>
    <row r="445" spans="1:4" ht="21.5" hidden="1">
      <c r="A445" s="432">
        <v>24526</v>
      </c>
      <c r="B445" s="433" t="s">
        <v>2315</v>
      </c>
      <c r="C445" s="434" t="s">
        <v>1227</v>
      </c>
      <c r="D445" s="435">
        <v>5345.28</v>
      </c>
    </row>
    <row r="446" spans="1:4" ht="21.5" hidden="1">
      <c r="A446" s="432">
        <v>24528</v>
      </c>
      <c r="B446" s="433" t="s">
        <v>2316</v>
      </c>
      <c r="C446" s="434" t="s">
        <v>1227</v>
      </c>
      <c r="D446" s="435">
        <v>5721.24</v>
      </c>
    </row>
    <row r="447" spans="1:4" ht="21.5" hidden="1">
      <c r="A447" s="432">
        <v>24530</v>
      </c>
      <c r="B447" s="433" t="s">
        <v>2317</v>
      </c>
      <c r="C447" s="434" t="s">
        <v>1227</v>
      </c>
      <c r="D447" s="435">
        <v>6162.6</v>
      </c>
    </row>
    <row r="448" spans="1:4" ht="21.5" hidden="1">
      <c r="A448" s="432">
        <v>24532</v>
      </c>
      <c r="B448" s="433" t="s">
        <v>2318</v>
      </c>
      <c r="C448" s="434" t="s">
        <v>1227</v>
      </c>
      <c r="D448" s="435">
        <v>6538.56</v>
      </c>
    </row>
    <row r="449" spans="1:4" ht="13" hidden="1">
      <c r="A449" s="432">
        <v>24534</v>
      </c>
      <c r="B449" s="433" t="s">
        <v>2319</v>
      </c>
      <c r="C449" s="434" t="s">
        <v>1227</v>
      </c>
      <c r="D449" s="435">
        <v>1695.46</v>
      </c>
    </row>
    <row r="450" spans="1:4" ht="13" hidden="1">
      <c r="A450" s="432">
        <v>24536</v>
      </c>
      <c r="B450" s="433" t="s">
        <v>2320</v>
      </c>
      <c r="C450" s="434" t="s">
        <v>1227</v>
      </c>
      <c r="D450" s="435">
        <v>1936.11</v>
      </c>
    </row>
    <row r="451" spans="1:4" ht="13" hidden="1">
      <c r="A451" s="432">
        <v>24538</v>
      </c>
      <c r="B451" s="433" t="s">
        <v>2321</v>
      </c>
      <c r="C451" s="434" t="s">
        <v>1227</v>
      </c>
      <c r="D451" s="435">
        <v>2133.0100000000002</v>
      </c>
    </row>
    <row r="452" spans="1:4" ht="13" hidden="1">
      <c r="A452" s="432">
        <v>24540</v>
      </c>
      <c r="B452" s="433" t="s">
        <v>2322</v>
      </c>
      <c r="C452" s="434" t="s">
        <v>1227</v>
      </c>
      <c r="D452" s="435">
        <v>2373.65</v>
      </c>
    </row>
    <row r="453" spans="1:4" ht="13" hidden="1">
      <c r="A453" s="432">
        <v>24542</v>
      </c>
      <c r="B453" s="433" t="s">
        <v>2323</v>
      </c>
      <c r="C453" s="434" t="s">
        <v>1227</v>
      </c>
      <c r="D453" s="435">
        <v>2559.61</v>
      </c>
    </row>
    <row r="454" spans="1:4" ht="13" hidden="1">
      <c r="A454" s="432">
        <v>24544</v>
      </c>
      <c r="B454" s="433" t="s">
        <v>2324</v>
      </c>
      <c r="C454" s="434" t="s">
        <v>1227</v>
      </c>
      <c r="D454" s="435">
        <v>2778.38</v>
      </c>
    </row>
    <row r="455" spans="1:4" ht="13" hidden="1">
      <c r="A455" s="432">
        <v>24546</v>
      </c>
      <c r="B455" s="433" t="s">
        <v>2325</v>
      </c>
      <c r="C455" s="434" t="s">
        <v>1227</v>
      </c>
      <c r="D455" s="435">
        <v>2964.33</v>
      </c>
    </row>
    <row r="456" spans="1:4" ht="13" hidden="1">
      <c r="A456" s="432">
        <v>24548</v>
      </c>
      <c r="B456" s="433" t="s">
        <v>2326</v>
      </c>
      <c r="C456" s="434" t="s">
        <v>1227</v>
      </c>
      <c r="D456" s="435">
        <v>3204.98</v>
      </c>
    </row>
    <row r="457" spans="1:4" ht="13" hidden="1">
      <c r="A457" s="432">
        <v>24550</v>
      </c>
      <c r="B457" s="433" t="s">
        <v>2327</v>
      </c>
      <c r="C457" s="434" t="s">
        <v>1227</v>
      </c>
      <c r="D457" s="435">
        <v>3401.87</v>
      </c>
    </row>
    <row r="458" spans="1:4" ht="13" hidden="1">
      <c r="A458" s="432">
        <v>24552</v>
      </c>
      <c r="B458" s="433" t="s">
        <v>2328</v>
      </c>
      <c r="C458" s="434" t="s">
        <v>1227</v>
      </c>
      <c r="D458" s="435">
        <v>2777.49</v>
      </c>
    </row>
    <row r="459" spans="1:4" ht="13" hidden="1">
      <c r="A459" s="432">
        <v>24554</v>
      </c>
      <c r="B459" s="433" t="s">
        <v>2329</v>
      </c>
      <c r="C459" s="434" t="s">
        <v>1227</v>
      </c>
      <c r="D459" s="435">
        <v>3077.14</v>
      </c>
    </row>
    <row r="460" spans="1:4" ht="13" hidden="1">
      <c r="A460" s="432">
        <v>24556</v>
      </c>
      <c r="B460" s="433" t="s">
        <v>2330</v>
      </c>
      <c r="C460" s="434" t="s">
        <v>1227</v>
      </c>
      <c r="D460" s="435">
        <v>3330.69</v>
      </c>
    </row>
    <row r="461" spans="1:4" ht="13" hidden="1">
      <c r="A461" s="432">
        <v>24558</v>
      </c>
      <c r="B461" s="433" t="s">
        <v>2331</v>
      </c>
      <c r="C461" s="434" t="s">
        <v>1227</v>
      </c>
      <c r="D461" s="435">
        <v>3630.33</v>
      </c>
    </row>
    <row r="462" spans="1:4" ht="13" hidden="1">
      <c r="A462" s="432">
        <v>24560</v>
      </c>
      <c r="B462" s="433" t="s">
        <v>2332</v>
      </c>
      <c r="C462" s="434" t="s">
        <v>1227</v>
      </c>
      <c r="D462" s="435">
        <v>3883.88</v>
      </c>
    </row>
    <row r="463" spans="1:4" ht="13" hidden="1">
      <c r="A463" s="432">
        <v>24562</v>
      </c>
      <c r="B463" s="433" t="s">
        <v>2333</v>
      </c>
      <c r="C463" s="434" t="s">
        <v>1227</v>
      </c>
      <c r="D463" s="435">
        <v>4183.53</v>
      </c>
    </row>
    <row r="464" spans="1:4" ht="13" hidden="1">
      <c r="A464" s="432">
        <v>24564</v>
      </c>
      <c r="B464" s="433" t="s">
        <v>2334</v>
      </c>
      <c r="C464" s="434" t="s">
        <v>1227</v>
      </c>
      <c r="D464" s="435">
        <v>4437.08</v>
      </c>
    </row>
    <row r="465" spans="1:4" ht="13" hidden="1">
      <c r="A465" s="428">
        <v>25000</v>
      </c>
      <c r="B465" s="429" t="s">
        <v>1729</v>
      </c>
      <c r="C465" s="430"/>
      <c r="D465" s="431" t="s">
        <v>283</v>
      </c>
    </row>
    <row r="466" spans="1:4" ht="21.5" hidden="1">
      <c r="A466" s="432">
        <v>25010</v>
      </c>
      <c r="B466" s="433" t="s">
        <v>2335</v>
      </c>
      <c r="C466" s="434" t="s">
        <v>1888</v>
      </c>
      <c r="D466" s="435">
        <v>932.14</v>
      </c>
    </row>
    <row r="467" spans="1:4" ht="21.5" hidden="1">
      <c r="A467" s="432">
        <v>25020</v>
      </c>
      <c r="B467" s="433" t="s">
        <v>2336</v>
      </c>
      <c r="C467" s="434" t="s">
        <v>1888</v>
      </c>
      <c r="D467" s="435">
        <v>320.06</v>
      </c>
    </row>
    <row r="468" spans="1:4" ht="21.5" hidden="1">
      <c r="A468" s="432">
        <v>25030</v>
      </c>
      <c r="B468" s="433" t="s">
        <v>2337</v>
      </c>
      <c r="C468" s="434" t="s">
        <v>1888</v>
      </c>
      <c r="D468" s="435">
        <v>503.69</v>
      </c>
    </row>
    <row r="469" spans="1:4" ht="13" hidden="1">
      <c r="A469" s="432">
        <v>25040</v>
      </c>
      <c r="B469" s="433" t="s">
        <v>2338</v>
      </c>
      <c r="C469" s="434" t="s">
        <v>1888</v>
      </c>
      <c r="D469" s="435">
        <v>1583.36</v>
      </c>
    </row>
    <row r="470" spans="1:4" ht="13">
      <c r="A470" s="432">
        <v>25100</v>
      </c>
      <c r="B470" s="433" t="s">
        <v>2339</v>
      </c>
      <c r="C470" s="434" t="s">
        <v>1227</v>
      </c>
      <c r="D470" s="435">
        <v>28.89</v>
      </c>
    </row>
    <row r="471" spans="1:4" ht="13">
      <c r="A471" s="432">
        <v>25110</v>
      </c>
      <c r="B471" s="433" t="s">
        <v>2340</v>
      </c>
      <c r="C471" s="434" t="s">
        <v>1227</v>
      </c>
      <c r="D471" s="435">
        <v>34.47</v>
      </c>
    </row>
    <row r="472" spans="1:4" ht="13">
      <c r="A472" s="432">
        <v>25120</v>
      </c>
      <c r="B472" s="433" t="s">
        <v>2341</v>
      </c>
      <c r="C472" s="434" t="s">
        <v>1227</v>
      </c>
      <c r="D472" s="435">
        <v>19.72</v>
      </c>
    </row>
    <row r="473" spans="1:4" ht="13">
      <c r="A473" s="432">
        <v>25130</v>
      </c>
      <c r="B473" s="433" t="s">
        <v>2342</v>
      </c>
      <c r="C473" s="434" t="s">
        <v>1227</v>
      </c>
      <c r="D473" s="435">
        <v>37.58</v>
      </c>
    </row>
    <row r="474" spans="1:4" ht="13">
      <c r="A474" s="432">
        <v>25200</v>
      </c>
      <c r="B474" s="433" t="s">
        <v>2343</v>
      </c>
      <c r="C474" s="434" t="s">
        <v>1906</v>
      </c>
      <c r="D474" s="435">
        <v>8.06</v>
      </c>
    </row>
    <row r="475" spans="1:4" ht="13">
      <c r="A475" s="432">
        <v>25210</v>
      </c>
      <c r="B475" s="433" t="s">
        <v>2344</v>
      </c>
      <c r="C475" s="434" t="s">
        <v>1906</v>
      </c>
      <c r="D475" s="435">
        <v>8.06</v>
      </c>
    </row>
    <row r="476" spans="1:4" ht="13">
      <c r="A476" s="432">
        <v>25221</v>
      </c>
      <c r="B476" s="433" t="s">
        <v>2345</v>
      </c>
      <c r="C476" s="434" t="s">
        <v>2346</v>
      </c>
      <c r="D476" s="435">
        <v>17.29</v>
      </c>
    </row>
    <row r="477" spans="1:4" ht="13">
      <c r="A477" s="432">
        <v>25222</v>
      </c>
      <c r="B477" s="433" t="s">
        <v>2347</v>
      </c>
      <c r="C477" s="434" t="s">
        <v>2346</v>
      </c>
      <c r="D477" s="435">
        <v>21.01</v>
      </c>
    </row>
    <row r="478" spans="1:4" ht="13">
      <c r="A478" s="432">
        <v>25223</v>
      </c>
      <c r="B478" s="433" t="s">
        <v>2348</v>
      </c>
      <c r="C478" s="434" t="s">
        <v>2346</v>
      </c>
      <c r="D478" s="435">
        <v>20.86</v>
      </c>
    </row>
    <row r="479" spans="1:4" ht="13">
      <c r="A479" s="432">
        <v>25228</v>
      </c>
      <c r="B479" s="433" t="s">
        <v>2349</v>
      </c>
      <c r="C479" s="434" t="s">
        <v>2346</v>
      </c>
      <c r="D479" s="435">
        <v>18.25</v>
      </c>
    </row>
    <row r="480" spans="1:4" ht="13" hidden="1">
      <c r="A480" s="428">
        <v>26800</v>
      </c>
      <c r="B480" s="429" t="s">
        <v>2350</v>
      </c>
      <c r="C480" s="430"/>
      <c r="D480" s="431" t="s">
        <v>283</v>
      </c>
    </row>
    <row r="481" spans="1:4" ht="13">
      <c r="A481" s="432">
        <v>26862</v>
      </c>
      <c r="B481" s="433" t="s">
        <v>2351</v>
      </c>
      <c r="C481" s="434" t="s">
        <v>1226</v>
      </c>
      <c r="D481" s="435">
        <v>0</v>
      </c>
    </row>
    <row r="482" spans="1:4" ht="21.5">
      <c r="A482" s="432">
        <v>26864</v>
      </c>
      <c r="B482" s="433" t="s">
        <v>2352</v>
      </c>
      <c r="C482" s="434" t="s">
        <v>1227</v>
      </c>
      <c r="D482" s="435">
        <v>2.57</v>
      </c>
    </row>
    <row r="483" spans="1:4" ht="13">
      <c r="A483" s="432">
        <v>26865</v>
      </c>
      <c r="B483" s="433" t="s">
        <v>2353</v>
      </c>
      <c r="C483" s="434" t="s">
        <v>1227</v>
      </c>
      <c r="D483" s="435">
        <v>11.34</v>
      </c>
    </row>
    <row r="484" spans="1:4" ht="13" hidden="1">
      <c r="A484" s="428">
        <v>27500</v>
      </c>
      <c r="B484" s="429" t="s">
        <v>2354</v>
      </c>
      <c r="C484" s="430"/>
      <c r="D484" s="431" t="s">
        <v>283</v>
      </c>
    </row>
    <row r="485" spans="1:4" ht="13" hidden="1">
      <c r="A485" s="432">
        <v>27534</v>
      </c>
      <c r="B485" s="433" t="s">
        <v>2355</v>
      </c>
      <c r="C485" s="434" t="s">
        <v>1232</v>
      </c>
      <c r="D485" s="435">
        <v>157.05000000000001</v>
      </c>
    </row>
    <row r="486" spans="1:4" ht="21.5" hidden="1">
      <c r="A486" s="432">
        <v>27540</v>
      </c>
      <c r="B486" s="433" t="s">
        <v>2356</v>
      </c>
      <c r="C486" s="434" t="s">
        <v>1906</v>
      </c>
      <c r="D486" s="435">
        <v>5.63</v>
      </c>
    </row>
    <row r="487" spans="1:4" ht="13">
      <c r="A487" s="432">
        <v>28006</v>
      </c>
      <c r="B487" s="433" t="s">
        <v>2357</v>
      </c>
      <c r="C487" s="434" t="s">
        <v>1906</v>
      </c>
      <c r="D487" s="435">
        <v>31.68</v>
      </c>
    </row>
    <row r="488" spans="1:4" ht="13" hidden="1">
      <c r="A488" s="432">
        <v>28010</v>
      </c>
      <c r="B488" s="433" t="s">
        <v>2358</v>
      </c>
      <c r="C488" s="434" t="s">
        <v>1232</v>
      </c>
      <c r="D488" s="435">
        <v>19.010000000000002</v>
      </c>
    </row>
    <row r="489" spans="1:4" ht="13" hidden="1">
      <c r="A489" s="432">
        <v>28082</v>
      </c>
      <c r="B489" s="433" t="s">
        <v>2359</v>
      </c>
      <c r="C489" s="434" t="s">
        <v>1232</v>
      </c>
      <c r="D489" s="435">
        <v>6.83</v>
      </c>
    </row>
    <row r="490" spans="1:4" ht="13" hidden="1">
      <c r="A490" s="432">
        <v>28090</v>
      </c>
      <c r="B490" s="433" t="s">
        <v>2360</v>
      </c>
      <c r="C490" s="434" t="s">
        <v>1227</v>
      </c>
      <c r="D490" s="435">
        <v>6.47</v>
      </c>
    </row>
    <row r="491" spans="1:4" ht="21.5">
      <c r="A491" s="432">
        <v>28091</v>
      </c>
      <c r="B491" s="433" t="s">
        <v>2361</v>
      </c>
      <c r="C491" s="434" t="s">
        <v>1888</v>
      </c>
      <c r="D491" s="435">
        <v>4.13</v>
      </c>
    </row>
    <row r="492" spans="1:4" ht="13" hidden="1">
      <c r="A492" s="428">
        <v>30000</v>
      </c>
      <c r="B492" s="429" t="s">
        <v>2362</v>
      </c>
      <c r="C492" s="430"/>
      <c r="D492" s="431" t="s">
        <v>283</v>
      </c>
    </row>
    <row r="493" spans="1:4" ht="13">
      <c r="A493" s="432">
        <v>30010</v>
      </c>
      <c r="B493" s="433" t="s">
        <v>2363</v>
      </c>
      <c r="C493" s="434" t="s">
        <v>1240</v>
      </c>
      <c r="D493" s="435">
        <v>266.70999999999998</v>
      </c>
    </row>
    <row r="494" spans="1:4" ht="21.5">
      <c r="A494" s="432">
        <v>30014</v>
      </c>
      <c r="B494" s="433" t="s">
        <v>2364</v>
      </c>
      <c r="C494" s="434" t="s">
        <v>1240</v>
      </c>
      <c r="D494" s="435">
        <v>293.01</v>
      </c>
    </row>
    <row r="495" spans="1:4" ht="21.5">
      <c r="A495" s="432">
        <v>30016</v>
      </c>
      <c r="B495" s="433" t="s">
        <v>2365</v>
      </c>
      <c r="C495" s="434" t="s">
        <v>1240</v>
      </c>
      <c r="D495" s="435">
        <v>313.97000000000003</v>
      </c>
    </row>
    <row r="496" spans="1:4" ht="13">
      <c r="A496" s="432">
        <v>30018</v>
      </c>
      <c r="B496" s="433" t="s">
        <v>2366</v>
      </c>
      <c r="C496" s="434" t="s">
        <v>1240</v>
      </c>
      <c r="D496" s="435">
        <v>275.98</v>
      </c>
    </row>
    <row r="497" spans="1:4" ht="13">
      <c r="A497" s="432">
        <v>30020</v>
      </c>
      <c r="B497" s="433" t="s">
        <v>2367</v>
      </c>
      <c r="C497" s="434" t="s">
        <v>1240</v>
      </c>
      <c r="D497" s="435">
        <v>375.37</v>
      </c>
    </row>
    <row r="498" spans="1:4" ht="21.5">
      <c r="A498" s="432">
        <v>30022</v>
      </c>
      <c r="B498" s="433" t="s">
        <v>2368</v>
      </c>
      <c r="C498" s="434" t="s">
        <v>1240</v>
      </c>
      <c r="D498" s="435">
        <v>583.34</v>
      </c>
    </row>
    <row r="499" spans="1:4" ht="13" hidden="1">
      <c r="A499" s="432">
        <v>30030</v>
      </c>
      <c r="B499" s="433" t="s">
        <v>2369</v>
      </c>
      <c r="C499" s="434" t="s">
        <v>1227</v>
      </c>
      <c r="D499" s="435">
        <v>2.2799999999999998</v>
      </c>
    </row>
    <row r="500" spans="1:4" ht="13" hidden="1">
      <c r="A500" s="432">
        <v>30031</v>
      </c>
      <c r="B500" s="433" t="s">
        <v>2370</v>
      </c>
      <c r="C500" s="434" t="s">
        <v>1227</v>
      </c>
      <c r="D500" s="435">
        <v>4.55</v>
      </c>
    </row>
    <row r="501" spans="1:4" ht="13" hidden="1">
      <c r="A501" s="432">
        <v>30032</v>
      </c>
      <c r="B501" s="433" t="s">
        <v>2371</v>
      </c>
      <c r="C501" s="434" t="s">
        <v>1227</v>
      </c>
      <c r="D501" s="435">
        <v>8.77</v>
      </c>
    </row>
    <row r="502" spans="1:4" ht="13" hidden="1">
      <c r="A502" s="432">
        <v>30033</v>
      </c>
      <c r="B502" s="433" t="s">
        <v>2372</v>
      </c>
      <c r="C502" s="434" t="s">
        <v>1227</v>
      </c>
      <c r="D502" s="435">
        <v>31.77</v>
      </c>
    </row>
    <row r="503" spans="1:4" ht="21.5">
      <c r="A503" s="432">
        <v>30060</v>
      </c>
      <c r="B503" s="433" t="s">
        <v>2373</v>
      </c>
      <c r="C503" s="434" t="s">
        <v>1888</v>
      </c>
      <c r="D503" s="435">
        <v>136.65</v>
      </c>
    </row>
    <row r="504" spans="1:4" ht="21.5">
      <c r="A504" s="432">
        <v>30061</v>
      </c>
      <c r="B504" s="433" t="s">
        <v>2374</v>
      </c>
      <c r="C504" s="434" t="s">
        <v>1888</v>
      </c>
      <c r="D504" s="435">
        <v>137.56</v>
      </c>
    </row>
    <row r="505" spans="1:4" ht="21.5">
      <c r="A505" s="432">
        <v>30062</v>
      </c>
      <c r="B505" s="433" t="s">
        <v>2375</v>
      </c>
      <c r="C505" s="434" t="s">
        <v>1888</v>
      </c>
      <c r="D505" s="435">
        <v>138.46</v>
      </c>
    </row>
    <row r="506" spans="1:4" ht="21.5">
      <c r="A506" s="432">
        <v>30063</v>
      </c>
      <c r="B506" s="433" t="s">
        <v>2376</v>
      </c>
      <c r="C506" s="434" t="s">
        <v>1888</v>
      </c>
      <c r="D506" s="435">
        <v>165.99</v>
      </c>
    </row>
    <row r="507" spans="1:4" ht="21.5">
      <c r="A507" s="432">
        <v>30064</v>
      </c>
      <c r="B507" s="433" t="s">
        <v>2377</v>
      </c>
      <c r="C507" s="434" t="s">
        <v>1888</v>
      </c>
      <c r="D507" s="435">
        <v>189.75</v>
      </c>
    </row>
    <row r="508" spans="1:4" ht="21.5">
      <c r="A508" s="432">
        <v>30071</v>
      </c>
      <c r="B508" s="433" t="s">
        <v>2378</v>
      </c>
      <c r="C508" s="434" t="s">
        <v>1888</v>
      </c>
      <c r="D508" s="435">
        <v>223.7</v>
      </c>
    </row>
    <row r="509" spans="1:4" ht="21.5">
      <c r="A509" s="432">
        <v>30073</v>
      </c>
      <c r="B509" s="433" t="s">
        <v>2379</v>
      </c>
      <c r="C509" s="434" t="s">
        <v>1888</v>
      </c>
      <c r="D509" s="435">
        <v>228.18</v>
      </c>
    </row>
    <row r="510" spans="1:4" ht="21.5">
      <c r="A510" s="432">
        <v>30074</v>
      </c>
      <c r="B510" s="433" t="s">
        <v>2380</v>
      </c>
      <c r="C510" s="434" t="s">
        <v>1888</v>
      </c>
      <c r="D510" s="435">
        <v>259.36</v>
      </c>
    </row>
    <row r="511" spans="1:4" ht="21.5">
      <c r="A511" s="432">
        <v>30075</v>
      </c>
      <c r="B511" s="433" t="s">
        <v>2381</v>
      </c>
      <c r="C511" s="434" t="s">
        <v>1888</v>
      </c>
      <c r="D511" s="435">
        <v>327.98</v>
      </c>
    </row>
    <row r="512" spans="1:4" ht="21.5">
      <c r="A512" s="432">
        <v>30076</v>
      </c>
      <c r="B512" s="433" t="s">
        <v>2382</v>
      </c>
      <c r="C512" s="434" t="s">
        <v>1888</v>
      </c>
      <c r="D512" s="435">
        <v>325.51</v>
      </c>
    </row>
    <row r="513" spans="1:4" ht="13">
      <c r="A513" s="432">
        <v>30087</v>
      </c>
      <c r="B513" s="433" t="s">
        <v>2383</v>
      </c>
      <c r="C513" s="434" t="s">
        <v>1888</v>
      </c>
      <c r="D513" s="435">
        <v>445.26</v>
      </c>
    </row>
    <row r="514" spans="1:4" ht="13">
      <c r="A514" s="432">
        <v>30090</v>
      </c>
      <c r="B514" s="433" t="s">
        <v>2384</v>
      </c>
      <c r="C514" s="434" t="s">
        <v>1888</v>
      </c>
      <c r="D514" s="435">
        <v>417.53</v>
      </c>
    </row>
    <row r="515" spans="1:4" ht="13" hidden="1">
      <c r="A515" s="428">
        <v>30100</v>
      </c>
      <c r="B515" s="429" t="s">
        <v>2385</v>
      </c>
      <c r="C515" s="430"/>
      <c r="D515" s="431" t="s">
        <v>283</v>
      </c>
    </row>
    <row r="516" spans="1:4" ht="13" hidden="1">
      <c r="A516" s="432">
        <v>30133</v>
      </c>
      <c r="B516" s="433" t="s">
        <v>2386</v>
      </c>
      <c r="C516" s="434" t="s">
        <v>1232</v>
      </c>
      <c r="D516" s="435">
        <v>25.83</v>
      </c>
    </row>
    <row r="517" spans="1:4" ht="13" hidden="1">
      <c r="A517" s="432">
        <v>30134</v>
      </c>
      <c r="B517" s="433" t="s">
        <v>2387</v>
      </c>
      <c r="C517" s="434" t="s">
        <v>1232</v>
      </c>
      <c r="D517" s="435">
        <v>35.79</v>
      </c>
    </row>
    <row r="518" spans="1:4" ht="13" hidden="1">
      <c r="A518" s="428">
        <v>30200</v>
      </c>
      <c r="B518" s="429" t="s">
        <v>2388</v>
      </c>
      <c r="C518" s="430"/>
      <c r="D518" s="431" t="s">
        <v>283</v>
      </c>
    </row>
    <row r="519" spans="1:4" ht="13">
      <c r="A519" s="432">
        <v>30250</v>
      </c>
      <c r="B519" s="433" t="s">
        <v>2389</v>
      </c>
      <c r="C519" s="434" t="s">
        <v>1888</v>
      </c>
      <c r="D519" s="435">
        <v>1549.33</v>
      </c>
    </row>
    <row r="520" spans="1:4" ht="13" hidden="1">
      <c r="A520" s="432">
        <v>30251</v>
      </c>
      <c r="B520" s="433" t="s">
        <v>2390</v>
      </c>
      <c r="C520" s="434" t="s">
        <v>1888</v>
      </c>
      <c r="D520" s="435">
        <v>1540.17</v>
      </c>
    </row>
    <row r="521" spans="1:4" ht="13" hidden="1">
      <c r="A521" s="432">
        <v>30252</v>
      </c>
      <c r="B521" s="433" t="s">
        <v>2391</v>
      </c>
      <c r="C521" s="434" t="s">
        <v>1888</v>
      </c>
      <c r="D521" s="435">
        <v>1537.66</v>
      </c>
    </row>
    <row r="522" spans="1:4" ht="13" hidden="1">
      <c r="A522" s="428">
        <v>30400</v>
      </c>
      <c r="B522" s="429" t="s">
        <v>715</v>
      </c>
      <c r="C522" s="430"/>
      <c r="D522" s="431" t="s">
        <v>283</v>
      </c>
    </row>
    <row r="523" spans="1:4" ht="13">
      <c r="A523" s="432">
        <v>30488</v>
      </c>
      <c r="B523" s="433" t="s">
        <v>2392</v>
      </c>
      <c r="C523" s="434" t="s">
        <v>1227</v>
      </c>
      <c r="D523" s="435">
        <v>113.99</v>
      </c>
    </row>
    <row r="524" spans="1:4" ht="13" hidden="1">
      <c r="A524" s="428">
        <v>30500</v>
      </c>
      <c r="B524" s="429" t="s">
        <v>2393</v>
      </c>
      <c r="C524" s="430"/>
      <c r="D524" s="431" t="s">
        <v>283</v>
      </c>
    </row>
    <row r="525" spans="1:4" ht="13">
      <c r="A525" s="432">
        <v>30501</v>
      </c>
      <c r="B525" s="433" t="s">
        <v>2394</v>
      </c>
      <c r="C525" s="434" t="s">
        <v>1227</v>
      </c>
      <c r="D525" s="435">
        <v>140</v>
      </c>
    </row>
    <row r="526" spans="1:4" ht="21.5">
      <c r="A526" s="432">
        <v>30502</v>
      </c>
      <c r="B526" s="433" t="s">
        <v>2395</v>
      </c>
      <c r="C526" s="434" t="s">
        <v>1232</v>
      </c>
      <c r="D526" s="435">
        <v>717.8</v>
      </c>
    </row>
    <row r="527" spans="1:4" ht="21.5" hidden="1">
      <c r="A527" s="432">
        <v>30504</v>
      </c>
      <c r="B527" s="433" t="s">
        <v>2396</v>
      </c>
      <c r="C527" s="434" t="s">
        <v>1232</v>
      </c>
      <c r="D527" s="435">
        <v>713.96</v>
      </c>
    </row>
    <row r="528" spans="1:4" ht="21.5" hidden="1">
      <c r="A528" s="432">
        <v>30506</v>
      </c>
      <c r="B528" s="433" t="s">
        <v>2397</v>
      </c>
      <c r="C528" s="434" t="s">
        <v>1232</v>
      </c>
      <c r="D528" s="435">
        <v>438.51</v>
      </c>
    </row>
    <row r="529" spans="1:4" ht="13" hidden="1">
      <c r="A529" s="432">
        <v>30508</v>
      </c>
      <c r="B529" s="433" t="s">
        <v>2398</v>
      </c>
      <c r="C529" s="434" t="s">
        <v>1232</v>
      </c>
      <c r="D529" s="435">
        <v>498.86</v>
      </c>
    </row>
    <row r="530" spans="1:4" ht="21.5" hidden="1">
      <c r="A530" s="432">
        <v>30510</v>
      </c>
      <c r="B530" s="433" t="s">
        <v>2399</v>
      </c>
      <c r="C530" s="434" t="s">
        <v>1232</v>
      </c>
      <c r="D530" s="435">
        <v>616.32000000000005</v>
      </c>
    </row>
    <row r="531" spans="1:4" ht="13" hidden="1">
      <c r="A531" s="432">
        <v>30512</v>
      </c>
      <c r="B531" s="433" t="s">
        <v>2400</v>
      </c>
      <c r="C531" s="434" t="s">
        <v>1232</v>
      </c>
      <c r="D531" s="435">
        <v>706.74</v>
      </c>
    </row>
    <row r="532" spans="1:4" ht="21.5">
      <c r="A532" s="432">
        <v>30516</v>
      </c>
      <c r="B532" s="433" t="s">
        <v>2401</v>
      </c>
      <c r="C532" s="434" t="s">
        <v>1232</v>
      </c>
      <c r="D532" s="435">
        <v>436.56</v>
      </c>
    </row>
    <row r="533" spans="1:4" ht="21.5">
      <c r="A533" s="432">
        <v>30518</v>
      </c>
      <c r="B533" s="433" t="s">
        <v>2402</v>
      </c>
      <c r="C533" s="434" t="s">
        <v>1232</v>
      </c>
      <c r="D533" s="435">
        <v>421.29</v>
      </c>
    </row>
    <row r="534" spans="1:4" ht="21.5">
      <c r="A534" s="432">
        <v>30520</v>
      </c>
      <c r="B534" s="433" t="s">
        <v>2403</v>
      </c>
      <c r="C534" s="434" t="s">
        <v>1232</v>
      </c>
      <c r="D534" s="435">
        <v>652.96</v>
      </c>
    </row>
    <row r="535" spans="1:4" ht="13" hidden="1">
      <c r="A535" s="432">
        <v>30522</v>
      </c>
      <c r="B535" s="433" t="s">
        <v>2404</v>
      </c>
      <c r="C535" s="434" t="s">
        <v>1232</v>
      </c>
      <c r="D535" s="435">
        <v>521.59</v>
      </c>
    </row>
    <row r="536" spans="1:4" ht="13">
      <c r="A536" s="432">
        <v>30524</v>
      </c>
      <c r="B536" s="433" t="s">
        <v>2405</v>
      </c>
      <c r="C536" s="434" t="s">
        <v>1232</v>
      </c>
      <c r="D536" s="435">
        <v>615.57000000000005</v>
      </c>
    </row>
    <row r="537" spans="1:4" ht="21.5">
      <c r="A537" s="432">
        <v>30526</v>
      </c>
      <c r="B537" s="433" t="s">
        <v>2406</v>
      </c>
      <c r="C537" s="434" t="s">
        <v>1232</v>
      </c>
      <c r="D537" s="435">
        <v>691.15</v>
      </c>
    </row>
    <row r="538" spans="1:4" ht="21.5">
      <c r="A538" s="432">
        <v>30528</v>
      </c>
      <c r="B538" s="433" t="s">
        <v>2407</v>
      </c>
      <c r="C538" s="434" t="s">
        <v>1232</v>
      </c>
      <c r="D538" s="435">
        <v>660.76</v>
      </c>
    </row>
    <row r="539" spans="1:4" ht="21.5">
      <c r="A539" s="432">
        <v>30539</v>
      </c>
      <c r="B539" s="433" t="s">
        <v>2408</v>
      </c>
      <c r="C539" s="434" t="s">
        <v>1232</v>
      </c>
      <c r="D539" s="435">
        <v>625.34</v>
      </c>
    </row>
    <row r="540" spans="1:4" ht="13" hidden="1">
      <c r="A540" s="432">
        <v>30540</v>
      </c>
      <c r="B540" s="433" t="s">
        <v>2409</v>
      </c>
      <c r="C540" s="434" t="s">
        <v>1227</v>
      </c>
      <c r="D540" s="435">
        <v>97.88</v>
      </c>
    </row>
    <row r="541" spans="1:4" ht="13">
      <c r="A541" s="432">
        <v>30542</v>
      </c>
      <c r="B541" s="433" t="s">
        <v>2410</v>
      </c>
      <c r="C541" s="434" t="s">
        <v>1234</v>
      </c>
      <c r="D541" s="435">
        <v>8.66</v>
      </c>
    </row>
    <row r="542" spans="1:4" ht="21.5">
      <c r="A542" s="432">
        <v>30543</v>
      </c>
      <c r="B542" s="433" t="s">
        <v>2411</v>
      </c>
      <c r="C542" s="434" t="s">
        <v>1906</v>
      </c>
      <c r="D542" s="435">
        <v>64.53</v>
      </c>
    </row>
    <row r="543" spans="1:4" ht="13" hidden="1">
      <c r="A543" s="432">
        <v>30545</v>
      </c>
      <c r="B543" s="433" t="s">
        <v>2412</v>
      </c>
      <c r="C543" s="434" t="s">
        <v>1888</v>
      </c>
      <c r="D543" s="435">
        <v>72.23</v>
      </c>
    </row>
    <row r="544" spans="1:4" ht="13" hidden="1">
      <c r="A544" s="432">
        <v>30549</v>
      </c>
      <c r="B544" s="433" t="s">
        <v>2413</v>
      </c>
      <c r="C544" s="434" t="s">
        <v>1232</v>
      </c>
      <c r="D544" s="435">
        <v>56.29</v>
      </c>
    </row>
    <row r="545" spans="1:4" ht="13" hidden="1">
      <c r="A545" s="432">
        <v>30550</v>
      </c>
      <c r="B545" s="433" t="s">
        <v>2414</v>
      </c>
      <c r="C545" s="434" t="s">
        <v>1232</v>
      </c>
      <c r="D545" s="435">
        <v>58.89</v>
      </c>
    </row>
    <row r="546" spans="1:4" ht="21.5" hidden="1">
      <c r="A546" s="432">
        <v>30551</v>
      </c>
      <c r="B546" s="433" t="s">
        <v>2415</v>
      </c>
      <c r="C546" s="434" t="s">
        <v>1232</v>
      </c>
      <c r="D546" s="435">
        <v>237.76</v>
      </c>
    </row>
    <row r="547" spans="1:4" ht="21.5">
      <c r="A547" s="432">
        <v>30552</v>
      </c>
      <c r="B547" s="433" t="s">
        <v>2416</v>
      </c>
      <c r="C547" s="434" t="s">
        <v>1232</v>
      </c>
      <c r="D547" s="435">
        <v>570.20000000000005</v>
      </c>
    </row>
    <row r="548" spans="1:4" ht="21.5">
      <c r="A548" s="432">
        <v>30554</v>
      </c>
      <c r="B548" s="433" t="s">
        <v>2417</v>
      </c>
      <c r="C548" s="434" t="s">
        <v>1232</v>
      </c>
      <c r="D548" s="435">
        <v>617.69000000000005</v>
      </c>
    </row>
    <row r="549" spans="1:4" ht="21.5">
      <c r="A549" s="432">
        <v>30556</v>
      </c>
      <c r="B549" s="433" t="s">
        <v>2418</v>
      </c>
      <c r="C549" s="434" t="s">
        <v>1232</v>
      </c>
      <c r="D549" s="435">
        <v>617.99</v>
      </c>
    </row>
    <row r="550" spans="1:4" ht="21.5">
      <c r="A550" s="432">
        <v>30558</v>
      </c>
      <c r="B550" s="433" t="s">
        <v>2419</v>
      </c>
      <c r="C550" s="434" t="s">
        <v>1232</v>
      </c>
      <c r="D550" s="435">
        <v>669.21</v>
      </c>
    </row>
    <row r="551" spans="1:4" ht="13" hidden="1">
      <c r="A551" s="432">
        <v>30560</v>
      </c>
      <c r="B551" s="433" t="s">
        <v>2420</v>
      </c>
      <c r="C551" s="434" t="s">
        <v>1232</v>
      </c>
      <c r="D551" s="435">
        <v>753.95</v>
      </c>
    </row>
    <row r="552" spans="1:4" ht="21.5">
      <c r="A552" s="432">
        <v>30564</v>
      </c>
      <c r="B552" s="433" t="s">
        <v>2421</v>
      </c>
      <c r="C552" s="434" t="s">
        <v>1232</v>
      </c>
      <c r="D552" s="435">
        <v>698.08</v>
      </c>
    </row>
    <row r="553" spans="1:4" ht="21.5">
      <c r="A553" s="432">
        <v>30569</v>
      </c>
      <c r="B553" s="433" t="s">
        <v>2422</v>
      </c>
      <c r="C553" s="434" t="s">
        <v>1232</v>
      </c>
      <c r="D553" s="435">
        <v>753.95</v>
      </c>
    </row>
    <row r="554" spans="1:4" ht="21.5">
      <c r="A554" s="432">
        <v>30570</v>
      </c>
      <c r="B554" s="433" t="s">
        <v>2423</v>
      </c>
      <c r="C554" s="434" t="s">
        <v>1232</v>
      </c>
      <c r="D554" s="435">
        <v>360.08</v>
      </c>
    </row>
    <row r="555" spans="1:4" ht="21.5">
      <c r="A555" s="432">
        <v>30572</v>
      </c>
      <c r="B555" s="433" t="s">
        <v>2424</v>
      </c>
      <c r="C555" s="434" t="s">
        <v>1232</v>
      </c>
      <c r="D555" s="435">
        <v>305.2</v>
      </c>
    </row>
    <row r="556" spans="1:4" ht="21.5">
      <c r="A556" s="432">
        <v>30574</v>
      </c>
      <c r="B556" s="433" t="s">
        <v>2425</v>
      </c>
      <c r="C556" s="434" t="s">
        <v>1232</v>
      </c>
      <c r="D556" s="435">
        <v>1046.9000000000001</v>
      </c>
    </row>
    <row r="557" spans="1:4" ht="21.5">
      <c r="A557" s="432">
        <v>30578</v>
      </c>
      <c r="B557" s="433" t="s">
        <v>2426</v>
      </c>
      <c r="C557" s="434" t="s">
        <v>1232</v>
      </c>
      <c r="D557" s="435">
        <v>772.32</v>
      </c>
    </row>
    <row r="558" spans="1:4" ht="21.5">
      <c r="A558" s="432">
        <v>30580</v>
      </c>
      <c r="B558" s="433" t="s">
        <v>2427</v>
      </c>
      <c r="C558" s="434" t="s">
        <v>1232</v>
      </c>
      <c r="D558" s="435">
        <v>784.83</v>
      </c>
    </row>
    <row r="559" spans="1:4" ht="21.5">
      <c r="A559" s="432">
        <v>30582</v>
      </c>
      <c r="B559" s="433" t="s">
        <v>2428</v>
      </c>
      <c r="C559" s="434" t="s">
        <v>1232</v>
      </c>
      <c r="D559" s="435">
        <v>841.32</v>
      </c>
    </row>
    <row r="560" spans="1:4" ht="21.5">
      <c r="A560" s="432">
        <v>30584</v>
      </c>
      <c r="B560" s="433" t="s">
        <v>2429</v>
      </c>
      <c r="C560" s="434" t="s">
        <v>1232</v>
      </c>
      <c r="D560" s="435">
        <v>916.73</v>
      </c>
    </row>
    <row r="561" spans="1:4" ht="13" hidden="1">
      <c r="A561" s="432">
        <v>30590</v>
      </c>
      <c r="B561" s="433" t="s">
        <v>2430</v>
      </c>
      <c r="C561" s="434" t="s">
        <v>1232</v>
      </c>
      <c r="D561" s="435">
        <v>90.94</v>
      </c>
    </row>
    <row r="562" spans="1:4" ht="13" hidden="1">
      <c r="A562" s="432">
        <v>30591</v>
      </c>
      <c r="B562" s="433" t="s">
        <v>2431</v>
      </c>
      <c r="C562" s="434" t="s">
        <v>1232</v>
      </c>
      <c r="D562" s="435">
        <v>30.4</v>
      </c>
    </row>
    <row r="563" spans="1:4" ht="13" hidden="1">
      <c r="A563" s="432">
        <v>30592</v>
      </c>
      <c r="B563" s="433" t="s">
        <v>2432</v>
      </c>
      <c r="C563" s="434" t="s">
        <v>1232</v>
      </c>
      <c r="D563" s="435">
        <v>63.97</v>
      </c>
    </row>
    <row r="564" spans="1:4" ht="13" hidden="1">
      <c r="A564" s="432">
        <v>30594</v>
      </c>
      <c r="B564" s="433" t="s">
        <v>2433</v>
      </c>
      <c r="C564" s="434" t="s">
        <v>1888</v>
      </c>
      <c r="D564" s="435">
        <v>415.24</v>
      </c>
    </row>
    <row r="565" spans="1:4" ht="13" hidden="1">
      <c r="A565" s="432">
        <v>30595</v>
      </c>
      <c r="B565" s="433" t="s">
        <v>2434</v>
      </c>
      <c r="C565" s="434" t="s">
        <v>1906</v>
      </c>
      <c r="D565" s="435">
        <v>5.09</v>
      </c>
    </row>
    <row r="566" spans="1:4" ht="13" hidden="1">
      <c r="A566" s="428">
        <v>30600</v>
      </c>
      <c r="B566" s="429" t="s">
        <v>2435</v>
      </c>
      <c r="C566" s="430"/>
      <c r="D566" s="431" t="s">
        <v>283</v>
      </c>
    </row>
    <row r="567" spans="1:4" ht="21.5">
      <c r="A567" s="432">
        <v>30601</v>
      </c>
      <c r="B567" s="433" t="s">
        <v>2436</v>
      </c>
      <c r="C567" s="434" t="s">
        <v>1240</v>
      </c>
      <c r="D567" s="435">
        <v>286.08999999999997</v>
      </c>
    </row>
    <row r="568" spans="1:4" ht="21.5">
      <c r="A568" s="432">
        <v>30602</v>
      </c>
      <c r="B568" s="433" t="s">
        <v>2437</v>
      </c>
      <c r="C568" s="434" t="s">
        <v>1240</v>
      </c>
      <c r="D568" s="435">
        <v>354.76</v>
      </c>
    </row>
    <row r="569" spans="1:4" ht="13" hidden="1">
      <c r="A569" s="432">
        <v>30610</v>
      </c>
      <c r="B569" s="433" t="s">
        <v>2438</v>
      </c>
      <c r="C569" s="434" t="s">
        <v>1906</v>
      </c>
      <c r="D569" s="435">
        <v>4.59</v>
      </c>
    </row>
    <row r="570" spans="1:4" ht="13" hidden="1">
      <c r="A570" s="432">
        <v>30611</v>
      </c>
      <c r="B570" s="433" t="s">
        <v>2439</v>
      </c>
      <c r="C570" s="434" t="s">
        <v>1906</v>
      </c>
      <c r="D570" s="435">
        <v>4.4800000000000004</v>
      </c>
    </row>
    <row r="571" spans="1:4" ht="13" hidden="1">
      <c r="A571" s="432">
        <v>30612</v>
      </c>
      <c r="B571" s="433" t="s">
        <v>2440</v>
      </c>
      <c r="C571" s="434" t="s">
        <v>1906</v>
      </c>
      <c r="D571" s="435">
        <v>5.03</v>
      </c>
    </row>
    <row r="572" spans="1:4" ht="13" hidden="1">
      <c r="A572" s="432">
        <v>30613</v>
      </c>
      <c r="B572" s="433" t="s">
        <v>2441</v>
      </c>
      <c r="C572" s="434" t="s">
        <v>1232</v>
      </c>
      <c r="D572" s="435">
        <v>53.81</v>
      </c>
    </row>
    <row r="573" spans="1:4" ht="13" hidden="1">
      <c r="A573" s="432">
        <v>30615</v>
      </c>
      <c r="B573" s="433" t="s">
        <v>2442</v>
      </c>
      <c r="C573" s="434" t="s">
        <v>1906</v>
      </c>
      <c r="D573" s="435">
        <v>4.4000000000000004</v>
      </c>
    </row>
    <row r="574" spans="1:4" ht="13" hidden="1">
      <c r="A574" s="432">
        <v>30616</v>
      </c>
      <c r="B574" s="433" t="s">
        <v>2443</v>
      </c>
      <c r="C574" s="434" t="s">
        <v>1906</v>
      </c>
      <c r="D574" s="435">
        <v>4.7699999999999996</v>
      </c>
    </row>
    <row r="575" spans="1:4" ht="13" hidden="1">
      <c r="A575" s="432">
        <v>30617</v>
      </c>
      <c r="B575" s="433" t="s">
        <v>2444</v>
      </c>
      <c r="C575" s="434" t="s">
        <v>1906</v>
      </c>
      <c r="D575" s="435">
        <v>5.34</v>
      </c>
    </row>
    <row r="576" spans="1:4" ht="13" hidden="1">
      <c r="A576" s="432">
        <v>30640</v>
      </c>
      <c r="B576" s="433" t="s">
        <v>2445</v>
      </c>
      <c r="C576" s="434" t="s">
        <v>1234</v>
      </c>
      <c r="D576" s="435">
        <v>5.56</v>
      </c>
    </row>
    <row r="577" spans="1:4" ht="21.5">
      <c r="A577" s="432">
        <v>30650</v>
      </c>
      <c r="B577" s="433" t="s">
        <v>2446</v>
      </c>
      <c r="C577" s="434" t="s">
        <v>1240</v>
      </c>
      <c r="D577" s="435">
        <v>120.05</v>
      </c>
    </row>
    <row r="578" spans="1:4" ht="13">
      <c r="A578" s="432">
        <v>30670</v>
      </c>
      <c r="B578" s="433" t="s">
        <v>2447</v>
      </c>
      <c r="C578" s="434" t="s">
        <v>1888</v>
      </c>
      <c r="D578" s="435">
        <v>743.64</v>
      </c>
    </row>
    <row r="579" spans="1:4" ht="13" hidden="1">
      <c r="A579" s="432">
        <v>30680</v>
      </c>
      <c r="B579" s="433" t="s">
        <v>2448</v>
      </c>
      <c r="C579" s="434" t="s">
        <v>1906</v>
      </c>
      <c r="D579" s="435">
        <v>5.59</v>
      </c>
    </row>
    <row r="580" spans="1:4" ht="13" hidden="1">
      <c r="A580" s="432">
        <v>30681</v>
      </c>
      <c r="B580" s="433" t="s">
        <v>2449</v>
      </c>
      <c r="C580" s="434" t="s">
        <v>1906</v>
      </c>
      <c r="D580" s="435">
        <v>5.54</v>
      </c>
    </row>
    <row r="581" spans="1:4" ht="13" hidden="1">
      <c r="A581" s="432">
        <v>30682</v>
      </c>
      <c r="B581" s="433" t="s">
        <v>2450</v>
      </c>
      <c r="C581" s="434" t="s">
        <v>1906</v>
      </c>
      <c r="D581" s="435">
        <v>4.7699999999999996</v>
      </c>
    </row>
    <row r="582" spans="1:4" ht="13" hidden="1">
      <c r="A582" s="432">
        <v>30683</v>
      </c>
      <c r="B582" s="433" t="s">
        <v>2451</v>
      </c>
      <c r="C582" s="434" t="s">
        <v>1906</v>
      </c>
      <c r="D582" s="435">
        <v>5.25</v>
      </c>
    </row>
    <row r="583" spans="1:4" ht="13" hidden="1">
      <c r="A583" s="432">
        <v>30687</v>
      </c>
      <c r="B583" s="433" t="s">
        <v>2452</v>
      </c>
      <c r="C583" s="434" t="s">
        <v>1906</v>
      </c>
      <c r="D583" s="435">
        <v>6.74</v>
      </c>
    </row>
    <row r="584" spans="1:4" ht="21.5">
      <c r="A584" s="432">
        <v>30688</v>
      </c>
      <c r="B584" s="433" t="s">
        <v>2453</v>
      </c>
      <c r="C584" s="434" t="s">
        <v>1906</v>
      </c>
      <c r="D584" s="435">
        <v>15.67</v>
      </c>
    </row>
    <row r="585" spans="1:4" ht="21.5">
      <c r="A585" s="432">
        <v>30689</v>
      </c>
      <c r="B585" s="433" t="s">
        <v>2454</v>
      </c>
      <c r="C585" s="434" t="s">
        <v>1906</v>
      </c>
      <c r="D585" s="435">
        <v>17.23</v>
      </c>
    </row>
    <row r="586" spans="1:4" ht="13">
      <c r="A586" s="432">
        <v>30690</v>
      </c>
      <c r="B586" s="433" t="s">
        <v>2455</v>
      </c>
      <c r="C586" s="434" t="s">
        <v>1888</v>
      </c>
      <c r="D586" s="435">
        <v>938.8</v>
      </c>
    </row>
    <row r="587" spans="1:4" ht="13" hidden="1">
      <c r="A587" s="428">
        <v>30700</v>
      </c>
      <c r="B587" s="429" t="s">
        <v>2456</v>
      </c>
      <c r="C587" s="430"/>
      <c r="D587" s="431" t="s">
        <v>283</v>
      </c>
    </row>
    <row r="588" spans="1:4" ht="21.5">
      <c r="A588" s="432">
        <v>30701</v>
      </c>
      <c r="B588" s="433" t="s">
        <v>2457</v>
      </c>
      <c r="C588" s="434" t="s">
        <v>1232</v>
      </c>
      <c r="D588" s="435">
        <v>160.63999999999999</v>
      </c>
    </row>
    <row r="589" spans="1:4" ht="21.5">
      <c r="A589" s="432">
        <v>30702</v>
      </c>
      <c r="B589" s="433" t="s">
        <v>2458</v>
      </c>
      <c r="C589" s="434" t="s">
        <v>1232</v>
      </c>
      <c r="D589" s="435">
        <v>182.9</v>
      </c>
    </row>
    <row r="590" spans="1:4" ht="21.5">
      <c r="A590" s="432">
        <v>30740</v>
      </c>
      <c r="B590" s="433" t="s">
        <v>2459</v>
      </c>
      <c r="C590" s="434" t="s">
        <v>1232</v>
      </c>
      <c r="D590" s="435">
        <v>734.56</v>
      </c>
    </row>
    <row r="591" spans="1:4" ht="21.5">
      <c r="A591" s="432">
        <v>30741</v>
      </c>
      <c r="B591" s="433" t="s">
        <v>2460</v>
      </c>
      <c r="C591" s="434" t="s">
        <v>1232</v>
      </c>
      <c r="D591" s="435">
        <v>795.85</v>
      </c>
    </row>
    <row r="592" spans="1:4" ht="21.5">
      <c r="A592" s="432">
        <v>30742</v>
      </c>
      <c r="B592" s="433" t="s">
        <v>2461</v>
      </c>
      <c r="C592" s="434" t="s">
        <v>1232</v>
      </c>
      <c r="D592" s="435">
        <v>753.06</v>
      </c>
    </row>
    <row r="593" spans="1:4" ht="21.5">
      <c r="A593" s="432">
        <v>30743</v>
      </c>
      <c r="B593" s="433" t="s">
        <v>2462</v>
      </c>
      <c r="C593" s="434" t="s">
        <v>1232</v>
      </c>
      <c r="D593" s="435">
        <v>747.82</v>
      </c>
    </row>
    <row r="594" spans="1:4" ht="21.5">
      <c r="A594" s="432">
        <v>30744</v>
      </c>
      <c r="B594" s="433" t="s">
        <v>2463</v>
      </c>
      <c r="C594" s="434" t="s">
        <v>1232</v>
      </c>
      <c r="D594" s="435">
        <v>769.71</v>
      </c>
    </row>
    <row r="595" spans="1:4" ht="21.5">
      <c r="A595" s="432">
        <v>30745</v>
      </c>
      <c r="B595" s="433" t="s">
        <v>2464</v>
      </c>
      <c r="C595" s="434" t="s">
        <v>1232</v>
      </c>
      <c r="D595" s="435">
        <v>814.21</v>
      </c>
    </row>
    <row r="596" spans="1:4" ht="13">
      <c r="A596" s="432">
        <v>30746</v>
      </c>
      <c r="B596" s="433" t="s">
        <v>2465</v>
      </c>
      <c r="C596" s="434" t="s">
        <v>1232</v>
      </c>
      <c r="D596" s="435">
        <v>273.77</v>
      </c>
    </row>
    <row r="597" spans="1:4" ht="13">
      <c r="A597" s="432">
        <v>30747</v>
      </c>
      <c r="B597" s="433" t="s">
        <v>2466</v>
      </c>
      <c r="C597" s="434" t="s">
        <v>1232</v>
      </c>
      <c r="D597" s="435">
        <v>283.12</v>
      </c>
    </row>
    <row r="598" spans="1:4" ht="13">
      <c r="A598" s="432">
        <v>30750</v>
      </c>
      <c r="B598" s="433" t="s">
        <v>2467</v>
      </c>
      <c r="C598" s="434" t="s">
        <v>2346</v>
      </c>
      <c r="D598" s="435">
        <v>652.48</v>
      </c>
    </row>
    <row r="599" spans="1:4" ht="13" hidden="1">
      <c r="A599" s="428">
        <v>31000</v>
      </c>
      <c r="B599" s="429" t="s">
        <v>2468</v>
      </c>
      <c r="C599" s="430"/>
      <c r="D599" s="431" t="s">
        <v>283</v>
      </c>
    </row>
    <row r="600" spans="1:4" ht="13" hidden="1">
      <c r="A600" s="432">
        <v>31006</v>
      </c>
      <c r="B600" s="433" t="s">
        <v>2469</v>
      </c>
      <c r="C600" s="434" t="s">
        <v>1888</v>
      </c>
      <c r="D600" s="435">
        <v>20.329999999999998</v>
      </c>
    </row>
    <row r="601" spans="1:4" ht="13">
      <c r="A601" s="432">
        <v>31008</v>
      </c>
      <c r="B601" s="433" t="s">
        <v>2470</v>
      </c>
      <c r="C601" s="434" t="s">
        <v>1888</v>
      </c>
      <c r="D601" s="435">
        <v>16.440000000000001</v>
      </c>
    </row>
    <row r="602" spans="1:4" ht="13">
      <c r="A602" s="432">
        <v>31014</v>
      </c>
      <c r="B602" s="433" t="s">
        <v>2471</v>
      </c>
      <c r="C602" s="434" t="s">
        <v>1888</v>
      </c>
      <c r="D602" s="435">
        <v>7.2</v>
      </c>
    </row>
    <row r="603" spans="1:4" ht="13" hidden="1">
      <c r="A603" s="432">
        <v>31018</v>
      </c>
      <c r="B603" s="433" t="s">
        <v>2472</v>
      </c>
      <c r="C603" s="434" t="s">
        <v>2473</v>
      </c>
      <c r="D603" s="435">
        <v>46.96</v>
      </c>
    </row>
    <row r="604" spans="1:4" ht="21.5">
      <c r="A604" s="432">
        <v>31020</v>
      </c>
      <c r="B604" s="433" t="s">
        <v>2474</v>
      </c>
      <c r="C604" s="434" t="s">
        <v>1888</v>
      </c>
      <c r="D604" s="435">
        <v>158.41</v>
      </c>
    </row>
    <row r="605" spans="1:4" ht="13">
      <c r="A605" s="432">
        <v>31022</v>
      </c>
      <c r="B605" s="433" t="s">
        <v>2475</v>
      </c>
      <c r="C605" s="434" t="s">
        <v>1888</v>
      </c>
      <c r="D605" s="435">
        <v>125.33</v>
      </c>
    </row>
    <row r="606" spans="1:4" ht="21.5" hidden="1">
      <c r="A606" s="432">
        <v>31024</v>
      </c>
      <c r="B606" s="433" t="s">
        <v>2476</v>
      </c>
      <c r="C606" s="434" t="s">
        <v>1888</v>
      </c>
      <c r="D606" s="435">
        <v>151.79</v>
      </c>
    </row>
    <row r="607" spans="1:4" ht="21.5" hidden="1">
      <c r="A607" s="432">
        <v>31028</v>
      </c>
      <c r="B607" s="433" t="s">
        <v>2477</v>
      </c>
      <c r="C607" s="434" t="s">
        <v>1240</v>
      </c>
      <c r="D607" s="435">
        <v>164.63</v>
      </c>
    </row>
    <row r="608" spans="1:4" ht="21.5">
      <c r="A608" s="432">
        <v>31030</v>
      </c>
      <c r="B608" s="433" t="s">
        <v>2478</v>
      </c>
      <c r="C608" s="434" t="s">
        <v>1888</v>
      </c>
      <c r="D608" s="435">
        <v>59.46</v>
      </c>
    </row>
    <row r="609" spans="1:4" ht="13" hidden="1">
      <c r="A609" s="432">
        <v>31032</v>
      </c>
      <c r="B609" s="433" t="s">
        <v>2479</v>
      </c>
      <c r="C609" s="434" t="s">
        <v>1888</v>
      </c>
      <c r="D609" s="435">
        <v>133.77000000000001</v>
      </c>
    </row>
    <row r="610" spans="1:4" ht="21.5">
      <c r="A610" s="432">
        <v>31038</v>
      </c>
      <c r="B610" s="433" t="s">
        <v>2480</v>
      </c>
      <c r="C610" s="434" t="s">
        <v>1888</v>
      </c>
      <c r="D610" s="435">
        <v>132.37</v>
      </c>
    </row>
    <row r="611" spans="1:4" ht="13">
      <c r="A611" s="432">
        <v>31042</v>
      </c>
      <c r="B611" s="433" t="s">
        <v>2481</v>
      </c>
      <c r="C611" s="434" t="s">
        <v>1888</v>
      </c>
      <c r="D611" s="435">
        <v>90.38</v>
      </c>
    </row>
    <row r="612" spans="1:4" ht="13">
      <c r="A612" s="432">
        <v>31044</v>
      </c>
      <c r="B612" s="433" t="s">
        <v>2482</v>
      </c>
      <c r="C612" s="434" t="s">
        <v>1888</v>
      </c>
      <c r="D612" s="435">
        <v>186.31</v>
      </c>
    </row>
    <row r="613" spans="1:4" ht="13" hidden="1">
      <c r="A613" s="432">
        <v>31045</v>
      </c>
      <c r="B613" s="433" t="s">
        <v>2483</v>
      </c>
      <c r="C613" s="434" t="s">
        <v>1888</v>
      </c>
      <c r="D613" s="435">
        <v>14.83</v>
      </c>
    </row>
    <row r="614" spans="1:4" ht="13" hidden="1">
      <c r="A614" s="432">
        <v>31048</v>
      </c>
      <c r="B614" s="433" t="s">
        <v>2484</v>
      </c>
      <c r="C614" s="434" t="s">
        <v>2473</v>
      </c>
      <c r="D614" s="435">
        <v>73.77</v>
      </c>
    </row>
    <row r="615" spans="1:4" ht="13" hidden="1">
      <c r="A615" s="432">
        <v>31050</v>
      </c>
      <c r="B615" s="433" t="s">
        <v>2485</v>
      </c>
      <c r="C615" s="434" t="s">
        <v>1888</v>
      </c>
      <c r="D615" s="435">
        <v>173</v>
      </c>
    </row>
    <row r="616" spans="1:4" ht="13" hidden="1">
      <c r="A616" s="432">
        <v>31052</v>
      </c>
      <c r="B616" s="433" t="s">
        <v>2486</v>
      </c>
      <c r="C616" s="434" t="s">
        <v>1888</v>
      </c>
      <c r="D616" s="435">
        <v>196.78</v>
      </c>
    </row>
    <row r="617" spans="1:4" ht="13" hidden="1">
      <c r="A617" s="432">
        <v>31054</v>
      </c>
      <c r="B617" s="433" t="s">
        <v>2487</v>
      </c>
      <c r="C617" s="434" t="s">
        <v>1888</v>
      </c>
      <c r="D617" s="435">
        <v>330.48</v>
      </c>
    </row>
    <row r="618" spans="1:4" ht="13" hidden="1">
      <c r="A618" s="432">
        <v>31056</v>
      </c>
      <c r="B618" s="433" t="s">
        <v>2488</v>
      </c>
      <c r="C618" s="434" t="s">
        <v>1888</v>
      </c>
      <c r="D618" s="435">
        <v>2.09</v>
      </c>
    </row>
    <row r="619" spans="1:4" ht="13" hidden="1">
      <c r="A619" s="432">
        <v>31058</v>
      </c>
      <c r="B619" s="433" t="s">
        <v>2489</v>
      </c>
      <c r="C619" s="434" t="s">
        <v>1888</v>
      </c>
      <c r="D619" s="435">
        <v>5</v>
      </c>
    </row>
    <row r="620" spans="1:4" ht="13" hidden="1">
      <c r="A620" s="432">
        <v>31062</v>
      </c>
      <c r="B620" s="433" t="s">
        <v>2490</v>
      </c>
      <c r="C620" s="434" t="s">
        <v>1888</v>
      </c>
      <c r="D620" s="435">
        <v>7.94</v>
      </c>
    </row>
    <row r="621" spans="1:4" ht="13">
      <c r="A621" s="432">
        <v>31066</v>
      </c>
      <c r="B621" s="433" t="s">
        <v>2491</v>
      </c>
      <c r="C621" s="434" t="s">
        <v>2473</v>
      </c>
      <c r="D621" s="435">
        <v>9.19</v>
      </c>
    </row>
    <row r="622" spans="1:4" ht="13">
      <c r="A622" s="432">
        <v>31068</v>
      </c>
      <c r="B622" s="433" t="s">
        <v>2492</v>
      </c>
      <c r="C622" s="434" t="s">
        <v>1888</v>
      </c>
      <c r="D622" s="435">
        <v>76.239999999999995</v>
      </c>
    </row>
    <row r="623" spans="1:4" ht="13">
      <c r="A623" s="432">
        <v>31076</v>
      </c>
      <c r="B623" s="433" t="s">
        <v>2493</v>
      </c>
      <c r="C623" s="434" t="s">
        <v>1888</v>
      </c>
      <c r="D623" s="435">
        <v>6.22</v>
      </c>
    </row>
    <row r="624" spans="1:4" ht="13">
      <c r="A624" s="432">
        <v>31078</v>
      </c>
      <c r="B624" s="433" t="s">
        <v>2494</v>
      </c>
      <c r="C624" s="434" t="s">
        <v>1227</v>
      </c>
      <c r="D624" s="435">
        <v>2.85</v>
      </c>
    </row>
    <row r="625" spans="1:4" ht="13" hidden="1">
      <c r="A625" s="432">
        <v>31090</v>
      </c>
      <c r="B625" s="433" t="s">
        <v>2495</v>
      </c>
      <c r="C625" s="434" t="s">
        <v>1227</v>
      </c>
      <c r="D625" s="435">
        <v>43.24</v>
      </c>
    </row>
    <row r="626" spans="1:4" ht="21.5" hidden="1">
      <c r="A626" s="432">
        <v>31091</v>
      </c>
      <c r="B626" s="433" t="s">
        <v>2496</v>
      </c>
      <c r="C626" s="434" t="s">
        <v>1888</v>
      </c>
      <c r="D626" s="435">
        <v>36.17</v>
      </c>
    </row>
    <row r="627" spans="1:4" ht="13" hidden="1">
      <c r="A627" s="432">
        <v>31092</v>
      </c>
      <c r="B627" s="433" t="s">
        <v>2497</v>
      </c>
      <c r="C627" s="434" t="s">
        <v>1888</v>
      </c>
      <c r="D627" s="435">
        <v>9.9700000000000006</v>
      </c>
    </row>
    <row r="628" spans="1:4" ht="13" hidden="1">
      <c r="A628" s="432">
        <v>31094</v>
      </c>
      <c r="B628" s="433" t="s">
        <v>2498</v>
      </c>
      <c r="C628" s="434" t="s">
        <v>1227</v>
      </c>
      <c r="D628" s="435">
        <v>4.9000000000000004</v>
      </c>
    </row>
    <row r="629" spans="1:4" ht="13">
      <c r="A629" s="432">
        <v>31095</v>
      </c>
      <c r="B629" s="433" t="s">
        <v>2499</v>
      </c>
      <c r="C629" s="434" t="s">
        <v>1888</v>
      </c>
      <c r="D629" s="435">
        <v>580.70000000000005</v>
      </c>
    </row>
    <row r="630" spans="1:4" ht="13">
      <c r="A630" s="432">
        <v>31097</v>
      </c>
      <c r="B630" s="433" t="s">
        <v>2500</v>
      </c>
      <c r="C630" s="434" t="s">
        <v>1888</v>
      </c>
      <c r="D630" s="435">
        <v>53.92</v>
      </c>
    </row>
    <row r="631" spans="1:4" ht="13" hidden="1">
      <c r="A631" s="428">
        <v>31100</v>
      </c>
      <c r="B631" s="429" t="s">
        <v>2501</v>
      </c>
      <c r="C631" s="430"/>
      <c r="D631" s="431" t="s">
        <v>283</v>
      </c>
    </row>
    <row r="632" spans="1:4" ht="13" hidden="1">
      <c r="A632" s="432">
        <v>31166</v>
      </c>
      <c r="B632" s="433" t="s">
        <v>2502</v>
      </c>
      <c r="C632" s="434" t="s">
        <v>1227</v>
      </c>
      <c r="D632" s="435">
        <v>102.02</v>
      </c>
    </row>
    <row r="633" spans="1:4" ht="13" hidden="1">
      <c r="A633" s="432">
        <v>31167</v>
      </c>
      <c r="B633" s="433" t="s">
        <v>2503</v>
      </c>
      <c r="C633" s="434" t="s">
        <v>1227</v>
      </c>
      <c r="D633" s="435">
        <v>256.37</v>
      </c>
    </row>
    <row r="634" spans="1:4" ht="13" hidden="1">
      <c r="A634" s="432">
        <v>31168</v>
      </c>
      <c r="B634" s="433" t="s">
        <v>2504</v>
      </c>
      <c r="C634" s="434" t="s">
        <v>1227</v>
      </c>
      <c r="D634" s="435">
        <v>85.02</v>
      </c>
    </row>
    <row r="635" spans="1:4" ht="13" hidden="1">
      <c r="A635" s="428">
        <v>31500</v>
      </c>
      <c r="B635" s="429" t="s">
        <v>2505</v>
      </c>
      <c r="C635" s="430"/>
      <c r="D635" s="431" t="s">
        <v>283</v>
      </c>
    </row>
    <row r="636" spans="1:4" ht="13" hidden="1">
      <c r="A636" s="432">
        <v>31505</v>
      </c>
      <c r="B636" s="433" t="s">
        <v>2506</v>
      </c>
      <c r="C636" s="434" t="s">
        <v>1232</v>
      </c>
      <c r="D636" s="435">
        <v>28.68</v>
      </c>
    </row>
    <row r="637" spans="1:4" ht="13" hidden="1">
      <c r="A637" s="432">
        <v>31530</v>
      </c>
      <c r="B637" s="433" t="s">
        <v>2507</v>
      </c>
      <c r="C637" s="434" t="s">
        <v>1232</v>
      </c>
      <c r="D637" s="435">
        <v>250.23</v>
      </c>
    </row>
    <row r="638" spans="1:4" ht="13" hidden="1">
      <c r="A638" s="432">
        <v>31540</v>
      </c>
      <c r="B638" s="433" t="s">
        <v>2508</v>
      </c>
      <c r="C638" s="434" t="s">
        <v>1232</v>
      </c>
      <c r="D638" s="435">
        <v>37.619999999999997</v>
      </c>
    </row>
    <row r="639" spans="1:4" ht="13" hidden="1">
      <c r="A639" s="432">
        <v>31550</v>
      </c>
      <c r="B639" s="433" t="s">
        <v>2509</v>
      </c>
      <c r="C639" s="434" t="s">
        <v>1232</v>
      </c>
      <c r="D639" s="435">
        <v>47.93</v>
      </c>
    </row>
    <row r="640" spans="1:4" ht="13" hidden="1">
      <c r="A640" s="428">
        <v>32000</v>
      </c>
      <c r="B640" s="429" t="s">
        <v>2510</v>
      </c>
      <c r="C640" s="430"/>
      <c r="D640" s="431" t="s">
        <v>283</v>
      </c>
    </row>
    <row r="641" spans="1:4" ht="13" hidden="1">
      <c r="A641" s="428">
        <v>32500</v>
      </c>
      <c r="B641" s="429" t="s">
        <v>2511</v>
      </c>
      <c r="C641" s="430"/>
      <c r="D641" s="431" t="s">
        <v>283</v>
      </c>
    </row>
    <row r="642" spans="1:4" ht="21.5">
      <c r="A642" s="432">
        <v>32520</v>
      </c>
      <c r="B642" s="433" t="s">
        <v>2512</v>
      </c>
      <c r="C642" s="434" t="s">
        <v>1232</v>
      </c>
      <c r="D642" s="435">
        <v>49.85</v>
      </c>
    </row>
    <row r="643" spans="1:4" ht="21.5">
      <c r="A643" s="432">
        <v>32530</v>
      </c>
      <c r="B643" s="433" t="s">
        <v>2513</v>
      </c>
      <c r="C643" s="434" t="s">
        <v>1232</v>
      </c>
      <c r="D643" s="435">
        <v>40.619999999999997</v>
      </c>
    </row>
    <row r="644" spans="1:4" ht="21.5">
      <c r="A644" s="432">
        <v>32540</v>
      </c>
      <c r="B644" s="433" t="s">
        <v>2514</v>
      </c>
      <c r="C644" s="434" t="s">
        <v>1232</v>
      </c>
      <c r="D644" s="435">
        <v>66.91</v>
      </c>
    </row>
    <row r="645" spans="1:4" ht="13" hidden="1">
      <c r="A645" s="428">
        <v>33000</v>
      </c>
      <c r="B645" s="429" t="s">
        <v>2515</v>
      </c>
      <c r="C645" s="430"/>
      <c r="D645" s="431" t="s">
        <v>283</v>
      </c>
    </row>
    <row r="646" spans="1:4" ht="13" hidden="1">
      <c r="A646" s="432">
        <v>33005</v>
      </c>
      <c r="B646" s="433" t="s">
        <v>2516</v>
      </c>
      <c r="C646" s="434" t="s">
        <v>1227</v>
      </c>
      <c r="D646" s="435">
        <v>4.2300000000000004</v>
      </c>
    </row>
    <row r="647" spans="1:4" ht="13" hidden="1">
      <c r="A647" s="432">
        <v>33020</v>
      </c>
      <c r="B647" s="433" t="s">
        <v>2517</v>
      </c>
      <c r="C647" s="434" t="s">
        <v>1227</v>
      </c>
      <c r="D647" s="435">
        <v>5.17</v>
      </c>
    </row>
    <row r="648" spans="1:4" ht="13">
      <c r="A648" s="432">
        <v>33053</v>
      </c>
      <c r="B648" s="433" t="s">
        <v>2518</v>
      </c>
      <c r="C648" s="434" t="s">
        <v>1227</v>
      </c>
      <c r="D648" s="435">
        <v>81.489999999999995</v>
      </c>
    </row>
    <row r="649" spans="1:4" ht="13" hidden="1">
      <c r="A649" s="432">
        <v>33055</v>
      </c>
      <c r="B649" s="433" t="s">
        <v>2519</v>
      </c>
      <c r="C649" s="434" t="s">
        <v>1227</v>
      </c>
      <c r="D649" s="435">
        <v>69.7</v>
      </c>
    </row>
    <row r="650" spans="1:4" ht="13" hidden="1">
      <c r="A650" s="432">
        <v>33085</v>
      </c>
      <c r="B650" s="433" t="s">
        <v>2520</v>
      </c>
      <c r="C650" s="434" t="s">
        <v>1227</v>
      </c>
      <c r="D650" s="435">
        <v>10.62</v>
      </c>
    </row>
    <row r="651" spans="1:4" ht="13" hidden="1">
      <c r="A651" s="432">
        <v>33090</v>
      </c>
      <c r="B651" s="433" t="s">
        <v>2521</v>
      </c>
      <c r="C651" s="434" t="s">
        <v>1227</v>
      </c>
      <c r="D651" s="435">
        <v>5.32</v>
      </c>
    </row>
    <row r="652" spans="1:4" ht="13">
      <c r="A652" s="432">
        <v>33091</v>
      </c>
      <c r="B652" s="433" t="s">
        <v>2522</v>
      </c>
      <c r="C652" s="434" t="s">
        <v>1227</v>
      </c>
      <c r="D652" s="435">
        <v>7.35</v>
      </c>
    </row>
    <row r="653" spans="1:4" ht="13" hidden="1">
      <c r="A653" s="428">
        <v>33500</v>
      </c>
      <c r="B653" s="429" t="s">
        <v>595</v>
      </c>
      <c r="C653" s="430"/>
      <c r="D653" s="431" t="s">
        <v>283</v>
      </c>
    </row>
    <row r="654" spans="1:4" ht="21.5" hidden="1">
      <c r="A654" s="432">
        <v>33530</v>
      </c>
      <c r="B654" s="433" t="s">
        <v>2523</v>
      </c>
      <c r="C654" s="434" t="s">
        <v>1232</v>
      </c>
      <c r="D654" s="435">
        <v>47.05</v>
      </c>
    </row>
    <row r="655" spans="1:4" ht="21.5" hidden="1">
      <c r="A655" s="432">
        <v>33531</v>
      </c>
      <c r="B655" s="433" t="s">
        <v>2524</v>
      </c>
      <c r="C655" s="434" t="s">
        <v>1232</v>
      </c>
      <c r="D655" s="435">
        <v>68.900000000000006</v>
      </c>
    </row>
    <row r="656" spans="1:4" ht="21.5" hidden="1">
      <c r="A656" s="432">
        <v>33532</v>
      </c>
      <c r="B656" s="433" t="s">
        <v>2525</v>
      </c>
      <c r="C656" s="434" t="s">
        <v>1232</v>
      </c>
      <c r="D656" s="435">
        <v>65.260000000000005</v>
      </c>
    </row>
    <row r="657" spans="1:4" ht="13" hidden="1">
      <c r="A657" s="432">
        <v>33560</v>
      </c>
      <c r="B657" s="433" t="s">
        <v>2526</v>
      </c>
      <c r="C657" s="434" t="s">
        <v>1232</v>
      </c>
      <c r="D657" s="435">
        <v>53.81</v>
      </c>
    </row>
    <row r="658" spans="1:4" ht="21.5">
      <c r="A658" s="432">
        <v>33570</v>
      </c>
      <c r="B658" s="433" t="s">
        <v>2527</v>
      </c>
      <c r="C658" s="434" t="s">
        <v>1232</v>
      </c>
      <c r="D658" s="435">
        <v>70.180000000000007</v>
      </c>
    </row>
    <row r="659" spans="1:4" ht="13" hidden="1">
      <c r="A659" s="428">
        <v>34000</v>
      </c>
      <c r="B659" s="429" t="s">
        <v>2528</v>
      </c>
      <c r="C659" s="430"/>
      <c r="D659" s="431" t="s">
        <v>283</v>
      </c>
    </row>
    <row r="660" spans="1:4" ht="13" hidden="1">
      <c r="A660" s="432">
        <v>34011</v>
      </c>
      <c r="B660" s="433" t="s">
        <v>2529</v>
      </c>
      <c r="C660" s="434" t="s">
        <v>1232</v>
      </c>
      <c r="D660" s="435">
        <v>29.55</v>
      </c>
    </row>
    <row r="661" spans="1:4" ht="13" hidden="1">
      <c r="A661" s="432">
        <v>34050</v>
      </c>
      <c r="B661" s="433" t="s">
        <v>2530</v>
      </c>
      <c r="C661" s="434" t="s">
        <v>1232</v>
      </c>
      <c r="D661" s="435">
        <v>100.45</v>
      </c>
    </row>
    <row r="662" spans="1:4" ht="13">
      <c r="A662" s="432">
        <v>34057</v>
      </c>
      <c r="B662" s="433" t="s">
        <v>2531</v>
      </c>
      <c r="C662" s="434" t="s">
        <v>1235</v>
      </c>
      <c r="D662" s="435">
        <v>15.08</v>
      </c>
    </row>
    <row r="663" spans="1:4" ht="21.5">
      <c r="A663" s="432">
        <v>34083</v>
      </c>
      <c r="B663" s="433" t="s">
        <v>2532</v>
      </c>
      <c r="C663" s="434" t="s">
        <v>1232</v>
      </c>
      <c r="D663" s="435">
        <v>78.849999999999994</v>
      </c>
    </row>
    <row r="664" spans="1:4" ht="21.5" hidden="1">
      <c r="A664" s="432">
        <v>34201</v>
      </c>
      <c r="B664" s="433" t="s">
        <v>2533</v>
      </c>
      <c r="C664" s="434" t="s">
        <v>1232</v>
      </c>
      <c r="D664" s="435">
        <v>60.86</v>
      </c>
    </row>
    <row r="665" spans="1:4" ht="13">
      <c r="A665" s="432">
        <v>34203</v>
      </c>
      <c r="B665" s="433" t="s">
        <v>2534</v>
      </c>
      <c r="C665" s="434" t="s">
        <v>1232</v>
      </c>
      <c r="D665" s="435">
        <v>116.38</v>
      </c>
    </row>
    <row r="666" spans="1:4" ht="21.5">
      <c r="A666" s="432">
        <v>34204</v>
      </c>
      <c r="B666" s="433" t="s">
        <v>2535</v>
      </c>
      <c r="C666" s="434" t="s">
        <v>1232</v>
      </c>
      <c r="D666" s="435">
        <v>173.16</v>
      </c>
    </row>
    <row r="667" spans="1:4" ht="13" hidden="1">
      <c r="A667" s="432">
        <v>34207</v>
      </c>
      <c r="B667" s="433" t="s">
        <v>2536</v>
      </c>
      <c r="C667" s="434" t="s">
        <v>1232</v>
      </c>
      <c r="D667" s="435">
        <v>52.46</v>
      </c>
    </row>
    <row r="668" spans="1:4" ht="13" hidden="1">
      <c r="A668" s="428">
        <v>34500</v>
      </c>
      <c r="B668" s="429" t="s">
        <v>2537</v>
      </c>
      <c r="C668" s="430"/>
      <c r="D668" s="431" t="s">
        <v>283</v>
      </c>
    </row>
    <row r="669" spans="1:4" ht="13" hidden="1">
      <c r="A669" s="432">
        <v>34539</v>
      </c>
      <c r="B669" s="433" t="s">
        <v>2538</v>
      </c>
      <c r="C669" s="434" t="s">
        <v>1232</v>
      </c>
      <c r="D669" s="435">
        <v>334.82</v>
      </c>
    </row>
    <row r="670" spans="1:4" ht="13">
      <c r="A670" s="432">
        <v>34545</v>
      </c>
      <c r="B670" s="433" t="s">
        <v>2539</v>
      </c>
      <c r="C670" s="434" t="s">
        <v>1232</v>
      </c>
      <c r="D670" s="435">
        <v>301.95999999999998</v>
      </c>
    </row>
    <row r="671" spans="1:4" ht="13">
      <c r="A671" s="432">
        <v>34550</v>
      </c>
      <c r="B671" s="433" t="s">
        <v>2540</v>
      </c>
      <c r="C671" s="434" t="s">
        <v>1232</v>
      </c>
      <c r="D671" s="435">
        <v>292.83999999999997</v>
      </c>
    </row>
    <row r="672" spans="1:4" ht="13" hidden="1">
      <c r="A672" s="428">
        <v>35000</v>
      </c>
      <c r="B672" s="429" t="s">
        <v>2541</v>
      </c>
      <c r="C672" s="430"/>
      <c r="D672" s="431" t="s">
        <v>283</v>
      </c>
    </row>
    <row r="673" spans="1:4" ht="21.5">
      <c r="A673" s="432">
        <v>35005</v>
      </c>
      <c r="B673" s="433" t="s">
        <v>2542</v>
      </c>
      <c r="C673" s="434" t="s">
        <v>1227</v>
      </c>
      <c r="D673" s="435">
        <v>44.7</v>
      </c>
    </row>
    <row r="674" spans="1:4" ht="13" hidden="1">
      <c r="A674" s="432">
        <v>35010</v>
      </c>
      <c r="B674" s="433" t="s">
        <v>2543</v>
      </c>
      <c r="C674" s="434" t="s">
        <v>1227</v>
      </c>
      <c r="D674" s="435">
        <v>16.399999999999999</v>
      </c>
    </row>
    <row r="675" spans="1:4" ht="13">
      <c r="A675" s="432">
        <v>35030</v>
      </c>
      <c r="B675" s="433" t="s">
        <v>2544</v>
      </c>
      <c r="C675" s="434" t="s">
        <v>1232</v>
      </c>
      <c r="D675" s="435">
        <v>83.31</v>
      </c>
    </row>
    <row r="676" spans="1:4" ht="13">
      <c r="A676" s="432">
        <v>35035</v>
      </c>
      <c r="B676" s="433" t="s">
        <v>2545</v>
      </c>
      <c r="C676" s="434" t="s">
        <v>1232</v>
      </c>
      <c r="D676" s="435">
        <v>84.96</v>
      </c>
    </row>
    <row r="677" spans="1:4" ht="13">
      <c r="A677" s="432">
        <v>35040</v>
      </c>
      <c r="B677" s="433" t="s">
        <v>2546</v>
      </c>
      <c r="C677" s="434" t="s">
        <v>1232</v>
      </c>
      <c r="D677" s="435">
        <v>49.81</v>
      </c>
    </row>
    <row r="678" spans="1:4" ht="13">
      <c r="A678" s="432">
        <v>35045</v>
      </c>
      <c r="B678" s="433" t="s">
        <v>2547</v>
      </c>
      <c r="C678" s="434" t="s">
        <v>1232</v>
      </c>
      <c r="D678" s="435">
        <v>37.090000000000003</v>
      </c>
    </row>
    <row r="679" spans="1:4" ht="13" hidden="1">
      <c r="A679" s="432">
        <v>35055</v>
      </c>
      <c r="B679" s="433" t="s">
        <v>2548</v>
      </c>
      <c r="C679" s="434" t="s">
        <v>1232</v>
      </c>
      <c r="D679" s="435">
        <v>60.02</v>
      </c>
    </row>
    <row r="680" spans="1:4" ht="13" hidden="1">
      <c r="A680" s="432">
        <v>35060</v>
      </c>
      <c r="B680" s="433" t="s">
        <v>2549</v>
      </c>
      <c r="C680" s="434" t="s">
        <v>1232</v>
      </c>
      <c r="D680" s="435">
        <v>67.17</v>
      </c>
    </row>
    <row r="681" spans="1:4" ht="13" hidden="1">
      <c r="A681" s="432">
        <v>35065</v>
      </c>
      <c r="B681" s="433" t="s">
        <v>2550</v>
      </c>
      <c r="C681" s="434" t="s">
        <v>1232</v>
      </c>
      <c r="D681" s="435">
        <v>70.790000000000006</v>
      </c>
    </row>
    <row r="682" spans="1:4" ht="13" hidden="1">
      <c r="A682" s="432">
        <v>35072</v>
      </c>
      <c r="B682" s="433" t="s">
        <v>2551</v>
      </c>
      <c r="C682" s="434" t="s">
        <v>1232</v>
      </c>
      <c r="D682" s="435">
        <v>188.93</v>
      </c>
    </row>
    <row r="683" spans="1:4" ht="13" hidden="1">
      <c r="A683" s="432">
        <v>35081</v>
      </c>
      <c r="B683" s="433" t="s">
        <v>2552</v>
      </c>
      <c r="C683" s="434" t="s">
        <v>1232</v>
      </c>
      <c r="D683" s="435">
        <v>129.54</v>
      </c>
    </row>
    <row r="684" spans="1:4" ht="13" hidden="1">
      <c r="A684" s="428">
        <v>35500</v>
      </c>
      <c r="B684" s="429" t="s">
        <v>2553</v>
      </c>
      <c r="C684" s="430"/>
      <c r="D684" s="431" t="s">
        <v>283</v>
      </c>
    </row>
    <row r="685" spans="1:4" ht="13" hidden="1">
      <c r="A685" s="432">
        <v>35515</v>
      </c>
      <c r="B685" s="433" t="s">
        <v>2554</v>
      </c>
      <c r="C685" s="434" t="s">
        <v>1227</v>
      </c>
      <c r="D685" s="435">
        <v>1.29</v>
      </c>
    </row>
    <row r="686" spans="1:4" ht="13" hidden="1">
      <c r="A686" s="432">
        <v>35521</v>
      </c>
      <c r="B686" s="433" t="s">
        <v>2555</v>
      </c>
      <c r="C686" s="434" t="s">
        <v>1232</v>
      </c>
      <c r="D686" s="435">
        <v>55.28</v>
      </c>
    </row>
    <row r="687" spans="1:4" ht="13" hidden="1">
      <c r="A687" s="432">
        <v>35522</v>
      </c>
      <c r="B687" s="433" t="s">
        <v>2556</v>
      </c>
      <c r="C687" s="434" t="s">
        <v>1232</v>
      </c>
      <c r="D687" s="435">
        <v>99.67</v>
      </c>
    </row>
    <row r="688" spans="1:4" ht="13" hidden="1">
      <c r="A688" s="432">
        <v>35535</v>
      </c>
      <c r="B688" s="433" t="s">
        <v>2557</v>
      </c>
      <c r="C688" s="434" t="s">
        <v>1227</v>
      </c>
      <c r="D688" s="435">
        <v>31.89</v>
      </c>
    </row>
    <row r="689" spans="1:4" ht="13">
      <c r="A689" s="432">
        <v>35545</v>
      </c>
      <c r="B689" s="433" t="s">
        <v>2558</v>
      </c>
      <c r="C689" s="434" t="s">
        <v>1227</v>
      </c>
      <c r="D689" s="435">
        <v>8.4</v>
      </c>
    </row>
    <row r="690" spans="1:4" ht="13" hidden="1">
      <c r="A690" s="432">
        <v>35555</v>
      </c>
      <c r="B690" s="433" t="s">
        <v>2559</v>
      </c>
      <c r="C690" s="434" t="s">
        <v>1227</v>
      </c>
      <c r="D690" s="435">
        <v>8.41</v>
      </c>
    </row>
    <row r="691" spans="1:4" ht="13" hidden="1">
      <c r="A691" s="432">
        <v>35560</v>
      </c>
      <c r="B691" s="433" t="s">
        <v>2560</v>
      </c>
      <c r="C691" s="434" t="s">
        <v>1227</v>
      </c>
      <c r="D691" s="435">
        <v>33.15</v>
      </c>
    </row>
    <row r="692" spans="1:4" ht="13" hidden="1">
      <c r="A692" s="432">
        <v>35565</v>
      </c>
      <c r="B692" s="433" t="s">
        <v>2561</v>
      </c>
      <c r="C692" s="434" t="s">
        <v>1227</v>
      </c>
      <c r="D692" s="435">
        <v>27.78</v>
      </c>
    </row>
    <row r="693" spans="1:4" ht="13" hidden="1">
      <c r="A693" s="432">
        <v>35571</v>
      </c>
      <c r="B693" s="433" t="s">
        <v>2562</v>
      </c>
      <c r="C693" s="434" t="s">
        <v>1227</v>
      </c>
      <c r="D693" s="435">
        <v>13.12</v>
      </c>
    </row>
    <row r="694" spans="1:4" ht="13" hidden="1">
      <c r="A694" s="432">
        <v>35576</v>
      </c>
      <c r="B694" s="433" t="s">
        <v>2563</v>
      </c>
      <c r="C694" s="434" t="s">
        <v>1227</v>
      </c>
      <c r="D694" s="435">
        <v>62.44</v>
      </c>
    </row>
    <row r="695" spans="1:4" ht="21.5">
      <c r="A695" s="432">
        <v>35596</v>
      </c>
      <c r="B695" s="433" t="s">
        <v>2564</v>
      </c>
      <c r="C695" s="434" t="s">
        <v>1227</v>
      </c>
      <c r="D695" s="435">
        <v>14.65</v>
      </c>
    </row>
    <row r="696" spans="1:4" ht="13" hidden="1">
      <c r="A696" s="432">
        <v>35610</v>
      </c>
      <c r="B696" s="433" t="s">
        <v>2565</v>
      </c>
      <c r="C696" s="434" t="s">
        <v>1227</v>
      </c>
      <c r="D696" s="435">
        <v>72.42</v>
      </c>
    </row>
    <row r="697" spans="1:4" ht="13" hidden="1">
      <c r="A697" s="428">
        <v>36000</v>
      </c>
      <c r="B697" s="429" t="s">
        <v>2566</v>
      </c>
      <c r="C697" s="430"/>
      <c r="D697" s="431" t="s">
        <v>283</v>
      </c>
    </row>
    <row r="698" spans="1:4" ht="13" hidden="1">
      <c r="A698" s="432">
        <v>36010</v>
      </c>
      <c r="B698" s="433" t="s">
        <v>2567</v>
      </c>
      <c r="C698" s="434" t="s">
        <v>1232</v>
      </c>
      <c r="D698" s="435">
        <v>42.37</v>
      </c>
    </row>
    <row r="699" spans="1:4" ht="13" hidden="1">
      <c r="A699" s="432">
        <v>36030</v>
      </c>
      <c r="B699" s="433" t="s">
        <v>2568</v>
      </c>
      <c r="C699" s="434" t="s">
        <v>1232</v>
      </c>
      <c r="D699" s="435">
        <v>60.12</v>
      </c>
    </row>
    <row r="700" spans="1:4" ht="13">
      <c r="A700" s="432">
        <v>36053</v>
      </c>
      <c r="B700" s="433" t="s">
        <v>2569</v>
      </c>
      <c r="C700" s="434" t="s">
        <v>1232</v>
      </c>
      <c r="D700" s="435">
        <v>77.349999999999994</v>
      </c>
    </row>
    <row r="701" spans="1:4" ht="13">
      <c r="A701" s="432">
        <v>36054</v>
      </c>
      <c r="B701" s="433" t="s">
        <v>2570</v>
      </c>
      <c r="C701" s="434" t="s">
        <v>1232</v>
      </c>
      <c r="D701" s="435">
        <v>74.97</v>
      </c>
    </row>
    <row r="702" spans="1:4" ht="13" hidden="1">
      <c r="A702" s="432">
        <v>36055</v>
      </c>
      <c r="B702" s="433" t="s">
        <v>2571</v>
      </c>
      <c r="C702" s="434" t="s">
        <v>1232</v>
      </c>
      <c r="D702" s="435">
        <v>76.16</v>
      </c>
    </row>
    <row r="703" spans="1:4" ht="13" hidden="1">
      <c r="A703" s="432">
        <v>36060</v>
      </c>
      <c r="B703" s="433" t="s">
        <v>2572</v>
      </c>
      <c r="C703" s="434" t="s">
        <v>1888</v>
      </c>
      <c r="D703" s="435">
        <v>4.71</v>
      </c>
    </row>
    <row r="704" spans="1:4" ht="13" hidden="1">
      <c r="A704" s="432">
        <v>36061</v>
      </c>
      <c r="B704" s="433" t="s">
        <v>2573</v>
      </c>
      <c r="C704" s="434" t="s">
        <v>2574</v>
      </c>
      <c r="D704" s="435">
        <v>355.18</v>
      </c>
    </row>
    <row r="705" spans="1:4" ht="13">
      <c r="A705" s="432">
        <v>36062</v>
      </c>
      <c r="B705" s="433" t="s">
        <v>2575</v>
      </c>
      <c r="C705" s="434" t="s">
        <v>1906</v>
      </c>
      <c r="D705" s="435">
        <v>6.15</v>
      </c>
    </row>
    <row r="706" spans="1:4" ht="13" hidden="1">
      <c r="A706" s="432">
        <v>36063</v>
      </c>
      <c r="B706" s="433" t="s">
        <v>2576</v>
      </c>
      <c r="C706" s="434" t="s">
        <v>1906</v>
      </c>
      <c r="D706" s="435">
        <v>6.26</v>
      </c>
    </row>
    <row r="707" spans="1:4" ht="13" hidden="1">
      <c r="A707" s="432">
        <v>36064</v>
      </c>
      <c r="B707" s="433" t="s">
        <v>2577</v>
      </c>
      <c r="C707" s="434" t="s">
        <v>1906</v>
      </c>
      <c r="D707" s="435">
        <v>4.18</v>
      </c>
    </row>
    <row r="708" spans="1:4" ht="13" hidden="1">
      <c r="A708" s="432">
        <v>36065</v>
      </c>
      <c r="B708" s="433" t="s">
        <v>2578</v>
      </c>
      <c r="C708" s="434" t="s">
        <v>1906</v>
      </c>
      <c r="D708" s="435">
        <v>4.12</v>
      </c>
    </row>
    <row r="709" spans="1:4" ht="21.5">
      <c r="A709" s="432">
        <v>36066</v>
      </c>
      <c r="B709" s="433" t="s">
        <v>2579</v>
      </c>
      <c r="C709" s="434" t="s">
        <v>6253</v>
      </c>
      <c r="D709" s="435">
        <v>410</v>
      </c>
    </row>
    <row r="710" spans="1:4" ht="21.5" hidden="1">
      <c r="A710" s="432">
        <v>36067</v>
      </c>
      <c r="B710" s="433" t="s">
        <v>6254</v>
      </c>
      <c r="C710" s="434" t="s">
        <v>1906</v>
      </c>
      <c r="D710" s="435">
        <v>11.67</v>
      </c>
    </row>
    <row r="711" spans="1:4" ht="13" hidden="1">
      <c r="A711" s="432">
        <v>36068</v>
      </c>
      <c r="B711" s="433" t="s">
        <v>2580</v>
      </c>
      <c r="C711" s="434" t="s">
        <v>1232</v>
      </c>
      <c r="D711" s="435">
        <v>31.92</v>
      </c>
    </row>
    <row r="712" spans="1:4" ht="13" hidden="1">
      <c r="A712" s="432">
        <v>36078</v>
      </c>
      <c r="B712" s="433" t="s">
        <v>2581</v>
      </c>
      <c r="C712" s="434" t="s">
        <v>1906</v>
      </c>
      <c r="D712" s="435">
        <v>4.71</v>
      </c>
    </row>
    <row r="713" spans="1:4" ht="13">
      <c r="A713" s="432">
        <v>36079</v>
      </c>
      <c r="B713" s="433" t="s">
        <v>2582</v>
      </c>
      <c r="C713" s="434" t="s">
        <v>1906</v>
      </c>
      <c r="D713" s="435">
        <v>4.07</v>
      </c>
    </row>
    <row r="714" spans="1:4" ht="21.5" hidden="1">
      <c r="A714" s="432">
        <v>36090</v>
      </c>
      <c r="B714" s="433" t="s">
        <v>2583</v>
      </c>
      <c r="C714" s="434" t="s">
        <v>1232</v>
      </c>
      <c r="D714" s="435">
        <v>33.299999999999997</v>
      </c>
    </row>
    <row r="715" spans="1:4" ht="21.5" hidden="1">
      <c r="A715" s="432">
        <v>36091</v>
      </c>
      <c r="B715" s="433" t="s">
        <v>2584</v>
      </c>
      <c r="C715" s="434" t="s">
        <v>1232</v>
      </c>
      <c r="D715" s="435">
        <v>40.32</v>
      </c>
    </row>
    <row r="716" spans="1:4" ht="21.5" hidden="1">
      <c r="A716" s="432">
        <v>36092</v>
      </c>
      <c r="B716" s="433" t="s">
        <v>2585</v>
      </c>
      <c r="C716" s="434" t="s">
        <v>1232</v>
      </c>
      <c r="D716" s="435">
        <v>49.59</v>
      </c>
    </row>
    <row r="717" spans="1:4" ht="21.5" hidden="1">
      <c r="A717" s="432">
        <v>36093</v>
      </c>
      <c r="B717" s="433" t="s">
        <v>2586</v>
      </c>
      <c r="C717" s="434" t="s">
        <v>1232</v>
      </c>
      <c r="D717" s="435">
        <v>40.97</v>
      </c>
    </row>
    <row r="718" spans="1:4" ht="21.5" hidden="1">
      <c r="A718" s="432">
        <v>36094</v>
      </c>
      <c r="B718" s="433" t="s">
        <v>2587</v>
      </c>
      <c r="C718" s="434" t="s">
        <v>1232</v>
      </c>
      <c r="D718" s="435">
        <v>53.87</v>
      </c>
    </row>
    <row r="719" spans="1:4" ht="21.5">
      <c r="A719" s="432">
        <v>36095</v>
      </c>
      <c r="B719" s="433" t="s">
        <v>2588</v>
      </c>
      <c r="C719" s="434" t="s">
        <v>2574</v>
      </c>
      <c r="D719" s="435">
        <v>465.14</v>
      </c>
    </row>
    <row r="720" spans="1:4" ht="21.5">
      <c r="A720" s="432">
        <v>36096</v>
      </c>
      <c r="B720" s="433" t="s">
        <v>2589</v>
      </c>
      <c r="C720" s="434" t="s">
        <v>2574</v>
      </c>
      <c r="D720" s="435">
        <v>355.94</v>
      </c>
    </row>
    <row r="721" spans="1:4" ht="21.5">
      <c r="A721" s="432">
        <v>36097</v>
      </c>
      <c r="B721" s="433" t="s">
        <v>2590</v>
      </c>
      <c r="C721" s="434" t="s">
        <v>2574</v>
      </c>
      <c r="D721" s="435">
        <v>342.88</v>
      </c>
    </row>
    <row r="722" spans="1:4" ht="21.5" hidden="1">
      <c r="A722" s="432">
        <v>36098</v>
      </c>
      <c r="B722" s="433" t="s">
        <v>2591</v>
      </c>
      <c r="C722" s="434" t="s">
        <v>2574</v>
      </c>
      <c r="D722" s="435">
        <v>368.22</v>
      </c>
    </row>
    <row r="723" spans="1:4" ht="21.5">
      <c r="A723" s="432">
        <v>36099</v>
      </c>
      <c r="B723" s="433" t="s">
        <v>2592</v>
      </c>
      <c r="C723" s="434" t="s">
        <v>2574</v>
      </c>
      <c r="D723" s="435">
        <v>364.08</v>
      </c>
    </row>
    <row r="724" spans="1:4" ht="32">
      <c r="A724" s="432">
        <v>36100</v>
      </c>
      <c r="B724" s="433" t="s">
        <v>2593</v>
      </c>
      <c r="C724" s="434" t="s">
        <v>2574</v>
      </c>
      <c r="D724" s="435">
        <v>132.69</v>
      </c>
    </row>
    <row r="725" spans="1:4" ht="32">
      <c r="A725" s="432">
        <v>36101</v>
      </c>
      <c r="B725" s="433" t="s">
        <v>2594</v>
      </c>
      <c r="C725" s="434" t="s">
        <v>2574</v>
      </c>
      <c r="D725" s="435">
        <v>162.99</v>
      </c>
    </row>
    <row r="726" spans="1:4" ht="13">
      <c r="A726" s="432">
        <v>36102</v>
      </c>
      <c r="B726" s="433" t="s">
        <v>2595</v>
      </c>
      <c r="C726" s="434" t="s">
        <v>1906</v>
      </c>
      <c r="D726" s="435">
        <v>16.95</v>
      </c>
    </row>
    <row r="727" spans="1:4" ht="13" hidden="1">
      <c r="A727" s="432">
        <v>36110</v>
      </c>
      <c r="B727" s="433" t="s">
        <v>2596</v>
      </c>
      <c r="C727" s="434" t="s">
        <v>1906</v>
      </c>
      <c r="D727" s="435">
        <v>3.11</v>
      </c>
    </row>
    <row r="728" spans="1:4" ht="13" hidden="1">
      <c r="A728" s="432">
        <v>36111</v>
      </c>
      <c r="B728" s="433" t="s">
        <v>2597</v>
      </c>
      <c r="C728" s="434" t="s">
        <v>1906</v>
      </c>
      <c r="D728" s="435">
        <v>2.95</v>
      </c>
    </row>
    <row r="729" spans="1:4" ht="13" hidden="1">
      <c r="A729" s="432">
        <v>36112</v>
      </c>
      <c r="B729" s="433" t="s">
        <v>2598</v>
      </c>
      <c r="C729" s="434" t="s">
        <v>1906</v>
      </c>
      <c r="D729" s="435">
        <v>3.15</v>
      </c>
    </row>
    <row r="730" spans="1:4" ht="13" hidden="1">
      <c r="A730" s="432">
        <v>36113</v>
      </c>
      <c r="B730" s="433" t="s">
        <v>2599</v>
      </c>
      <c r="C730" s="434" t="s">
        <v>1906</v>
      </c>
      <c r="D730" s="435">
        <v>3.17</v>
      </c>
    </row>
    <row r="731" spans="1:4" ht="13" hidden="1">
      <c r="A731" s="432">
        <v>36115</v>
      </c>
      <c r="B731" s="433" t="s">
        <v>2600</v>
      </c>
      <c r="C731" s="434" t="s">
        <v>2574</v>
      </c>
      <c r="D731" s="435">
        <v>338.72</v>
      </c>
    </row>
    <row r="732" spans="1:4" ht="13" hidden="1">
      <c r="A732" s="432">
        <v>36116</v>
      </c>
      <c r="B732" s="433" t="s">
        <v>2601</v>
      </c>
      <c r="C732" s="434" t="s">
        <v>2574</v>
      </c>
      <c r="D732" s="435">
        <v>410.79</v>
      </c>
    </row>
    <row r="733" spans="1:4" ht="13">
      <c r="A733" s="432">
        <v>36117</v>
      </c>
      <c r="B733" s="433" t="s">
        <v>2602</v>
      </c>
      <c r="C733" s="434" t="s">
        <v>2574</v>
      </c>
      <c r="D733" s="435">
        <v>251.85</v>
      </c>
    </row>
    <row r="734" spans="1:4" ht="13">
      <c r="A734" s="432">
        <v>36118</v>
      </c>
      <c r="B734" s="433" t="s">
        <v>2603</v>
      </c>
      <c r="C734" s="434" t="s">
        <v>2574</v>
      </c>
      <c r="D734" s="435">
        <v>297.7</v>
      </c>
    </row>
    <row r="735" spans="1:4" ht="21.5" hidden="1">
      <c r="A735" s="432">
        <v>36119</v>
      </c>
      <c r="B735" s="433" t="s">
        <v>2604</v>
      </c>
      <c r="C735" s="434" t="s">
        <v>2574</v>
      </c>
      <c r="D735" s="435">
        <v>366.86</v>
      </c>
    </row>
    <row r="736" spans="1:4" ht="13" hidden="1">
      <c r="A736" s="432">
        <v>36120</v>
      </c>
      <c r="B736" s="433" t="s">
        <v>2605</v>
      </c>
      <c r="C736" s="434" t="s">
        <v>1232</v>
      </c>
      <c r="D736" s="435">
        <v>349.27</v>
      </c>
    </row>
    <row r="737" spans="1:4" ht="13">
      <c r="A737" s="428">
        <v>36200</v>
      </c>
      <c r="B737" s="429" t="s">
        <v>2606</v>
      </c>
      <c r="C737" s="430"/>
      <c r="D737" s="431" t="s">
        <v>283</v>
      </c>
    </row>
    <row r="738" spans="1:4" ht="13">
      <c r="A738" s="432">
        <v>36205</v>
      </c>
      <c r="B738" s="433" t="s">
        <v>2607</v>
      </c>
      <c r="C738" s="434" t="s">
        <v>1888</v>
      </c>
      <c r="D738" s="435">
        <v>29.66</v>
      </c>
    </row>
    <row r="739" spans="1:4" ht="13" hidden="1">
      <c r="A739" s="432">
        <v>36210</v>
      </c>
      <c r="B739" s="433" t="s">
        <v>2608</v>
      </c>
      <c r="C739" s="434" t="s">
        <v>1227</v>
      </c>
      <c r="D739" s="435">
        <v>19.579999999999998</v>
      </c>
    </row>
    <row r="740" spans="1:4" ht="13" hidden="1">
      <c r="A740" s="432">
        <v>36215</v>
      </c>
      <c r="B740" s="433" t="s">
        <v>2609</v>
      </c>
      <c r="C740" s="434" t="s">
        <v>1227</v>
      </c>
      <c r="D740" s="435">
        <v>20.22</v>
      </c>
    </row>
    <row r="741" spans="1:4" ht="13" hidden="1">
      <c r="A741" s="432">
        <v>36220</v>
      </c>
      <c r="B741" s="433" t="s">
        <v>2610</v>
      </c>
      <c r="C741" s="434" t="s">
        <v>1227</v>
      </c>
      <c r="D741" s="435">
        <v>14.59</v>
      </c>
    </row>
    <row r="742" spans="1:4" ht="21.5">
      <c r="A742" s="432">
        <v>36226</v>
      </c>
      <c r="B742" s="433" t="s">
        <v>2611</v>
      </c>
      <c r="C742" s="434" t="s">
        <v>1888</v>
      </c>
      <c r="D742" s="435">
        <v>134.15</v>
      </c>
    </row>
    <row r="743" spans="1:4" ht="21.5">
      <c r="A743" s="432">
        <v>36235</v>
      </c>
      <c r="B743" s="433" t="s">
        <v>2612</v>
      </c>
      <c r="C743" s="434" t="s">
        <v>1888</v>
      </c>
      <c r="D743" s="435">
        <v>302.98</v>
      </c>
    </row>
    <row r="744" spans="1:4" ht="21.5">
      <c r="A744" s="432">
        <v>36236</v>
      </c>
      <c r="B744" s="433" t="s">
        <v>2613</v>
      </c>
      <c r="C744" s="434" t="s">
        <v>1888</v>
      </c>
      <c r="D744" s="435">
        <v>424.92</v>
      </c>
    </row>
    <row r="745" spans="1:4" ht="21.5">
      <c r="A745" s="432">
        <v>36237</v>
      </c>
      <c r="B745" s="433" t="s">
        <v>2614</v>
      </c>
      <c r="C745" s="434" t="s">
        <v>1888</v>
      </c>
      <c r="D745" s="435">
        <v>723.16</v>
      </c>
    </row>
    <row r="746" spans="1:4" ht="21.5">
      <c r="A746" s="432">
        <v>36240</v>
      </c>
      <c r="B746" s="433" t="s">
        <v>2615</v>
      </c>
      <c r="C746" s="434" t="s">
        <v>1888</v>
      </c>
      <c r="D746" s="435">
        <v>264.3</v>
      </c>
    </row>
    <row r="747" spans="1:4" ht="21.5">
      <c r="A747" s="432">
        <v>36241</v>
      </c>
      <c r="B747" s="433" t="s">
        <v>2616</v>
      </c>
      <c r="C747" s="434" t="s">
        <v>1888</v>
      </c>
      <c r="D747" s="435">
        <v>399.25</v>
      </c>
    </row>
    <row r="748" spans="1:4" ht="13" hidden="1">
      <c r="A748" s="432">
        <v>36250</v>
      </c>
      <c r="B748" s="433" t="s">
        <v>2617</v>
      </c>
      <c r="C748" s="434" t="s">
        <v>1227</v>
      </c>
      <c r="D748" s="435">
        <v>28.22</v>
      </c>
    </row>
    <row r="749" spans="1:4" ht="21.5">
      <c r="A749" s="432">
        <v>36280</v>
      </c>
      <c r="B749" s="433" t="s">
        <v>2618</v>
      </c>
      <c r="C749" s="434" t="s">
        <v>1888</v>
      </c>
      <c r="D749" s="435">
        <v>222.37</v>
      </c>
    </row>
    <row r="750" spans="1:4" ht="21.5">
      <c r="A750" s="432">
        <v>36281</v>
      </c>
      <c r="B750" s="433" t="s">
        <v>2619</v>
      </c>
      <c r="C750" s="434" t="s">
        <v>1888</v>
      </c>
      <c r="D750" s="435">
        <v>261.52999999999997</v>
      </c>
    </row>
    <row r="751" spans="1:4" ht="21.5">
      <c r="A751" s="432">
        <v>36282</v>
      </c>
      <c r="B751" s="433" t="s">
        <v>2620</v>
      </c>
      <c r="C751" s="434" t="s">
        <v>1888</v>
      </c>
      <c r="D751" s="435">
        <v>330.8</v>
      </c>
    </row>
    <row r="752" spans="1:4" ht="21.5">
      <c r="A752" s="432">
        <v>36283</v>
      </c>
      <c r="B752" s="433" t="s">
        <v>2621</v>
      </c>
      <c r="C752" s="434" t="s">
        <v>1888</v>
      </c>
      <c r="D752" s="435">
        <v>624.82000000000005</v>
      </c>
    </row>
    <row r="753" spans="1:4" ht="21.5">
      <c r="A753" s="432">
        <v>36285</v>
      </c>
      <c r="B753" s="433" t="s">
        <v>2622</v>
      </c>
      <c r="C753" s="434" t="s">
        <v>1888</v>
      </c>
      <c r="D753" s="435">
        <v>232.39</v>
      </c>
    </row>
    <row r="754" spans="1:4" ht="21.5">
      <c r="A754" s="432">
        <v>36286</v>
      </c>
      <c r="B754" s="433" t="s">
        <v>2623</v>
      </c>
      <c r="C754" s="434" t="s">
        <v>1888</v>
      </c>
      <c r="D754" s="435">
        <v>251.64</v>
      </c>
    </row>
    <row r="755" spans="1:4" ht="21.5">
      <c r="A755" s="432">
        <v>36300</v>
      </c>
      <c r="B755" s="433" t="s">
        <v>2624</v>
      </c>
      <c r="C755" s="434" t="s">
        <v>1227</v>
      </c>
      <c r="D755" s="435">
        <v>347.41</v>
      </c>
    </row>
    <row r="756" spans="1:4" ht="21.5">
      <c r="A756" s="432">
        <v>36301</v>
      </c>
      <c r="B756" s="433" t="s">
        <v>2625</v>
      </c>
      <c r="C756" s="434" t="s">
        <v>1227</v>
      </c>
      <c r="D756" s="435">
        <v>755.2</v>
      </c>
    </row>
    <row r="757" spans="1:4" ht="21.5">
      <c r="A757" s="432">
        <v>36302</v>
      </c>
      <c r="B757" s="433" t="s">
        <v>2626</v>
      </c>
      <c r="C757" s="434" t="s">
        <v>1227</v>
      </c>
      <c r="D757" s="435">
        <v>737.89</v>
      </c>
    </row>
    <row r="758" spans="1:4" ht="21.5">
      <c r="A758" s="432">
        <v>36303</v>
      </c>
      <c r="B758" s="433" t="s">
        <v>2627</v>
      </c>
      <c r="C758" s="434" t="s">
        <v>1227</v>
      </c>
      <c r="D758" s="435">
        <v>876.84</v>
      </c>
    </row>
    <row r="759" spans="1:4" ht="21.5">
      <c r="A759" s="432">
        <v>36304</v>
      </c>
      <c r="B759" s="433" t="s">
        <v>2628</v>
      </c>
      <c r="C759" s="434" t="s">
        <v>1227</v>
      </c>
      <c r="D759" s="435">
        <v>945.16</v>
      </c>
    </row>
    <row r="760" spans="1:4" ht="21.5">
      <c r="A760" s="432">
        <v>36305</v>
      </c>
      <c r="B760" s="433" t="s">
        <v>2629</v>
      </c>
      <c r="C760" s="434" t="s">
        <v>1888</v>
      </c>
      <c r="D760" s="435">
        <v>6469.42</v>
      </c>
    </row>
    <row r="761" spans="1:4" ht="13" hidden="1">
      <c r="A761" s="428">
        <v>36500</v>
      </c>
      <c r="B761" s="429" t="s">
        <v>824</v>
      </c>
      <c r="C761" s="430"/>
      <c r="D761" s="431" t="s">
        <v>283</v>
      </c>
    </row>
    <row r="762" spans="1:4" ht="13" hidden="1">
      <c r="A762" s="432">
        <v>36505</v>
      </c>
      <c r="B762" s="433" t="s">
        <v>2630</v>
      </c>
      <c r="C762" s="434" t="s">
        <v>1232</v>
      </c>
      <c r="D762" s="435">
        <v>100.7</v>
      </c>
    </row>
    <row r="763" spans="1:4" ht="13" hidden="1">
      <c r="A763" s="432">
        <v>36507</v>
      </c>
      <c r="B763" s="433" t="s">
        <v>2631</v>
      </c>
      <c r="C763" s="434" t="s">
        <v>1232</v>
      </c>
      <c r="D763" s="435">
        <v>391.77</v>
      </c>
    </row>
    <row r="764" spans="1:4" ht="13" hidden="1">
      <c r="A764" s="432">
        <v>36525</v>
      </c>
      <c r="B764" s="433" t="s">
        <v>2632</v>
      </c>
      <c r="C764" s="434" t="s">
        <v>1232</v>
      </c>
      <c r="D764" s="435">
        <v>139.58000000000001</v>
      </c>
    </row>
    <row r="765" spans="1:4" ht="13" hidden="1">
      <c r="A765" s="432">
        <v>36527</v>
      </c>
      <c r="B765" s="433" t="s">
        <v>2633</v>
      </c>
      <c r="C765" s="434" t="s">
        <v>1232</v>
      </c>
      <c r="D765" s="435">
        <v>182.02</v>
      </c>
    </row>
    <row r="766" spans="1:4" ht="13" hidden="1">
      <c r="A766" s="432">
        <v>36535</v>
      </c>
      <c r="B766" s="433" t="s">
        <v>2634</v>
      </c>
      <c r="C766" s="434" t="s">
        <v>1232</v>
      </c>
      <c r="D766" s="435">
        <v>59.04</v>
      </c>
    </row>
    <row r="767" spans="1:4" ht="13" hidden="1">
      <c r="A767" s="432">
        <v>36540</v>
      </c>
      <c r="B767" s="433" t="s">
        <v>2635</v>
      </c>
      <c r="C767" s="434" t="s">
        <v>1232</v>
      </c>
      <c r="D767" s="435">
        <v>143.94</v>
      </c>
    </row>
    <row r="768" spans="1:4" ht="13" hidden="1">
      <c r="A768" s="432">
        <v>36545</v>
      </c>
      <c r="B768" s="433" t="s">
        <v>2636</v>
      </c>
      <c r="C768" s="434" t="s">
        <v>1232</v>
      </c>
      <c r="D768" s="435">
        <v>297.56</v>
      </c>
    </row>
    <row r="769" spans="1:4" ht="13" hidden="1">
      <c r="A769" s="432">
        <v>36550</v>
      </c>
      <c r="B769" s="433" t="s">
        <v>2637</v>
      </c>
      <c r="C769" s="434" t="s">
        <v>1232</v>
      </c>
      <c r="D769" s="435">
        <v>51.99</v>
      </c>
    </row>
    <row r="770" spans="1:4" ht="13" hidden="1">
      <c r="A770" s="432">
        <v>36551</v>
      </c>
      <c r="B770" s="433" t="s">
        <v>2638</v>
      </c>
      <c r="C770" s="434" t="s">
        <v>1232</v>
      </c>
      <c r="D770" s="435">
        <v>64.44</v>
      </c>
    </row>
    <row r="771" spans="1:4" ht="13" hidden="1">
      <c r="A771" s="432">
        <v>36552</v>
      </c>
      <c r="B771" s="433" t="s">
        <v>2639</v>
      </c>
      <c r="C771" s="434" t="s">
        <v>1232</v>
      </c>
      <c r="D771" s="435">
        <v>72.94</v>
      </c>
    </row>
    <row r="772" spans="1:4" ht="13" hidden="1">
      <c r="A772" s="432">
        <v>36553</v>
      </c>
      <c r="B772" s="433" t="s">
        <v>2640</v>
      </c>
      <c r="C772" s="434" t="s">
        <v>1232</v>
      </c>
      <c r="D772" s="435">
        <v>93.39</v>
      </c>
    </row>
    <row r="773" spans="1:4" ht="21.5">
      <c r="A773" s="432">
        <v>36580</v>
      </c>
      <c r="B773" s="433" t="s">
        <v>2641</v>
      </c>
      <c r="C773" s="434" t="s">
        <v>1232</v>
      </c>
      <c r="D773" s="435">
        <v>190.45</v>
      </c>
    </row>
    <row r="774" spans="1:4" ht="13" hidden="1">
      <c r="A774" s="428">
        <v>37000</v>
      </c>
      <c r="B774" s="429" t="s">
        <v>2642</v>
      </c>
      <c r="C774" s="430"/>
      <c r="D774" s="431" t="s">
        <v>283</v>
      </c>
    </row>
    <row r="775" spans="1:4" ht="13">
      <c r="A775" s="432">
        <v>37005</v>
      </c>
      <c r="B775" s="433" t="s">
        <v>2643</v>
      </c>
      <c r="C775" s="434" t="s">
        <v>1235</v>
      </c>
      <c r="D775" s="435">
        <v>24.98</v>
      </c>
    </row>
    <row r="776" spans="1:4" ht="13">
      <c r="A776" s="432">
        <v>37015</v>
      </c>
      <c r="B776" s="433" t="s">
        <v>2644</v>
      </c>
      <c r="C776" s="434" t="s">
        <v>1235</v>
      </c>
      <c r="D776" s="435">
        <v>46.21</v>
      </c>
    </row>
    <row r="777" spans="1:4" ht="13">
      <c r="A777" s="432">
        <v>37020</v>
      </c>
      <c r="B777" s="433" t="s">
        <v>2645</v>
      </c>
      <c r="C777" s="434" t="s">
        <v>1235</v>
      </c>
      <c r="D777" s="435">
        <v>19.5</v>
      </c>
    </row>
    <row r="778" spans="1:4" ht="13">
      <c r="A778" s="432">
        <v>37025</v>
      </c>
      <c r="B778" s="433" t="s">
        <v>2646</v>
      </c>
      <c r="C778" s="434" t="s">
        <v>1235</v>
      </c>
      <c r="D778" s="435">
        <v>14.37</v>
      </c>
    </row>
    <row r="779" spans="1:4" ht="13">
      <c r="A779" s="432">
        <v>37030</v>
      </c>
      <c r="B779" s="433" t="s">
        <v>2647</v>
      </c>
      <c r="C779" s="434" t="s">
        <v>1235</v>
      </c>
      <c r="D779" s="435">
        <v>61.32</v>
      </c>
    </row>
    <row r="780" spans="1:4" ht="13">
      <c r="A780" s="432">
        <v>37040</v>
      </c>
      <c r="B780" s="433" t="s">
        <v>2648</v>
      </c>
      <c r="C780" s="434" t="s">
        <v>1235</v>
      </c>
      <c r="D780" s="435">
        <v>17.690000000000001</v>
      </c>
    </row>
    <row r="781" spans="1:4" ht="13">
      <c r="A781" s="432">
        <v>37041</v>
      </c>
      <c r="B781" s="433" t="s">
        <v>2649</v>
      </c>
      <c r="C781" s="434" t="s">
        <v>1235</v>
      </c>
      <c r="D781" s="435">
        <v>13.21</v>
      </c>
    </row>
    <row r="782" spans="1:4" ht="13" hidden="1">
      <c r="A782" s="432">
        <v>37045</v>
      </c>
      <c r="B782" s="433" t="s">
        <v>2650</v>
      </c>
      <c r="C782" s="434" t="s">
        <v>1235</v>
      </c>
      <c r="D782" s="435">
        <v>26.26</v>
      </c>
    </row>
    <row r="783" spans="1:4" ht="21.5">
      <c r="A783" s="432">
        <v>37055</v>
      </c>
      <c r="B783" s="433" t="s">
        <v>2651</v>
      </c>
      <c r="C783" s="434" t="s">
        <v>1906</v>
      </c>
      <c r="D783" s="435">
        <v>2</v>
      </c>
    </row>
    <row r="784" spans="1:4" ht="13">
      <c r="A784" s="432">
        <v>37065</v>
      </c>
      <c r="B784" s="433" t="s">
        <v>2652</v>
      </c>
      <c r="C784" s="434" t="s">
        <v>1235</v>
      </c>
      <c r="D784" s="435">
        <v>81.81</v>
      </c>
    </row>
    <row r="785" spans="1:4" ht="13" hidden="1">
      <c r="A785" s="428">
        <v>37500</v>
      </c>
      <c r="B785" s="429" t="s">
        <v>2653</v>
      </c>
      <c r="C785" s="430"/>
      <c r="D785" s="431" t="s">
        <v>283</v>
      </c>
    </row>
    <row r="786" spans="1:4" ht="21.5" hidden="1">
      <c r="A786" s="432">
        <v>37502</v>
      </c>
      <c r="B786" s="433" t="s">
        <v>2654</v>
      </c>
      <c r="C786" s="434" t="s">
        <v>1906</v>
      </c>
      <c r="D786" s="435">
        <v>3</v>
      </c>
    </row>
    <row r="787" spans="1:4" ht="13" hidden="1">
      <c r="A787" s="432">
        <v>37503</v>
      </c>
      <c r="B787" s="433" t="s">
        <v>2655</v>
      </c>
      <c r="C787" s="434" t="s">
        <v>1232</v>
      </c>
      <c r="D787" s="435">
        <v>5.75</v>
      </c>
    </row>
    <row r="788" spans="1:4" ht="13" hidden="1">
      <c r="A788" s="432">
        <v>37504</v>
      </c>
      <c r="B788" s="433" t="s">
        <v>2656</v>
      </c>
      <c r="C788" s="434" t="s">
        <v>1232</v>
      </c>
      <c r="D788" s="435">
        <v>86.16</v>
      </c>
    </row>
    <row r="789" spans="1:4" ht="13" hidden="1">
      <c r="A789" s="432">
        <v>37505</v>
      </c>
      <c r="B789" s="433" t="s">
        <v>2657</v>
      </c>
      <c r="C789" s="434" t="s">
        <v>1232</v>
      </c>
      <c r="D789" s="435">
        <v>7.1</v>
      </c>
    </row>
    <row r="790" spans="1:4" ht="13" hidden="1">
      <c r="A790" s="432">
        <v>37506</v>
      </c>
      <c r="B790" s="433" t="s">
        <v>2658</v>
      </c>
      <c r="C790" s="434" t="s">
        <v>1232</v>
      </c>
      <c r="D790" s="435">
        <v>5.48</v>
      </c>
    </row>
    <row r="791" spans="1:4" ht="21.5">
      <c r="A791" s="432">
        <v>37507</v>
      </c>
      <c r="B791" s="433" t="s">
        <v>2659</v>
      </c>
      <c r="C791" s="434" t="s">
        <v>1232</v>
      </c>
      <c r="D791" s="435">
        <v>20.86</v>
      </c>
    </row>
    <row r="792" spans="1:4" ht="13" hidden="1">
      <c r="A792" s="432">
        <v>37509</v>
      </c>
      <c r="B792" s="433" t="s">
        <v>2660</v>
      </c>
      <c r="C792" s="434" t="s">
        <v>1235</v>
      </c>
      <c r="D792" s="435">
        <v>22.67</v>
      </c>
    </row>
    <row r="793" spans="1:4" ht="13" hidden="1">
      <c r="A793" s="432">
        <v>37520</v>
      </c>
      <c r="B793" s="433" t="s">
        <v>2661</v>
      </c>
      <c r="C793" s="434" t="s">
        <v>1235</v>
      </c>
      <c r="D793" s="435">
        <v>51.64</v>
      </c>
    </row>
    <row r="794" spans="1:4" ht="13" hidden="1">
      <c r="A794" s="432">
        <v>37525</v>
      </c>
      <c r="B794" s="433" t="s">
        <v>2662</v>
      </c>
      <c r="C794" s="434" t="s">
        <v>1235</v>
      </c>
      <c r="D794" s="435">
        <v>8.43</v>
      </c>
    </row>
    <row r="795" spans="1:4" ht="13" hidden="1">
      <c r="A795" s="432">
        <v>37529</v>
      </c>
      <c r="B795" s="433" t="s">
        <v>2663</v>
      </c>
      <c r="C795" s="434" t="s">
        <v>1888</v>
      </c>
      <c r="D795" s="435">
        <v>11.73</v>
      </c>
    </row>
    <row r="796" spans="1:4" ht="13" hidden="1">
      <c r="A796" s="432">
        <v>37530</v>
      </c>
      <c r="B796" s="433" t="s">
        <v>2664</v>
      </c>
      <c r="C796" s="434" t="s">
        <v>1888</v>
      </c>
      <c r="D796" s="435">
        <v>1.23</v>
      </c>
    </row>
    <row r="797" spans="1:4" ht="13" hidden="1">
      <c r="A797" s="432">
        <v>37535</v>
      </c>
      <c r="B797" s="433" t="s">
        <v>2665</v>
      </c>
      <c r="C797" s="434" t="s">
        <v>1888</v>
      </c>
      <c r="D797" s="435">
        <v>2.09</v>
      </c>
    </row>
    <row r="798" spans="1:4" ht="13">
      <c r="A798" s="432">
        <v>37538</v>
      </c>
      <c r="B798" s="433" t="s">
        <v>2666</v>
      </c>
      <c r="C798" s="434" t="s">
        <v>1888</v>
      </c>
      <c r="D798" s="435">
        <v>10.43</v>
      </c>
    </row>
    <row r="799" spans="1:4" ht="21.5" hidden="1">
      <c r="A799" s="432">
        <v>37539</v>
      </c>
      <c r="B799" s="433" t="s">
        <v>2667</v>
      </c>
      <c r="C799" s="434" t="s">
        <v>1888</v>
      </c>
      <c r="D799" s="435">
        <v>25.67</v>
      </c>
    </row>
    <row r="800" spans="1:4" ht="13" hidden="1">
      <c r="A800" s="432">
        <v>37540</v>
      </c>
      <c r="B800" s="433" t="s">
        <v>2668</v>
      </c>
      <c r="C800" s="434" t="s">
        <v>1888</v>
      </c>
      <c r="D800" s="435">
        <v>0.52</v>
      </c>
    </row>
    <row r="801" spans="1:4" ht="13">
      <c r="A801" s="432">
        <v>37541</v>
      </c>
      <c r="B801" s="433" t="s">
        <v>2669</v>
      </c>
      <c r="C801" s="434" t="s">
        <v>1888</v>
      </c>
      <c r="D801" s="435">
        <v>4.95</v>
      </c>
    </row>
    <row r="802" spans="1:4" ht="21.5">
      <c r="A802" s="432">
        <v>37542</v>
      </c>
      <c r="B802" s="433" t="s">
        <v>2670</v>
      </c>
      <c r="C802" s="434" t="s">
        <v>1888</v>
      </c>
      <c r="D802" s="435">
        <v>13.69</v>
      </c>
    </row>
    <row r="803" spans="1:4" ht="13" hidden="1">
      <c r="A803" s="432">
        <v>37543</v>
      </c>
      <c r="B803" s="433" t="s">
        <v>2671</v>
      </c>
      <c r="C803" s="434" t="s">
        <v>1888</v>
      </c>
      <c r="D803" s="435">
        <v>29.93</v>
      </c>
    </row>
    <row r="804" spans="1:4" ht="13">
      <c r="A804" s="432">
        <v>37544</v>
      </c>
      <c r="B804" s="433" t="s">
        <v>2672</v>
      </c>
      <c r="C804" s="434" t="s">
        <v>1888</v>
      </c>
      <c r="D804" s="435">
        <v>4.6100000000000003</v>
      </c>
    </row>
    <row r="805" spans="1:4" ht="13">
      <c r="A805" s="432">
        <v>37545</v>
      </c>
      <c r="B805" s="433" t="s">
        <v>2673</v>
      </c>
      <c r="C805" s="434" t="s">
        <v>1235</v>
      </c>
      <c r="D805" s="435">
        <v>18.079999999999998</v>
      </c>
    </row>
    <row r="806" spans="1:4" ht="13" hidden="1">
      <c r="A806" s="432">
        <v>37550</v>
      </c>
      <c r="B806" s="433" t="s">
        <v>2674</v>
      </c>
      <c r="C806" s="434" t="s">
        <v>1235</v>
      </c>
      <c r="D806" s="435">
        <v>4.0199999999999996</v>
      </c>
    </row>
    <row r="807" spans="1:4" ht="13">
      <c r="A807" s="432">
        <v>37555</v>
      </c>
      <c r="B807" s="433" t="s">
        <v>2675</v>
      </c>
      <c r="C807" s="434" t="s">
        <v>1235</v>
      </c>
      <c r="D807" s="435">
        <v>39.729999999999997</v>
      </c>
    </row>
    <row r="808" spans="1:4" ht="13" hidden="1">
      <c r="A808" s="432">
        <v>37560</v>
      </c>
      <c r="B808" s="433" t="s">
        <v>2676</v>
      </c>
      <c r="C808" s="434" t="s">
        <v>1235</v>
      </c>
      <c r="D808" s="435">
        <v>6.83</v>
      </c>
    </row>
    <row r="809" spans="1:4" ht="13" hidden="1">
      <c r="A809" s="432">
        <v>37565</v>
      </c>
      <c r="B809" s="433" t="s">
        <v>2677</v>
      </c>
      <c r="C809" s="434" t="s">
        <v>1235</v>
      </c>
      <c r="D809" s="435">
        <v>11.69</v>
      </c>
    </row>
    <row r="810" spans="1:4" ht="13" hidden="1">
      <c r="A810" s="432">
        <v>37570</v>
      </c>
      <c r="B810" s="433" t="s">
        <v>2678</v>
      </c>
      <c r="C810" s="434" t="s">
        <v>1906</v>
      </c>
      <c r="D810" s="435">
        <v>33.06</v>
      </c>
    </row>
    <row r="811" spans="1:4" ht="13" hidden="1">
      <c r="A811" s="432">
        <v>37575</v>
      </c>
      <c r="B811" s="433" t="s">
        <v>2679</v>
      </c>
      <c r="C811" s="434" t="s">
        <v>1235</v>
      </c>
      <c r="D811" s="435">
        <v>26.32</v>
      </c>
    </row>
    <row r="812" spans="1:4" ht="13" hidden="1">
      <c r="A812" s="432">
        <v>37580</v>
      </c>
      <c r="B812" s="433" t="s">
        <v>2680</v>
      </c>
      <c r="C812" s="434" t="s">
        <v>1906</v>
      </c>
      <c r="D812" s="435">
        <v>108.19</v>
      </c>
    </row>
    <row r="813" spans="1:4" ht="13">
      <c r="A813" s="432">
        <v>37581</v>
      </c>
      <c r="B813" s="433" t="s">
        <v>2681</v>
      </c>
      <c r="C813" s="434" t="s">
        <v>1235</v>
      </c>
      <c r="D813" s="435">
        <v>13.15</v>
      </c>
    </row>
    <row r="814" spans="1:4" ht="13">
      <c r="A814" s="432">
        <v>37582</v>
      </c>
      <c r="B814" s="433" t="s">
        <v>2682</v>
      </c>
      <c r="C814" s="434" t="s">
        <v>1235</v>
      </c>
      <c r="D814" s="435">
        <v>44.38</v>
      </c>
    </row>
    <row r="815" spans="1:4" ht="13">
      <c r="A815" s="432">
        <v>37585</v>
      </c>
      <c r="B815" s="433" t="s">
        <v>2683</v>
      </c>
      <c r="C815" s="434" t="s">
        <v>1235</v>
      </c>
      <c r="D815" s="435">
        <v>22.02</v>
      </c>
    </row>
    <row r="816" spans="1:4" ht="13">
      <c r="A816" s="432">
        <v>37587</v>
      </c>
      <c r="B816" s="433" t="s">
        <v>2684</v>
      </c>
      <c r="C816" s="434" t="s">
        <v>1235</v>
      </c>
      <c r="D816" s="435">
        <v>54.5</v>
      </c>
    </row>
    <row r="817" spans="1:4" ht="21.5">
      <c r="A817" s="432">
        <v>37590</v>
      </c>
      <c r="B817" s="433" t="s">
        <v>2685</v>
      </c>
      <c r="C817" s="434" t="s">
        <v>1235</v>
      </c>
      <c r="D817" s="435">
        <v>33.979999999999997</v>
      </c>
    </row>
    <row r="818" spans="1:4" ht="13">
      <c r="A818" s="432">
        <v>37595</v>
      </c>
      <c r="B818" s="433" t="s">
        <v>2686</v>
      </c>
      <c r="C818" s="434" t="s">
        <v>1235</v>
      </c>
      <c r="D818" s="435">
        <v>23.73</v>
      </c>
    </row>
    <row r="819" spans="1:4" ht="13">
      <c r="A819" s="432">
        <v>37596</v>
      </c>
      <c r="B819" s="433" t="s">
        <v>2687</v>
      </c>
      <c r="C819" s="434" t="s">
        <v>1235</v>
      </c>
      <c r="D819" s="435">
        <v>20.88</v>
      </c>
    </row>
    <row r="820" spans="1:4" ht="13" hidden="1">
      <c r="A820" s="428">
        <v>38000</v>
      </c>
      <c r="B820" s="429" t="s">
        <v>2688</v>
      </c>
      <c r="C820" s="430"/>
      <c r="D820" s="431" t="s">
        <v>283</v>
      </c>
    </row>
    <row r="821" spans="1:4" ht="13" hidden="1">
      <c r="A821" s="432">
        <v>38016</v>
      </c>
      <c r="B821" s="433" t="s">
        <v>2689</v>
      </c>
      <c r="C821" s="434" t="s">
        <v>1232</v>
      </c>
      <c r="D821" s="435">
        <v>4.6399999999999997</v>
      </c>
    </row>
    <row r="822" spans="1:4" ht="13">
      <c r="A822" s="432">
        <v>38024</v>
      </c>
      <c r="B822" s="433" t="s">
        <v>2690</v>
      </c>
      <c r="C822" s="434" t="s">
        <v>1888</v>
      </c>
      <c r="D822" s="435">
        <v>912.7</v>
      </c>
    </row>
    <row r="823" spans="1:4" ht="13">
      <c r="A823" s="432">
        <v>38025</v>
      </c>
      <c r="B823" s="433" t="s">
        <v>2691</v>
      </c>
      <c r="C823" s="434" t="s">
        <v>1888</v>
      </c>
      <c r="D823" s="435">
        <v>1441.02</v>
      </c>
    </row>
    <row r="824" spans="1:4" ht="13">
      <c r="A824" s="432">
        <v>38030</v>
      </c>
      <c r="B824" s="433" t="s">
        <v>2692</v>
      </c>
      <c r="C824" s="434" t="s">
        <v>2473</v>
      </c>
      <c r="D824" s="435">
        <v>799.72</v>
      </c>
    </row>
    <row r="825" spans="1:4" ht="13">
      <c r="A825" s="432">
        <v>38035</v>
      </c>
      <c r="B825" s="433" t="s">
        <v>2693</v>
      </c>
      <c r="C825" s="434" t="s">
        <v>1888</v>
      </c>
      <c r="D825" s="435">
        <v>47.3</v>
      </c>
    </row>
    <row r="826" spans="1:4" ht="13">
      <c r="A826" s="432">
        <v>38040</v>
      </c>
      <c r="B826" s="433" t="s">
        <v>2694</v>
      </c>
      <c r="C826" s="434" t="s">
        <v>1888</v>
      </c>
      <c r="D826" s="435">
        <v>118.89</v>
      </c>
    </row>
    <row r="827" spans="1:4" ht="21.5">
      <c r="A827" s="432">
        <v>38042</v>
      </c>
      <c r="B827" s="433" t="s">
        <v>2695</v>
      </c>
      <c r="C827" s="434" t="s">
        <v>1232</v>
      </c>
      <c r="D827" s="435">
        <v>8.61</v>
      </c>
    </row>
    <row r="828" spans="1:4" ht="13" hidden="1">
      <c r="A828" s="432">
        <v>38043</v>
      </c>
      <c r="B828" s="433" t="s">
        <v>2696</v>
      </c>
      <c r="C828" s="434" t="s">
        <v>1232</v>
      </c>
      <c r="D828" s="435">
        <v>2.09</v>
      </c>
    </row>
    <row r="829" spans="1:4" ht="13">
      <c r="A829" s="432">
        <v>38050</v>
      </c>
      <c r="B829" s="433" t="s">
        <v>2697</v>
      </c>
      <c r="C829" s="434" t="s">
        <v>1888</v>
      </c>
      <c r="D829" s="435">
        <v>438.41</v>
      </c>
    </row>
    <row r="830" spans="1:4" ht="13" hidden="1">
      <c r="A830" s="432">
        <v>38055</v>
      </c>
      <c r="B830" s="433" t="s">
        <v>2698</v>
      </c>
      <c r="C830" s="434" t="s">
        <v>1888</v>
      </c>
      <c r="D830" s="435">
        <v>24.27</v>
      </c>
    </row>
    <row r="831" spans="1:4" ht="13">
      <c r="A831" s="428">
        <v>38100</v>
      </c>
      <c r="B831" s="429" t="s">
        <v>2699</v>
      </c>
      <c r="C831" s="430"/>
      <c r="D831" s="431" t="s">
        <v>283</v>
      </c>
    </row>
    <row r="832" spans="1:4" ht="21.5" hidden="1">
      <c r="A832" s="432">
        <v>38150</v>
      </c>
      <c r="B832" s="433" t="s">
        <v>2700</v>
      </c>
      <c r="C832" s="434" t="s">
        <v>1888</v>
      </c>
      <c r="D832" s="435">
        <v>1766.32</v>
      </c>
    </row>
    <row r="833" spans="1:4" ht="13" hidden="1">
      <c r="A833" s="432">
        <v>38151</v>
      </c>
      <c r="B833" s="433" t="s">
        <v>2701</v>
      </c>
      <c r="C833" s="434" t="s">
        <v>1888</v>
      </c>
      <c r="D833" s="435">
        <v>1342.05</v>
      </c>
    </row>
    <row r="834" spans="1:4" ht="13" hidden="1">
      <c r="A834" s="432">
        <v>38152</v>
      </c>
      <c r="B834" s="433" t="s">
        <v>2702</v>
      </c>
      <c r="C834" s="434" t="s">
        <v>1888</v>
      </c>
      <c r="D834" s="435">
        <v>1718.44</v>
      </c>
    </row>
    <row r="835" spans="1:4" ht="21.5">
      <c r="A835" s="432">
        <v>38153</v>
      </c>
      <c r="B835" s="433" t="s">
        <v>2703</v>
      </c>
      <c r="C835" s="434" t="s">
        <v>1888</v>
      </c>
      <c r="D835" s="435">
        <v>1512.2</v>
      </c>
    </row>
    <row r="836" spans="1:4" ht="13" hidden="1">
      <c r="A836" s="432">
        <v>38154</v>
      </c>
      <c r="B836" s="433" t="s">
        <v>2704</v>
      </c>
      <c r="C836" s="434" t="s">
        <v>1888</v>
      </c>
      <c r="D836" s="435">
        <v>1329.29</v>
      </c>
    </row>
    <row r="837" spans="1:4" ht="13">
      <c r="A837" s="432">
        <v>38155</v>
      </c>
      <c r="B837" s="433" t="s">
        <v>2705</v>
      </c>
      <c r="C837" s="434" t="s">
        <v>1888</v>
      </c>
      <c r="D837" s="435">
        <v>1973.7</v>
      </c>
    </row>
    <row r="838" spans="1:4" ht="13">
      <c r="A838" s="432">
        <v>38156</v>
      </c>
      <c r="B838" s="433" t="s">
        <v>6255</v>
      </c>
      <c r="C838" s="434" t="s">
        <v>1888</v>
      </c>
      <c r="D838" s="435">
        <v>9166.94</v>
      </c>
    </row>
    <row r="839" spans="1:4" ht="21.5" hidden="1">
      <c r="A839" s="432">
        <v>38160</v>
      </c>
      <c r="B839" s="433" t="s">
        <v>2706</v>
      </c>
      <c r="C839" s="434" t="s">
        <v>1232</v>
      </c>
      <c r="D839" s="435">
        <v>54.83</v>
      </c>
    </row>
    <row r="840" spans="1:4" ht="13" hidden="1">
      <c r="A840" s="428">
        <v>38500</v>
      </c>
      <c r="B840" s="429" t="s">
        <v>2707</v>
      </c>
      <c r="C840" s="430"/>
      <c r="D840" s="431" t="s">
        <v>283</v>
      </c>
    </row>
    <row r="841" spans="1:4" ht="13">
      <c r="A841" s="432">
        <v>38502</v>
      </c>
      <c r="B841" s="433" t="s">
        <v>2708</v>
      </c>
      <c r="C841" s="434" t="s">
        <v>1906</v>
      </c>
      <c r="D841" s="435">
        <v>2.97</v>
      </c>
    </row>
    <row r="842" spans="1:4" ht="13" hidden="1">
      <c r="A842" s="432">
        <v>38503</v>
      </c>
      <c r="B842" s="433" t="s">
        <v>2709</v>
      </c>
      <c r="C842" s="434" t="s">
        <v>1906</v>
      </c>
      <c r="D842" s="435">
        <v>0.81</v>
      </c>
    </row>
    <row r="843" spans="1:4" ht="13" hidden="1">
      <c r="A843" s="432">
        <v>38511</v>
      </c>
      <c r="B843" s="433" t="s">
        <v>2710</v>
      </c>
      <c r="C843" s="434" t="s">
        <v>1888</v>
      </c>
      <c r="D843" s="435">
        <v>45.25</v>
      </c>
    </row>
    <row r="844" spans="1:4" ht="21.5" hidden="1">
      <c r="A844" s="432">
        <v>38512</v>
      </c>
      <c r="B844" s="433" t="s">
        <v>2711</v>
      </c>
      <c r="C844" s="434" t="s">
        <v>1888</v>
      </c>
      <c r="D844" s="435">
        <v>60.62</v>
      </c>
    </row>
    <row r="845" spans="1:4" ht="13" hidden="1">
      <c r="A845" s="432">
        <v>38513</v>
      </c>
      <c r="B845" s="433" t="s">
        <v>2712</v>
      </c>
      <c r="C845" s="434" t="s">
        <v>1888</v>
      </c>
      <c r="D845" s="435">
        <v>46.43</v>
      </c>
    </row>
    <row r="846" spans="1:4" ht="13" hidden="1">
      <c r="A846" s="432">
        <v>38523</v>
      </c>
      <c r="B846" s="433" t="s">
        <v>2713</v>
      </c>
      <c r="C846" s="434" t="s">
        <v>2714</v>
      </c>
      <c r="D846" s="435">
        <v>16.84</v>
      </c>
    </row>
    <row r="847" spans="1:4" ht="13" hidden="1">
      <c r="A847" s="432">
        <v>38524</v>
      </c>
      <c r="B847" s="433" t="s">
        <v>2715</v>
      </c>
      <c r="C847" s="434" t="s">
        <v>2714</v>
      </c>
      <c r="D847" s="435">
        <v>15.46</v>
      </c>
    </row>
    <row r="848" spans="1:4" ht="13" hidden="1">
      <c r="A848" s="432">
        <v>38525</v>
      </c>
      <c r="B848" s="433" t="s">
        <v>2716</v>
      </c>
      <c r="C848" s="434" t="s">
        <v>2714</v>
      </c>
      <c r="D848" s="435">
        <v>28.1</v>
      </c>
    </row>
    <row r="849" spans="1:4" ht="13" hidden="1">
      <c r="A849" s="432">
        <v>38526</v>
      </c>
      <c r="B849" s="433" t="s">
        <v>2717</v>
      </c>
      <c r="C849" s="434" t="s">
        <v>2714</v>
      </c>
      <c r="D849" s="435">
        <v>20.38</v>
      </c>
    </row>
    <row r="850" spans="1:4" ht="13" hidden="1">
      <c r="A850" s="432">
        <v>38527</v>
      </c>
      <c r="B850" s="433" t="s">
        <v>2718</v>
      </c>
      <c r="C850" s="434" t="s">
        <v>1888</v>
      </c>
      <c r="D850" s="435">
        <v>26.24</v>
      </c>
    </row>
    <row r="851" spans="1:4" ht="13" hidden="1">
      <c r="A851" s="432">
        <v>38528</v>
      </c>
      <c r="B851" s="433" t="s">
        <v>2719</v>
      </c>
      <c r="C851" s="434" t="s">
        <v>1888</v>
      </c>
      <c r="D851" s="435">
        <v>28.51</v>
      </c>
    </row>
    <row r="852" spans="1:4" ht="13" hidden="1">
      <c r="A852" s="432">
        <v>38529</v>
      </c>
      <c r="B852" s="433" t="s">
        <v>2720</v>
      </c>
      <c r="C852" s="434" t="s">
        <v>1888</v>
      </c>
      <c r="D852" s="435">
        <v>16.8</v>
      </c>
    </row>
    <row r="853" spans="1:4" ht="13">
      <c r="A853" s="432">
        <v>38531</v>
      </c>
      <c r="B853" s="433" t="s">
        <v>2721</v>
      </c>
      <c r="C853" s="434" t="s">
        <v>1888</v>
      </c>
      <c r="D853" s="435">
        <v>14.23</v>
      </c>
    </row>
    <row r="854" spans="1:4" ht="21.5">
      <c r="A854" s="432">
        <v>38533</v>
      </c>
      <c r="B854" s="433" t="s">
        <v>2722</v>
      </c>
      <c r="C854" s="434" t="s">
        <v>1888</v>
      </c>
      <c r="D854" s="435">
        <v>10.51</v>
      </c>
    </row>
    <row r="855" spans="1:4" ht="13">
      <c r="A855" s="432">
        <v>38534</v>
      </c>
      <c r="B855" s="433" t="s">
        <v>2723</v>
      </c>
      <c r="C855" s="434" t="s">
        <v>1888</v>
      </c>
      <c r="D855" s="435">
        <v>5.6</v>
      </c>
    </row>
    <row r="856" spans="1:4" ht="13">
      <c r="A856" s="432">
        <v>38535</v>
      </c>
      <c r="B856" s="433" t="s">
        <v>2724</v>
      </c>
      <c r="C856" s="434" t="s">
        <v>1888</v>
      </c>
      <c r="D856" s="435">
        <v>17.96</v>
      </c>
    </row>
    <row r="857" spans="1:4" ht="13">
      <c r="A857" s="432">
        <v>38536</v>
      </c>
      <c r="B857" s="433" t="s">
        <v>2725</v>
      </c>
      <c r="C857" s="434" t="s">
        <v>1888</v>
      </c>
      <c r="D857" s="435">
        <v>8.52</v>
      </c>
    </row>
    <row r="858" spans="1:4" ht="13">
      <c r="A858" s="432">
        <v>38537</v>
      </c>
      <c r="B858" s="433" t="s">
        <v>2726</v>
      </c>
      <c r="C858" s="434" t="s">
        <v>1888</v>
      </c>
      <c r="D858" s="435">
        <v>22.35</v>
      </c>
    </row>
    <row r="859" spans="1:4" ht="13">
      <c r="A859" s="432">
        <v>38538</v>
      </c>
      <c r="B859" s="433" t="s">
        <v>2727</v>
      </c>
      <c r="C859" s="434" t="s">
        <v>1888</v>
      </c>
      <c r="D859" s="435">
        <v>13.83</v>
      </c>
    </row>
    <row r="860" spans="1:4" ht="13" hidden="1">
      <c r="A860" s="432">
        <v>38540</v>
      </c>
      <c r="B860" s="433" t="s">
        <v>2728</v>
      </c>
      <c r="C860" s="434" t="s">
        <v>1888</v>
      </c>
      <c r="D860" s="435">
        <v>42.8</v>
      </c>
    </row>
    <row r="861" spans="1:4" ht="13">
      <c r="A861" s="432">
        <v>38543</v>
      </c>
      <c r="B861" s="433" t="s">
        <v>2729</v>
      </c>
      <c r="C861" s="434" t="s">
        <v>1888</v>
      </c>
      <c r="D861" s="435">
        <v>35.549999999999997</v>
      </c>
    </row>
    <row r="862" spans="1:4" ht="13">
      <c r="A862" s="432">
        <v>38545</v>
      </c>
      <c r="B862" s="433" t="s">
        <v>2730</v>
      </c>
      <c r="C862" s="434" t="s">
        <v>1888</v>
      </c>
      <c r="D862" s="435">
        <v>39.090000000000003</v>
      </c>
    </row>
    <row r="863" spans="1:4" ht="13">
      <c r="A863" s="432">
        <v>38546</v>
      </c>
      <c r="B863" s="433" t="s">
        <v>2731</v>
      </c>
      <c r="C863" s="434" t="s">
        <v>1888</v>
      </c>
      <c r="D863" s="435">
        <v>39.36</v>
      </c>
    </row>
    <row r="864" spans="1:4" ht="13">
      <c r="A864" s="432">
        <v>38547</v>
      </c>
      <c r="B864" s="433" t="s">
        <v>2732</v>
      </c>
      <c r="C864" s="434" t="s">
        <v>1888</v>
      </c>
      <c r="D864" s="435">
        <v>33.76</v>
      </c>
    </row>
    <row r="865" spans="1:4" ht="13">
      <c r="A865" s="432">
        <v>38548</v>
      </c>
      <c r="B865" s="433" t="s">
        <v>2733</v>
      </c>
      <c r="C865" s="434" t="s">
        <v>1888</v>
      </c>
      <c r="D865" s="435">
        <v>32.659999999999997</v>
      </c>
    </row>
    <row r="866" spans="1:4" ht="13">
      <c r="A866" s="432">
        <v>38550</v>
      </c>
      <c r="B866" s="433" t="s">
        <v>2734</v>
      </c>
      <c r="C866" s="434" t="s">
        <v>1232</v>
      </c>
      <c r="D866" s="435">
        <v>4.9400000000000004</v>
      </c>
    </row>
    <row r="867" spans="1:4" ht="13" hidden="1">
      <c r="A867" s="432">
        <v>38552</v>
      </c>
      <c r="B867" s="433" t="s">
        <v>2735</v>
      </c>
      <c r="C867" s="434" t="s">
        <v>1232</v>
      </c>
      <c r="D867" s="435">
        <v>27.13</v>
      </c>
    </row>
    <row r="868" spans="1:4" ht="21.5">
      <c r="A868" s="432">
        <v>38554</v>
      </c>
      <c r="B868" s="433" t="s">
        <v>2736</v>
      </c>
      <c r="C868" s="434" t="s">
        <v>1232</v>
      </c>
      <c r="D868" s="435">
        <v>7.35</v>
      </c>
    </row>
    <row r="869" spans="1:4" ht="13">
      <c r="A869" s="432">
        <v>38555</v>
      </c>
      <c r="B869" s="433" t="s">
        <v>2737</v>
      </c>
      <c r="C869" s="434" t="s">
        <v>1229</v>
      </c>
      <c r="D869" s="435">
        <v>162.31</v>
      </c>
    </row>
    <row r="870" spans="1:4" ht="13" hidden="1">
      <c r="A870" s="432">
        <v>38556</v>
      </c>
      <c r="B870" s="433" t="s">
        <v>2738</v>
      </c>
      <c r="C870" s="434" t="s">
        <v>1229</v>
      </c>
      <c r="D870" s="435">
        <v>87.04</v>
      </c>
    </row>
    <row r="871" spans="1:4" ht="13" hidden="1">
      <c r="A871" s="432">
        <v>38557</v>
      </c>
      <c r="B871" s="433" t="s">
        <v>2739</v>
      </c>
      <c r="C871" s="434" t="s">
        <v>1229</v>
      </c>
      <c r="D871" s="435">
        <v>168.73</v>
      </c>
    </row>
    <row r="872" spans="1:4" ht="21.5">
      <c r="A872" s="432">
        <v>38561</v>
      </c>
      <c r="B872" s="433" t="s">
        <v>2740</v>
      </c>
      <c r="C872" s="434" t="s">
        <v>1888</v>
      </c>
      <c r="D872" s="435">
        <v>24.34</v>
      </c>
    </row>
    <row r="873" spans="1:4" ht="13" hidden="1">
      <c r="A873" s="432">
        <v>38562</v>
      </c>
      <c r="B873" s="433" t="s">
        <v>2741</v>
      </c>
      <c r="C873" s="434" t="s">
        <v>1888</v>
      </c>
      <c r="D873" s="435">
        <v>85.04</v>
      </c>
    </row>
    <row r="874" spans="1:4" ht="21.5">
      <c r="A874" s="432">
        <v>38563</v>
      </c>
      <c r="B874" s="433" t="s">
        <v>2742</v>
      </c>
      <c r="C874" s="434" t="s">
        <v>1888</v>
      </c>
      <c r="D874" s="435">
        <v>53.92</v>
      </c>
    </row>
    <row r="875" spans="1:4" ht="21.5" hidden="1">
      <c r="A875" s="432">
        <v>38564</v>
      </c>
      <c r="B875" s="433" t="s">
        <v>2743</v>
      </c>
      <c r="C875" s="434" t="s">
        <v>1888</v>
      </c>
      <c r="D875" s="435">
        <v>93.48</v>
      </c>
    </row>
    <row r="876" spans="1:4" ht="13">
      <c r="A876" s="432">
        <v>38565</v>
      </c>
      <c r="B876" s="433" t="s">
        <v>2744</v>
      </c>
      <c r="C876" s="434" t="s">
        <v>1888</v>
      </c>
      <c r="D876" s="435">
        <v>129.15</v>
      </c>
    </row>
    <row r="877" spans="1:4" ht="21.5" hidden="1">
      <c r="A877" s="432">
        <v>38566</v>
      </c>
      <c r="B877" s="433" t="s">
        <v>2745</v>
      </c>
      <c r="C877" s="434" t="s">
        <v>1888</v>
      </c>
      <c r="D877" s="435">
        <v>139.65</v>
      </c>
    </row>
    <row r="878" spans="1:4" ht="13" hidden="1">
      <c r="A878" s="432">
        <v>38567</v>
      </c>
      <c r="B878" s="433" t="s">
        <v>2746</v>
      </c>
      <c r="C878" s="434" t="s">
        <v>1888</v>
      </c>
      <c r="D878" s="435">
        <v>18.190000000000001</v>
      </c>
    </row>
    <row r="879" spans="1:4" ht="13" hidden="1">
      <c r="A879" s="432">
        <v>38568</v>
      </c>
      <c r="B879" s="433" t="s">
        <v>2747</v>
      </c>
      <c r="C879" s="434" t="s">
        <v>1888</v>
      </c>
      <c r="D879" s="435">
        <v>16.239999999999998</v>
      </c>
    </row>
    <row r="880" spans="1:4" ht="13">
      <c r="A880" s="432">
        <v>38569</v>
      </c>
      <c r="B880" s="433" t="s">
        <v>2748</v>
      </c>
      <c r="C880" s="434" t="s">
        <v>1888</v>
      </c>
      <c r="D880" s="435">
        <v>20.78</v>
      </c>
    </row>
    <row r="881" spans="1:4" ht="13" hidden="1">
      <c r="A881" s="432">
        <v>38570</v>
      </c>
      <c r="B881" s="433" t="s">
        <v>2749</v>
      </c>
      <c r="C881" s="434" t="s">
        <v>1888</v>
      </c>
      <c r="D881" s="435">
        <v>1.35</v>
      </c>
    </row>
    <row r="882" spans="1:4" ht="13" hidden="1">
      <c r="A882" s="432">
        <v>38571</v>
      </c>
      <c r="B882" s="433" t="s">
        <v>2750</v>
      </c>
      <c r="C882" s="434" t="s">
        <v>2714</v>
      </c>
      <c r="D882" s="435">
        <v>15.37</v>
      </c>
    </row>
    <row r="883" spans="1:4" ht="13" hidden="1">
      <c r="A883" s="432">
        <v>38572</v>
      </c>
      <c r="B883" s="433" t="s">
        <v>2751</v>
      </c>
      <c r="C883" s="434" t="s">
        <v>2714</v>
      </c>
      <c r="D883" s="435">
        <v>17.829999999999998</v>
      </c>
    </row>
    <row r="884" spans="1:4" ht="13" hidden="1">
      <c r="A884" s="432">
        <v>38573</v>
      </c>
      <c r="B884" s="433" t="s">
        <v>2752</v>
      </c>
      <c r="C884" s="434" t="s">
        <v>2714</v>
      </c>
      <c r="D884" s="435">
        <v>15.14</v>
      </c>
    </row>
    <row r="885" spans="1:4" ht="13">
      <c r="A885" s="432">
        <v>38574</v>
      </c>
      <c r="B885" s="433" t="s">
        <v>2753</v>
      </c>
      <c r="C885" s="434" t="s">
        <v>2714</v>
      </c>
      <c r="D885" s="435">
        <v>24.45</v>
      </c>
    </row>
    <row r="886" spans="1:4" ht="21.5">
      <c r="A886" s="432">
        <v>38575</v>
      </c>
      <c r="B886" s="433" t="s">
        <v>2754</v>
      </c>
      <c r="C886" s="434" t="s">
        <v>1888</v>
      </c>
      <c r="D886" s="435">
        <v>10.57</v>
      </c>
    </row>
    <row r="887" spans="1:4" ht="13" hidden="1">
      <c r="A887" s="432">
        <v>38576</v>
      </c>
      <c r="B887" s="433" t="s">
        <v>2755</v>
      </c>
      <c r="C887" s="434" t="s">
        <v>1888</v>
      </c>
      <c r="D887" s="435">
        <v>11.91</v>
      </c>
    </row>
    <row r="888" spans="1:4" ht="13">
      <c r="A888" s="432">
        <v>38577</v>
      </c>
      <c r="B888" s="433" t="s">
        <v>2756</v>
      </c>
      <c r="C888" s="434" t="s">
        <v>1888</v>
      </c>
      <c r="D888" s="435">
        <v>19.329999999999998</v>
      </c>
    </row>
    <row r="889" spans="1:4" ht="13">
      <c r="A889" s="432">
        <v>38578</v>
      </c>
      <c r="B889" s="433" t="s">
        <v>2757</v>
      </c>
      <c r="C889" s="434" t="s">
        <v>1888</v>
      </c>
      <c r="D889" s="435">
        <v>8.5399999999999991</v>
      </c>
    </row>
    <row r="890" spans="1:4" ht="13">
      <c r="A890" s="432">
        <v>38579</v>
      </c>
      <c r="B890" s="433" t="s">
        <v>2758</v>
      </c>
      <c r="C890" s="434" t="s">
        <v>1888</v>
      </c>
      <c r="D890" s="435">
        <v>1.64</v>
      </c>
    </row>
    <row r="891" spans="1:4" ht="21.5">
      <c r="A891" s="432">
        <v>38580</v>
      </c>
      <c r="B891" s="433" t="s">
        <v>2759</v>
      </c>
      <c r="C891" s="434" t="s">
        <v>1888</v>
      </c>
      <c r="D891" s="435">
        <v>10.27</v>
      </c>
    </row>
    <row r="892" spans="1:4" ht="13">
      <c r="A892" s="432">
        <v>38581</v>
      </c>
      <c r="B892" s="433" t="s">
        <v>2760</v>
      </c>
      <c r="C892" s="434" t="s">
        <v>1888</v>
      </c>
      <c r="D892" s="435">
        <v>20.3</v>
      </c>
    </row>
    <row r="893" spans="1:4" ht="13" hidden="1">
      <c r="A893" s="432">
        <v>38587</v>
      </c>
      <c r="B893" s="433" t="s">
        <v>2761</v>
      </c>
      <c r="C893" s="434" t="s">
        <v>1888</v>
      </c>
      <c r="D893" s="435">
        <v>41.09</v>
      </c>
    </row>
    <row r="894" spans="1:4" ht="13" hidden="1">
      <c r="A894" s="432">
        <v>38588</v>
      </c>
      <c r="B894" s="433" t="s">
        <v>2762</v>
      </c>
      <c r="C894" s="434" t="s">
        <v>1888</v>
      </c>
      <c r="D894" s="435">
        <v>26.06</v>
      </c>
    </row>
    <row r="895" spans="1:4" ht="13" hidden="1">
      <c r="A895" s="432">
        <v>38590</v>
      </c>
      <c r="B895" s="433" t="s">
        <v>2763</v>
      </c>
      <c r="C895" s="434" t="s">
        <v>1232</v>
      </c>
      <c r="D895" s="435">
        <v>61.64</v>
      </c>
    </row>
    <row r="896" spans="1:4" ht="13">
      <c r="A896" s="432">
        <v>38593</v>
      </c>
      <c r="B896" s="433" t="s">
        <v>2764</v>
      </c>
      <c r="C896" s="434" t="s">
        <v>1888</v>
      </c>
      <c r="D896" s="435">
        <v>29.47</v>
      </c>
    </row>
    <row r="897" spans="1:4" ht="13">
      <c r="A897" s="432">
        <v>38594</v>
      </c>
      <c r="B897" s="433" t="s">
        <v>2765</v>
      </c>
      <c r="C897" s="434" t="s">
        <v>1888</v>
      </c>
      <c r="D897" s="435">
        <v>22.87</v>
      </c>
    </row>
    <row r="898" spans="1:4" ht="13" hidden="1">
      <c r="A898" s="432">
        <v>38595</v>
      </c>
      <c r="B898" s="433" t="s">
        <v>2766</v>
      </c>
      <c r="C898" s="434" t="s">
        <v>1888</v>
      </c>
      <c r="D898" s="435">
        <v>31.77</v>
      </c>
    </row>
    <row r="899" spans="1:4" ht="13" hidden="1">
      <c r="A899" s="432">
        <v>38596</v>
      </c>
      <c r="B899" s="433" t="s">
        <v>2767</v>
      </c>
      <c r="C899" s="434" t="s">
        <v>1888</v>
      </c>
      <c r="D899" s="435">
        <v>40.090000000000003</v>
      </c>
    </row>
    <row r="900" spans="1:4" ht="13" hidden="1">
      <c r="A900" s="432">
        <v>38597</v>
      </c>
      <c r="B900" s="433" t="s">
        <v>2768</v>
      </c>
      <c r="C900" s="434" t="s">
        <v>1888</v>
      </c>
      <c r="D900" s="435">
        <v>29.45</v>
      </c>
    </row>
    <row r="901" spans="1:4" ht="13" hidden="1">
      <c r="A901" s="432">
        <v>38598</v>
      </c>
      <c r="B901" s="433" t="s">
        <v>2769</v>
      </c>
      <c r="C901" s="434" t="s">
        <v>1888</v>
      </c>
      <c r="D901" s="435">
        <v>34.700000000000003</v>
      </c>
    </row>
    <row r="902" spans="1:4" ht="13">
      <c r="A902" s="432">
        <v>38599</v>
      </c>
      <c r="B902" s="433" t="s">
        <v>2770</v>
      </c>
      <c r="C902" s="434" t="s">
        <v>1888</v>
      </c>
      <c r="D902" s="435">
        <v>222.17</v>
      </c>
    </row>
    <row r="903" spans="1:4" ht="13" hidden="1">
      <c r="A903" s="432">
        <v>38600</v>
      </c>
      <c r="B903" s="433" t="s">
        <v>2771</v>
      </c>
      <c r="C903" s="434" t="s">
        <v>1888</v>
      </c>
      <c r="D903" s="435">
        <v>168.7</v>
      </c>
    </row>
    <row r="904" spans="1:4" ht="13">
      <c r="A904" s="432">
        <v>38601</v>
      </c>
      <c r="B904" s="433" t="s">
        <v>2772</v>
      </c>
      <c r="C904" s="434" t="s">
        <v>1888</v>
      </c>
      <c r="D904" s="435">
        <v>157.34</v>
      </c>
    </row>
    <row r="905" spans="1:4" ht="13">
      <c r="A905" s="432">
        <v>38602</v>
      </c>
      <c r="B905" s="433" t="s">
        <v>2773</v>
      </c>
      <c r="C905" s="434" t="s">
        <v>1888</v>
      </c>
      <c r="D905" s="435">
        <v>138.91</v>
      </c>
    </row>
    <row r="906" spans="1:4" ht="13">
      <c r="A906" s="432">
        <v>38603</v>
      </c>
      <c r="B906" s="433" t="s">
        <v>2774</v>
      </c>
      <c r="C906" s="434" t="s">
        <v>1888</v>
      </c>
      <c r="D906" s="435">
        <v>144.75</v>
      </c>
    </row>
    <row r="907" spans="1:4" ht="13">
      <c r="A907" s="432">
        <v>38604</v>
      </c>
      <c r="B907" s="433" t="s">
        <v>2775</v>
      </c>
      <c r="C907" s="434" t="s">
        <v>1888</v>
      </c>
      <c r="D907" s="435">
        <v>163.08000000000001</v>
      </c>
    </row>
    <row r="908" spans="1:4" ht="13" hidden="1">
      <c r="A908" s="432">
        <v>38605</v>
      </c>
      <c r="B908" s="433" t="s">
        <v>2776</v>
      </c>
      <c r="C908" s="434" t="s">
        <v>1888</v>
      </c>
      <c r="D908" s="435">
        <v>156.84</v>
      </c>
    </row>
    <row r="909" spans="1:4" ht="13">
      <c r="A909" s="432">
        <v>38606</v>
      </c>
      <c r="B909" s="433" t="s">
        <v>2777</v>
      </c>
      <c r="C909" s="434" t="s">
        <v>1888</v>
      </c>
      <c r="D909" s="435">
        <v>119.84</v>
      </c>
    </row>
    <row r="910" spans="1:4" ht="13" hidden="1">
      <c r="A910" s="432">
        <v>38607</v>
      </c>
      <c r="B910" s="433" t="s">
        <v>2778</v>
      </c>
      <c r="C910" s="434" t="s">
        <v>1888</v>
      </c>
      <c r="D910" s="435">
        <v>116.64</v>
      </c>
    </row>
    <row r="911" spans="1:4" ht="13">
      <c r="A911" s="432">
        <v>38608</v>
      </c>
      <c r="B911" s="433" t="s">
        <v>2779</v>
      </c>
      <c r="C911" s="434" t="s">
        <v>1888</v>
      </c>
      <c r="D911" s="435">
        <v>125.85</v>
      </c>
    </row>
    <row r="912" spans="1:4" ht="13">
      <c r="A912" s="432">
        <v>38609</v>
      </c>
      <c r="B912" s="433" t="s">
        <v>2780</v>
      </c>
      <c r="C912" s="434" t="s">
        <v>1888</v>
      </c>
      <c r="D912" s="435">
        <v>111.76</v>
      </c>
    </row>
    <row r="913" spans="1:4" ht="13" hidden="1">
      <c r="A913" s="432">
        <v>38610</v>
      </c>
      <c r="B913" s="433" t="s">
        <v>2781</v>
      </c>
      <c r="C913" s="434" t="s">
        <v>1888</v>
      </c>
      <c r="D913" s="435">
        <v>116.41</v>
      </c>
    </row>
    <row r="914" spans="1:4" ht="13" hidden="1">
      <c r="A914" s="432">
        <v>38611</v>
      </c>
      <c r="B914" s="433" t="s">
        <v>2782</v>
      </c>
      <c r="C914" s="434" t="s">
        <v>1888</v>
      </c>
      <c r="D914" s="435">
        <v>232.69</v>
      </c>
    </row>
    <row r="915" spans="1:4" ht="13" hidden="1">
      <c r="A915" s="432">
        <v>38612</v>
      </c>
      <c r="B915" s="433" t="s">
        <v>2783</v>
      </c>
      <c r="C915" s="434" t="s">
        <v>1888</v>
      </c>
      <c r="D915" s="435">
        <v>97.58</v>
      </c>
    </row>
    <row r="916" spans="1:4" ht="13">
      <c r="A916" s="432">
        <v>38613</v>
      </c>
      <c r="B916" s="433" t="s">
        <v>2784</v>
      </c>
      <c r="C916" s="434" t="s">
        <v>1888</v>
      </c>
      <c r="D916" s="435">
        <v>124.98</v>
      </c>
    </row>
    <row r="917" spans="1:4" ht="13">
      <c r="A917" s="432">
        <v>38614</v>
      </c>
      <c r="B917" s="433" t="s">
        <v>2785</v>
      </c>
      <c r="C917" s="434" t="s">
        <v>1888</v>
      </c>
      <c r="D917" s="435">
        <v>114.21</v>
      </c>
    </row>
    <row r="918" spans="1:4" ht="13">
      <c r="A918" s="432">
        <v>38615</v>
      </c>
      <c r="B918" s="433" t="s">
        <v>2786</v>
      </c>
      <c r="C918" s="434" t="s">
        <v>1888</v>
      </c>
      <c r="D918" s="435">
        <v>153.47</v>
      </c>
    </row>
    <row r="919" spans="1:4" ht="13" hidden="1">
      <c r="A919" s="432">
        <v>38616</v>
      </c>
      <c r="B919" s="433" t="s">
        <v>2787</v>
      </c>
      <c r="C919" s="434" t="s">
        <v>1888</v>
      </c>
      <c r="D919" s="435">
        <v>114.54</v>
      </c>
    </row>
    <row r="920" spans="1:4" ht="13" hidden="1">
      <c r="A920" s="432">
        <v>38617</v>
      </c>
      <c r="B920" s="433" t="s">
        <v>2788</v>
      </c>
      <c r="C920" s="434" t="s">
        <v>1888</v>
      </c>
      <c r="D920" s="435">
        <v>95.36</v>
      </c>
    </row>
    <row r="921" spans="1:4" ht="13">
      <c r="A921" s="432">
        <v>38618</v>
      </c>
      <c r="B921" s="433" t="s">
        <v>2789</v>
      </c>
      <c r="C921" s="434" t="s">
        <v>1888</v>
      </c>
      <c r="D921" s="435">
        <v>138.72</v>
      </c>
    </row>
    <row r="922" spans="1:4" ht="13">
      <c r="A922" s="432">
        <v>38619</v>
      </c>
      <c r="B922" s="433" t="s">
        <v>2790</v>
      </c>
      <c r="C922" s="434" t="s">
        <v>1888</v>
      </c>
      <c r="D922" s="435">
        <v>157.69</v>
      </c>
    </row>
    <row r="923" spans="1:4" ht="13">
      <c r="A923" s="432">
        <v>38620</v>
      </c>
      <c r="B923" s="433" t="s">
        <v>2791</v>
      </c>
      <c r="C923" s="434" t="s">
        <v>1888</v>
      </c>
      <c r="D923" s="435">
        <v>174.29</v>
      </c>
    </row>
    <row r="924" spans="1:4" ht="13" hidden="1">
      <c r="A924" s="432">
        <v>38621</v>
      </c>
      <c r="B924" s="433" t="s">
        <v>2792</v>
      </c>
      <c r="C924" s="434" t="s">
        <v>1888</v>
      </c>
      <c r="D924" s="435">
        <v>160.88999999999999</v>
      </c>
    </row>
    <row r="925" spans="1:4" ht="13" hidden="1">
      <c r="A925" s="432">
        <v>38622</v>
      </c>
      <c r="B925" s="433" t="s">
        <v>2793</v>
      </c>
      <c r="C925" s="434" t="s">
        <v>1888</v>
      </c>
      <c r="D925" s="435">
        <v>117.56</v>
      </c>
    </row>
    <row r="926" spans="1:4" ht="13">
      <c r="A926" s="432">
        <v>38623</v>
      </c>
      <c r="B926" s="433" t="s">
        <v>2794</v>
      </c>
      <c r="C926" s="434" t="s">
        <v>1888</v>
      </c>
      <c r="D926" s="435">
        <v>163.4</v>
      </c>
    </row>
    <row r="927" spans="1:4" ht="13">
      <c r="A927" s="432">
        <v>38624</v>
      </c>
      <c r="B927" s="433" t="s">
        <v>2795</v>
      </c>
      <c r="C927" s="434" t="s">
        <v>1888</v>
      </c>
      <c r="D927" s="435">
        <v>167.39</v>
      </c>
    </row>
    <row r="928" spans="1:4" ht="13" hidden="1">
      <c r="A928" s="432">
        <v>38625</v>
      </c>
      <c r="B928" s="433" t="s">
        <v>2796</v>
      </c>
      <c r="C928" s="434" t="s">
        <v>1888</v>
      </c>
      <c r="D928" s="435">
        <v>153.51</v>
      </c>
    </row>
    <row r="929" spans="1:4" ht="13">
      <c r="A929" s="432">
        <v>38626</v>
      </c>
      <c r="B929" s="433" t="s">
        <v>2797</v>
      </c>
      <c r="C929" s="434" t="s">
        <v>1888</v>
      </c>
      <c r="D929" s="435">
        <v>86.93</v>
      </c>
    </row>
    <row r="930" spans="1:4" ht="13">
      <c r="A930" s="432">
        <v>38627</v>
      </c>
      <c r="B930" s="433" t="s">
        <v>2798</v>
      </c>
      <c r="C930" s="434" t="s">
        <v>1888</v>
      </c>
      <c r="D930" s="435">
        <v>134.83000000000001</v>
      </c>
    </row>
    <row r="931" spans="1:4" ht="13">
      <c r="A931" s="432">
        <v>38628</v>
      </c>
      <c r="B931" s="433" t="s">
        <v>2799</v>
      </c>
      <c r="C931" s="434" t="s">
        <v>1888</v>
      </c>
      <c r="D931" s="435">
        <v>170.36</v>
      </c>
    </row>
    <row r="932" spans="1:4" ht="13">
      <c r="A932" s="432">
        <v>38629</v>
      </c>
      <c r="B932" s="433" t="s">
        <v>2800</v>
      </c>
      <c r="C932" s="434" t="s">
        <v>1888</v>
      </c>
      <c r="D932" s="435">
        <v>164.93</v>
      </c>
    </row>
    <row r="933" spans="1:4" ht="13">
      <c r="A933" s="432">
        <v>38630</v>
      </c>
      <c r="B933" s="433" t="s">
        <v>2801</v>
      </c>
      <c r="C933" s="434" t="s">
        <v>1888</v>
      </c>
      <c r="D933" s="435">
        <v>118.18</v>
      </c>
    </row>
    <row r="934" spans="1:4" ht="13" hidden="1">
      <c r="A934" s="428">
        <v>39000</v>
      </c>
      <c r="B934" s="429" t="s">
        <v>715</v>
      </c>
      <c r="C934" s="430"/>
      <c r="D934" s="431" t="s">
        <v>283</v>
      </c>
    </row>
    <row r="935" spans="1:4" ht="13" hidden="1">
      <c r="A935" s="432">
        <v>39010</v>
      </c>
      <c r="B935" s="433" t="s">
        <v>2802</v>
      </c>
      <c r="C935" s="434" t="s">
        <v>1906</v>
      </c>
      <c r="D935" s="435">
        <v>37.56</v>
      </c>
    </row>
    <row r="936" spans="1:4" ht="21.5">
      <c r="A936" s="432">
        <v>39020</v>
      </c>
      <c r="B936" s="433" t="s">
        <v>2803</v>
      </c>
      <c r="C936" s="434" t="s">
        <v>1906</v>
      </c>
      <c r="D936" s="435">
        <v>4.42</v>
      </c>
    </row>
    <row r="937" spans="1:4" ht="13" hidden="1">
      <c r="A937" s="432">
        <v>39024</v>
      </c>
      <c r="B937" s="433" t="s">
        <v>2804</v>
      </c>
      <c r="C937" s="434" t="s">
        <v>1232</v>
      </c>
      <c r="D937" s="435">
        <v>5.42</v>
      </c>
    </row>
    <row r="938" spans="1:4" ht="13" hidden="1">
      <c r="A938" s="432">
        <v>39025</v>
      </c>
      <c r="B938" s="433" t="s">
        <v>2805</v>
      </c>
      <c r="C938" s="434" t="s">
        <v>1232</v>
      </c>
      <c r="D938" s="435">
        <v>7.12</v>
      </c>
    </row>
    <row r="939" spans="1:4" ht="13">
      <c r="A939" s="432">
        <v>39031</v>
      </c>
      <c r="B939" s="433" t="s">
        <v>2806</v>
      </c>
      <c r="C939" s="434" t="s">
        <v>1235</v>
      </c>
      <c r="D939" s="435">
        <v>19.5</v>
      </c>
    </row>
    <row r="940" spans="1:4" ht="21.5">
      <c r="A940" s="432">
        <v>39032</v>
      </c>
      <c r="B940" s="433" t="s">
        <v>2807</v>
      </c>
      <c r="C940" s="434" t="s">
        <v>1235</v>
      </c>
      <c r="D940" s="435">
        <v>36.549999999999997</v>
      </c>
    </row>
    <row r="941" spans="1:4" ht="21.5" hidden="1">
      <c r="A941" s="432">
        <v>39033</v>
      </c>
      <c r="B941" s="433" t="s">
        <v>2808</v>
      </c>
      <c r="C941" s="434" t="s">
        <v>1235</v>
      </c>
      <c r="D941" s="435">
        <v>74.760000000000005</v>
      </c>
    </row>
    <row r="942" spans="1:4" ht="13" hidden="1">
      <c r="A942" s="432">
        <v>39046</v>
      </c>
      <c r="B942" s="433" t="s">
        <v>2809</v>
      </c>
      <c r="C942" s="434" t="s">
        <v>1226</v>
      </c>
      <c r="D942" s="435">
        <v>421.23</v>
      </c>
    </row>
    <row r="943" spans="1:4" ht="13" hidden="1">
      <c r="A943" s="432">
        <v>39050</v>
      </c>
      <c r="B943" s="433" t="s">
        <v>2810</v>
      </c>
      <c r="C943" s="434" t="s">
        <v>1906</v>
      </c>
      <c r="D943" s="435">
        <v>2.63</v>
      </c>
    </row>
    <row r="944" spans="1:4" ht="13">
      <c r="A944" s="432">
        <v>39055</v>
      </c>
      <c r="B944" s="433" t="s">
        <v>2811</v>
      </c>
      <c r="C944" s="434" t="s">
        <v>1906</v>
      </c>
      <c r="D944" s="435">
        <v>53.86</v>
      </c>
    </row>
    <row r="945" spans="1:4" ht="13" hidden="1">
      <c r="A945" s="432">
        <v>39060</v>
      </c>
      <c r="B945" s="433" t="s">
        <v>2812</v>
      </c>
      <c r="C945" s="434" t="s">
        <v>1232</v>
      </c>
      <c r="D945" s="435">
        <v>160.13</v>
      </c>
    </row>
    <row r="946" spans="1:4" ht="13" hidden="1">
      <c r="A946" s="432">
        <v>39061</v>
      </c>
      <c r="B946" s="433" t="s">
        <v>2813</v>
      </c>
      <c r="C946" s="434" t="s">
        <v>1232</v>
      </c>
      <c r="D946" s="435">
        <v>157.69999999999999</v>
      </c>
    </row>
    <row r="947" spans="1:4" ht="13" hidden="1">
      <c r="A947" s="432">
        <v>39062</v>
      </c>
      <c r="B947" s="433" t="s">
        <v>2814</v>
      </c>
      <c r="C947" s="434" t="s">
        <v>1232</v>
      </c>
      <c r="D947" s="435">
        <v>167.92</v>
      </c>
    </row>
    <row r="948" spans="1:4" ht="13" hidden="1">
      <c r="A948" s="428">
        <v>45000</v>
      </c>
      <c r="B948" s="429" t="s">
        <v>2815</v>
      </c>
      <c r="C948" s="430"/>
      <c r="D948" s="431" t="s">
        <v>283</v>
      </c>
    </row>
    <row r="949" spans="1:4" ht="13" hidden="1">
      <c r="A949" s="432">
        <v>45001</v>
      </c>
      <c r="B949" s="433" t="s">
        <v>2816</v>
      </c>
      <c r="C949" s="434" t="s">
        <v>1232</v>
      </c>
      <c r="D949" s="435">
        <v>482.16</v>
      </c>
    </row>
    <row r="950" spans="1:4" ht="13">
      <c r="A950" s="432">
        <v>45004</v>
      </c>
      <c r="B950" s="433" t="s">
        <v>2817</v>
      </c>
      <c r="C950" s="434" t="s">
        <v>1232</v>
      </c>
      <c r="D950" s="435">
        <v>133.88</v>
      </c>
    </row>
    <row r="951" spans="1:4" ht="21.5">
      <c r="A951" s="432">
        <v>45008</v>
      </c>
      <c r="B951" s="433" t="s">
        <v>2818</v>
      </c>
      <c r="C951" s="434" t="s">
        <v>1235</v>
      </c>
      <c r="D951" s="435">
        <v>4.7</v>
      </c>
    </row>
    <row r="952" spans="1:4" ht="21.5" hidden="1">
      <c r="A952" s="432">
        <v>45010</v>
      </c>
      <c r="B952" s="433" t="s">
        <v>2819</v>
      </c>
      <c r="C952" s="434" t="s">
        <v>1235</v>
      </c>
      <c r="D952" s="435">
        <v>9.34</v>
      </c>
    </row>
    <row r="953" spans="1:4" ht="21.5">
      <c r="A953" s="432">
        <v>45012</v>
      </c>
      <c r="B953" s="433" t="s">
        <v>2820</v>
      </c>
      <c r="C953" s="434" t="s">
        <v>1235</v>
      </c>
      <c r="D953" s="435">
        <v>3.27</v>
      </c>
    </row>
    <row r="954" spans="1:4" ht="21.5" hidden="1">
      <c r="A954" s="432">
        <v>45013</v>
      </c>
      <c r="B954" s="433" t="s">
        <v>2821</v>
      </c>
      <c r="C954" s="434" t="s">
        <v>1235</v>
      </c>
      <c r="D954" s="435">
        <v>7.38</v>
      </c>
    </row>
    <row r="955" spans="1:4" ht="13">
      <c r="A955" s="432">
        <v>45015</v>
      </c>
      <c r="B955" s="433" t="s">
        <v>2822</v>
      </c>
      <c r="C955" s="434" t="s">
        <v>1888</v>
      </c>
      <c r="D955" s="435">
        <v>913.05</v>
      </c>
    </row>
    <row r="956" spans="1:4" ht="21.5">
      <c r="A956" s="432">
        <v>45023</v>
      </c>
      <c r="B956" s="433" t="s">
        <v>2823</v>
      </c>
      <c r="C956" s="434" t="s">
        <v>1888</v>
      </c>
      <c r="D956" s="435">
        <v>428.04</v>
      </c>
    </row>
    <row r="957" spans="1:4" ht="21.5">
      <c r="A957" s="432">
        <v>45025</v>
      </c>
      <c r="B957" s="433" t="s">
        <v>2824</v>
      </c>
      <c r="C957" s="434" t="s">
        <v>1240</v>
      </c>
      <c r="D957" s="435">
        <v>2442.9499999999998</v>
      </c>
    </row>
    <row r="958" spans="1:4" ht="13" hidden="1">
      <c r="A958" s="428">
        <v>50000</v>
      </c>
      <c r="B958" s="429" t="s">
        <v>2825</v>
      </c>
      <c r="C958" s="430"/>
      <c r="D958" s="431" t="s">
        <v>283</v>
      </c>
    </row>
    <row r="959" spans="1:4" ht="13" hidden="1">
      <c r="A959" s="432">
        <v>50008</v>
      </c>
      <c r="B959" s="433" t="s">
        <v>2826</v>
      </c>
      <c r="C959" s="434" t="s">
        <v>1888</v>
      </c>
      <c r="D959" s="435">
        <v>678.9</v>
      </c>
    </row>
    <row r="960" spans="1:4" ht="13" hidden="1">
      <c r="A960" s="432">
        <v>50009</v>
      </c>
      <c r="B960" s="433" t="s">
        <v>2827</v>
      </c>
      <c r="C960" s="434" t="s">
        <v>1888</v>
      </c>
      <c r="D960" s="435">
        <v>448.42</v>
      </c>
    </row>
    <row r="961" spans="1:4" ht="13" hidden="1">
      <c r="A961" s="432">
        <v>50010</v>
      </c>
      <c r="B961" s="433" t="s">
        <v>2828</v>
      </c>
      <c r="C961" s="434" t="s">
        <v>1888</v>
      </c>
      <c r="D961" s="435">
        <v>568.19000000000005</v>
      </c>
    </row>
    <row r="962" spans="1:4" ht="13" hidden="1">
      <c r="A962" s="432">
        <v>50030</v>
      </c>
      <c r="B962" s="433" t="s">
        <v>2829</v>
      </c>
      <c r="C962" s="434" t="s">
        <v>1888</v>
      </c>
      <c r="D962" s="435">
        <v>701.49</v>
      </c>
    </row>
    <row r="963" spans="1:4" ht="13" hidden="1">
      <c r="A963" s="432">
        <v>50031</v>
      </c>
      <c r="B963" s="433" t="s">
        <v>2830</v>
      </c>
      <c r="C963" s="434" t="s">
        <v>1888</v>
      </c>
      <c r="D963" s="435">
        <v>859.36</v>
      </c>
    </row>
    <row r="964" spans="1:4" ht="13" hidden="1">
      <c r="A964" s="432">
        <v>50032</v>
      </c>
      <c r="B964" s="433" t="s">
        <v>2831</v>
      </c>
      <c r="C964" s="434" t="s">
        <v>1888</v>
      </c>
      <c r="D964" s="435">
        <v>1007.59</v>
      </c>
    </row>
    <row r="965" spans="1:4" ht="13" hidden="1">
      <c r="A965" s="432">
        <v>50033</v>
      </c>
      <c r="B965" s="433" t="s">
        <v>2832</v>
      </c>
      <c r="C965" s="434" t="s">
        <v>1888</v>
      </c>
      <c r="D965" s="435">
        <v>1169.0899999999999</v>
      </c>
    </row>
    <row r="966" spans="1:4" ht="13" hidden="1">
      <c r="A966" s="428">
        <v>50800</v>
      </c>
      <c r="B966" s="429" t="s">
        <v>2833</v>
      </c>
      <c r="C966" s="430"/>
      <c r="D966" s="431" t="s">
        <v>283</v>
      </c>
    </row>
    <row r="967" spans="1:4" ht="13" hidden="1">
      <c r="A967" s="432">
        <v>50826</v>
      </c>
      <c r="B967" s="433" t="s">
        <v>2834</v>
      </c>
      <c r="C967" s="434" t="s">
        <v>1888</v>
      </c>
      <c r="D967" s="435">
        <v>1038.94</v>
      </c>
    </row>
    <row r="968" spans="1:4" ht="13" hidden="1">
      <c r="A968" s="432">
        <v>50827</v>
      </c>
      <c r="B968" s="433" t="s">
        <v>2835</v>
      </c>
      <c r="C968" s="434" t="s">
        <v>1888</v>
      </c>
      <c r="D968" s="435">
        <v>341.12</v>
      </c>
    </row>
    <row r="969" spans="1:4" ht="13">
      <c r="A969" s="432">
        <v>50830</v>
      </c>
      <c r="B969" s="433" t="s">
        <v>2836</v>
      </c>
      <c r="C969" s="434" t="s">
        <v>1888</v>
      </c>
      <c r="D969" s="435">
        <v>57.89</v>
      </c>
    </row>
    <row r="970" spans="1:4" ht="13" hidden="1">
      <c r="A970" s="428">
        <v>51200</v>
      </c>
      <c r="B970" s="429" t="s">
        <v>2837</v>
      </c>
      <c r="C970" s="430"/>
      <c r="D970" s="431" t="s">
        <v>283</v>
      </c>
    </row>
    <row r="971" spans="1:4" ht="21.5">
      <c r="A971" s="432">
        <v>51216</v>
      </c>
      <c r="B971" s="433" t="s">
        <v>2838</v>
      </c>
      <c r="C971" s="434" t="s">
        <v>1888</v>
      </c>
      <c r="D971" s="435">
        <v>382.86</v>
      </c>
    </row>
    <row r="972" spans="1:4" ht="21.5">
      <c r="A972" s="432">
        <v>51222</v>
      </c>
      <c r="B972" s="433" t="s">
        <v>2839</v>
      </c>
      <c r="C972" s="434" t="s">
        <v>1888</v>
      </c>
      <c r="D972" s="435">
        <v>817.19</v>
      </c>
    </row>
    <row r="973" spans="1:4" ht="21.5">
      <c r="A973" s="432">
        <v>51228</v>
      </c>
      <c r="B973" s="433" t="s">
        <v>2840</v>
      </c>
      <c r="C973" s="434" t="s">
        <v>1888</v>
      </c>
      <c r="D973" s="435">
        <v>486.38</v>
      </c>
    </row>
    <row r="974" spans="1:4" ht="21.5">
      <c r="A974" s="432">
        <v>51232</v>
      </c>
      <c r="B974" s="433" t="s">
        <v>2841</v>
      </c>
      <c r="C974" s="434" t="s">
        <v>1888</v>
      </c>
      <c r="D974" s="435">
        <v>899.4</v>
      </c>
    </row>
    <row r="975" spans="1:4" ht="21.5">
      <c r="A975" s="432">
        <v>51239</v>
      </c>
      <c r="B975" s="433" t="s">
        <v>2842</v>
      </c>
      <c r="C975" s="434" t="s">
        <v>1888</v>
      </c>
      <c r="D975" s="435">
        <v>1035.58</v>
      </c>
    </row>
    <row r="976" spans="1:4" ht="21.5">
      <c r="A976" s="432">
        <v>51241</v>
      </c>
      <c r="B976" s="433" t="s">
        <v>2843</v>
      </c>
      <c r="C976" s="434" t="s">
        <v>1888</v>
      </c>
      <c r="D976" s="435">
        <v>1994.24</v>
      </c>
    </row>
    <row r="977" spans="1:4" ht="13" hidden="1">
      <c r="A977" s="432">
        <v>51245</v>
      </c>
      <c r="B977" s="433" t="s">
        <v>2844</v>
      </c>
      <c r="C977" s="434" t="s">
        <v>1888</v>
      </c>
      <c r="D977" s="435">
        <v>426.12</v>
      </c>
    </row>
    <row r="978" spans="1:4" ht="13" hidden="1">
      <c r="A978" s="432">
        <v>51250</v>
      </c>
      <c r="B978" s="433" t="s">
        <v>2845</v>
      </c>
      <c r="C978" s="434" t="s">
        <v>1888</v>
      </c>
      <c r="D978" s="435">
        <v>1665.97</v>
      </c>
    </row>
    <row r="979" spans="1:4" ht="13" hidden="1">
      <c r="A979" s="432">
        <v>51264</v>
      </c>
      <c r="B979" s="433" t="s">
        <v>2846</v>
      </c>
      <c r="C979" s="434" t="s">
        <v>1888</v>
      </c>
      <c r="D979" s="435">
        <v>133.47</v>
      </c>
    </row>
    <row r="980" spans="1:4" ht="13">
      <c r="A980" s="432">
        <v>51266</v>
      </c>
      <c r="B980" s="433" t="s">
        <v>2847</v>
      </c>
      <c r="C980" s="434" t="s">
        <v>1888</v>
      </c>
      <c r="D980" s="435">
        <v>61.08</v>
      </c>
    </row>
    <row r="981" spans="1:4" ht="13">
      <c r="A981" s="432">
        <v>51267</v>
      </c>
      <c r="B981" s="433" t="s">
        <v>2848</v>
      </c>
      <c r="C981" s="434" t="s">
        <v>1888</v>
      </c>
      <c r="D981" s="435">
        <v>132.83000000000001</v>
      </c>
    </row>
    <row r="982" spans="1:4" ht="13">
      <c r="A982" s="432">
        <v>51268</v>
      </c>
      <c r="B982" s="433" t="s">
        <v>2849</v>
      </c>
      <c r="C982" s="434" t="s">
        <v>1888</v>
      </c>
      <c r="D982" s="435">
        <v>216.82</v>
      </c>
    </row>
    <row r="983" spans="1:4" ht="13">
      <c r="A983" s="432">
        <v>51269</v>
      </c>
      <c r="B983" s="433" t="s">
        <v>2850</v>
      </c>
      <c r="C983" s="434" t="s">
        <v>1888</v>
      </c>
      <c r="D983" s="435">
        <v>420.06</v>
      </c>
    </row>
    <row r="984" spans="1:4" ht="13">
      <c r="A984" s="432">
        <v>51270</v>
      </c>
      <c r="B984" s="433" t="s">
        <v>2851</v>
      </c>
      <c r="C984" s="434" t="s">
        <v>1888</v>
      </c>
      <c r="D984" s="435">
        <v>995.29</v>
      </c>
    </row>
    <row r="985" spans="1:4" ht="13">
      <c r="A985" s="432">
        <v>51271</v>
      </c>
      <c r="B985" s="433" t="s">
        <v>2852</v>
      </c>
      <c r="C985" s="434" t="s">
        <v>1888</v>
      </c>
      <c r="D985" s="435">
        <v>1068.19</v>
      </c>
    </row>
    <row r="986" spans="1:4" ht="13" hidden="1">
      <c r="A986" s="428">
        <v>51600</v>
      </c>
      <c r="B986" s="429" t="s">
        <v>2853</v>
      </c>
      <c r="C986" s="430"/>
      <c r="D986" s="431" t="s">
        <v>283</v>
      </c>
    </row>
    <row r="987" spans="1:4" ht="13" hidden="1">
      <c r="A987" s="432">
        <v>51602</v>
      </c>
      <c r="B987" s="433" t="s">
        <v>2854</v>
      </c>
      <c r="C987" s="434" t="s">
        <v>1888</v>
      </c>
      <c r="D987" s="435">
        <v>4.17</v>
      </c>
    </row>
    <row r="988" spans="1:4" ht="13" hidden="1">
      <c r="A988" s="432">
        <v>51605</v>
      </c>
      <c r="B988" s="433" t="s">
        <v>2855</v>
      </c>
      <c r="C988" s="434" t="s">
        <v>1888</v>
      </c>
      <c r="D988" s="435">
        <v>12.16</v>
      </c>
    </row>
    <row r="989" spans="1:4" ht="13" hidden="1">
      <c r="A989" s="432">
        <v>51606</v>
      </c>
      <c r="B989" s="433" t="s">
        <v>2856</v>
      </c>
      <c r="C989" s="434" t="s">
        <v>1888</v>
      </c>
      <c r="D989" s="435">
        <v>23.35</v>
      </c>
    </row>
    <row r="990" spans="1:4" ht="13" hidden="1">
      <c r="A990" s="432">
        <v>51607</v>
      </c>
      <c r="B990" s="433" t="s">
        <v>2857</v>
      </c>
      <c r="C990" s="434" t="s">
        <v>1888</v>
      </c>
      <c r="D990" s="435">
        <v>48.91</v>
      </c>
    </row>
    <row r="991" spans="1:4" ht="13" hidden="1">
      <c r="A991" s="432">
        <v>51608</v>
      </c>
      <c r="B991" s="433" t="s">
        <v>2858</v>
      </c>
      <c r="C991" s="434" t="s">
        <v>1888</v>
      </c>
      <c r="D991" s="435">
        <v>64.459999999999994</v>
      </c>
    </row>
    <row r="992" spans="1:4" ht="13" hidden="1">
      <c r="A992" s="432">
        <v>51610</v>
      </c>
      <c r="B992" s="433" t="s">
        <v>2859</v>
      </c>
      <c r="C992" s="434" t="s">
        <v>1888</v>
      </c>
      <c r="D992" s="435">
        <v>115.77</v>
      </c>
    </row>
    <row r="993" spans="1:4" ht="21.5">
      <c r="A993" s="432">
        <v>51631</v>
      </c>
      <c r="B993" s="433" t="s">
        <v>2860</v>
      </c>
      <c r="C993" s="434" t="s">
        <v>1227</v>
      </c>
      <c r="D993" s="435">
        <v>6.43</v>
      </c>
    </row>
    <row r="994" spans="1:4" ht="21.5">
      <c r="A994" s="432">
        <v>51632</v>
      </c>
      <c r="B994" s="433" t="s">
        <v>2861</v>
      </c>
      <c r="C994" s="434" t="s">
        <v>1227</v>
      </c>
      <c r="D994" s="435">
        <v>8.75</v>
      </c>
    </row>
    <row r="995" spans="1:4" ht="21.5">
      <c r="A995" s="432">
        <v>51633</v>
      </c>
      <c r="B995" s="433" t="s">
        <v>2862</v>
      </c>
      <c r="C995" s="434" t="s">
        <v>1227</v>
      </c>
      <c r="D995" s="435">
        <v>10.08</v>
      </c>
    </row>
    <row r="996" spans="1:4" ht="21.5">
      <c r="A996" s="432">
        <v>51634</v>
      </c>
      <c r="B996" s="433" t="s">
        <v>2863</v>
      </c>
      <c r="C996" s="434" t="s">
        <v>1227</v>
      </c>
      <c r="D996" s="435">
        <v>14.12</v>
      </c>
    </row>
    <row r="997" spans="1:4" ht="21.5">
      <c r="A997" s="432">
        <v>51635</v>
      </c>
      <c r="B997" s="433" t="s">
        <v>2864</v>
      </c>
      <c r="C997" s="434" t="s">
        <v>1227</v>
      </c>
      <c r="D997" s="435">
        <v>22.75</v>
      </c>
    </row>
    <row r="998" spans="1:4" ht="21.5">
      <c r="A998" s="432">
        <v>51636</v>
      </c>
      <c r="B998" s="433" t="s">
        <v>2865</v>
      </c>
      <c r="C998" s="434" t="s">
        <v>1227</v>
      </c>
      <c r="D998" s="435">
        <v>32.58</v>
      </c>
    </row>
    <row r="999" spans="1:4" ht="21.5">
      <c r="A999" s="432">
        <v>51637</v>
      </c>
      <c r="B999" s="433" t="s">
        <v>2866</v>
      </c>
      <c r="C999" s="434" t="s">
        <v>1227</v>
      </c>
      <c r="D999" s="435">
        <v>34.700000000000003</v>
      </c>
    </row>
    <row r="1000" spans="1:4" ht="21.5">
      <c r="A1000" s="432">
        <v>51639</v>
      </c>
      <c r="B1000" s="433" t="s">
        <v>2867</v>
      </c>
      <c r="C1000" s="434" t="s">
        <v>1227</v>
      </c>
      <c r="D1000" s="435">
        <v>50.52</v>
      </c>
    </row>
    <row r="1001" spans="1:4" ht="21.5">
      <c r="A1001" s="432">
        <v>51640</v>
      </c>
      <c r="B1001" s="433" t="s">
        <v>2868</v>
      </c>
      <c r="C1001" s="434" t="s">
        <v>1227</v>
      </c>
      <c r="D1001" s="435">
        <v>10.3</v>
      </c>
    </row>
    <row r="1002" spans="1:4" ht="21.5">
      <c r="A1002" s="432">
        <v>51641</v>
      </c>
      <c r="B1002" s="433" t="s">
        <v>2869</v>
      </c>
      <c r="C1002" s="434" t="s">
        <v>1227</v>
      </c>
      <c r="D1002" s="435">
        <v>12.16</v>
      </c>
    </row>
    <row r="1003" spans="1:4" ht="21.5">
      <c r="A1003" s="432">
        <v>51642</v>
      </c>
      <c r="B1003" s="433" t="s">
        <v>2870</v>
      </c>
      <c r="C1003" s="434" t="s">
        <v>1227</v>
      </c>
      <c r="D1003" s="435">
        <v>15.32</v>
      </c>
    </row>
    <row r="1004" spans="1:4" ht="21.5">
      <c r="A1004" s="432">
        <v>51643</v>
      </c>
      <c r="B1004" s="433" t="s">
        <v>2871</v>
      </c>
      <c r="C1004" s="434" t="s">
        <v>1227</v>
      </c>
      <c r="D1004" s="435">
        <v>15.2</v>
      </c>
    </row>
    <row r="1005" spans="1:4" ht="21.5">
      <c r="A1005" s="432">
        <v>51644</v>
      </c>
      <c r="B1005" s="433" t="s">
        <v>2872</v>
      </c>
      <c r="C1005" s="434" t="s">
        <v>1227</v>
      </c>
      <c r="D1005" s="435">
        <v>18.100000000000001</v>
      </c>
    </row>
    <row r="1006" spans="1:4" ht="21.5">
      <c r="A1006" s="432">
        <v>51645</v>
      </c>
      <c r="B1006" s="433" t="s">
        <v>2873</v>
      </c>
      <c r="C1006" s="434" t="s">
        <v>1227</v>
      </c>
      <c r="D1006" s="435">
        <v>22.92</v>
      </c>
    </row>
    <row r="1007" spans="1:4" ht="21.5">
      <c r="A1007" s="432">
        <v>51646</v>
      </c>
      <c r="B1007" s="433" t="s">
        <v>2874</v>
      </c>
      <c r="C1007" s="434" t="s">
        <v>1227</v>
      </c>
      <c r="D1007" s="435">
        <v>37.450000000000003</v>
      </c>
    </row>
    <row r="1008" spans="1:4" ht="21.5">
      <c r="A1008" s="432">
        <v>51647</v>
      </c>
      <c r="B1008" s="433" t="s">
        <v>2875</v>
      </c>
      <c r="C1008" s="434" t="s">
        <v>1227</v>
      </c>
      <c r="D1008" s="435">
        <v>40.869999999999997</v>
      </c>
    </row>
    <row r="1009" spans="1:4" ht="21.5">
      <c r="A1009" s="432">
        <v>51649</v>
      </c>
      <c r="B1009" s="433" t="s">
        <v>2876</v>
      </c>
      <c r="C1009" s="434" t="s">
        <v>1227</v>
      </c>
      <c r="D1009" s="435">
        <v>68.16</v>
      </c>
    </row>
    <row r="1010" spans="1:4" ht="13" hidden="1">
      <c r="A1010" s="432">
        <v>51651</v>
      </c>
      <c r="B1010" s="433" t="s">
        <v>2877</v>
      </c>
      <c r="C1010" s="434" t="s">
        <v>1888</v>
      </c>
      <c r="D1010" s="435">
        <v>1.1599999999999999</v>
      </c>
    </row>
    <row r="1011" spans="1:4" ht="13" hidden="1">
      <c r="A1011" s="432">
        <v>51652</v>
      </c>
      <c r="B1011" s="433" t="s">
        <v>2878</v>
      </c>
      <c r="C1011" s="434" t="s">
        <v>1888</v>
      </c>
      <c r="D1011" s="435">
        <v>1.47</v>
      </c>
    </row>
    <row r="1012" spans="1:4" ht="13" hidden="1">
      <c r="A1012" s="432">
        <v>51654</v>
      </c>
      <c r="B1012" s="433" t="s">
        <v>2879</v>
      </c>
      <c r="C1012" s="434" t="s">
        <v>1888</v>
      </c>
      <c r="D1012" s="435">
        <v>3.08</v>
      </c>
    </row>
    <row r="1013" spans="1:4" ht="13" hidden="1">
      <c r="A1013" s="432">
        <v>51655</v>
      </c>
      <c r="B1013" s="433" t="s">
        <v>2880</v>
      </c>
      <c r="C1013" s="434" t="s">
        <v>1888</v>
      </c>
      <c r="D1013" s="435">
        <v>4.6500000000000004</v>
      </c>
    </row>
    <row r="1014" spans="1:4" ht="13" hidden="1">
      <c r="A1014" s="432">
        <v>51656</v>
      </c>
      <c r="B1014" s="433" t="s">
        <v>2881</v>
      </c>
      <c r="C1014" s="434" t="s">
        <v>1888</v>
      </c>
      <c r="D1014" s="435">
        <v>7.35</v>
      </c>
    </row>
    <row r="1015" spans="1:4" ht="13" hidden="1">
      <c r="A1015" s="432">
        <v>51659</v>
      </c>
      <c r="B1015" s="433" t="s">
        <v>2882</v>
      </c>
      <c r="C1015" s="434" t="s">
        <v>1888</v>
      </c>
      <c r="D1015" s="435">
        <v>16.11</v>
      </c>
    </row>
    <row r="1016" spans="1:4" ht="13" hidden="1">
      <c r="A1016" s="432">
        <v>51674</v>
      </c>
      <c r="B1016" s="433" t="s">
        <v>2883</v>
      </c>
      <c r="C1016" s="434" t="s">
        <v>1888</v>
      </c>
      <c r="D1016" s="435">
        <v>22.3</v>
      </c>
    </row>
    <row r="1017" spans="1:4" ht="13" hidden="1">
      <c r="A1017" s="432">
        <v>51675</v>
      </c>
      <c r="B1017" s="433" t="s">
        <v>2884</v>
      </c>
      <c r="C1017" s="434" t="s">
        <v>1888</v>
      </c>
      <c r="D1017" s="435">
        <v>33.49</v>
      </c>
    </row>
    <row r="1018" spans="1:4" ht="13" hidden="1">
      <c r="A1018" s="432">
        <v>51676</v>
      </c>
      <c r="B1018" s="433" t="s">
        <v>2885</v>
      </c>
      <c r="C1018" s="434" t="s">
        <v>1888</v>
      </c>
      <c r="D1018" s="435">
        <v>57.36</v>
      </c>
    </row>
    <row r="1019" spans="1:4" ht="13" hidden="1">
      <c r="A1019" s="432">
        <v>51677</v>
      </c>
      <c r="B1019" s="433" t="s">
        <v>2886</v>
      </c>
      <c r="C1019" s="434" t="s">
        <v>1888</v>
      </c>
      <c r="D1019" s="435">
        <v>80.959999999999994</v>
      </c>
    </row>
    <row r="1020" spans="1:4" ht="13" hidden="1">
      <c r="A1020" s="432">
        <v>51678</v>
      </c>
      <c r="B1020" s="433" t="s">
        <v>2887</v>
      </c>
      <c r="C1020" s="434" t="s">
        <v>1888</v>
      </c>
      <c r="D1020" s="435">
        <v>172.84</v>
      </c>
    </row>
    <row r="1021" spans="1:4" ht="13" hidden="1">
      <c r="A1021" s="432">
        <v>52301</v>
      </c>
      <c r="B1021" s="433" t="s">
        <v>2888</v>
      </c>
      <c r="C1021" s="434" t="s">
        <v>1227</v>
      </c>
      <c r="D1021" s="435">
        <v>1.41</v>
      </c>
    </row>
    <row r="1022" spans="1:4" ht="13" hidden="1">
      <c r="A1022" s="432">
        <v>52302</v>
      </c>
      <c r="B1022" s="433" t="s">
        <v>2889</v>
      </c>
      <c r="C1022" s="434" t="s">
        <v>1227</v>
      </c>
      <c r="D1022" s="435">
        <v>1.93</v>
      </c>
    </row>
    <row r="1023" spans="1:4" ht="13" hidden="1">
      <c r="A1023" s="432">
        <v>52303</v>
      </c>
      <c r="B1023" s="433" t="s">
        <v>2890</v>
      </c>
      <c r="C1023" s="434" t="s">
        <v>1227</v>
      </c>
      <c r="D1023" s="435">
        <v>3.22</v>
      </c>
    </row>
    <row r="1024" spans="1:4" ht="13" hidden="1">
      <c r="A1024" s="428">
        <v>52400</v>
      </c>
      <c r="B1024" s="429" t="s">
        <v>2891</v>
      </c>
      <c r="C1024" s="430"/>
      <c r="D1024" s="431" t="s">
        <v>283</v>
      </c>
    </row>
    <row r="1025" spans="1:4" ht="13" hidden="1">
      <c r="A1025" s="432">
        <v>52410</v>
      </c>
      <c r="B1025" s="433" t="s">
        <v>2892</v>
      </c>
      <c r="C1025" s="434" t="s">
        <v>1227</v>
      </c>
      <c r="D1025" s="435">
        <v>1.36</v>
      </c>
    </row>
    <row r="1026" spans="1:4" ht="13" hidden="1">
      <c r="A1026" s="432">
        <v>52430</v>
      </c>
      <c r="B1026" s="433" t="s">
        <v>2893</v>
      </c>
      <c r="C1026" s="434" t="s">
        <v>1227</v>
      </c>
      <c r="D1026" s="435">
        <v>2.67</v>
      </c>
    </row>
    <row r="1027" spans="1:4" ht="13" hidden="1">
      <c r="A1027" s="432">
        <v>52431</v>
      </c>
      <c r="B1027" s="433" t="s">
        <v>2894</v>
      </c>
      <c r="C1027" s="434" t="s">
        <v>1227</v>
      </c>
      <c r="D1027" s="435">
        <v>3.39</v>
      </c>
    </row>
    <row r="1028" spans="1:4" ht="13" hidden="1">
      <c r="A1028" s="432">
        <v>52432</v>
      </c>
      <c r="B1028" s="433" t="s">
        <v>2895</v>
      </c>
      <c r="C1028" s="434" t="s">
        <v>1227</v>
      </c>
      <c r="D1028" s="435">
        <v>5.16</v>
      </c>
    </row>
    <row r="1029" spans="1:4" ht="13" hidden="1">
      <c r="A1029" s="432">
        <v>52433</v>
      </c>
      <c r="B1029" s="433" t="s">
        <v>2896</v>
      </c>
      <c r="C1029" s="434" t="s">
        <v>1227</v>
      </c>
      <c r="D1029" s="435">
        <v>6.71</v>
      </c>
    </row>
    <row r="1030" spans="1:4" ht="13" hidden="1">
      <c r="A1030" s="432">
        <v>52434</v>
      </c>
      <c r="B1030" s="433" t="s">
        <v>2897</v>
      </c>
      <c r="C1030" s="434" t="s">
        <v>1227</v>
      </c>
      <c r="D1030" s="435">
        <v>8.3800000000000008</v>
      </c>
    </row>
    <row r="1031" spans="1:4" ht="13" hidden="1">
      <c r="A1031" s="432">
        <v>52435</v>
      </c>
      <c r="B1031" s="433" t="s">
        <v>2898</v>
      </c>
      <c r="C1031" s="434" t="s">
        <v>1227</v>
      </c>
      <c r="D1031" s="435">
        <v>11</v>
      </c>
    </row>
    <row r="1032" spans="1:4" ht="13" hidden="1">
      <c r="A1032" s="432">
        <v>52436</v>
      </c>
      <c r="B1032" s="433" t="s">
        <v>2899</v>
      </c>
      <c r="C1032" s="434" t="s">
        <v>1227</v>
      </c>
      <c r="D1032" s="435">
        <v>18.95</v>
      </c>
    </row>
    <row r="1033" spans="1:4" ht="13" hidden="1">
      <c r="A1033" s="432">
        <v>52437</v>
      </c>
      <c r="B1033" s="433" t="s">
        <v>2900</v>
      </c>
      <c r="C1033" s="434" t="s">
        <v>1227</v>
      </c>
      <c r="D1033" s="435">
        <v>25.24</v>
      </c>
    </row>
    <row r="1034" spans="1:4" ht="13" hidden="1">
      <c r="A1034" s="432">
        <v>52438</v>
      </c>
      <c r="B1034" s="433" t="s">
        <v>2901</v>
      </c>
      <c r="C1034" s="434" t="s">
        <v>1227</v>
      </c>
      <c r="D1034" s="435">
        <v>38.85</v>
      </c>
    </row>
    <row r="1035" spans="1:4" ht="13" hidden="1">
      <c r="A1035" s="432">
        <v>52449</v>
      </c>
      <c r="B1035" s="433" t="s">
        <v>2902</v>
      </c>
      <c r="C1035" s="434" t="s">
        <v>1227</v>
      </c>
      <c r="D1035" s="435">
        <v>8.65</v>
      </c>
    </row>
    <row r="1036" spans="1:4" ht="13" hidden="1">
      <c r="A1036" s="432">
        <v>52451</v>
      </c>
      <c r="B1036" s="433" t="s">
        <v>2903</v>
      </c>
      <c r="C1036" s="434" t="s">
        <v>1227</v>
      </c>
      <c r="D1036" s="435">
        <v>12.25</v>
      </c>
    </row>
    <row r="1037" spans="1:4" ht="13" hidden="1">
      <c r="A1037" s="432">
        <v>52452</v>
      </c>
      <c r="B1037" s="433" t="s">
        <v>2904</v>
      </c>
      <c r="C1037" s="434" t="s">
        <v>1227</v>
      </c>
      <c r="D1037" s="435">
        <v>18.07</v>
      </c>
    </row>
    <row r="1038" spans="1:4" ht="13">
      <c r="A1038" s="432">
        <v>52461</v>
      </c>
      <c r="B1038" s="433" t="s">
        <v>2905</v>
      </c>
      <c r="C1038" s="434" t="s">
        <v>1227</v>
      </c>
      <c r="D1038" s="435">
        <v>5.89</v>
      </c>
    </row>
    <row r="1039" spans="1:4" ht="13">
      <c r="A1039" s="432">
        <v>52462</v>
      </c>
      <c r="B1039" s="433" t="s">
        <v>2906</v>
      </c>
      <c r="C1039" s="434" t="s">
        <v>1227</v>
      </c>
      <c r="D1039" s="435">
        <v>8.82</v>
      </c>
    </row>
    <row r="1040" spans="1:4" ht="13">
      <c r="A1040" s="432">
        <v>52463</v>
      </c>
      <c r="B1040" s="433" t="s">
        <v>2907</v>
      </c>
      <c r="C1040" s="434" t="s">
        <v>1227</v>
      </c>
      <c r="D1040" s="435">
        <v>15.06</v>
      </c>
    </row>
    <row r="1041" spans="1:4" ht="13" hidden="1">
      <c r="A1041" s="432">
        <v>52471</v>
      </c>
      <c r="B1041" s="433" t="s">
        <v>2908</v>
      </c>
      <c r="C1041" s="434" t="s">
        <v>1888</v>
      </c>
      <c r="D1041" s="435">
        <v>3.83</v>
      </c>
    </row>
    <row r="1042" spans="1:4" ht="13">
      <c r="A1042" s="428">
        <v>52800</v>
      </c>
      <c r="B1042" s="429" t="s">
        <v>2909</v>
      </c>
      <c r="C1042" s="430"/>
      <c r="D1042" s="431" t="s">
        <v>283</v>
      </c>
    </row>
    <row r="1043" spans="1:4" ht="13">
      <c r="A1043" s="432">
        <v>52805</v>
      </c>
      <c r="B1043" s="433" t="s">
        <v>2910</v>
      </c>
      <c r="C1043" s="434" t="s">
        <v>1227</v>
      </c>
      <c r="D1043" s="435">
        <v>4.4400000000000004</v>
      </c>
    </row>
    <row r="1044" spans="1:4" ht="13">
      <c r="A1044" s="432">
        <v>52806</v>
      </c>
      <c r="B1044" s="433" t="s">
        <v>2911</v>
      </c>
      <c r="C1044" s="434" t="s">
        <v>1227</v>
      </c>
      <c r="D1044" s="435">
        <v>7.56</v>
      </c>
    </row>
    <row r="1045" spans="1:4" ht="13">
      <c r="A1045" s="432">
        <v>52807</v>
      </c>
      <c r="B1045" s="433" t="s">
        <v>2912</v>
      </c>
      <c r="C1045" s="434" t="s">
        <v>1227</v>
      </c>
      <c r="D1045" s="435">
        <v>12</v>
      </c>
    </row>
    <row r="1046" spans="1:4" ht="13">
      <c r="A1046" s="432">
        <v>52808</v>
      </c>
      <c r="B1046" s="433" t="s">
        <v>2913</v>
      </c>
      <c r="C1046" s="434" t="s">
        <v>1227</v>
      </c>
      <c r="D1046" s="435">
        <v>15.55</v>
      </c>
    </row>
    <row r="1047" spans="1:4" ht="13">
      <c r="A1047" s="432">
        <v>52809</v>
      </c>
      <c r="B1047" s="433" t="s">
        <v>2914</v>
      </c>
      <c r="C1047" s="434" t="s">
        <v>1227</v>
      </c>
      <c r="D1047" s="435">
        <v>23.69</v>
      </c>
    </row>
    <row r="1048" spans="1:4" ht="13">
      <c r="A1048" s="432">
        <v>52810</v>
      </c>
      <c r="B1048" s="433" t="s">
        <v>2915</v>
      </c>
      <c r="C1048" s="434" t="s">
        <v>1227</v>
      </c>
      <c r="D1048" s="435">
        <v>33.119999999999997</v>
      </c>
    </row>
    <row r="1049" spans="1:4" ht="13">
      <c r="A1049" s="432">
        <v>52811</v>
      </c>
      <c r="B1049" s="433" t="s">
        <v>2916</v>
      </c>
      <c r="C1049" s="434" t="s">
        <v>1227</v>
      </c>
      <c r="D1049" s="435">
        <v>44.74</v>
      </c>
    </row>
    <row r="1050" spans="1:4" ht="13">
      <c r="A1050" s="432">
        <v>52812</v>
      </c>
      <c r="B1050" s="433" t="s">
        <v>2917</v>
      </c>
      <c r="C1050" s="434" t="s">
        <v>1227</v>
      </c>
      <c r="D1050" s="435">
        <v>54.46</v>
      </c>
    </row>
    <row r="1051" spans="1:4" ht="13">
      <c r="A1051" s="432">
        <v>52813</v>
      </c>
      <c r="B1051" s="433" t="s">
        <v>2918</v>
      </c>
      <c r="C1051" s="434" t="s">
        <v>1227</v>
      </c>
      <c r="D1051" s="435">
        <v>73.260000000000005</v>
      </c>
    </row>
    <row r="1052" spans="1:4" ht="13">
      <c r="A1052" s="432">
        <v>52814</v>
      </c>
      <c r="B1052" s="433" t="s">
        <v>2919</v>
      </c>
      <c r="C1052" s="434" t="s">
        <v>1227</v>
      </c>
      <c r="D1052" s="435">
        <v>86.26</v>
      </c>
    </row>
    <row r="1053" spans="1:4" ht="13">
      <c r="A1053" s="432">
        <v>52815</v>
      </c>
      <c r="B1053" s="433" t="s">
        <v>2920</v>
      </c>
      <c r="C1053" s="434" t="s">
        <v>1227</v>
      </c>
      <c r="D1053" s="435">
        <v>113.08</v>
      </c>
    </row>
    <row r="1054" spans="1:4" ht="13">
      <c r="A1054" s="432">
        <v>52816</v>
      </c>
      <c r="B1054" s="433" t="s">
        <v>2921</v>
      </c>
      <c r="C1054" s="434" t="s">
        <v>1227</v>
      </c>
      <c r="D1054" s="435">
        <v>165.29</v>
      </c>
    </row>
    <row r="1055" spans="1:4" ht="13">
      <c r="A1055" s="432">
        <v>52825</v>
      </c>
      <c r="B1055" s="433" t="s">
        <v>2922</v>
      </c>
      <c r="C1055" s="434" t="s">
        <v>1227</v>
      </c>
      <c r="D1055" s="435">
        <v>4.57</v>
      </c>
    </row>
    <row r="1056" spans="1:4" ht="13">
      <c r="A1056" s="432">
        <v>52826</v>
      </c>
      <c r="B1056" s="433" t="s">
        <v>2923</v>
      </c>
      <c r="C1056" s="434" t="s">
        <v>1227</v>
      </c>
      <c r="D1056" s="435">
        <v>7.23</v>
      </c>
    </row>
    <row r="1057" spans="1:4" ht="13">
      <c r="A1057" s="432">
        <v>52827</v>
      </c>
      <c r="B1057" s="433" t="s">
        <v>2924</v>
      </c>
      <c r="C1057" s="434" t="s">
        <v>1227</v>
      </c>
      <c r="D1057" s="435">
        <v>10.76</v>
      </c>
    </row>
    <row r="1058" spans="1:4" ht="13">
      <c r="A1058" s="432">
        <v>52828</v>
      </c>
      <c r="B1058" s="433" t="s">
        <v>2925</v>
      </c>
      <c r="C1058" s="434" t="s">
        <v>1227</v>
      </c>
      <c r="D1058" s="435">
        <v>14.9</v>
      </c>
    </row>
    <row r="1059" spans="1:4" ht="13">
      <c r="A1059" s="432">
        <v>52829</v>
      </c>
      <c r="B1059" s="433" t="s">
        <v>2926</v>
      </c>
      <c r="C1059" s="434" t="s">
        <v>1227</v>
      </c>
      <c r="D1059" s="435">
        <v>21.64</v>
      </c>
    </row>
    <row r="1060" spans="1:4" ht="13">
      <c r="A1060" s="432">
        <v>52830</v>
      </c>
      <c r="B1060" s="433" t="s">
        <v>2927</v>
      </c>
      <c r="C1060" s="434" t="s">
        <v>1227</v>
      </c>
      <c r="D1060" s="435">
        <v>29.81</v>
      </c>
    </row>
    <row r="1061" spans="1:4" ht="13">
      <c r="A1061" s="432">
        <v>52831</v>
      </c>
      <c r="B1061" s="433" t="s">
        <v>2928</v>
      </c>
      <c r="C1061" s="434" t="s">
        <v>1227</v>
      </c>
      <c r="D1061" s="435">
        <v>41.24</v>
      </c>
    </row>
    <row r="1062" spans="1:4" ht="13">
      <c r="A1062" s="432">
        <v>52832</v>
      </c>
      <c r="B1062" s="433" t="s">
        <v>2929</v>
      </c>
      <c r="C1062" s="434" t="s">
        <v>1227</v>
      </c>
      <c r="D1062" s="435">
        <v>57.86</v>
      </c>
    </row>
    <row r="1063" spans="1:4" ht="13">
      <c r="A1063" s="432">
        <v>52833</v>
      </c>
      <c r="B1063" s="433" t="s">
        <v>2930</v>
      </c>
      <c r="C1063" s="434" t="s">
        <v>1227</v>
      </c>
      <c r="D1063" s="435">
        <v>65.84</v>
      </c>
    </row>
    <row r="1064" spans="1:4" ht="13">
      <c r="A1064" s="432">
        <v>52834</v>
      </c>
      <c r="B1064" s="433" t="s">
        <v>2931</v>
      </c>
      <c r="C1064" s="434" t="s">
        <v>1227</v>
      </c>
      <c r="D1064" s="435">
        <v>76.86</v>
      </c>
    </row>
    <row r="1065" spans="1:4" ht="13">
      <c r="A1065" s="432">
        <v>52835</v>
      </c>
      <c r="B1065" s="433" t="s">
        <v>2932</v>
      </c>
      <c r="C1065" s="434" t="s">
        <v>1227</v>
      </c>
      <c r="D1065" s="435">
        <v>115.21</v>
      </c>
    </row>
    <row r="1066" spans="1:4" ht="13">
      <c r="A1066" s="432">
        <v>52836</v>
      </c>
      <c r="B1066" s="433" t="s">
        <v>2933</v>
      </c>
      <c r="C1066" s="434" t="s">
        <v>1227</v>
      </c>
      <c r="D1066" s="435">
        <v>176</v>
      </c>
    </row>
    <row r="1067" spans="1:4" ht="13">
      <c r="A1067" s="432">
        <v>52844</v>
      </c>
      <c r="B1067" s="433" t="s">
        <v>91</v>
      </c>
      <c r="C1067" s="434" t="s">
        <v>1227</v>
      </c>
      <c r="D1067" s="435">
        <v>2.39</v>
      </c>
    </row>
    <row r="1068" spans="1:4" ht="13">
      <c r="A1068" s="432">
        <v>52845</v>
      </c>
      <c r="B1068" s="433" t="s">
        <v>2934</v>
      </c>
      <c r="C1068" s="434" t="s">
        <v>1227</v>
      </c>
      <c r="D1068" s="435">
        <v>5.32</v>
      </c>
    </row>
    <row r="1069" spans="1:4" ht="13">
      <c r="A1069" s="432">
        <v>52846</v>
      </c>
      <c r="B1069" s="433" t="s">
        <v>2935</v>
      </c>
      <c r="C1069" s="434" t="s">
        <v>1227</v>
      </c>
      <c r="D1069" s="435">
        <v>8.67</v>
      </c>
    </row>
    <row r="1070" spans="1:4" ht="13">
      <c r="A1070" s="432">
        <v>52847</v>
      </c>
      <c r="B1070" s="433" t="s">
        <v>2936</v>
      </c>
      <c r="C1070" s="434" t="s">
        <v>1227</v>
      </c>
      <c r="D1070" s="435">
        <v>11.27</v>
      </c>
    </row>
    <row r="1071" spans="1:4" ht="13">
      <c r="A1071" s="432">
        <v>52848</v>
      </c>
      <c r="B1071" s="433" t="s">
        <v>2937</v>
      </c>
      <c r="C1071" s="434" t="s">
        <v>1227</v>
      </c>
      <c r="D1071" s="435">
        <v>16.920000000000002</v>
      </c>
    </row>
    <row r="1072" spans="1:4" ht="13">
      <c r="A1072" s="432">
        <v>52849</v>
      </c>
      <c r="B1072" s="433" t="s">
        <v>2938</v>
      </c>
      <c r="C1072" s="434" t="s">
        <v>1227</v>
      </c>
      <c r="D1072" s="435">
        <v>25.34</v>
      </c>
    </row>
    <row r="1073" spans="1:4" ht="13">
      <c r="A1073" s="432">
        <v>52850</v>
      </c>
      <c r="B1073" s="433" t="s">
        <v>2939</v>
      </c>
      <c r="C1073" s="434" t="s">
        <v>1227</v>
      </c>
      <c r="D1073" s="435">
        <v>31.82</v>
      </c>
    </row>
    <row r="1074" spans="1:4" ht="13">
      <c r="A1074" s="432">
        <v>52851</v>
      </c>
      <c r="B1074" s="433" t="s">
        <v>2940</v>
      </c>
      <c r="C1074" s="434" t="s">
        <v>1227</v>
      </c>
      <c r="D1074" s="435">
        <v>42.01</v>
      </c>
    </row>
    <row r="1075" spans="1:4" ht="13">
      <c r="A1075" s="432">
        <v>52852</v>
      </c>
      <c r="B1075" s="433" t="s">
        <v>2941</v>
      </c>
      <c r="C1075" s="434" t="s">
        <v>1227</v>
      </c>
      <c r="D1075" s="435">
        <v>61.16</v>
      </c>
    </row>
    <row r="1076" spans="1:4" ht="13">
      <c r="A1076" s="432">
        <v>52863</v>
      </c>
      <c r="B1076" s="433" t="s">
        <v>2942</v>
      </c>
      <c r="C1076" s="434" t="s">
        <v>1227</v>
      </c>
      <c r="D1076" s="435">
        <v>0.6</v>
      </c>
    </row>
    <row r="1077" spans="1:4" ht="13">
      <c r="A1077" s="432">
        <v>52864</v>
      </c>
      <c r="B1077" s="433" t="s">
        <v>2943</v>
      </c>
      <c r="C1077" s="434" t="s">
        <v>1227</v>
      </c>
      <c r="D1077" s="435">
        <v>0.65</v>
      </c>
    </row>
    <row r="1078" spans="1:4" ht="13">
      <c r="A1078" s="432">
        <v>52865</v>
      </c>
      <c r="B1078" s="433" t="s">
        <v>2944</v>
      </c>
      <c r="C1078" s="434" t="s">
        <v>1227</v>
      </c>
      <c r="D1078" s="435">
        <v>1.06</v>
      </c>
    </row>
    <row r="1079" spans="1:4" ht="13">
      <c r="A1079" s="432">
        <v>52866</v>
      </c>
      <c r="B1079" s="433" t="s">
        <v>2945</v>
      </c>
      <c r="C1079" s="434" t="s">
        <v>1227</v>
      </c>
      <c r="D1079" s="435">
        <v>1.7</v>
      </c>
    </row>
    <row r="1080" spans="1:4" ht="13">
      <c r="A1080" s="432">
        <v>52867</v>
      </c>
      <c r="B1080" s="433" t="s">
        <v>2946</v>
      </c>
      <c r="C1080" s="434" t="s">
        <v>1227</v>
      </c>
      <c r="D1080" s="435">
        <v>2.8</v>
      </c>
    </row>
    <row r="1081" spans="1:4" ht="21.5">
      <c r="A1081" s="432">
        <v>52868</v>
      </c>
      <c r="B1081" s="433" t="s">
        <v>2947</v>
      </c>
      <c r="C1081" s="434" t="s">
        <v>1227</v>
      </c>
      <c r="D1081" s="435">
        <v>0.81</v>
      </c>
    </row>
    <row r="1082" spans="1:4" ht="21.5">
      <c r="A1082" s="432">
        <v>52869</v>
      </c>
      <c r="B1082" s="433" t="s">
        <v>2948</v>
      </c>
      <c r="C1082" s="434" t="s">
        <v>1227</v>
      </c>
      <c r="D1082" s="435">
        <v>1.23</v>
      </c>
    </row>
    <row r="1083" spans="1:4" ht="21.5">
      <c r="A1083" s="432">
        <v>52870</v>
      </c>
      <c r="B1083" s="433" t="s">
        <v>2949</v>
      </c>
      <c r="C1083" s="434" t="s">
        <v>1227</v>
      </c>
      <c r="D1083" s="435">
        <v>2</v>
      </c>
    </row>
    <row r="1084" spans="1:4" ht="21.5">
      <c r="A1084" s="432">
        <v>52871</v>
      </c>
      <c r="B1084" s="433" t="s">
        <v>2950</v>
      </c>
      <c r="C1084" s="434" t="s">
        <v>1227</v>
      </c>
      <c r="D1084" s="435">
        <v>3.01</v>
      </c>
    </row>
    <row r="1085" spans="1:4" ht="13">
      <c r="A1085" s="432">
        <v>52874</v>
      </c>
      <c r="B1085" s="433" t="s">
        <v>2951</v>
      </c>
      <c r="C1085" s="434" t="s">
        <v>1227</v>
      </c>
      <c r="D1085" s="435">
        <v>1.02</v>
      </c>
    </row>
    <row r="1086" spans="1:4" ht="13">
      <c r="A1086" s="432">
        <v>52875</v>
      </c>
      <c r="B1086" s="433" t="s">
        <v>2952</v>
      </c>
      <c r="C1086" s="434" t="s">
        <v>1227</v>
      </c>
      <c r="D1086" s="435">
        <v>1.39</v>
      </c>
    </row>
    <row r="1087" spans="1:4" ht="13">
      <c r="A1087" s="432">
        <v>52876</v>
      </c>
      <c r="B1087" s="433" t="s">
        <v>2953</v>
      </c>
      <c r="C1087" s="434" t="s">
        <v>1227</v>
      </c>
      <c r="D1087" s="435">
        <v>2.17</v>
      </c>
    </row>
    <row r="1088" spans="1:4" ht="13">
      <c r="A1088" s="432">
        <v>52877</v>
      </c>
      <c r="B1088" s="433" t="s">
        <v>2954</v>
      </c>
      <c r="C1088" s="434" t="s">
        <v>1227</v>
      </c>
      <c r="D1088" s="435">
        <v>3.04</v>
      </c>
    </row>
    <row r="1089" spans="1:4" ht="13" hidden="1">
      <c r="A1089" s="432">
        <v>52882</v>
      </c>
      <c r="B1089" s="433" t="s">
        <v>2955</v>
      </c>
      <c r="C1089" s="434" t="s">
        <v>1227</v>
      </c>
      <c r="D1089" s="435">
        <v>0.36</v>
      </c>
    </row>
    <row r="1090" spans="1:4" ht="13" hidden="1">
      <c r="A1090" s="432">
        <v>52883</v>
      </c>
      <c r="B1090" s="433" t="s">
        <v>2956</v>
      </c>
      <c r="C1090" s="434" t="s">
        <v>1227</v>
      </c>
      <c r="D1090" s="435">
        <v>0.85</v>
      </c>
    </row>
    <row r="1091" spans="1:4" ht="13">
      <c r="A1091" s="432">
        <v>52898</v>
      </c>
      <c r="B1091" s="433" t="s">
        <v>2957</v>
      </c>
      <c r="C1091" s="434" t="s">
        <v>1227</v>
      </c>
      <c r="D1091" s="435">
        <v>43.84</v>
      </c>
    </row>
    <row r="1092" spans="1:4" ht="13">
      <c r="A1092" s="428">
        <v>52900</v>
      </c>
      <c r="B1092" s="429" t="s">
        <v>2958</v>
      </c>
      <c r="C1092" s="430"/>
      <c r="D1092" s="431" t="s">
        <v>283</v>
      </c>
    </row>
    <row r="1093" spans="1:4" ht="13">
      <c r="A1093" s="432">
        <v>52910</v>
      </c>
      <c r="B1093" s="433" t="s">
        <v>2959</v>
      </c>
      <c r="C1093" s="434" t="s">
        <v>1227</v>
      </c>
      <c r="D1093" s="435">
        <v>1.94</v>
      </c>
    </row>
    <row r="1094" spans="1:4" ht="13">
      <c r="A1094" s="432">
        <v>52912</v>
      </c>
      <c r="B1094" s="433" t="s">
        <v>2960</v>
      </c>
      <c r="C1094" s="434" t="s">
        <v>1227</v>
      </c>
      <c r="D1094" s="435">
        <v>4.79</v>
      </c>
    </row>
    <row r="1095" spans="1:4" ht="13">
      <c r="A1095" s="432">
        <v>52915</v>
      </c>
      <c r="B1095" s="433" t="s">
        <v>2961</v>
      </c>
      <c r="C1095" s="434" t="s">
        <v>1227</v>
      </c>
      <c r="D1095" s="435">
        <v>2.76</v>
      </c>
    </row>
    <row r="1096" spans="1:4" ht="13">
      <c r="A1096" s="432">
        <v>52916</v>
      </c>
      <c r="B1096" s="433" t="s">
        <v>2962</v>
      </c>
      <c r="C1096" s="434" t="s">
        <v>1227</v>
      </c>
      <c r="D1096" s="435">
        <v>4.32</v>
      </c>
    </row>
    <row r="1097" spans="1:4" ht="13">
      <c r="A1097" s="432">
        <v>52920</v>
      </c>
      <c r="B1097" s="433" t="s">
        <v>2963</v>
      </c>
      <c r="C1097" s="434" t="s">
        <v>1227</v>
      </c>
      <c r="D1097" s="435">
        <v>3.6</v>
      </c>
    </row>
    <row r="1098" spans="1:4" ht="13" hidden="1">
      <c r="A1098" s="428">
        <v>53200</v>
      </c>
      <c r="B1098" s="429" t="s">
        <v>2964</v>
      </c>
      <c r="C1098" s="430"/>
      <c r="D1098" s="431" t="s">
        <v>283</v>
      </c>
    </row>
    <row r="1099" spans="1:4" ht="13" hidden="1">
      <c r="A1099" s="432">
        <v>53250</v>
      </c>
      <c r="B1099" s="433" t="s">
        <v>2965</v>
      </c>
      <c r="C1099" s="434" t="s">
        <v>1888</v>
      </c>
      <c r="D1099" s="435">
        <v>226.2</v>
      </c>
    </row>
    <row r="1100" spans="1:4" ht="13">
      <c r="A1100" s="432">
        <v>53261</v>
      </c>
      <c r="B1100" s="433" t="s">
        <v>2966</v>
      </c>
      <c r="C1100" s="434" t="s">
        <v>1888</v>
      </c>
      <c r="D1100" s="435">
        <v>146.1</v>
      </c>
    </row>
    <row r="1101" spans="1:4" ht="13">
      <c r="A1101" s="432">
        <v>53263</v>
      </c>
      <c r="B1101" s="433" t="s">
        <v>2967</v>
      </c>
      <c r="C1101" s="434" t="s">
        <v>1888</v>
      </c>
      <c r="D1101" s="435">
        <v>433.99</v>
      </c>
    </row>
    <row r="1102" spans="1:4" ht="13">
      <c r="A1102" s="432">
        <v>53265</v>
      </c>
      <c r="B1102" s="433" t="s">
        <v>2968</v>
      </c>
      <c r="C1102" s="434" t="s">
        <v>1888</v>
      </c>
      <c r="D1102" s="435">
        <v>592.05999999999995</v>
      </c>
    </row>
    <row r="1103" spans="1:4" ht="13">
      <c r="A1103" s="432">
        <v>53266</v>
      </c>
      <c r="B1103" s="433" t="s">
        <v>2969</v>
      </c>
      <c r="C1103" s="434" t="s">
        <v>1888</v>
      </c>
      <c r="D1103" s="435">
        <v>943.8</v>
      </c>
    </row>
    <row r="1104" spans="1:4" ht="13" hidden="1">
      <c r="A1104" s="432">
        <v>53268</v>
      </c>
      <c r="B1104" s="433" t="s">
        <v>2970</v>
      </c>
      <c r="C1104" s="434" t="s">
        <v>1888</v>
      </c>
      <c r="D1104" s="435">
        <v>235.18</v>
      </c>
    </row>
    <row r="1105" spans="1:4" ht="13" hidden="1">
      <c r="A1105" s="432">
        <v>53270</v>
      </c>
      <c r="B1105" s="433" t="s">
        <v>2971</v>
      </c>
      <c r="C1105" s="434" t="s">
        <v>1888</v>
      </c>
      <c r="D1105" s="435">
        <v>107.91</v>
      </c>
    </row>
    <row r="1106" spans="1:4" ht="13" hidden="1">
      <c r="A1106" s="432">
        <v>53271</v>
      </c>
      <c r="B1106" s="433" t="s">
        <v>2972</v>
      </c>
      <c r="C1106" s="434" t="s">
        <v>1888</v>
      </c>
      <c r="D1106" s="435">
        <v>137.91</v>
      </c>
    </row>
    <row r="1107" spans="1:4" ht="13">
      <c r="A1107" s="432">
        <v>53275</v>
      </c>
      <c r="B1107" s="433" t="s">
        <v>2973</v>
      </c>
      <c r="C1107" s="434" t="s">
        <v>1888</v>
      </c>
      <c r="D1107" s="435">
        <v>160.13</v>
      </c>
    </row>
    <row r="1108" spans="1:4" ht="13">
      <c r="A1108" s="432">
        <v>53277</v>
      </c>
      <c r="B1108" s="433" t="s">
        <v>2974</v>
      </c>
      <c r="C1108" s="434" t="s">
        <v>1888</v>
      </c>
      <c r="D1108" s="435">
        <v>421.44</v>
      </c>
    </row>
    <row r="1109" spans="1:4" ht="13">
      <c r="A1109" s="432">
        <v>53279</v>
      </c>
      <c r="B1109" s="433" t="s">
        <v>2975</v>
      </c>
      <c r="C1109" s="434" t="s">
        <v>1888</v>
      </c>
      <c r="D1109" s="435">
        <v>598.54</v>
      </c>
    </row>
    <row r="1110" spans="1:4" ht="13">
      <c r="A1110" s="432">
        <v>53280</v>
      </c>
      <c r="B1110" s="433" t="s">
        <v>2976</v>
      </c>
      <c r="C1110" s="434" t="s">
        <v>1888</v>
      </c>
      <c r="D1110" s="435">
        <v>1180.43</v>
      </c>
    </row>
    <row r="1111" spans="1:4" ht="13" hidden="1">
      <c r="A1111" s="432">
        <v>53281</v>
      </c>
      <c r="B1111" s="433" t="s">
        <v>2977</v>
      </c>
      <c r="C1111" s="434" t="s">
        <v>1888</v>
      </c>
      <c r="D1111" s="435">
        <v>45.96</v>
      </c>
    </row>
    <row r="1112" spans="1:4" ht="13">
      <c r="A1112" s="432">
        <v>53288</v>
      </c>
      <c r="B1112" s="433" t="s">
        <v>2978</v>
      </c>
      <c r="C1112" s="434" t="s">
        <v>1888</v>
      </c>
      <c r="D1112" s="435">
        <v>1486.39</v>
      </c>
    </row>
    <row r="1113" spans="1:4" ht="13">
      <c r="A1113" s="432">
        <v>53289</v>
      </c>
      <c r="B1113" s="433" t="s">
        <v>2979</v>
      </c>
      <c r="C1113" s="434" t="s">
        <v>1888</v>
      </c>
      <c r="D1113" s="435">
        <v>1736.72</v>
      </c>
    </row>
    <row r="1114" spans="1:4" ht="13">
      <c r="A1114" s="432">
        <v>53290</v>
      </c>
      <c r="B1114" s="433" t="s">
        <v>2980</v>
      </c>
      <c r="C1114" s="434" t="s">
        <v>1888</v>
      </c>
      <c r="D1114" s="435">
        <v>2952.03</v>
      </c>
    </row>
    <row r="1115" spans="1:4" ht="13">
      <c r="A1115" s="428">
        <v>53600</v>
      </c>
      <c r="B1115" s="429" t="s">
        <v>2981</v>
      </c>
      <c r="C1115" s="430"/>
      <c r="D1115" s="431" t="s">
        <v>283</v>
      </c>
    </row>
    <row r="1116" spans="1:4" ht="13" hidden="1">
      <c r="A1116" s="432">
        <v>53622</v>
      </c>
      <c r="B1116" s="433" t="s">
        <v>2982</v>
      </c>
      <c r="C1116" s="434" t="s">
        <v>1888</v>
      </c>
      <c r="D1116" s="435">
        <v>14.34</v>
      </c>
    </row>
    <row r="1117" spans="1:4" ht="13" hidden="1">
      <c r="A1117" s="432">
        <v>53625</v>
      </c>
      <c r="B1117" s="433" t="s">
        <v>2983</v>
      </c>
      <c r="C1117" s="434" t="s">
        <v>1888</v>
      </c>
      <c r="D1117" s="435">
        <v>32.56</v>
      </c>
    </row>
    <row r="1118" spans="1:4" ht="13" hidden="1">
      <c r="A1118" s="432">
        <v>53628</v>
      </c>
      <c r="B1118" s="433" t="s">
        <v>2984</v>
      </c>
      <c r="C1118" s="434" t="s">
        <v>1888</v>
      </c>
      <c r="D1118" s="435">
        <v>58.72</v>
      </c>
    </row>
    <row r="1119" spans="1:4" ht="13" hidden="1">
      <c r="A1119" s="432">
        <v>53631</v>
      </c>
      <c r="B1119" s="433" t="s">
        <v>2985</v>
      </c>
      <c r="C1119" s="434" t="s">
        <v>1888</v>
      </c>
      <c r="D1119" s="435">
        <v>36.18</v>
      </c>
    </row>
    <row r="1120" spans="1:4" ht="13" hidden="1">
      <c r="A1120" s="432">
        <v>53632</v>
      </c>
      <c r="B1120" s="433" t="s">
        <v>2986</v>
      </c>
      <c r="C1120" s="434" t="s">
        <v>1888</v>
      </c>
      <c r="D1120" s="435">
        <v>55.98</v>
      </c>
    </row>
    <row r="1121" spans="1:4" ht="13" hidden="1">
      <c r="A1121" s="432">
        <v>53633</v>
      </c>
      <c r="B1121" s="433" t="s">
        <v>2987</v>
      </c>
      <c r="C1121" s="434" t="s">
        <v>1888</v>
      </c>
      <c r="D1121" s="435">
        <v>85.44</v>
      </c>
    </row>
    <row r="1122" spans="1:4" ht="13" hidden="1">
      <c r="A1122" s="432">
        <v>53634</v>
      </c>
      <c r="B1122" s="433" t="s">
        <v>2988</v>
      </c>
      <c r="C1122" s="434" t="s">
        <v>1888</v>
      </c>
      <c r="D1122" s="435">
        <v>625.55999999999995</v>
      </c>
    </row>
    <row r="1123" spans="1:4" ht="13" hidden="1">
      <c r="A1123" s="432">
        <v>53645</v>
      </c>
      <c r="B1123" s="433" t="s">
        <v>2989</v>
      </c>
      <c r="C1123" s="434" t="s">
        <v>1226</v>
      </c>
      <c r="D1123" s="435">
        <v>3.53</v>
      </c>
    </row>
    <row r="1124" spans="1:4" ht="13" hidden="1">
      <c r="A1124" s="432">
        <v>53646</v>
      </c>
      <c r="B1124" s="433" t="s">
        <v>2990</v>
      </c>
      <c r="C1124" s="434" t="s">
        <v>1888</v>
      </c>
      <c r="D1124" s="435">
        <v>14.17</v>
      </c>
    </row>
    <row r="1125" spans="1:4" ht="13">
      <c r="A1125" s="432">
        <v>53660</v>
      </c>
      <c r="B1125" s="433" t="s">
        <v>2991</v>
      </c>
      <c r="C1125" s="434" t="s">
        <v>1888</v>
      </c>
      <c r="D1125" s="435">
        <v>13.52</v>
      </c>
    </row>
    <row r="1126" spans="1:4" ht="13">
      <c r="A1126" s="432">
        <v>53662</v>
      </c>
      <c r="B1126" s="433" t="s">
        <v>2992</v>
      </c>
      <c r="C1126" s="434" t="s">
        <v>1888</v>
      </c>
      <c r="D1126" s="435">
        <v>16.920000000000002</v>
      </c>
    </row>
    <row r="1127" spans="1:4" ht="13">
      <c r="A1127" s="432">
        <v>53670</v>
      </c>
      <c r="B1127" s="433" t="s">
        <v>2993</v>
      </c>
      <c r="C1127" s="434" t="s">
        <v>1888</v>
      </c>
      <c r="D1127" s="435">
        <v>18.440000000000001</v>
      </c>
    </row>
    <row r="1128" spans="1:4" ht="13">
      <c r="A1128" s="432">
        <v>53675</v>
      </c>
      <c r="B1128" s="433" t="s">
        <v>2994</v>
      </c>
      <c r="C1128" s="434" t="s">
        <v>1888</v>
      </c>
      <c r="D1128" s="435">
        <v>67.73</v>
      </c>
    </row>
    <row r="1129" spans="1:4" ht="13">
      <c r="A1129" s="432">
        <v>53680</v>
      </c>
      <c r="B1129" s="433" t="s">
        <v>2995</v>
      </c>
      <c r="C1129" s="434" t="s">
        <v>1888</v>
      </c>
      <c r="D1129" s="435">
        <v>91.61</v>
      </c>
    </row>
    <row r="1130" spans="1:4" ht="13">
      <c r="A1130" s="432">
        <v>53681</v>
      </c>
      <c r="B1130" s="433" t="s">
        <v>2996</v>
      </c>
      <c r="C1130" s="434" t="s">
        <v>1888</v>
      </c>
      <c r="D1130" s="435">
        <v>134.51</v>
      </c>
    </row>
    <row r="1131" spans="1:4" ht="13">
      <c r="A1131" s="432">
        <v>53682</v>
      </c>
      <c r="B1131" s="433" t="s">
        <v>2997</v>
      </c>
      <c r="C1131" s="434" t="s">
        <v>1888</v>
      </c>
      <c r="D1131" s="435">
        <v>492.27</v>
      </c>
    </row>
    <row r="1132" spans="1:4" ht="13">
      <c r="A1132" s="432">
        <v>53683</v>
      </c>
      <c r="B1132" s="433" t="s">
        <v>2998</v>
      </c>
      <c r="C1132" s="434" t="s">
        <v>1888</v>
      </c>
      <c r="D1132" s="435">
        <v>2.95</v>
      </c>
    </row>
    <row r="1133" spans="1:4" ht="13">
      <c r="A1133" s="432">
        <v>53684</v>
      </c>
      <c r="B1133" s="433" t="s">
        <v>2999</v>
      </c>
      <c r="C1133" s="434" t="s">
        <v>1888</v>
      </c>
      <c r="D1133" s="435">
        <v>10.17</v>
      </c>
    </row>
    <row r="1134" spans="1:4" ht="13">
      <c r="A1134" s="432">
        <v>53685</v>
      </c>
      <c r="B1134" s="433" t="s">
        <v>3000</v>
      </c>
      <c r="C1134" s="434" t="s">
        <v>1888</v>
      </c>
      <c r="D1134" s="435">
        <v>10.85</v>
      </c>
    </row>
    <row r="1135" spans="1:4" ht="13">
      <c r="A1135" s="432">
        <v>53686</v>
      </c>
      <c r="B1135" s="433" t="s">
        <v>3001</v>
      </c>
      <c r="C1135" s="434" t="s">
        <v>1888</v>
      </c>
      <c r="D1135" s="435">
        <v>12.26</v>
      </c>
    </row>
    <row r="1136" spans="1:4" ht="13">
      <c r="A1136" s="428">
        <v>54000</v>
      </c>
      <c r="B1136" s="429" t="s">
        <v>3002</v>
      </c>
      <c r="C1136" s="430"/>
      <c r="D1136" s="431" t="s">
        <v>283</v>
      </c>
    </row>
    <row r="1137" spans="1:4" ht="13">
      <c r="A1137" s="432">
        <v>54020</v>
      </c>
      <c r="B1137" s="433" t="s">
        <v>3003</v>
      </c>
      <c r="C1137" s="434" t="s">
        <v>1227</v>
      </c>
      <c r="D1137" s="435">
        <v>4.9000000000000004</v>
      </c>
    </row>
    <row r="1138" spans="1:4" ht="13">
      <c r="A1138" s="432">
        <v>54022</v>
      </c>
      <c r="B1138" s="433" t="s">
        <v>3004</v>
      </c>
      <c r="C1138" s="434" t="s">
        <v>1227</v>
      </c>
      <c r="D1138" s="435">
        <v>10.76</v>
      </c>
    </row>
    <row r="1139" spans="1:4" ht="13">
      <c r="A1139" s="432">
        <v>54024</v>
      </c>
      <c r="B1139" s="433" t="s">
        <v>3005</v>
      </c>
      <c r="C1139" s="434" t="s">
        <v>1227</v>
      </c>
      <c r="D1139" s="435">
        <v>27.14</v>
      </c>
    </row>
    <row r="1140" spans="1:4" ht="13">
      <c r="A1140" s="432">
        <v>54026</v>
      </c>
      <c r="B1140" s="433" t="s">
        <v>3006</v>
      </c>
      <c r="C1140" s="434" t="s">
        <v>1227</v>
      </c>
      <c r="D1140" s="435">
        <v>49.65</v>
      </c>
    </row>
    <row r="1141" spans="1:4" ht="13">
      <c r="A1141" s="432">
        <v>54028</v>
      </c>
      <c r="B1141" s="433" t="s">
        <v>3007</v>
      </c>
      <c r="C1141" s="434" t="s">
        <v>1227</v>
      </c>
      <c r="D1141" s="435">
        <v>59.8</v>
      </c>
    </row>
    <row r="1142" spans="1:4" ht="13">
      <c r="A1142" s="432">
        <v>54030</v>
      </c>
      <c r="B1142" s="433" t="s">
        <v>3008</v>
      </c>
      <c r="C1142" s="434" t="s">
        <v>1227</v>
      </c>
      <c r="D1142" s="435">
        <v>159.31</v>
      </c>
    </row>
    <row r="1143" spans="1:4" ht="13">
      <c r="A1143" s="432">
        <v>54031</v>
      </c>
      <c r="B1143" s="433" t="s">
        <v>3009</v>
      </c>
      <c r="C1143" s="434" t="s">
        <v>1227</v>
      </c>
      <c r="D1143" s="435">
        <v>239.8</v>
      </c>
    </row>
    <row r="1144" spans="1:4" ht="13">
      <c r="A1144" s="432">
        <v>54032</v>
      </c>
      <c r="B1144" s="433" t="s">
        <v>3010</v>
      </c>
      <c r="C1144" s="434" t="s">
        <v>1227</v>
      </c>
      <c r="D1144" s="435">
        <v>424.82</v>
      </c>
    </row>
    <row r="1145" spans="1:4" ht="13">
      <c r="A1145" s="432">
        <v>54033</v>
      </c>
      <c r="B1145" s="433" t="s">
        <v>3011</v>
      </c>
      <c r="C1145" s="434" t="s">
        <v>1227</v>
      </c>
      <c r="D1145" s="435">
        <v>440.95</v>
      </c>
    </row>
    <row r="1146" spans="1:4" ht="13">
      <c r="A1146" s="432">
        <v>54034</v>
      </c>
      <c r="B1146" s="433" t="s">
        <v>3012</v>
      </c>
      <c r="C1146" s="434" t="s">
        <v>1227</v>
      </c>
      <c r="D1146" s="435">
        <v>546.77</v>
      </c>
    </row>
    <row r="1147" spans="1:4" ht="13">
      <c r="A1147" s="432">
        <v>54035</v>
      </c>
      <c r="B1147" s="433" t="s">
        <v>3013</v>
      </c>
      <c r="C1147" s="434" t="s">
        <v>1227</v>
      </c>
      <c r="D1147" s="435">
        <v>635.4</v>
      </c>
    </row>
    <row r="1148" spans="1:4" ht="13">
      <c r="A1148" s="428">
        <v>54100</v>
      </c>
      <c r="B1148" s="429" t="s">
        <v>3014</v>
      </c>
      <c r="C1148" s="430"/>
      <c r="D1148" s="431" t="s">
        <v>283</v>
      </c>
    </row>
    <row r="1149" spans="1:4" ht="13" hidden="1">
      <c r="A1149" s="432">
        <v>54101</v>
      </c>
      <c r="B1149" s="433" t="s">
        <v>3015</v>
      </c>
      <c r="C1149" s="434" t="s">
        <v>1888</v>
      </c>
      <c r="D1149" s="435">
        <v>432.8</v>
      </c>
    </row>
    <row r="1150" spans="1:4" ht="13" hidden="1">
      <c r="A1150" s="432">
        <v>54102</v>
      </c>
      <c r="B1150" s="433" t="s">
        <v>3016</v>
      </c>
      <c r="C1150" s="434" t="s">
        <v>1888</v>
      </c>
      <c r="D1150" s="435">
        <v>400.32</v>
      </c>
    </row>
    <row r="1151" spans="1:4" ht="13" hidden="1">
      <c r="A1151" s="432">
        <v>54103</v>
      </c>
      <c r="B1151" s="433" t="s">
        <v>3017</v>
      </c>
      <c r="C1151" s="434" t="s">
        <v>1888</v>
      </c>
      <c r="D1151" s="435">
        <v>477.82</v>
      </c>
    </row>
    <row r="1152" spans="1:4" ht="13" hidden="1">
      <c r="A1152" s="432">
        <v>54104</v>
      </c>
      <c r="B1152" s="433" t="s">
        <v>3018</v>
      </c>
      <c r="C1152" s="434" t="s">
        <v>1888</v>
      </c>
      <c r="D1152" s="435">
        <v>412.27</v>
      </c>
    </row>
    <row r="1153" spans="1:4" ht="13" hidden="1">
      <c r="A1153" s="432">
        <v>54106</v>
      </c>
      <c r="B1153" s="433" t="s">
        <v>3019</v>
      </c>
      <c r="C1153" s="434" t="s">
        <v>1888</v>
      </c>
      <c r="D1153" s="435">
        <v>540.37</v>
      </c>
    </row>
    <row r="1154" spans="1:4" ht="13" hidden="1">
      <c r="A1154" s="432">
        <v>54107</v>
      </c>
      <c r="B1154" s="433" t="s">
        <v>3020</v>
      </c>
      <c r="C1154" s="434" t="s">
        <v>1888</v>
      </c>
      <c r="D1154" s="435">
        <v>587.17999999999995</v>
      </c>
    </row>
    <row r="1155" spans="1:4" ht="13" hidden="1">
      <c r="A1155" s="432">
        <v>54111</v>
      </c>
      <c r="B1155" s="433" t="s">
        <v>3021</v>
      </c>
      <c r="C1155" s="434" t="s">
        <v>1888</v>
      </c>
      <c r="D1155" s="435">
        <v>812.64</v>
      </c>
    </row>
    <row r="1156" spans="1:4" ht="13" hidden="1">
      <c r="A1156" s="432">
        <v>54112</v>
      </c>
      <c r="B1156" s="433" t="s">
        <v>3022</v>
      </c>
      <c r="C1156" s="434" t="s">
        <v>1888</v>
      </c>
      <c r="D1156" s="435">
        <v>171.67</v>
      </c>
    </row>
    <row r="1157" spans="1:4" ht="13" hidden="1">
      <c r="A1157" s="432">
        <v>54115</v>
      </c>
      <c r="B1157" s="433" t="s">
        <v>3023</v>
      </c>
      <c r="C1157" s="434" t="s">
        <v>1888</v>
      </c>
      <c r="D1157" s="435">
        <v>177.09</v>
      </c>
    </row>
    <row r="1158" spans="1:4" ht="13" hidden="1">
      <c r="A1158" s="432">
        <v>54116</v>
      </c>
      <c r="B1158" s="433" t="s">
        <v>3024</v>
      </c>
      <c r="C1158" s="434" t="s">
        <v>1888</v>
      </c>
      <c r="D1158" s="435">
        <v>209.88</v>
      </c>
    </row>
    <row r="1159" spans="1:4" ht="13" hidden="1">
      <c r="A1159" s="432">
        <v>54117</v>
      </c>
      <c r="B1159" s="433" t="s">
        <v>3025</v>
      </c>
      <c r="C1159" s="434" t="s">
        <v>1888</v>
      </c>
      <c r="D1159" s="435">
        <v>305.12</v>
      </c>
    </row>
    <row r="1160" spans="1:4" ht="13" hidden="1">
      <c r="A1160" s="432">
        <v>54118</v>
      </c>
      <c r="B1160" s="433" t="s">
        <v>3026</v>
      </c>
      <c r="C1160" s="434" t="s">
        <v>1888</v>
      </c>
      <c r="D1160" s="435">
        <v>325.35000000000002</v>
      </c>
    </row>
    <row r="1161" spans="1:4" ht="13" hidden="1">
      <c r="A1161" s="432">
        <v>54119</v>
      </c>
      <c r="B1161" s="433" t="s">
        <v>3027</v>
      </c>
      <c r="C1161" s="434" t="s">
        <v>1888</v>
      </c>
      <c r="D1161" s="435">
        <v>1389.84</v>
      </c>
    </row>
    <row r="1162" spans="1:4" ht="13" hidden="1">
      <c r="A1162" s="432">
        <v>54126</v>
      </c>
      <c r="B1162" s="433" t="s">
        <v>3028</v>
      </c>
      <c r="C1162" s="434" t="s">
        <v>1888</v>
      </c>
      <c r="D1162" s="435">
        <v>255.77</v>
      </c>
    </row>
    <row r="1163" spans="1:4" ht="13" hidden="1">
      <c r="A1163" s="432">
        <v>54127</v>
      </c>
      <c r="B1163" s="433" t="s">
        <v>3029</v>
      </c>
      <c r="C1163" s="434" t="s">
        <v>1888</v>
      </c>
      <c r="D1163" s="435">
        <v>254.55</v>
      </c>
    </row>
    <row r="1164" spans="1:4" ht="13" hidden="1">
      <c r="A1164" s="432">
        <v>54128</v>
      </c>
      <c r="B1164" s="433" t="s">
        <v>3030</v>
      </c>
      <c r="C1164" s="434" t="s">
        <v>1888</v>
      </c>
      <c r="D1164" s="435">
        <v>423.42</v>
      </c>
    </row>
    <row r="1165" spans="1:4" ht="13" hidden="1">
      <c r="A1165" s="432">
        <v>54129</v>
      </c>
      <c r="B1165" s="433" t="s">
        <v>3031</v>
      </c>
      <c r="C1165" s="434" t="s">
        <v>1888</v>
      </c>
      <c r="D1165" s="435">
        <v>1948.61</v>
      </c>
    </row>
    <row r="1166" spans="1:4" ht="13" hidden="1">
      <c r="A1166" s="428">
        <v>54400</v>
      </c>
      <c r="B1166" s="429" t="s">
        <v>1731</v>
      </c>
      <c r="C1166" s="430"/>
      <c r="D1166" s="431" t="s">
        <v>283</v>
      </c>
    </row>
    <row r="1167" spans="1:4" ht="21.5">
      <c r="A1167" s="432">
        <v>54410</v>
      </c>
      <c r="B1167" s="433" t="s">
        <v>3032</v>
      </c>
      <c r="C1167" s="434" t="s">
        <v>1888</v>
      </c>
      <c r="D1167" s="435">
        <v>217.62</v>
      </c>
    </row>
    <row r="1168" spans="1:4" ht="13" hidden="1">
      <c r="A1168" s="432">
        <v>54450</v>
      </c>
      <c r="B1168" s="433" t="s">
        <v>3033</v>
      </c>
      <c r="C1168" s="434" t="s">
        <v>1888</v>
      </c>
      <c r="D1168" s="435">
        <v>13.82</v>
      </c>
    </row>
    <row r="1169" spans="1:4" ht="13" hidden="1">
      <c r="A1169" s="432">
        <v>54451</v>
      </c>
      <c r="B1169" s="433" t="s">
        <v>3034</v>
      </c>
      <c r="C1169" s="434" t="s">
        <v>1888</v>
      </c>
      <c r="D1169" s="435">
        <v>8.5</v>
      </c>
    </row>
    <row r="1170" spans="1:4" ht="13">
      <c r="A1170" s="432">
        <v>54452</v>
      </c>
      <c r="B1170" s="433" t="s">
        <v>3035</v>
      </c>
      <c r="C1170" s="434" t="s">
        <v>1888</v>
      </c>
      <c r="D1170" s="435">
        <v>36.29</v>
      </c>
    </row>
    <row r="1171" spans="1:4" ht="13">
      <c r="A1171" s="432">
        <v>54453</v>
      </c>
      <c r="B1171" s="433" t="s">
        <v>3036</v>
      </c>
      <c r="C1171" s="434" t="s">
        <v>1888</v>
      </c>
      <c r="D1171" s="435">
        <v>32.21</v>
      </c>
    </row>
    <row r="1172" spans="1:4" ht="13" hidden="1">
      <c r="A1172" s="432">
        <v>54454</v>
      </c>
      <c r="B1172" s="433" t="s">
        <v>3037</v>
      </c>
      <c r="C1172" s="434" t="s">
        <v>1888</v>
      </c>
      <c r="D1172" s="435">
        <v>49.69</v>
      </c>
    </row>
    <row r="1173" spans="1:4" ht="13" hidden="1">
      <c r="A1173" s="432">
        <v>54455</v>
      </c>
      <c r="B1173" s="433" t="s">
        <v>3038</v>
      </c>
      <c r="C1173" s="434" t="s">
        <v>1888</v>
      </c>
      <c r="D1173" s="435">
        <v>40.89</v>
      </c>
    </row>
    <row r="1174" spans="1:4" ht="13">
      <c r="A1174" s="432">
        <v>54456</v>
      </c>
      <c r="B1174" s="433" t="s">
        <v>3039</v>
      </c>
      <c r="C1174" s="434" t="s">
        <v>1888</v>
      </c>
      <c r="D1174" s="435">
        <v>24478.54</v>
      </c>
    </row>
    <row r="1175" spans="1:4" ht="13">
      <c r="A1175" s="432">
        <v>54457</v>
      </c>
      <c r="B1175" s="433" t="s">
        <v>3040</v>
      </c>
      <c r="C1175" s="434" t="s">
        <v>1888</v>
      </c>
      <c r="D1175" s="435">
        <v>42885.16</v>
      </c>
    </row>
    <row r="1176" spans="1:4" ht="13">
      <c r="A1176" s="432">
        <v>54458</v>
      </c>
      <c r="B1176" s="433" t="s">
        <v>3041</v>
      </c>
      <c r="C1176" s="434" t="s">
        <v>1888</v>
      </c>
      <c r="D1176" s="435">
        <v>21303.51</v>
      </c>
    </row>
    <row r="1177" spans="1:4" ht="13">
      <c r="A1177" s="432">
        <v>54459</v>
      </c>
      <c r="B1177" s="433" t="s">
        <v>3042</v>
      </c>
      <c r="C1177" s="434" t="s">
        <v>1888</v>
      </c>
      <c r="D1177" s="435">
        <v>21038.13</v>
      </c>
    </row>
    <row r="1178" spans="1:4" ht="13">
      <c r="A1178" s="432">
        <v>54460</v>
      </c>
      <c r="B1178" s="433" t="s">
        <v>3043</v>
      </c>
      <c r="C1178" s="434" t="s">
        <v>1888</v>
      </c>
      <c r="D1178" s="435">
        <v>22995.95</v>
      </c>
    </row>
    <row r="1179" spans="1:4" ht="13">
      <c r="A1179" s="432">
        <v>54461</v>
      </c>
      <c r="B1179" s="433" t="s">
        <v>3044</v>
      </c>
      <c r="C1179" s="434" t="s">
        <v>1888</v>
      </c>
      <c r="D1179" s="435">
        <v>30165.69</v>
      </c>
    </row>
    <row r="1180" spans="1:4" ht="13">
      <c r="A1180" s="432">
        <v>54462</v>
      </c>
      <c r="B1180" s="433" t="s">
        <v>3045</v>
      </c>
      <c r="C1180" s="434" t="s">
        <v>1888</v>
      </c>
      <c r="D1180" s="435">
        <v>53805.599999999999</v>
      </c>
    </row>
    <row r="1181" spans="1:4" ht="13">
      <c r="A1181" s="432">
        <v>54470</v>
      </c>
      <c r="B1181" s="433" t="s">
        <v>3046</v>
      </c>
      <c r="C1181" s="434" t="s">
        <v>1888</v>
      </c>
      <c r="D1181" s="435">
        <v>840.32</v>
      </c>
    </row>
    <row r="1182" spans="1:4" ht="13">
      <c r="A1182" s="432">
        <v>54472</v>
      </c>
      <c r="B1182" s="433" t="s">
        <v>3047</v>
      </c>
      <c r="C1182" s="434" t="s">
        <v>1888</v>
      </c>
      <c r="D1182" s="435">
        <v>1938.44</v>
      </c>
    </row>
    <row r="1183" spans="1:4" ht="13">
      <c r="A1183" s="432">
        <v>54474</v>
      </c>
      <c r="B1183" s="433" t="s">
        <v>3048</v>
      </c>
      <c r="C1183" s="434" t="s">
        <v>1888</v>
      </c>
      <c r="D1183" s="435">
        <v>5167.0200000000004</v>
      </c>
    </row>
    <row r="1184" spans="1:4" ht="13">
      <c r="A1184" s="432">
        <v>54476</v>
      </c>
      <c r="B1184" s="433" t="s">
        <v>3049</v>
      </c>
      <c r="C1184" s="434" t="s">
        <v>1888</v>
      </c>
      <c r="D1184" s="435">
        <v>5110.1899999999996</v>
      </c>
    </row>
    <row r="1185" spans="1:4" ht="21.5" hidden="1">
      <c r="A1185" s="432">
        <v>54485</v>
      </c>
      <c r="B1185" s="433" t="s">
        <v>3050</v>
      </c>
      <c r="C1185" s="434" t="s">
        <v>1888</v>
      </c>
      <c r="D1185" s="435">
        <v>736.12</v>
      </c>
    </row>
    <row r="1186" spans="1:4" ht="21.5" hidden="1">
      <c r="A1186" s="432">
        <v>54486</v>
      </c>
      <c r="B1186" s="433" t="s">
        <v>3051</v>
      </c>
      <c r="C1186" s="434" t="s">
        <v>1888</v>
      </c>
      <c r="D1186" s="435">
        <v>736.12</v>
      </c>
    </row>
    <row r="1187" spans="1:4" ht="21.5" hidden="1">
      <c r="A1187" s="432">
        <v>54487</v>
      </c>
      <c r="B1187" s="433" t="s">
        <v>3052</v>
      </c>
      <c r="C1187" s="434" t="s">
        <v>1888</v>
      </c>
      <c r="D1187" s="435">
        <v>736.12</v>
      </c>
    </row>
    <row r="1188" spans="1:4" ht="13" hidden="1">
      <c r="A1188" s="432">
        <v>54489</v>
      </c>
      <c r="B1188" s="433" t="s">
        <v>3053</v>
      </c>
      <c r="C1188" s="434" t="s">
        <v>1888</v>
      </c>
      <c r="D1188" s="435">
        <v>1478.35</v>
      </c>
    </row>
    <row r="1189" spans="1:4" ht="13" hidden="1">
      <c r="A1189" s="432">
        <v>54491</v>
      </c>
      <c r="B1189" s="433" t="s">
        <v>3054</v>
      </c>
      <c r="C1189" s="434" t="s">
        <v>1888</v>
      </c>
      <c r="D1189" s="435">
        <v>1461.14</v>
      </c>
    </row>
    <row r="1190" spans="1:4" ht="13" hidden="1">
      <c r="A1190" s="432">
        <v>54492</v>
      </c>
      <c r="B1190" s="433" t="s">
        <v>3055</v>
      </c>
      <c r="C1190" s="434" t="s">
        <v>1888</v>
      </c>
      <c r="D1190" s="435">
        <v>1800.43</v>
      </c>
    </row>
    <row r="1191" spans="1:4" ht="13" hidden="1">
      <c r="A1191" s="432">
        <v>54494</v>
      </c>
      <c r="B1191" s="433" t="s">
        <v>3056</v>
      </c>
      <c r="C1191" s="434" t="s">
        <v>1888</v>
      </c>
      <c r="D1191" s="435">
        <v>1835.28</v>
      </c>
    </row>
    <row r="1192" spans="1:4" ht="13" hidden="1">
      <c r="A1192" s="432">
        <v>54495</v>
      </c>
      <c r="B1192" s="433" t="s">
        <v>3057</v>
      </c>
      <c r="C1192" s="434" t="s">
        <v>1888</v>
      </c>
      <c r="D1192" s="435">
        <v>4369.74</v>
      </c>
    </row>
    <row r="1193" spans="1:4" ht="13" hidden="1">
      <c r="A1193" s="432">
        <v>54497</v>
      </c>
      <c r="B1193" s="433" t="s">
        <v>3058</v>
      </c>
      <c r="C1193" s="434" t="s">
        <v>1888</v>
      </c>
      <c r="D1193" s="435">
        <v>3877.47</v>
      </c>
    </row>
    <row r="1194" spans="1:4" ht="13" hidden="1">
      <c r="A1194" s="428">
        <v>54500</v>
      </c>
      <c r="B1194" s="429" t="s">
        <v>3059</v>
      </c>
      <c r="C1194" s="430"/>
      <c r="D1194" s="431" t="s">
        <v>283</v>
      </c>
    </row>
    <row r="1195" spans="1:4" ht="13">
      <c r="A1195" s="432">
        <v>54501</v>
      </c>
      <c r="B1195" s="433" t="s">
        <v>3060</v>
      </c>
      <c r="C1195" s="434" t="s">
        <v>1888</v>
      </c>
      <c r="D1195" s="435">
        <v>695.4</v>
      </c>
    </row>
    <row r="1196" spans="1:4" ht="13">
      <c r="A1196" s="432">
        <v>54502</v>
      </c>
      <c r="B1196" s="433" t="s">
        <v>3061</v>
      </c>
      <c r="C1196" s="434" t="s">
        <v>1888</v>
      </c>
      <c r="D1196" s="435">
        <v>700.77</v>
      </c>
    </row>
    <row r="1197" spans="1:4" ht="13" hidden="1">
      <c r="A1197" s="432">
        <v>54511</v>
      </c>
      <c r="B1197" s="433" t="s">
        <v>3062</v>
      </c>
      <c r="C1197" s="434" t="s">
        <v>1888</v>
      </c>
      <c r="D1197" s="435">
        <v>101.09</v>
      </c>
    </row>
    <row r="1198" spans="1:4" ht="13" hidden="1">
      <c r="A1198" s="432">
        <v>54533</v>
      </c>
      <c r="B1198" s="433" t="s">
        <v>3063</v>
      </c>
      <c r="C1198" s="434" t="s">
        <v>1888</v>
      </c>
      <c r="D1198" s="435">
        <v>83.04</v>
      </c>
    </row>
    <row r="1199" spans="1:4" ht="13" hidden="1">
      <c r="A1199" s="432">
        <v>54534</v>
      </c>
      <c r="B1199" s="433" t="s">
        <v>3064</v>
      </c>
      <c r="C1199" s="434" t="s">
        <v>1888</v>
      </c>
      <c r="D1199" s="435">
        <v>94.94</v>
      </c>
    </row>
    <row r="1200" spans="1:4" ht="13" hidden="1">
      <c r="A1200" s="432">
        <v>54540</v>
      </c>
      <c r="B1200" s="433" t="s">
        <v>3065</v>
      </c>
      <c r="C1200" s="434" t="s">
        <v>1888</v>
      </c>
      <c r="D1200" s="435">
        <v>195.61</v>
      </c>
    </row>
    <row r="1201" spans="1:4" ht="13" hidden="1">
      <c r="A1201" s="432">
        <v>54541</v>
      </c>
      <c r="B1201" s="433" t="s">
        <v>3066</v>
      </c>
      <c r="C1201" s="434" t="s">
        <v>1888</v>
      </c>
      <c r="D1201" s="435">
        <v>257.58</v>
      </c>
    </row>
    <row r="1202" spans="1:4" ht="13" hidden="1">
      <c r="A1202" s="432">
        <v>54542</v>
      </c>
      <c r="B1202" s="433" t="s">
        <v>3067</v>
      </c>
      <c r="C1202" s="434" t="s">
        <v>1888</v>
      </c>
      <c r="D1202" s="435">
        <v>480.18</v>
      </c>
    </row>
    <row r="1203" spans="1:4" ht="13" hidden="1">
      <c r="A1203" s="432">
        <v>54543</v>
      </c>
      <c r="B1203" s="433" t="s">
        <v>3068</v>
      </c>
      <c r="C1203" s="434" t="s">
        <v>1888</v>
      </c>
      <c r="D1203" s="435">
        <v>787.49</v>
      </c>
    </row>
    <row r="1204" spans="1:4" ht="13">
      <c r="A1204" s="432">
        <v>54550</v>
      </c>
      <c r="B1204" s="433" t="s">
        <v>3069</v>
      </c>
      <c r="C1204" s="434" t="s">
        <v>1888</v>
      </c>
      <c r="D1204" s="435">
        <v>137.44999999999999</v>
      </c>
    </row>
    <row r="1205" spans="1:4" ht="13">
      <c r="A1205" s="432">
        <v>54551</v>
      </c>
      <c r="B1205" s="433" t="s">
        <v>3070</v>
      </c>
      <c r="C1205" s="434" t="s">
        <v>1888</v>
      </c>
      <c r="D1205" s="435">
        <v>202.74</v>
      </c>
    </row>
    <row r="1206" spans="1:4" ht="13">
      <c r="A1206" s="432">
        <v>54552</v>
      </c>
      <c r="B1206" s="433" t="s">
        <v>3071</v>
      </c>
      <c r="C1206" s="434" t="s">
        <v>1888</v>
      </c>
      <c r="D1206" s="435">
        <v>171.86</v>
      </c>
    </row>
    <row r="1207" spans="1:4" ht="13" hidden="1">
      <c r="A1207" s="432">
        <v>54560</v>
      </c>
      <c r="B1207" s="433" t="s">
        <v>3072</v>
      </c>
      <c r="C1207" s="434" t="s">
        <v>1888</v>
      </c>
      <c r="D1207" s="435">
        <v>67.040000000000006</v>
      </c>
    </row>
    <row r="1208" spans="1:4" ht="13" hidden="1">
      <c r="A1208" s="432">
        <v>54576</v>
      </c>
      <c r="B1208" s="433" t="s">
        <v>3073</v>
      </c>
      <c r="C1208" s="434" t="s">
        <v>1888</v>
      </c>
      <c r="D1208" s="435">
        <v>1.94</v>
      </c>
    </row>
    <row r="1209" spans="1:4" ht="13" hidden="1">
      <c r="A1209" s="432">
        <v>54580</v>
      </c>
      <c r="B1209" s="433" t="s">
        <v>3074</v>
      </c>
      <c r="C1209" s="434" t="s">
        <v>1888</v>
      </c>
      <c r="D1209" s="435">
        <v>38.68</v>
      </c>
    </row>
    <row r="1210" spans="1:4" ht="21.5" hidden="1">
      <c r="A1210" s="432">
        <v>54581</v>
      </c>
      <c r="B1210" s="433" t="s">
        <v>3075</v>
      </c>
      <c r="C1210" s="434" t="s">
        <v>1888</v>
      </c>
      <c r="D1210" s="435">
        <v>177.66</v>
      </c>
    </row>
    <row r="1211" spans="1:4" ht="21.5" hidden="1">
      <c r="A1211" s="432">
        <v>54582</v>
      </c>
      <c r="B1211" s="433" t="s">
        <v>3076</v>
      </c>
      <c r="C1211" s="434" t="s">
        <v>1888</v>
      </c>
      <c r="D1211" s="435">
        <v>365.69</v>
      </c>
    </row>
    <row r="1212" spans="1:4" ht="13" hidden="1">
      <c r="A1212" s="428">
        <v>54800</v>
      </c>
      <c r="B1212" s="429" t="s">
        <v>3077</v>
      </c>
      <c r="C1212" s="430"/>
      <c r="D1212" s="431" t="s">
        <v>283</v>
      </c>
    </row>
    <row r="1213" spans="1:4" ht="13" hidden="1">
      <c r="A1213" s="432">
        <v>54801</v>
      </c>
      <c r="B1213" s="433" t="s">
        <v>3078</v>
      </c>
      <c r="C1213" s="434" t="s">
        <v>1888</v>
      </c>
      <c r="D1213" s="435">
        <v>2.78</v>
      </c>
    </row>
    <row r="1214" spans="1:4" ht="13" hidden="1">
      <c r="A1214" s="432">
        <v>54802</v>
      </c>
      <c r="B1214" s="433" t="s">
        <v>3079</v>
      </c>
      <c r="C1214" s="434" t="s">
        <v>1888</v>
      </c>
      <c r="D1214" s="435">
        <v>4.63</v>
      </c>
    </row>
    <row r="1215" spans="1:4" ht="13" hidden="1">
      <c r="A1215" s="432">
        <v>54803</v>
      </c>
      <c r="B1215" s="433" t="s">
        <v>3080</v>
      </c>
      <c r="C1215" s="434" t="s">
        <v>1888</v>
      </c>
      <c r="D1215" s="435">
        <v>2.48</v>
      </c>
    </row>
    <row r="1216" spans="1:4" ht="13" hidden="1">
      <c r="A1216" s="432">
        <v>54804</v>
      </c>
      <c r="B1216" s="433" t="s">
        <v>3081</v>
      </c>
      <c r="C1216" s="434" t="s">
        <v>1888</v>
      </c>
      <c r="D1216" s="435">
        <v>1.8</v>
      </c>
    </row>
    <row r="1217" spans="1:4" ht="13" hidden="1">
      <c r="A1217" s="432">
        <v>54805</v>
      </c>
      <c r="B1217" s="433" t="s">
        <v>3082</v>
      </c>
      <c r="C1217" s="434" t="s">
        <v>1888</v>
      </c>
      <c r="D1217" s="435">
        <v>25.97</v>
      </c>
    </row>
    <row r="1218" spans="1:4" ht="13" hidden="1">
      <c r="A1218" s="432">
        <v>54810</v>
      </c>
      <c r="B1218" s="433" t="s">
        <v>3083</v>
      </c>
      <c r="C1218" s="434" t="s">
        <v>1888</v>
      </c>
      <c r="D1218" s="435">
        <v>4.3600000000000003</v>
      </c>
    </row>
    <row r="1219" spans="1:4" ht="13" hidden="1">
      <c r="A1219" s="432">
        <v>54811</v>
      </c>
      <c r="B1219" s="433" t="s">
        <v>3084</v>
      </c>
      <c r="C1219" s="434" t="s">
        <v>1888</v>
      </c>
      <c r="D1219" s="435">
        <v>4.88</v>
      </c>
    </row>
    <row r="1220" spans="1:4" ht="13" hidden="1">
      <c r="A1220" s="432">
        <v>54812</v>
      </c>
      <c r="B1220" s="433" t="s">
        <v>3085</v>
      </c>
      <c r="C1220" s="434" t="s">
        <v>1888</v>
      </c>
      <c r="D1220" s="435">
        <v>4.18</v>
      </c>
    </row>
    <row r="1221" spans="1:4" ht="13" hidden="1">
      <c r="A1221" s="432">
        <v>54813</v>
      </c>
      <c r="B1221" s="433" t="s">
        <v>3086</v>
      </c>
      <c r="C1221" s="434" t="s">
        <v>1888</v>
      </c>
      <c r="D1221" s="435">
        <v>2.0699999999999998</v>
      </c>
    </row>
    <row r="1222" spans="1:4" ht="21.5">
      <c r="A1222" s="432">
        <v>54824</v>
      </c>
      <c r="B1222" s="433" t="s">
        <v>3087</v>
      </c>
      <c r="C1222" s="434" t="s">
        <v>1888</v>
      </c>
      <c r="D1222" s="435">
        <v>178.96</v>
      </c>
    </row>
    <row r="1223" spans="1:4" ht="21.5">
      <c r="A1223" s="432">
        <v>54826</v>
      </c>
      <c r="B1223" s="433" t="s">
        <v>3088</v>
      </c>
      <c r="C1223" s="434" t="s">
        <v>1888</v>
      </c>
      <c r="D1223" s="435">
        <v>217.26</v>
      </c>
    </row>
    <row r="1224" spans="1:4" ht="13" hidden="1">
      <c r="A1224" s="432">
        <v>54840</v>
      </c>
      <c r="B1224" s="433" t="s">
        <v>3089</v>
      </c>
      <c r="C1224" s="434" t="s">
        <v>1888</v>
      </c>
      <c r="D1224" s="435">
        <v>19.88</v>
      </c>
    </row>
    <row r="1225" spans="1:4" ht="21.5">
      <c r="A1225" s="432">
        <v>54842</v>
      </c>
      <c r="B1225" s="433" t="s">
        <v>3090</v>
      </c>
      <c r="C1225" s="434" t="s">
        <v>1888</v>
      </c>
      <c r="D1225" s="435">
        <v>34.270000000000003</v>
      </c>
    </row>
    <row r="1226" spans="1:4" ht="21.5">
      <c r="A1226" s="432">
        <v>54844</v>
      </c>
      <c r="B1226" s="433" t="s">
        <v>3091</v>
      </c>
      <c r="C1226" s="434" t="s">
        <v>1888</v>
      </c>
      <c r="D1226" s="435">
        <v>66.5</v>
      </c>
    </row>
    <row r="1227" spans="1:4" ht="13" hidden="1">
      <c r="A1227" s="432">
        <v>54845</v>
      </c>
      <c r="B1227" s="433" t="s">
        <v>3092</v>
      </c>
      <c r="C1227" s="434" t="s">
        <v>1888</v>
      </c>
      <c r="D1227" s="435">
        <v>61.05</v>
      </c>
    </row>
    <row r="1228" spans="1:4" ht="13" hidden="1">
      <c r="A1228" s="432">
        <v>54846</v>
      </c>
      <c r="B1228" s="433" t="s">
        <v>3093</v>
      </c>
      <c r="C1228" s="434" t="s">
        <v>1888</v>
      </c>
      <c r="D1228" s="435">
        <v>168.7</v>
      </c>
    </row>
    <row r="1229" spans="1:4" ht="13" hidden="1">
      <c r="A1229" s="432">
        <v>54847</v>
      </c>
      <c r="B1229" s="433" t="s">
        <v>3094</v>
      </c>
      <c r="C1229" s="434" t="s">
        <v>1888</v>
      </c>
      <c r="D1229" s="435">
        <v>289.18</v>
      </c>
    </row>
    <row r="1230" spans="1:4" ht="13" hidden="1">
      <c r="A1230" s="432">
        <v>54850</v>
      </c>
      <c r="B1230" s="433" t="s">
        <v>3095</v>
      </c>
      <c r="C1230" s="434" t="s">
        <v>1888</v>
      </c>
      <c r="D1230" s="435">
        <v>88.54</v>
      </c>
    </row>
    <row r="1231" spans="1:4" ht="13" hidden="1">
      <c r="A1231" s="432">
        <v>54851</v>
      </c>
      <c r="B1231" s="433" t="s">
        <v>3096</v>
      </c>
      <c r="C1231" s="434" t="s">
        <v>1888</v>
      </c>
      <c r="D1231" s="435">
        <v>64.2</v>
      </c>
    </row>
    <row r="1232" spans="1:4" ht="13" hidden="1">
      <c r="A1232" s="432">
        <v>54852</v>
      </c>
      <c r="B1232" s="433" t="s">
        <v>3097</v>
      </c>
      <c r="C1232" s="434" t="s">
        <v>1888</v>
      </c>
      <c r="D1232" s="435">
        <v>88.15</v>
      </c>
    </row>
    <row r="1233" spans="1:4" ht="13" hidden="1">
      <c r="A1233" s="432">
        <v>54853</v>
      </c>
      <c r="B1233" s="433" t="s">
        <v>3098</v>
      </c>
      <c r="C1233" s="434" t="s">
        <v>1888</v>
      </c>
      <c r="D1233" s="435">
        <v>127.72</v>
      </c>
    </row>
    <row r="1234" spans="1:4" ht="13" hidden="1">
      <c r="A1234" s="432">
        <v>54854</v>
      </c>
      <c r="B1234" s="433" t="s">
        <v>3099</v>
      </c>
      <c r="C1234" s="434" t="s">
        <v>1888</v>
      </c>
      <c r="D1234" s="435">
        <v>157.15</v>
      </c>
    </row>
    <row r="1235" spans="1:4" ht="13" hidden="1">
      <c r="A1235" s="432">
        <v>54855</v>
      </c>
      <c r="B1235" s="433" t="s">
        <v>3100</v>
      </c>
      <c r="C1235" s="434" t="s">
        <v>1888</v>
      </c>
      <c r="D1235" s="435">
        <v>318.95</v>
      </c>
    </row>
    <row r="1236" spans="1:4" ht="13" hidden="1">
      <c r="A1236" s="432">
        <v>54860</v>
      </c>
      <c r="B1236" s="433" t="s">
        <v>3101</v>
      </c>
      <c r="C1236" s="434" t="s">
        <v>1888</v>
      </c>
      <c r="D1236" s="435">
        <v>17.29</v>
      </c>
    </row>
    <row r="1237" spans="1:4" ht="13" hidden="1">
      <c r="A1237" s="432">
        <v>54862</v>
      </c>
      <c r="B1237" s="433" t="s">
        <v>3102</v>
      </c>
      <c r="C1237" s="434" t="s">
        <v>1888</v>
      </c>
      <c r="D1237" s="435">
        <v>9.44</v>
      </c>
    </row>
    <row r="1238" spans="1:4" ht="13" hidden="1">
      <c r="A1238" s="432">
        <v>54863</v>
      </c>
      <c r="B1238" s="433" t="s">
        <v>3103</v>
      </c>
      <c r="C1238" s="434" t="s">
        <v>1888</v>
      </c>
      <c r="D1238" s="435">
        <v>9.1999999999999993</v>
      </c>
    </row>
    <row r="1239" spans="1:4" ht="13" hidden="1">
      <c r="A1239" s="432">
        <v>54864</v>
      </c>
      <c r="B1239" s="433" t="s">
        <v>3104</v>
      </c>
      <c r="C1239" s="434" t="s">
        <v>1888</v>
      </c>
      <c r="D1239" s="435">
        <v>14.71</v>
      </c>
    </row>
    <row r="1240" spans="1:4" ht="13" hidden="1">
      <c r="A1240" s="432">
        <v>54865</v>
      </c>
      <c r="B1240" s="433" t="s">
        <v>3105</v>
      </c>
      <c r="C1240" s="434" t="s">
        <v>1888</v>
      </c>
      <c r="D1240" s="435">
        <v>22.61</v>
      </c>
    </row>
    <row r="1241" spans="1:4" ht="13" hidden="1">
      <c r="A1241" s="432">
        <v>54866</v>
      </c>
      <c r="B1241" s="433" t="s">
        <v>3106</v>
      </c>
      <c r="C1241" s="434" t="s">
        <v>1888</v>
      </c>
      <c r="D1241" s="435">
        <v>25.31</v>
      </c>
    </row>
    <row r="1242" spans="1:4" ht="13" hidden="1">
      <c r="A1242" s="432">
        <v>54867</v>
      </c>
      <c r="B1242" s="433" t="s">
        <v>3107</v>
      </c>
      <c r="C1242" s="434" t="s">
        <v>1888</v>
      </c>
      <c r="D1242" s="435">
        <v>59.11</v>
      </c>
    </row>
    <row r="1243" spans="1:4" ht="13" hidden="1">
      <c r="A1243" s="432">
        <v>54868</v>
      </c>
      <c r="B1243" s="433" t="s">
        <v>3108</v>
      </c>
      <c r="C1243" s="434" t="s">
        <v>1888</v>
      </c>
      <c r="D1243" s="435">
        <v>140.03</v>
      </c>
    </row>
    <row r="1244" spans="1:4" ht="13" hidden="1">
      <c r="A1244" s="432">
        <v>54869</v>
      </c>
      <c r="B1244" s="433" t="s">
        <v>3109</v>
      </c>
      <c r="C1244" s="434" t="s">
        <v>1888</v>
      </c>
      <c r="D1244" s="435">
        <v>125.89</v>
      </c>
    </row>
    <row r="1245" spans="1:4" ht="13" hidden="1">
      <c r="A1245" s="432">
        <v>54871</v>
      </c>
      <c r="B1245" s="433" t="s">
        <v>3110</v>
      </c>
      <c r="C1245" s="434" t="s">
        <v>1888</v>
      </c>
      <c r="D1245" s="435">
        <v>322.27</v>
      </c>
    </row>
    <row r="1246" spans="1:4" ht="13" hidden="1">
      <c r="A1246" s="428">
        <v>54900</v>
      </c>
      <c r="B1246" s="429" t="s">
        <v>3111</v>
      </c>
      <c r="C1246" s="430"/>
      <c r="D1246" s="431" t="s">
        <v>283</v>
      </c>
    </row>
    <row r="1247" spans="1:4" ht="13" hidden="1">
      <c r="A1247" s="432">
        <v>54910</v>
      </c>
      <c r="B1247" s="433" t="s">
        <v>3112</v>
      </c>
      <c r="C1247" s="434" t="s">
        <v>1227</v>
      </c>
      <c r="D1247" s="435">
        <v>12.53</v>
      </c>
    </row>
    <row r="1248" spans="1:4" ht="13" hidden="1">
      <c r="A1248" s="432">
        <v>54912</v>
      </c>
      <c r="B1248" s="433" t="s">
        <v>3113</v>
      </c>
      <c r="C1248" s="434" t="s">
        <v>1227</v>
      </c>
      <c r="D1248" s="435">
        <v>17.2</v>
      </c>
    </row>
    <row r="1249" spans="1:4" ht="13" hidden="1">
      <c r="A1249" s="432">
        <v>54913</v>
      </c>
      <c r="B1249" s="433" t="s">
        <v>3114</v>
      </c>
      <c r="C1249" s="434" t="s">
        <v>1227</v>
      </c>
      <c r="D1249" s="435">
        <v>25.54</v>
      </c>
    </row>
    <row r="1250" spans="1:4" ht="13" hidden="1">
      <c r="A1250" s="432">
        <v>54915</v>
      </c>
      <c r="B1250" s="433" t="s">
        <v>3115</v>
      </c>
      <c r="C1250" s="434" t="s">
        <v>1227</v>
      </c>
      <c r="D1250" s="435">
        <v>11.91</v>
      </c>
    </row>
    <row r="1251" spans="1:4" ht="13" hidden="1">
      <c r="A1251" s="432">
        <v>54917</v>
      </c>
      <c r="B1251" s="433" t="s">
        <v>3116</v>
      </c>
      <c r="C1251" s="434" t="s">
        <v>1227</v>
      </c>
      <c r="D1251" s="435">
        <v>15.12</v>
      </c>
    </row>
    <row r="1252" spans="1:4" ht="13" hidden="1">
      <c r="A1252" s="432">
        <v>54918</v>
      </c>
      <c r="B1252" s="433" t="s">
        <v>3117</v>
      </c>
      <c r="C1252" s="434" t="s">
        <v>1227</v>
      </c>
      <c r="D1252" s="435">
        <v>23.64</v>
      </c>
    </row>
    <row r="1253" spans="1:4" ht="13" hidden="1">
      <c r="A1253" s="432">
        <v>54920</v>
      </c>
      <c r="B1253" s="433" t="s">
        <v>3118</v>
      </c>
      <c r="C1253" s="434" t="s">
        <v>1227</v>
      </c>
      <c r="D1253" s="435">
        <v>3.31</v>
      </c>
    </row>
    <row r="1254" spans="1:4" ht="13" hidden="1">
      <c r="A1254" s="432">
        <v>54921</v>
      </c>
      <c r="B1254" s="433" t="s">
        <v>3119</v>
      </c>
      <c r="C1254" s="434" t="s">
        <v>1227</v>
      </c>
      <c r="D1254" s="435">
        <v>6.77</v>
      </c>
    </row>
    <row r="1255" spans="1:4" ht="13" hidden="1">
      <c r="A1255" s="432">
        <v>54925</v>
      </c>
      <c r="B1255" s="433" t="s">
        <v>3120</v>
      </c>
      <c r="C1255" s="434" t="s">
        <v>1888</v>
      </c>
      <c r="D1255" s="435">
        <v>1.1100000000000001</v>
      </c>
    </row>
    <row r="1256" spans="1:4" ht="13" hidden="1">
      <c r="A1256" s="432">
        <v>54927</v>
      </c>
      <c r="B1256" s="433" t="s">
        <v>3121</v>
      </c>
      <c r="C1256" s="434" t="s">
        <v>1888</v>
      </c>
      <c r="D1256" s="435">
        <v>1.1299999999999999</v>
      </c>
    </row>
    <row r="1257" spans="1:4" ht="13" hidden="1">
      <c r="A1257" s="432">
        <v>54928</v>
      </c>
      <c r="B1257" s="433" t="s">
        <v>3122</v>
      </c>
      <c r="C1257" s="434" t="s">
        <v>1888</v>
      </c>
      <c r="D1257" s="435">
        <v>1.65</v>
      </c>
    </row>
    <row r="1258" spans="1:4" ht="13" hidden="1">
      <c r="A1258" s="432">
        <v>54930</v>
      </c>
      <c r="B1258" s="433" t="s">
        <v>3123</v>
      </c>
      <c r="C1258" s="434" t="s">
        <v>1888</v>
      </c>
      <c r="D1258" s="435">
        <v>1.1200000000000001</v>
      </c>
    </row>
    <row r="1259" spans="1:4" ht="13" hidden="1">
      <c r="A1259" s="432">
        <v>54932</v>
      </c>
      <c r="B1259" s="433" t="s">
        <v>3124</v>
      </c>
      <c r="C1259" s="434" t="s">
        <v>1888</v>
      </c>
      <c r="D1259" s="435">
        <v>2.73</v>
      </c>
    </row>
    <row r="1260" spans="1:4" ht="13" hidden="1">
      <c r="A1260" s="432">
        <v>54941</v>
      </c>
      <c r="B1260" s="433" t="s">
        <v>3125</v>
      </c>
      <c r="C1260" s="434" t="s">
        <v>1888</v>
      </c>
      <c r="D1260" s="435">
        <v>8.36</v>
      </c>
    </row>
    <row r="1261" spans="1:4" ht="13" hidden="1">
      <c r="A1261" s="432">
        <v>54942</v>
      </c>
      <c r="B1261" s="433" t="s">
        <v>3126</v>
      </c>
      <c r="C1261" s="434" t="s">
        <v>1888</v>
      </c>
      <c r="D1261" s="435">
        <v>9.7799999999999994</v>
      </c>
    </row>
    <row r="1262" spans="1:4" ht="13" hidden="1">
      <c r="A1262" s="432">
        <v>54944</v>
      </c>
      <c r="B1262" s="433" t="s">
        <v>3127</v>
      </c>
      <c r="C1262" s="434" t="s">
        <v>1888</v>
      </c>
      <c r="D1262" s="435">
        <v>21.33</v>
      </c>
    </row>
    <row r="1263" spans="1:4" ht="13" hidden="1">
      <c r="A1263" s="432">
        <v>54945</v>
      </c>
      <c r="B1263" s="433" t="s">
        <v>3128</v>
      </c>
      <c r="C1263" s="434" t="s">
        <v>1888</v>
      </c>
      <c r="D1263" s="435">
        <v>19.170000000000002</v>
      </c>
    </row>
    <row r="1264" spans="1:4" ht="13" hidden="1">
      <c r="A1264" s="432">
        <v>54946</v>
      </c>
      <c r="B1264" s="433" t="s">
        <v>3129</v>
      </c>
      <c r="C1264" s="434" t="s">
        <v>1888</v>
      </c>
      <c r="D1264" s="435">
        <v>18.22</v>
      </c>
    </row>
    <row r="1265" spans="1:4" ht="13" hidden="1">
      <c r="A1265" s="432">
        <v>54949</v>
      </c>
      <c r="B1265" s="433" t="s">
        <v>3130</v>
      </c>
      <c r="C1265" s="434" t="s">
        <v>1888</v>
      </c>
      <c r="D1265" s="435">
        <v>21.42</v>
      </c>
    </row>
    <row r="1266" spans="1:4" ht="13" hidden="1">
      <c r="A1266" s="432">
        <v>54950</v>
      </c>
      <c r="B1266" s="433" t="s">
        <v>3131</v>
      </c>
      <c r="C1266" s="434" t="s">
        <v>1888</v>
      </c>
      <c r="D1266" s="435">
        <v>2.92</v>
      </c>
    </row>
    <row r="1267" spans="1:4" ht="13" hidden="1">
      <c r="A1267" s="432">
        <v>54952</v>
      </c>
      <c r="B1267" s="433" t="s">
        <v>3132</v>
      </c>
      <c r="C1267" s="434" t="s">
        <v>1227</v>
      </c>
      <c r="D1267" s="435">
        <v>3.63</v>
      </c>
    </row>
    <row r="1268" spans="1:4" ht="13" hidden="1">
      <c r="A1268" s="432">
        <v>54965</v>
      </c>
      <c r="B1268" s="433" t="s">
        <v>3133</v>
      </c>
      <c r="C1268" s="434" t="s">
        <v>1888</v>
      </c>
      <c r="D1268" s="435">
        <v>1.37</v>
      </c>
    </row>
    <row r="1269" spans="1:4" ht="13">
      <c r="A1269" s="428">
        <v>55000</v>
      </c>
      <c r="B1269" s="429" t="s">
        <v>3014</v>
      </c>
      <c r="C1269" s="430"/>
      <c r="D1269" s="431" t="s">
        <v>283</v>
      </c>
    </row>
    <row r="1270" spans="1:4" ht="13" hidden="1">
      <c r="A1270" s="432">
        <v>55002</v>
      </c>
      <c r="B1270" s="433" t="s">
        <v>54</v>
      </c>
      <c r="C1270" s="434" t="s">
        <v>1227</v>
      </c>
      <c r="D1270" s="435">
        <v>24.15</v>
      </c>
    </row>
    <row r="1271" spans="1:4" ht="13" hidden="1">
      <c r="A1271" s="432">
        <v>55004</v>
      </c>
      <c r="B1271" s="433" t="s">
        <v>3134</v>
      </c>
      <c r="C1271" s="434" t="s">
        <v>1227</v>
      </c>
      <c r="D1271" s="435">
        <v>29.51</v>
      </c>
    </row>
    <row r="1272" spans="1:4" ht="13" hidden="1">
      <c r="A1272" s="432">
        <v>55006</v>
      </c>
      <c r="B1272" s="433" t="s">
        <v>3135</v>
      </c>
      <c r="C1272" s="434" t="s">
        <v>1227</v>
      </c>
      <c r="D1272" s="435">
        <v>30.14</v>
      </c>
    </row>
    <row r="1273" spans="1:4" ht="13" hidden="1">
      <c r="A1273" s="432">
        <v>55008</v>
      </c>
      <c r="B1273" s="433" t="s">
        <v>3136</v>
      </c>
      <c r="C1273" s="434" t="s">
        <v>1227</v>
      </c>
      <c r="D1273" s="435">
        <v>36.15</v>
      </c>
    </row>
    <row r="1274" spans="1:4" ht="13" hidden="1">
      <c r="A1274" s="432">
        <v>55010</v>
      </c>
      <c r="B1274" s="433" t="s">
        <v>58</v>
      </c>
      <c r="C1274" s="434" t="s">
        <v>1227</v>
      </c>
      <c r="D1274" s="435">
        <v>36.700000000000003</v>
      </c>
    </row>
    <row r="1275" spans="1:4" ht="13" hidden="1">
      <c r="A1275" s="432">
        <v>55012</v>
      </c>
      <c r="B1275" s="433" t="s">
        <v>3137</v>
      </c>
      <c r="C1275" s="434" t="s">
        <v>1227</v>
      </c>
      <c r="D1275" s="435">
        <v>43.34</v>
      </c>
    </row>
    <row r="1276" spans="1:4" ht="13" hidden="1">
      <c r="A1276" s="432">
        <v>55014</v>
      </c>
      <c r="B1276" s="433" t="s">
        <v>60</v>
      </c>
      <c r="C1276" s="434" t="s">
        <v>1227</v>
      </c>
      <c r="D1276" s="435">
        <v>49.42</v>
      </c>
    </row>
    <row r="1277" spans="1:4" ht="13" hidden="1">
      <c r="A1277" s="432">
        <v>55016</v>
      </c>
      <c r="B1277" s="433" t="s">
        <v>3138</v>
      </c>
      <c r="C1277" s="434" t="s">
        <v>1227</v>
      </c>
      <c r="D1277" s="435">
        <v>43.24</v>
      </c>
    </row>
    <row r="1278" spans="1:4" ht="13" hidden="1">
      <c r="A1278" s="432">
        <v>55018</v>
      </c>
      <c r="B1278" s="433" t="s">
        <v>3139</v>
      </c>
      <c r="C1278" s="434" t="s">
        <v>1227</v>
      </c>
      <c r="D1278" s="435">
        <v>48.84</v>
      </c>
    </row>
    <row r="1279" spans="1:4" ht="13" hidden="1">
      <c r="A1279" s="432">
        <v>55020</v>
      </c>
      <c r="B1279" s="433" t="s">
        <v>3140</v>
      </c>
      <c r="C1279" s="434" t="s">
        <v>1227</v>
      </c>
      <c r="D1279" s="435">
        <v>54.25</v>
      </c>
    </row>
    <row r="1280" spans="1:4" ht="13" hidden="1">
      <c r="A1280" s="432">
        <v>55022</v>
      </c>
      <c r="B1280" s="433" t="s">
        <v>3141</v>
      </c>
      <c r="C1280" s="434" t="s">
        <v>1227</v>
      </c>
      <c r="D1280" s="435">
        <v>62.1</v>
      </c>
    </row>
    <row r="1281" spans="1:4" ht="13" hidden="1">
      <c r="A1281" s="432">
        <v>55024</v>
      </c>
      <c r="B1281" s="433" t="s">
        <v>3142</v>
      </c>
      <c r="C1281" s="434" t="s">
        <v>1227</v>
      </c>
      <c r="D1281" s="435">
        <v>72.67</v>
      </c>
    </row>
    <row r="1282" spans="1:4" ht="13" hidden="1">
      <c r="A1282" s="432">
        <v>55025</v>
      </c>
      <c r="B1282" s="433" t="s">
        <v>55</v>
      </c>
      <c r="C1282" s="434" t="s">
        <v>1227</v>
      </c>
      <c r="D1282" s="435">
        <v>6.02</v>
      </c>
    </row>
    <row r="1283" spans="1:4" ht="13" hidden="1">
      <c r="A1283" s="432">
        <v>55026</v>
      </c>
      <c r="B1283" s="433" t="s">
        <v>3143</v>
      </c>
      <c r="C1283" s="434" t="s">
        <v>1227</v>
      </c>
      <c r="D1283" s="435">
        <v>7.51</v>
      </c>
    </row>
    <row r="1284" spans="1:4" ht="13" hidden="1">
      <c r="A1284" s="432">
        <v>55027</v>
      </c>
      <c r="B1284" s="433" t="s">
        <v>3144</v>
      </c>
      <c r="C1284" s="434" t="s">
        <v>1227</v>
      </c>
      <c r="D1284" s="435">
        <v>8.4600000000000009</v>
      </c>
    </row>
    <row r="1285" spans="1:4" ht="13" hidden="1">
      <c r="A1285" s="432">
        <v>55028</v>
      </c>
      <c r="B1285" s="433" t="s">
        <v>3145</v>
      </c>
      <c r="C1285" s="434" t="s">
        <v>1227</v>
      </c>
      <c r="D1285" s="435">
        <v>10.18</v>
      </c>
    </row>
    <row r="1286" spans="1:4" ht="13" hidden="1">
      <c r="A1286" s="432">
        <v>55029</v>
      </c>
      <c r="B1286" s="433" t="s">
        <v>59</v>
      </c>
      <c r="C1286" s="434" t="s">
        <v>1227</v>
      </c>
      <c r="D1286" s="435">
        <v>11.08</v>
      </c>
    </row>
    <row r="1287" spans="1:4" ht="13" hidden="1">
      <c r="A1287" s="432">
        <v>55030</v>
      </c>
      <c r="B1287" s="433" t="s">
        <v>3146</v>
      </c>
      <c r="C1287" s="434" t="s">
        <v>1227</v>
      </c>
      <c r="D1287" s="435">
        <v>13.99</v>
      </c>
    </row>
    <row r="1288" spans="1:4" ht="13" hidden="1">
      <c r="A1288" s="432">
        <v>55031</v>
      </c>
      <c r="B1288" s="433" t="s">
        <v>61</v>
      </c>
      <c r="C1288" s="434" t="s">
        <v>1227</v>
      </c>
      <c r="D1288" s="435">
        <v>15.71</v>
      </c>
    </row>
    <row r="1289" spans="1:4" ht="13" hidden="1">
      <c r="A1289" s="432">
        <v>55032</v>
      </c>
      <c r="B1289" s="433" t="s">
        <v>3147</v>
      </c>
      <c r="C1289" s="434" t="s">
        <v>1227</v>
      </c>
      <c r="D1289" s="435">
        <v>21.84</v>
      </c>
    </row>
    <row r="1290" spans="1:4" ht="13" hidden="1">
      <c r="A1290" s="432">
        <v>55033</v>
      </c>
      <c r="B1290" s="433" t="s">
        <v>3148</v>
      </c>
      <c r="C1290" s="434" t="s">
        <v>1227</v>
      </c>
      <c r="D1290" s="435">
        <v>22.57</v>
      </c>
    </row>
    <row r="1291" spans="1:4" ht="13" hidden="1">
      <c r="A1291" s="432">
        <v>55034</v>
      </c>
      <c r="B1291" s="433" t="s">
        <v>3149</v>
      </c>
      <c r="C1291" s="434" t="s">
        <v>1227</v>
      </c>
      <c r="D1291" s="435">
        <v>29.41</v>
      </c>
    </row>
    <row r="1292" spans="1:4" ht="13" hidden="1">
      <c r="A1292" s="432">
        <v>55036</v>
      </c>
      <c r="B1292" s="433" t="s">
        <v>62</v>
      </c>
      <c r="C1292" s="434" t="s">
        <v>1227</v>
      </c>
      <c r="D1292" s="435">
        <v>33.33</v>
      </c>
    </row>
    <row r="1293" spans="1:4" ht="13" hidden="1">
      <c r="A1293" s="432">
        <v>55038</v>
      </c>
      <c r="B1293" s="433" t="s">
        <v>3150</v>
      </c>
      <c r="C1293" s="434" t="s">
        <v>1227</v>
      </c>
      <c r="D1293" s="435">
        <v>36.450000000000003</v>
      </c>
    </row>
    <row r="1294" spans="1:4" ht="13" hidden="1">
      <c r="A1294" s="432">
        <v>55040</v>
      </c>
      <c r="B1294" s="433" t="s">
        <v>3151</v>
      </c>
      <c r="C1294" s="434" t="s">
        <v>1227</v>
      </c>
      <c r="D1294" s="435">
        <v>39.590000000000003</v>
      </c>
    </row>
    <row r="1295" spans="1:4" ht="13" hidden="1">
      <c r="A1295" s="432">
        <v>55042</v>
      </c>
      <c r="B1295" s="433" t="s">
        <v>3152</v>
      </c>
      <c r="C1295" s="434" t="s">
        <v>1227</v>
      </c>
      <c r="D1295" s="435">
        <v>40.35</v>
      </c>
    </row>
    <row r="1296" spans="1:4" ht="13" hidden="1">
      <c r="A1296" s="432">
        <v>55044</v>
      </c>
      <c r="B1296" s="433" t="s">
        <v>64</v>
      </c>
      <c r="C1296" s="434" t="s">
        <v>1227</v>
      </c>
      <c r="D1296" s="435">
        <v>52.86</v>
      </c>
    </row>
    <row r="1297" spans="1:4" ht="13" hidden="1">
      <c r="A1297" s="432">
        <v>55046</v>
      </c>
      <c r="B1297" s="433" t="s">
        <v>3153</v>
      </c>
      <c r="C1297" s="434" t="s">
        <v>1227</v>
      </c>
      <c r="D1297" s="435">
        <v>46.23</v>
      </c>
    </row>
    <row r="1298" spans="1:4" ht="13" hidden="1">
      <c r="A1298" s="432">
        <v>55048</v>
      </c>
      <c r="B1298" s="433" t="s">
        <v>3154</v>
      </c>
      <c r="C1298" s="434" t="s">
        <v>1227</v>
      </c>
      <c r="D1298" s="435">
        <v>46.5</v>
      </c>
    </row>
    <row r="1299" spans="1:4" ht="13" hidden="1">
      <c r="A1299" s="432">
        <v>55050</v>
      </c>
      <c r="B1299" s="433" t="s">
        <v>3155</v>
      </c>
      <c r="C1299" s="434" t="s">
        <v>1227</v>
      </c>
      <c r="D1299" s="435">
        <v>59.27</v>
      </c>
    </row>
    <row r="1300" spans="1:4" ht="13" hidden="1">
      <c r="A1300" s="432">
        <v>55054</v>
      </c>
      <c r="B1300" s="433" t="s">
        <v>3156</v>
      </c>
      <c r="C1300" s="434" t="s">
        <v>1227</v>
      </c>
      <c r="D1300" s="435">
        <v>78.62</v>
      </c>
    </row>
    <row r="1301" spans="1:4" ht="13" hidden="1">
      <c r="A1301" s="428">
        <v>55200</v>
      </c>
      <c r="B1301" s="429" t="s">
        <v>3157</v>
      </c>
      <c r="C1301" s="430"/>
      <c r="D1301" s="431" t="s">
        <v>283</v>
      </c>
    </row>
    <row r="1302" spans="1:4" ht="13">
      <c r="A1302" s="432">
        <v>55201</v>
      </c>
      <c r="B1302" s="433" t="s">
        <v>3158</v>
      </c>
      <c r="C1302" s="434" t="s">
        <v>1888</v>
      </c>
      <c r="D1302" s="435">
        <v>10.64</v>
      </c>
    </row>
    <row r="1303" spans="1:4" ht="13" hidden="1">
      <c r="A1303" s="432">
        <v>55210</v>
      </c>
      <c r="B1303" s="433" t="s">
        <v>3159</v>
      </c>
      <c r="C1303" s="434" t="s">
        <v>1888</v>
      </c>
      <c r="D1303" s="435">
        <v>2.59</v>
      </c>
    </row>
    <row r="1304" spans="1:4" ht="13" hidden="1">
      <c r="A1304" s="432">
        <v>55211</v>
      </c>
      <c r="B1304" s="433" t="s">
        <v>3160</v>
      </c>
      <c r="C1304" s="434" t="s">
        <v>1888</v>
      </c>
      <c r="D1304" s="435">
        <v>7.28</v>
      </c>
    </row>
    <row r="1305" spans="1:4" ht="13" hidden="1">
      <c r="A1305" s="432">
        <v>55212</v>
      </c>
      <c r="B1305" s="433" t="s">
        <v>3161</v>
      </c>
      <c r="C1305" s="434" t="s">
        <v>1888</v>
      </c>
      <c r="D1305" s="435">
        <v>1.55</v>
      </c>
    </row>
    <row r="1306" spans="1:4" ht="13" hidden="1">
      <c r="A1306" s="432">
        <v>55219</v>
      </c>
      <c r="B1306" s="433" t="s">
        <v>3162</v>
      </c>
      <c r="C1306" s="434" t="s">
        <v>1888</v>
      </c>
      <c r="D1306" s="435">
        <v>245.54</v>
      </c>
    </row>
    <row r="1307" spans="1:4" ht="13" hidden="1">
      <c r="A1307" s="432">
        <v>55220</v>
      </c>
      <c r="B1307" s="433" t="s">
        <v>3163</v>
      </c>
      <c r="C1307" s="434" t="s">
        <v>1888</v>
      </c>
      <c r="D1307" s="435">
        <v>6.81</v>
      </c>
    </row>
    <row r="1308" spans="1:4" ht="13">
      <c r="A1308" s="432">
        <v>55225</v>
      </c>
      <c r="B1308" s="433" t="s">
        <v>3164</v>
      </c>
      <c r="C1308" s="434" t="s">
        <v>1888</v>
      </c>
      <c r="D1308" s="435">
        <v>18.149999999999999</v>
      </c>
    </row>
    <row r="1309" spans="1:4" ht="13" hidden="1">
      <c r="A1309" s="432">
        <v>55230</v>
      </c>
      <c r="B1309" s="433" t="s">
        <v>3165</v>
      </c>
      <c r="C1309" s="434" t="s">
        <v>1888</v>
      </c>
      <c r="D1309" s="435">
        <v>5.26</v>
      </c>
    </row>
    <row r="1310" spans="1:4" ht="13" hidden="1">
      <c r="A1310" s="432">
        <v>55235</v>
      </c>
      <c r="B1310" s="433" t="s">
        <v>3166</v>
      </c>
      <c r="C1310" s="434" t="s">
        <v>1888</v>
      </c>
      <c r="D1310" s="435">
        <v>8.52</v>
      </c>
    </row>
    <row r="1311" spans="1:4" ht="13" hidden="1">
      <c r="A1311" s="432">
        <v>55240</v>
      </c>
      <c r="B1311" s="433" t="s">
        <v>3167</v>
      </c>
      <c r="C1311" s="434" t="s">
        <v>1888</v>
      </c>
      <c r="D1311" s="435">
        <v>14.41</v>
      </c>
    </row>
    <row r="1312" spans="1:4" ht="13">
      <c r="A1312" s="432">
        <v>55245</v>
      </c>
      <c r="B1312" s="433" t="s">
        <v>3168</v>
      </c>
      <c r="C1312" s="434" t="s">
        <v>1888</v>
      </c>
      <c r="D1312" s="435">
        <v>16.260000000000002</v>
      </c>
    </row>
    <row r="1313" spans="1:4" ht="13">
      <c r="A1313" s="432">
        <v>55250</v>
      </c>
      <c r="B1313" s="433" t="s">
        <v>3169</v>
      </c>
      <c r="C1313" s="434" t="s">
        <v>1888</v>
      </c>
      <c r="D1313" s="435">
        <v>31.17</v>
      </c>
    </row>
    <row r="1314" spans="1:4" ht="13">
      <c r="A1314" s="432">
        <v>55251</v>
      </c>
      <c r="B1314" s="433" t="s">
        <v>3170</v>
      </c>
      <c r="C1314" s="434" t="s">
        <v>1888</v>
      </c>
      <c r="D1314" s="435">
        <v>8.8000000000000007</v>
      </c>
    </row>
    <row r="1315" spans="1:4" ht="13" hidden="1">
      <c r="A1315" s="432">
        <v>55252</v>
      </c>
      <c r="B1315" s="433" t="s">
        <v>3171</v>
      </c>
      <c r="C1315" s="434" t="s">
        <v>1888</v>
      </c>
      <c r="D1315" s="435">
        <v>71.94</v>
      </c>
    </row>
    <row r="1316" spans="1:4" ht="13" hidden="1">
      <c r="A1316" s="432">
        <v>55253</v>
      </c>
      <c r="B1316" s="433" t="s">
        <v>3172</v>
      </c>
      <c r="C1316" s="434" t="s">
        <v>1888</v>
      </c>
      <c r="D1316" s="435">
        <v>137.76</v>
      </c>
    </row>
    <row r="1317" spans="1:4" ht="13" hidden="1">
      <c r="A1317" s="432">
        <v>55254</v>
      </c>
      <c r="B1317" s="433" t="s">
        <v>3173</v>
      </c>
      <c r="C1317" s="434" t="s">
        <v>1888</v>
      </c>
      <c r="D1317" s="435">
        <v>371.77</v>
      </c>
    </row>
    <row r="1318" spans="1:4" ht="21.5">
      <c r="A1318" s="432">
        <v>55255</v>
      </c>
      <c r="B1318" s="433" t="s">
        <v>3174</v>
      </c>
      <c r="C1318" s="434" t="s">
        <v>1888</v>
      </c>
      <c r="D1318" s="435">
        <v>7.47</v>
      </c>
    </row>
    <row r="1319" spans="1:4" ht="13" hidden="1">
      <c r="A1319" s="432">
        <v>55268</v>
      </c>
      <c r="B1319" s="433" t="s">
        <v>3175</v>
      </c>
      <c r="C1319" s="434" t="s">
        <v>1888</v>
      </c>
      <c r="D1319" s="435">
        <v>6.5</v>
      </c>
    </row>
    <row r="1320" spans="1:4" ht="13" hidden="1">
      <c r="A1320" s="432">
        <v>55269</v>
      </c>
      <c r="B1320" s="433" t="s">
        <v>3176</v>
      </c>
      <c r="C1320" s="434" t="s">
        <v>1888</v>
      </c>
      <c r="D1320" s="435">
        <v>47.67</v>
      </c>
    </row>
    <row r="1321" spans="1:4" ht="13">
      <c r="A1321" s="432">
        <v>55270</v>
      </c>
      <c r="B1321" s="433" t="s">
        <v>3177</v>
      </c>
      <c r="C1321" s="434" t="s">
        <v>1888</v>
      </c>
      <c r="D1321" s="435">
        <v>1.53</v>
      </c>
    </row>
    <row r="1322" spans="1:4" ht="13" hidden="1">
      <c r="A1322" s="432">
        <v>55271</v>
      </c>
      <c r="B1322" s="433" t="s">
        <v>3178</v>
      </c>
      <c r="C1322" s="434" t="s">
        <v>1888</v>
      </c>
      <c r="D1322" s="435">
        <v>101.82</v>
      </c>
    </row>
    <row r="1323" spans="1:4" ht="13" hidden="1">
      <c r="A1323" s="432">
        <v>55272</v>
      </c>
      <c r="B1323" s="433" t="s">
        <v>3179</v>
      </c>
      <c r="C1323" s="434" t="s">
        <v>1888</v>
      </c>
      <c r="D1323" s="435">
        <v>111.5</v>
      </c>
    </row>
    <row r="1324" spans="1:4" ht="13" hidden="1">
      <c r="A1324" s="432">
        <v>55273</v>
      </c>
      <c r="B1324" s="433" t="s">
        <v>3180</v>
      </c>
      <c r="C1324" s="434" t="s">
        <v>1888</v>
      </c>
      <c r="D1324" s="435">
        <v>344.28</v>
      </c>
    </row>
    <row r="1325" spans="1:4" ht="13" hidden="1">
      <c r="A1325" s="432">
        <v>55274</v>
      </c>
      <c r="B1325" s="433" t="s">
        <v>3181</v>
      </c>
      <c r="C1325" s="434" t="s">
        <v>1888</v>
      </c>
      <c r="D1325" s="435">
        <v>8.44</v>
      </c>
    </row>
    <row r="1326" spans="1:4" ht="13" hidden="1">
      <c r="A1326" s="432">
        <v>55275</v>
      </c>
      <c r="B1326" s="433" t="s">
        <v>3182</v>
      </c>
      <c r="C1326" s="434" t="s">
        <v>1888</v>
      </c>
      <c r="D1326" s="435">
        <v>0.69</v>
      </c>
    </row>
    <row r="1327" spans="1:4" ht="13" hidden="1">
      <c r="A1327" s="428">
        <v>55600</v>
      </c>
      <c r="B1327" s="429" t="s">
        <v>3183</v>
      </c>
      <c r="C1327" s="430"/>
      <c r="D1327" s="431" t="s">
        <v>283</v>
      </c>
    </row>
    <row r="1328" spans="1:4" ht="13">
      <c r="A1328" s="432">
        <v>55603</v>
      </c>
      <c r="B1328" s="433" t="s">
        <v>3184</v>
      </c>
      <c r="C1328" s="434" t="s">
        <v>1888</v>
      </c>
      <c r="D1328" s="435">
        <v>211.3</v>
      </c>
    </row>
    <row r="1329" spans="1:4" ht="13">
      <c r="A1329" s="432">
        <v>55604</v>
      </c>
      <c r="B1329" s="433" t="s">
        <v>3185</v>
      </c>
      <c r="C1329" s="434" t="s">
        <v>1888</v>
      </c>
      <c r="D1329" s="435">
        <v>178.41</v>
      </c>
    </row>
    <row r="1330" spans="1:4" ht="13">
      <c r="A1330" s="432">
        <v>55623</v>
      </c>
      <c r="B1330" s="433" t="s">
        <v>3186</v>
      </c>
      <c r="C1330" s="434" t="s">
        <v>1888</v>
      </c>
      <c r="D1330" s="435">
        <v>45.44</v>
      </c>
    </row>
    <row r="1331" spans="1:4" ht="21.5">
      <c r="A1331" s="432">
        <v>55624</v>
      </c>
      <c r="B1331" s="433" t="s">
        <v>3187</v>
      </c>
      <c r="C1331" s="434" t="s">
        <v>1888</v>
      </c>
      <c r="D1331" s="435">
        <v>55.99</v>
      </c>
    </row>
    <row r="1332" spans="1:4" ht="21.5">
      <c r="A1332" s="432">
        <v>55627</v>
      </c>
      <c r="B1332" s="433" t="s">
        <v>3188</v>
      </c>
      <c r="C1332" s="434" t="s">
        <v>1888</v>
      </c>
      <c r="D1332" s="435">
        <v>69.599999999999994</v>
      </c>
    </row>
    <row r="1333" spans="1:4" ht="21.5">
      <c r="A1333" s="432">
        <v>55652</v>
      </c>
      <c r="B1333" s="433" t="s">
        <v>3189</v>
      </c>
      <c r="C1333" s="434" t="s">
        <v>1888</v>
      </c>
      <c r="D1333" s="435">
        <v>203.06</v>
      </c>
    </row>
    <row r="1334" spans="1:4" ht="21.5" hidden="1">
      <c r="A1334" s="432">
        <v>55660</v>
      </c>
      <c r="B1334" s="433" t="s">
        <v>3190</v>
      </c>
      <c r="C1334" s="434" t="s">
        <v>1888</v>
      </c>
      <c r="D1334" s="435">
        <v>183.58</v>
      </c>
    </row>
    <row r="1335" spans="1:4" ht="21.5">
      <c r="A1335" s="432">
        <v>55661</v>
      </c>
      <c r="B1335" s="433" t="s">
        <v>3191</v>
      </c>
      <c r="C1335" s="434" t="s">
        <v>1888</v>
      </c>
      <c r="D1335" s="435">
        <v>330.67</v>
      </c>
    </row>
    <row r="1336" spans="1:4" ht="21.5" hidden="1">
      <c r="A1336" s="432">
        <v>55672</v>
      </c>
      <c r="B1336" s="433" t="s">
        <v>3192</v>
      </c>
      <c r="C1336" s="434" t="s">
        <v>1888</v>
      </c>
      <c r="D1336" s="435">
        <v>212.97</v>
      </c>
    </row>
    <row r="1337" spans="1:4" ht="13" hidden="1">
      <c r="A1337" s="432">
        <v>55675</v>
      </c>
      <c r="B1337" s="433" t="s">
        <v>3193</v>
      </c>
      <c r="C1337" s="434" t="s">
        <v>1888</v>
      </c>
      <c r="D1337" s="435">
        <v>250.99</v>
      </c>
    </row>
    <row r="1338" spans="1:4" ht="21.5" hidden="1">
      <c r="A1338" s="432">
        <v>55676</v>
      </c>
      <c r="B1338" s="433" t="s">
        <v>3194</v>
      </c>
      <c r="C1338" s="434" t="s">
        <v>1888</v>
      </c>
      <c r="D1338" s="435">
        <v>422.9</v>
      </c>
    </row>
    <row r="1339" spans="1:4" ht="32" hidden="1">
      <c r="A1339" s="432">
        <v>55677</v>
      </c>
      <c r="B1339" s="433" t="s">
        <v>3195</v>
      </c>
      <c r="C1339" s="434" t="s">
        <v>1888</v>
      </c>
      <c r="D1339" s="435">
        <v>235.38</v>
      </c>
    </row>
    <row r="1340" spans="1:4" ht="32" hidden="1">
      <c r="A1340" s="432">
        <v>55678</v>
      </c>
      <c r="B1340" s="433" t="s">
        <v>3196</v>
      </c>
      <c r="C1340" s="434" t="s">
        <v>1888</v>
      </c>
      <c r="D1340" s="435">
        <v>321.19</v>
      </c>
    </row>
    <row r="1341" spans="1:4" ht="21.5">
      <c r="A1341" s="432">
        <v>55699</v>
      </c>
      <c r="B1341" s="433" t="s">
        <v>3197</v>
      </c>
      <c r="C1341" s="434" t="s">
        <v>1888</v>
      </c>
      <c r="D1341" s="435">
        <v>39.22</v>
      </c>
    </row>
    <row r="1342" spans="1:4" ht="21.5">
      <c r="A1342" s="432">
        <v>55700</v>
      </c>
      <c r="B1342" s="433" t="s">
        <v>3198</v>
      </c>
      <c r="C1342" s="434" t="s">
        <v>1888</v>
      </c>
      <c r="D1342" s="435">
        <v>54.23</v>
      </c>
    </row>
    <row r="1343" spans="1:4" ht="21.5">
      <c r="A1343" s="432">
        <v>55702</v>
      </c>
      <c r="B1343" s="433" t="s">
        <v>3199</v>
      </c>
      <c r="C1343" s="434" t="s">
        <v>1888</v>
      </c>
      <c r="D1343" s="435">
        <v>56.86</v>
      </c>
    </row>
    <row r="1344" spans="1:4" ht="21.5">
      <c r="A1344" s="432">
        <v>55703</v>
      </c>
      <c r="B1344" s="433" t="s">
        <v>3200</v>
      </c>
      <c r="C1344" s="434" t="s">
        <v>1888</v>
      </c>
      <c r="D1344" s="435">
        <v>58.81</v>
      </c>
    </row>
    <row r="1345" spans="1:4" ht="21.5">
      <c r="A1345" s="432">
        <v>55704</v>
      </c>
      <c r="B1345" s="433" t="s">
        <v>3201</v>
      </c>
      <c r="C1345" s="434" t="s">
        <v>1888</v>
      </c>
      <c r="D1345" s="435">
        <v>48.1</v>
      </c>
    </row>
    <row r="1346" spans="1:4" ht="21.5">
      <c r="A1346" s="432">
        <v>55705</v>
      </c>
      <c r="B1346" s="433" t="s">
        <v>3202</v>
      </c>
      <c r="C1346" s="434" t="s">
        <v>1888</v>
      </c>
      <c r="D1346" s="435">
        <v>109.64</v>
      </c>
    </row>
    <row r="1347" spans="1:4" ht="21.5">
      <c r="A1347" s="432">
        <v>55706</v>
      </c>
      <c r="B1347" s="433" t="s">
        <v>3203</v>
      </c>
      <c r="C1347" s="434" t="s">
        <v>1888</v>
      </c>
      <c r="D1347" s="435">
        <v>74.23</v>
      </c>
    </row>
    <row r="1348" spans="1:4" ht="21.5">
      <c r="A1348" s="432">
        <v>55707</v>
      </c>
      <c r="B1348" s="433" t="s">
        <v>3204</v>
      </c>
      <c r="C1348" s="434" t="s">
        <v>1888</v>
      </c>
      <c r="D1348" s="435">
        <v>96.04</v>
      </c>
    </row>
    <row r="1349" spans="1:4" ht="21.5">
      <c r="A1349" s="432">
        <v>55708</v>
      </c>
      <c r="B1349" s="433" t="s">
        <v>3205</v>
      </c>
      <c r="C1349" s="434" t="s">
        <v>1888</v>
      </c>
      <c r="D1349" s="435">
        <v>47.24</v>
      </c>
    </row>
    <row r="1350" spans="1:4" ht="21.5">
      <c r="A1350" s="432">
        <v>55709</v>
      </c>
      <c r="B1350" s="433" t="s">
        <v>3206</v>
      </c>
      <c r="C1350" s="434" t="s">
        <v>1888</v>
      </c>
      <c r="D1350" s="435">
        <v>51.35</v>
      </c>
    </row>
    <row r="1351" spans="1:4" ht="21.5">
      <c r="A1351" s="432">
        <v>55715</v>
      </c>
      <c r="B1351" s="433" t="s">
        <v>3207</v>
      </c>
      <c r="C1351" s="434" t="s">
        <v>1888</v>
      </c>
      <c r="D1351" s="435">
        <v>114.84</v>
      </c>
    </row>
    <row r="1352" spans="1:4" ht="21.5">
      <c r="A1352" s="432">
        <v>55801</v>
      </c>
      <c r="B1352" s="433" t="s">
        <v>3208</v>
      </c>
      <c r="C1352" s="434" t="s">
        <v>1888</v>
      </c>
      <c r="D1352" s="435">
        <v>129.69</v>
      </c>
    </row>
    <row r="1353" spans="1:4" ht="21.5">
      <c r="A1353" s="432">
        <v>55802</v>
      </c>
      <c r="B1353" s="433" t="s">
        <v>3209</v>
      </c>
      <c r="C1353" s="434" t="s">
        <v>1888</v>
      </c>
      <c r="D1353" s="435">
        <v>89.19</v>
      </c>
    </row>
    <row r="1354" spans="1:4" ht="42.5">
      <c r="A1354" s="432">
        <v>55803</v>
      </c>
      <c r="B1354" s="433" t="s">
        <v>3210</v>
      </c>
      <c r="C1354" s="434" t="s">
        <v>1888</v>
      </c>
      <c r="D1354" s="435">
        <v>65.150000000000006</v>
      </c>
    </row>
    <row r="1355" spans="1:4" ht="42.5">
      <c r="A1355" s="432">
        <v>55804</v>
      </c>
      <c r="B1355" s="433" t="s">
        <v>3211</v>
      </c>
      <c r="C1355" s="434" t="s">
        <v>1888</v>
      </c>
      <c r="D1355" s="435">
        <v>106.35</v>
      </c>
    </row>
    <row r="1356" spans="1:4" ht="13">
      <c r="A1356" s="432">
        <v>55805</v>
      </c>
      <c r="B1356" s="433" t="s">
        <v>3212</v>
      </c>
      <c r="C1356" s="434" t="s">
        <v>1888</v>
      </c>
      <c r="D1356" s="435">
        <v>18.010000000000002</v>
      </c>
    </row>
    <row r="1357" spans="1:4" ht="42.5">
      <c r="A1357" s="432">
        <v>55806</v>
      </c>
      <c r="B1357" s="433" t="s">
        <v>3213</v>
      </c>
      <c r="C1357" s="434" t="s">
        <v>1888</v>
      </c>
      <c r="D1357" s="435">
        <v>89.59</v>
      </c>
    </row>
    <row r="1358" spans="1:4" ht="42.5">
      <c r="A1358" s="432">
        <v>55807</v>
      </c>
      <c r="B1358" s="433" t="s">
        <v>3214</v>
      </c>
      <c r="C1358" s="434" t="s">
        <v>1888</v>
      </c>
      <c r="D1358" s="435">
        <v>68.64</v>
      </c>
    </row>
    <row r="1359" spans="1:4" ht="13" hidden="1">
      <c r="A1359" s="428">
        <v>56000</v>
      </c>
      <c r="B1359" s="429" t="s">
        <v>3215</v>
      </c>
      <c r="C1359" s="430"/>
      <c r="D1359" s="431" t="s">
        <v>283</v>
      </c>
    </row>
    <row r="1360" spans="1:4" ht="21.5">
      <c r="A1360" s="432">
        <v>56001</v>
      </c>
      <c r="B1360" s="433" t="s">
        <v>3216</v>
      </c>
      <c r="C1360" s="434" t="s">
        <v>1888</v>
      </c>
      <c r="D1360" s="435">
        <v>19.77</v>
      </c>
    </row>
    <row r="1361" spans="1:4" ht="21.5">
      <c r="A1361" s="432">
        <v>56002</v>
      </c>
      <c r="B1361" s="433" t="s">
        <v>3217</v>
      </c>
      <c r="C1361" s="434" t="s">
        <v>1888</v>
      </c>
      <c r="D1361" s="435">
        <v>28.22</v>
      </c>
    </row>
    <row r="1362" spans="1:4" ht="21.5">
      <c r="A1362" s="432">
        <v>56004</v>
      </c>
      <c r="B1362" s="433" t="s">
        <v>3218</v>
      </c>
      <c r="C1362" s="434" t="s">
        <v>1888</v>
      </c>
      <c r="D1362" s="435">
        <v>25.36</v>
      </c>
    </row>
    <row r="1363" spans="1:4" ht="21.5">
      <c r="A1363" s="432">
        <v>56006</v>
      </c>
      <c r="B1363" s="433" t="s">
        <v>3219</v>
      </c>
      <c r="C1363" s="434" t="s">
        <v>1888</v>
      </c>
      <c r="D1363" s="435">
        <v>54.17</v>
      </c>
    </row>
    <row r="1364" spans="1:4" ht="21.5">
      <c r="A1364" s="432">
        <v>56007</v>
      </c>
      <c r="B1364" s="433" t="s">
        <v>3220</v>
      </c>
      <c r="C1364" s="434" t="s">
        <v>1888</v>
      </c>
      <c r="D1364" s="435">
        <v>76.22</v>
      </c>
    </row>
    <row r="1365" spans="1:4" ht="13" hidden="1">
      <c r="A1365" s="432">
        <v>56040</v>
      </c>
      <c r="B1365" s="433" t="s">
        <v>3221</v>
      </c>
      <c r="C1365" s="434" t="s">
        <v>1888</v>
      </c>
      <c r="D1365" s="435">
        <v>23.94</v>
      </c>
    </row>
    <row r="1366" spans="1:4" ht="13" hidden="1">
      <c r="A1366" s="432">
        <v>56045</v>
      </c>
      <c r="B1366" s="433" t="s">
        <v>3222</v>
      </c>
      <c r="C1366" s="434" t="s">
        <v>1888</v>
      </c>
      <c r="D1366" s="435">
        <v>42.47</v>
      </c>
    </row>
    <row r="1367" spans="1:4" ht="13" hidden="1">
      <c r="A1367" s="432">
        <v>56046</v>
      </c>
      <c r="B1367" s="433" t="s">
        <v>3223</v>
      </c>
      <c r="C1367" s="434" t="s">
        <v>1888</v>
      </c>
      <c r="D1367" s="435">
        <v>73.739999999999995</v>
      </c>
    </row>
    <row r="1368" spans="1:4" ht="13" hidden="1">
      <c r="A1368" s="432">
        <v>56047</v>
      </c>
      <c r="B1368" s="433" t="s">
        <v>3224</v>
      </c>
      <c r="C1368" s="434" t="s">
        <v>1888</v>
      </c>
      <c r="D1368" s="435">
        <v>87.19</v>
      </c>
    </row>
    <row r="1369" spans="1:4" ht="13" hidden="1">
      <c r="A1369" s="432">
        <v>56048</v>
      </c>
      <c r="B1369" s="433" t="s">
        <v>3225</v>
      </c>
      <c r="C1369" s="434" t="s">
        <v>1888</v>
      </c>
      <c r="D1369" s="435">
        <v>37.049999999999997</v>
      </c>
    </row>
    <row r="1370" spans="1:4" ht="13" hidden="1">
      <c r="A1370" s="432">
        <v>56050</v>
      </c>
      <c r="B1370" s="433" t="s">
        <v>3226</v>
      </c>
      <c r="C1370" s="434" t="s">
        <v>1888</v>
      </c>
      <c r="D1370" s="435">
        <v>63.75</v>
      </c>
    </row>
    <row r="1371" spans="1:4" ht="13" hidden="1">
      <c r="A1371" s="432">
        <v>56051</v>
      </c>
      <c r="B1371" s="433" t="s">
        <v>3227</v>
      </c>
      <c r="C1371" s="434" t="s">
        <v>1888</v>
      </c>
      <c r="D1371" s="435">
        <v>69.78</v>
      </c>
    </row>
    <row r="1372" spans="1:4" ht="13" hidden="1">
      <c r="A1372" s="432">
        <v>56052</v>
      </c>
      <c r="B1372" s="433" t="s">
        <v>3228</v>
      </c>
      <c r="C1372" s="434" t="s">
        <v>1888</v>
      </c>
      <c r="D1372" s="435">
        <v>91.98</v>
      </c>
    </row>
    <row r="1373" spans="1:4" ht="13" hidden="1">
      <c r="A1373" s="432">
        <v>56053</v>
      </c>
      <c r="B1373" s="433" t="s">
        <v>3229</v>
      </c>
      <c r="C1373" s="434" t="s">
        <v>1888</v>
      </c>
      <c r="D1373" s="435">
        <v>129.11000000000001</v>
      </c>
    </row>
    <row r="1374" spans="1:4" ht="13" hidden="1">
      <c r="A1374" s="432">
        <v>56054</v>
      </c>
      <c r="B1374" s="433" t="s">
        <v>3230</v>
      </c>
      <c r="C1374" s="434" t="s">
        <v>1888</v>
      </c>
      <c r="D1374" s="435">
        <v>30.35</v>
      </c>
    </row>
    <row r="1375" spans="1:4" ht="13" hidden="1">
      <c r="A1375" s="432">
        <v>56061</v>
      </c>
      <c r="B1375" s="433" t="s">
        <v>3231</v>
      </c>
      <c r="C1375" s="434" t="s">
        <v>1888</v>
      </c>
      <c r="D1375" s="435">
        <v>68.069999999999993</v>
      </c>
    </row>
    <row r="1376" spans="1:4" ht="13" hidden="1">
      <c r="A1376" s="432">
        <v>56062</v>
      </c>
      <c r="B1376" s="433" t="s">
        <v>3232</v>
      </c>
      <c r="C1376" s="434" t="s">
        <v>1888</v>
      </c>
      <c r="D1376" s="435">
        <v>93.35</v>
      </c>
    </row>
    <row r="1377" spans="1:4" ht="13" hidden="1">
      <c r="A1377" s="432">
        <v>56063</v>
      </c>
      <c r="B1377" s="433" t="s">
        <v>3233</v>
      </c>
      <c r="C1377" s="434" t="s">
        <v>1888</v>
      </c>
      <c r="D1377" s="435">
        <v>88.76</v>
      </c>
    </row>
    <row r="1378" spans="1:4" ht="13" hidden="1">
      <c r="A1378" s="432">
        <v>56064</v>
      </c>
      <c r="B1378" s="433" t="s">
        <v>3234</v>
      </c>
      <c r="C1378" s="434" t="s">
        <v>1888</v>
      </c>
      <c r="D1378" s="435">
        <v>100.82</v>
      </c>
    </row>
    <row r="1379" spans="1:4" ht="13">
      <c r="A1379" s="432">
        <v>56065</v>
      </c>
      <c r="B1379" s="433" t="s">
        <v>3235</v>
      </c>
      <c r="C1379" s="434" t="s">
        <v>1888</v>
      </c>
      <c r="D1379" s="435">
        <v>23.76</v>
      </c>
    </row>
    <row r="1380" spans="1:4" ht="13">
      <c r="A1380" s="432">
        <v>56066</v>
      </c>
      <c r="B1380" s="433" t="s">
        <v>3236</v>
      </c>
      <c r="C1380" s="434" t="s">
        <v>1888</v>
      </c>
      <c r="D1380" s="435">
        <v>22.09</v>
      </c>
    </row>
    <row r="1381" spans="1:4" ht="13">
      <c r="A1381" s="432">
        <v>56067</v>
      </c>
      <c r="B1381" s="433" t="s">
        <v>3237</v>
      </c>
      <c r="C1381" s="434" t="s">
        <v>1888</v>
      </c>
      <c r="D1381" s="435">
        <v>25.17</v>
      </c>
    </row>
    <row r="1382" spans="1:4" ht="13">
      <c r="A1382" s="432">
        <v>56068</v>
      </c>
      <c r="B1382" s="433" t="s">
        <v>3238</v>
      </c>
      <c r="C1382" s="434" t="s">
        <v>1888</v>
      </c>
      <c r="D1382" s="435">
        <v>24.39</v>
      </c>
    </row>
    <row r="1383" spans="1:4" ht="13">
      <c r="A1383" s="432">
        <v>56075</v>
      </c>
      <c r="B1383" s="433" t="s">
        <v>3239</v>
      </c>
      <c r="C1383" s="434" t="s">
        <v>1888</v>
      </c>
      <c r="D1383" s="435">
        <v>99.68</v>
      </c>
    </row>
    <row r="1384" spans="1:4" ht="13">
      <c r="A1384" s="432">
        <v>56076</v>
      </c>
      <c r="B1384" s="433" t="s">
        <v>3240</v>
      </c>
      <c r="C1384" s="434" t="s">
        <v>1888</v>
      </c>
      <c r="D1384" s="435">
        <v>103.03</v>
      </c>
    </row>
    <row r="1385" spans="1:4" ht="13">
      <c r="A1385" s="432">
        <v>56077</v>
      </c>
      <c r="B1385" s="433" t="s">
        <v>3241</v>
      </c>
      <c r="C1385" s="434" t="s">
        <v>1888</v>
      </c>
      <c r="D1385" s="435">
        <v>50.57</v>
      </c>
    </row>
    <row r="1386" spans="1:4" ht="13">
      <c r="A1386" s="432">
        <v>56078</v>
      </c>
      <c r="B1386" s="433" t="s">
        <v>3242</v>
      </c>
      <c r="C1386" s="434" t="s">
        <v>1888</v>
      </c>
      <c r="D1386" s="435">
        <v>56.98</v>
      </c>
    </row>
    <row r="1387" spans="1:4" ht="13">
      <c r="A1387" s="432">
        <v>56079</v>
      </c>
      <c r="B1387" s="433" t="s">
        <v>3243</v>
      </c>
      <c r="C1387" s="434" t="s">
        <v>1888</v>
      </c>
      <c r="D1387" s="435">
        <v>50.15</v>
      </c>
    </row>
    <row r="1388" spans="1:4" ht="13">
      <c r="A1388" s="432">
        <v>56080</v>
      </c>
      <c r="B1388" s="433" t="s">
        <v>3244</v>
      </c>
      <c r="C1388" s="434" t="s">
        <v>1888</v>
      </c>
      <c r="D1388" s="435">
        <v>62.38</v>
      </c>
    </row>
    <row r="1389" spans="1:4" ht="13" hidden="1">
      <c r="A1389" s="428">
        <v>56100</v>
      </c>
      <c r="B1389" s="429" t="s">
        <v>3245</v>
      </c>
      <c r="C1389" s="430"/>
      <c r="D1389" s="431" t="s">
        <v>283</v>
      </c>
    </row>
    <row r="1390" spans="1:4" ht="13" hidden="1">
      <c r="A1390" s="432">
        <v>56104</v>
      </c>
      <c r="B1390" s="433" t="s">
        <v>3246</v>
      </c>
      <c r="C1390" s="434" t="s">
        <v>1888</v>
      </c>
      <c r="D1390" s="435">
        <v>70.709999999999994</v>
      </c>
    </row>
    <row r="1391" spans="1:4" ht="13">
      <c r="A1391" s="432">
        <v>56111</v>
      </c>
      <c r="B1391" s="433" t="s">
        <v>3247</v>
      </c>
      <c r="C1391" s="434" t="s">
        <v>1227</v>
      </c>
      <c r="D1391" s="435">
        <v>34.130000000000003</v>
      </c>
    </row>
    <row r="1392" spans="1:4" ht="13">
      <c r="A1392" s="432">
        <v>56113</v>
      </c>
      <c r="B1392" s="433" t="s">
        <v>3248</v>
      </c>
      <c r="C1392" s="434" t="s">
        <v>1888</v>
      </c>
      <c r="D1392" s="435">
        <v>159.6</v>
      </c>
    </row>
    <row r="1393" spans="1:4" ht="13">
      <c r="A1393" s="432">
        <v>56114</v>
      </c>
      <c r="B1393" s="433" t="s">
        <v>3249</v>
      </c>
      <c r="C1393" s="434" t="s">
        <v>1888</v>
      </c>
      <c r="D1393" s="435">
        <v>203.39</v>
      </c>
    </row>
    <row r="1394" spans="1:4" ht="13">
      <c r="A1394" s="432">
        <v>56115</v>
      </c>
      <c r="B1394" s="433" t="s">
        <v>3250</v>
      </c>
      <c r="C1394" s="434" t="s">
        <v>1888</v>
      </c>
      <c r="D1394" s="435">
        <v>490.27</v>
      </c>
    </row>
    <row r="1395" spans="1:4" ht="13">
      <c r="A1395" s="432">
        <v>56116</v>
      </c>
      <c r="B1395" s="433" t="s">
        <v>3251</v>
      </c>
      <c r="C1395" s="434" t="s">
        <v>1888</v>
      </c>
      <c r="D1395" s="435">
        <v>545.91</v>
      </c>
    </row>
    <row r="1396" spans="1:4" ht="13" hidden="1">
      <c r="A1396" s="432">
        <v>56128</v>
      </c>
      <c r="B1396" s="433" t="s">
        <v>3252</v>
      </c>
      <c r="C1396" s="434" t="s">
        <v>1888</v>
      </c>
      <c r="D1396" s="435">
        <v>2392</v>
      </c>
    </row>
    <row r="1397" spans="1:4" ht="13">
      <c r="A1397" s="432">
        <v>56138</v>
      </c>
      <c r="B1397" s="433" t="s">
        <v>3253</v>
      </c>
      <c r="C1397" s="434" t="s">
        <v>2473</v>
      </c>
      <c r="D1397" s="435">
        <v>405.88</v>
      </c>
    </row>
    <row r="1398" spans="1:4" ht="13" hidden="1">
      <c r="A1398" s="432">
        <v>56146</v>
      </c>
      <c r="B1398" s="433" t="s">
        <v>3254</v>
      </c>
      <c r="C1398" s="434" t="s">
        <v>1888</v>
      </c>
      <c r="D1398" s="435">
        <v>808.04</v>
      </c>
    </row>
    <row r="1399" spans="1:4" ht="13">
      <c r="A1399" s="432">
        <v>56150</v>
      </c>
      <c r="B1399" s="433" t="s">
        <v>3255</v>
      </c>
      <c r="C1399" s="434" t="s">
        <v>1888</v>
      </c>
      <c r="D1399" s="435">
        <v>28.21</v>
      </c>
    </row>
    <row r="1400" spans="1:4" ht="13" hidden="1">
      <c r="A1400" s="432">
        <v>56156</v>
      </c>
      <c r="B1400" s="433" t="s">
        <v>3256</v>
      </c>
      <c r="C1400" s="434" t="s">
        <v>1888</v>
      </c>
      <c r="D1400" s="435">
        <v>28.46</v>
      </c>
    </row>
    <row r="1401" spans="1:4" ht="13" hidden="1">
      <c r="A1401" s="432">
        <v>56159</v>
      </c>
      <c r="B1401" s="433" t="s">
        <v>3257</v>
      </c>
      <c r="C1401" s="434" t="s">
        <v>1888</v>
      </c>
      <c r="D1401" s="435">
        <v>6.18</v>
      </c>
    </row>
    <row r="1402" spans="1:4" ht="13" hidden="1">
      <c r="A1402" s="432">
        <v>56161</v>
      </c>
      <c r="B1402" s="433" t="s">
        <v>3258</v>
      </c>
      <c r="C1402" s="434" t="s">
        <v>1888</v>
      </c>
      <c r="D1402" s="435">
        <v>808.83</v>
      </c>
    </row>
    <row r="1403" spans="1:4" ht="13">
      <c r="A1403" s="432">
        <v>56163</v>
      </c>
      <c r="B1403" s="433" t="s">
        <v>3259</v>
      </c>
      <c r="C1403" s="434" t="s">
        <v>1888</v>
      </c>
      <c r="D1403" s="435">
        <v>1310.24</v>
      </c>
    </row>
    <row r="1404" spans="1:4" ht="13" hidden="1">
      <c r="A1404" s="428">
        <v>56200</v>
      </c>
      <c r="B1404" s="429" t="s">
        <v>1732</v>
      </c>
      <c r="C1404" s="430"/>
      <c r="D1404" s="431" t="s">
        <v>283</v>
      </c>
    </row>
    <row r="1405" spans="1:4" ht="13" hidden="1">
      <c r="A1405" s="432">
        <v>56260</v>
      </c>
      <c r="B1405" s="433" t="s">
        <v>3260</v>
      </c>
      <c r="C1405" s="434" t="s">
        <v>1888</v>
      </c>
      <c r="D1405" s="435">
        <v>38599.1</v>
      </c>
    </row>
    <row r="1406" spans="1:4" ht="21.5" hidden="1">
      <c r="A1406" s="432">
        <v>56261</v>
      </c>
      <c r="B1406" s="433" t="s">
        <v>3261</v>
      </c>
      <c r="C1406" s="434" t="s">
        <v>1888</v>
      </c>
      <c r="D1406" s="435">
        <v>33322.51</v>
      </c>
    </row>
    <row r="1407" spans="1:4" ht="21.5" hidden="1">
      <c r="A1407" s="432">
        <v>56262</v>
      </c>
      <c r="B1407" s="433" t="s">
        <v>6256</v>
      </c>
      <c r="C1407" s="434" t="s">
        <v>1888</v>
      </c>
      <c r="D1407" s="435">
        <v>3085.6</v>
      </c>
    </row>
    <row r="1408" spans="1:4" ht="21.5">
      <c r="A1408" s="432">
        <v>56301</v>
      </c>
      <c r="B1408" s="433" t="s">
        <v>3262</v>
      </c>
      <c r="C1408" s="434" t="s">
        <v>1888</v>
      </c>
      <c r="D1408" s="435">
        <v>80298.37</v>
      </c>
    </row>
    <row r="1409" spans="1:4" ht="13">
      <c r="A1409" s="432">
        <v>56302</v>
      </c>
      <c r="B1409" s="433" t="s">
        <v>3263</v>
      </c>
      <c r="C1409" s="434" t="s">
        <v>1888</v>
      </c>
      <c r="D1409" s="435">
        <v>38962.07</v>
      </c>
    </row>
    <row r="1410" spans="1:4" ht="21.5">
      <c r="A1410" s="432">
        <v>56304</v>
      </c>
      <c r="B1410" s="433" t="s">
        <v>3264</v>
      </c>
      <c r="C1410" s="434" t="s">
        <v>1888</v>
      </c>
      <c r="D1410" s="435">
        <v>4172.1899999999996</v>
      </c>
    </row>
    <row r="1411" spans="1:4" ht="21.5">
      <c r="A1411" s="432">
        <v>56305</v>
      </c>
      <c r="B1411" s="433" t="s">
        <v>3265</v>
      </c>
      <c r="C1411" s="434" t="s">
        <v>1888</v>
      </c>
      <c r="D1411" s="435">
        <v>6267.06</v>
      </c>
    </row>
    <row r="1412" spans="1:4" ht="21.5">
      <c r="A1412" s="432">
        <v>56306</v>
      </c>
      <c r="B1412" s="433" t="s">
        <v>3266</v>
      </c>
      <c r="C1412" s="434" t="s">
        <v>1888</v>
      </c>
      <c r="D1412" s="435">
        <v>8337.77</v>
      </c>
    </row>
    <row r="1413" spans="1:4" ht="13" hidden="1">
      <c r="A1413" s="428">
        <v>56400</v>
      </c>
      <c r="B1413" s="429" t="s">
        <v>3267</v>
      </c>
      <c r="C1413" s="430"/>
      <c r="D1413" s="431" t="s">
        <v>283</v>
      </c>
    </row>
    <row r="1414" spans="1:4" ht="13" hidden="1">
      <c r="A1414" s="432">
        <v>56410</v>
      </c>
      <c r="B1414" s="433" t="s">
        <v>3268</v>
      </c>
      <c r="C1414" s="434" t="s">
        <v>1888</v>
      </c>
      <c r="D1414" s="435">
        <v>7.84</v>
      </c>
    </row>
    <row r="1415" spans="1:4" ht="13" hidden="1">
      <c r="A1415" s="432">
        <v>56411</v>
      </c>
      <c r="B1415" s="433" t="s">
        <v>3269</v>
      </c>
      <c r="C1415" s="434" t="s">
        <v>1888</v>
      </c>
      <c r="D1415" s="435">
        <v>7.99</v>
      </c>
    </row>
    <row r="1416" spans="1:4" ht="13" hidden="1">
      <c r="A1416" s="432">
        <v>56412</v>
      </c>
      <c r="B1416" s="433" t="s">
        <v>3270</v>
      </c>
      <c r="C1416" s="434" t="s">
        <v>1888</v>
      </c>
      <c r="D1416" s="435">
        <v>8.4700000000000006</v>
      </c>
    </row>
    <row r="1417" spans="1:4" ht="13" hidden="1">
      <c r="A1417" s="432">
        <v>56414</v>
      </c>
      <c r="B1417" s="433" t="s">
        <v>3271</v>
      </c>
      <c r="C1417" s="434" t="s">
        <v>1888</v>
      </c>
      <c r="D1417" s="435">
        <v>11.34</v>
      </c>
    </row>
    <row r="1418" spans="1:4" ht="13" hidden="1">
      <c r="A1418" s="432">
        <v>56415</v>
      </c>
      <c r="B1418" s="433" t="s">
        <v>3272</v>
      </c>
      <c r="C1418" s="434" t="s">
        <v>1888</v>
      </c>
      <c r="D1418" s="435">
        <v>8.5299999999999994</v>
      </c>
    </row>
    <row r="1419" spans="1:4" ht="13" hidden="1">
      <c r="A1419" s="432">
        <v>56418</v>
      </c>
      <c r="B1419" s="433" t="s">
        <v>3273</v>
      </c>
      <c r="C1419" s="434" t="s">
        <v>1888</v>
      </c>
      <c r="D1419" s="435">
        <v>20.8</v>
      </c>
    </row>
    <row r="1420" spans="1:4" ht="13" hidden="1">
      <c r="A1420" s="432">
        <v>56435</v>
      </c>
      <c r="B1420" s="433" t="s">
        <v>3274</v>
      </c>
      <c r="C1420" s="434" t="s">
        <v>1888</v>
      </c>
      <c r="D1420" s="435">
        <v>25.34</v>
      </c>
    </row>
    <row r="1421" spans="1:4" ht="13" hidden="1">
      <c r="A1421" s="432">
        <v>56436</v>
      </c>
      <c r="B1421" s="433" t="s">
        <v>3275</v>
      </c>
      <c r="C1421" s="434" t="s">
        <v>1888</v>
      </c>
      <c r="D1421" s="435">
        <v>37.56</v>
      </c>
    </row>
    <row r="1422" spans="1:4" ht="13" hidden="1">
      <c r="A1422" s="432">
        <v>56437</v>
      </c>
      <c r="B1422" s="433" t="s">
        <v>3276</v>
      </c>
      <c r="C1422" s="434" t="s">
        <v>1888</v>
      </c>
      <c r="D1422" s="435">
        <v>83.01</v>
      </c>
    </row>
    <row r="1423" spans="1:4" ht="13" hidden="1">
      <c r="A1423" s="432">
        <v>56438</v>
      </c>
      <c r="B1423" s="433" t="s">
        <v>3277</v>
      </c>
      <c r="C1423" s="434" t="s">
        <v>1888</v>
      </c>
      <c r="D1423" s="435">
        <v>16.350000000000001</v>
      </c>
    </row>
    <row r="1424" spans="1:4" ht="13" hidden="1">
      <c r="A1424" s="432">
        <v>56439</v>
      </c>
      <c r="B1424" s="433" t="s">
        <v>3278</v>
      </c>
      <c r="C1424" s="434" t="s">
        <v>1888</v>
      </c>
      <c r="D1424" s="435">
        <v>21.44</v>
      </c>
    </row>
    <row r="1425" spans="1:4" ht="13" hidden="1">
      <c r="A1425" s="432">
        <v>56440</v>
      </c>
      <c r="B1425" s="433" t="s">
        <v>3279</v>
      </c>
      <c r="C1425" s="434" t="s">
        <v>1888</v>
      </c>
      <c r="D1425" s="435">
        <v>41.77</v>
      </c>
    </row>
    <row r="1426" spans="1:4" ht="13" hidden="1">
      <c r="A1426" s="432">
        <v>56441</v>
      </c>
      <c r="B1426" s="433" t="s">
        <v>3280</v>
      </c>
      <c r="C1426" s="434" t="s">
        <v>1888</v>
      </c>
      <c r="D1426" s="435">
        <v>64.03</v>
      </c>
    </row>
    <row r="1427" spans="1:4" ht="13" hidden="1">
      <c r="A1427" s="432">
        <v>56450</v>
      </c>
      <c r="B1427" s="433" t="s">
        <v>3281</v>
      </c>
      <c r="C1427" s="434" t="s">
        <v>1888</v>
      </c>
      <c r="D1427" s="435">
        <v>25.29</v>
      </c>
    </row>
    <row r="1428" spans="1:4" ht="13" hidden="1">
      <c r="A1428" s="432">
        <v>56451</v>
      </c>
      <c r="B1428" s="433" t="s">
        <v>3282</v>
      </c>
      <c r="C1428" s="434" t="s">
        <v>1888</v>
      </c>
      <c r="D1428" s="435">
        <v>40.68</v>
      </c>
    </row>
    <row r="1429" spans="1:4" ht="13" hidden="1">
      <c r="A1429" s="432">
        <v>56452</v>
      </c>
      <c r="B1429" s="433" t="s">
        <v>3283</v>
      </c>
      <c r="C1429" s="434" t="s">
        <v>1888</v>
      </c>
      <c r="D1429" s="435">
        <v>40.270000000000003</v>
      </c>
    </row>
    <row r="1430" spans="1:4" ht="13" hidden="1">
      <c r="A1430" s="432">
        <v>56453</v>
      </c>
      <c r="B1430" s="433" t="s">
        <v>3284</v>
      </c>
      <c r="C1430" s="434" t="s">
        <v>1888</v>
      </c>
      <c r="D1430" s="435">
        <v>45.43</v>
      </c>
    </row>
    <row r="1431" spans="1:4" ht="13" hidden="1">
      <c r="A1431" s="432">
        <v>56460</v>
      </c>
      <c r="B1431" s="433" t="s">
        <v>3285</v>
      </c>
      <c r="C1431" s="434" t="s">
        <v>1888</v>
      </c>
      <c r="D1431" s="435">
        <v>8.91</v>
      </c>
    </row>
    <row r="1432" spans="1:4" ht="13" hidden="1">
      <c r="A1432" s="432">
        <v>56464</v>
      </c>
      <c r="B1432" s="433" t="s">
        <v>3286</v>
      </c>
      <c r="C1432" s="434" t="s">
        <v>1888</v>
      </c>
      <c r="D1432" s="435">
        <v>69.599999999999994</v>
      </c>
    </row>
    <row r="1433" spans="1:4" ht="13" hidden="1">
      <c r="A1433" s="432">
        <v>56466</v>
      </c>
      <c r="B1433" s="433" t="s">
        <v>3287</v>
      </c>
      <c r="C1433" s="434" t="s">
        <v>1888</v>
      </c>
      <c r="D1433" s="435">
        <v>6.77</v>
      </c>
    </row>
    <row r="1434" spans="1:4" ht="13" hidden="1">
      <c r="A1434" s="432">
        <v>56467</v>
      </c>
      <c r="B1434" s="433" t="s">
        <v>3288</v>
      </c>
      <c r="C1434" s="434" t="s">
        <v>1888</v>
      </c>
      <c r="D1434" s="435">
        <v>9.64</v>
      </c>
    </row>
    <row r="1435" spans="1:4" ht="21.5" hidden="1">
      <c r="A1435" s="432">
        <v>56468</v>
      </c>
      <c r="B1435" s="433" t="s">
        <v>3289</v>
      </c>
      <c r="C1435" s="434" t="s">
        <v>1888</v>
      </c>
      <c r="D1435" s="435">
        <v>10.1</v>
      </c>
    </row>
    <row r="1436" spans="1:4" ht="13" hidden="1">
      <c r="A1436" s="432">
        <v>56469</v>
      </c>
      <c r="B1436" s="433" t="s">
        <v>3290</v>
      </c>
      <c r="C1436" s="434" t="s">
        <v>1888</v>
      </c>
      <c r="D1436" s="435">
        <v>9.99</v>
      </c>
    </row>
    <row r="1437" spans="1:4" ht="13">
      <c r="A1437" s="432">
        <v>56480</v>
      </c>
      <c r="B1437" s="433" t="s">
        <v>3291</v>
      </c>
      <c r="C1437" s="434" t="s">
        <v>1888</v>
      </c>
      <c r="D1437" s="435">
        <v>114.33</v>
      </c>
    </row>
    <row r="1438" spans="1:4" ht="13">
      <c r="A1438" s="432">
        <v>56481</v>
      </c>
      <c r="B1438" s="433" t="s">
        <v>3292</v>
      </c>
      <c r="C1438" s="434" t="s">
        <v>1888</v>
      </c>
      <c r="D1438" s="435">
        <v>180.1</v>
      </c>
    </row>
    <row r="1439" spans="1:4" ht="13">
      <c r="A1439" s="432">
        <v>56482</v>
      </c>
      <c r="B1439" s="433" t="s">
        <v>3293</v>
      </c>
      <c r="C1439" s="434" t="s">
        <v>1888</v>
      </c>
      <c r="D1439" s="435">
        <v>69.63</v>
      </c>
    </row>
    <row r="1440" spans="1:4" ht="13">
      <c r="A1440" s="432">
        <v>56483</v>
      </c>
      <c r="B1440" s="433" t="s">
        <v>3294</v>
      </c>
      <c r="C1440" s="434" t="s">
        <v>1888</v>
      </c>
      <c r="D1440" s="435">
        <v>70.92</v>
      </c>
    </row>
    <row r="1441" spans="1:4" ht="13">
      <c r="A1441" s="432">
        <v>56492</v>
      </c>
      <c r="B1441" s="433" t="s">
        <v>3295</v>
      </c>
      <c r="C1441" s="434" t="s">
        <v>1888</v>
      </c>
      <c r="D1441" s="435">
        <v>31.83</v>
      </c>
    </row>
    <row r="1442" spans="1:4" ht="13">
      <c r="A1442" s="432">
        <v>56493</v>
      </c>
      <c r="B1442" s="433" t="s">
        <v>3296</v>
      </c>
      <c r="C1442" s="434" t="s">
        <v>1888</v>
      </c>
      <c r="D1442" s="435">
        <v>13.96</v>
      </c>
    </row>
    <row r="1443" spans="1:4" ht="13">
      <c r="A1443" s="432">
        <v>56494</v>
      </c>
      <c r="B1443" s="433" t="s">
        <v>3297</v>
      </c>
      <c r="C1443" s="434" t="s">
        <v>1888</v>
      </c>
      <c r="D1443" s="435">
        <v>79.790000000000006</v>
      </c>
    </row>
    <row r="1444" spans="1:4" ht="13">
      <c r="A1444" s="432">
        <v>56495</v>
      </c>
      <c r="B1444" s="433" t="s">
        <v>3298</v>
      </c>
      <c r="C1444" s="434" t="s">
        <v>1888</v>
      </c>
      <c r="D1444" s="435">
        <v>133.41999999999999</v>
      </c>
    </row>
    <row r="1445" spans="1:4" ht="13">
      <c r="A1445" s="432">
        <v>56496</v>
      </c>
      <c r="B1445" s="433" t="s">
        <v>3299</v>
      </c>
      <c r="C1445" s="434" t="s">
        <v>1888</v>
      </c>
      <c r="D1445" s="435">
        <v>317.47000000000003</v>
      </c>
    </row>
    <row r="1446" spans="1:4" ht="13">
      <c r="A1446" s="432">
        <v>56497</v>
      </c>
      <c r="B1446" s="433" t="s">
        <v>3300</v>
      </c>
      <c r="C1446" s="434" t="s">
        <v>1888</v>
      </c>
      <c r="D1446" s="435">
        <v>511.11</v>
      </c>
    </row>
    <row r="1447" spans="1:4" ht="21.5">
      <c r="A1447" s="432">
        <v>56498</v>
      </c>
      <c r="B1447" s="433" t="s">
        <v>6257</v>
      </c>
      <c r="C1447" s="434" t="s">
        <v>1888</v>
      </c>
      <c r="D1447" s="435">
        <v>988.11</v>
      </c>
    </row>
    <row r="1448" spans="1:4" ht="21.5">
      <c r="A1448" s="432">
        <v>56499</v>
      </c>
      <c r="B1448" s="433" t="s">
        <v>6258</v>
      </c>
      <c r="C1448" s="434" t="s">
        <v>1888</v>
      </c>
      <c r="D1448" s="435">
        <v>1211.9000000000001</v>
      </c>
    </row>
    <row r="1449" spans="1:4" ht="13" hidden="1">
      <c r="A1449" s="428">
        <v>56500</v>
      </c>
      <c r="B1449" s="429" t="s">
        <v>3301</v>
      </c>
      <c r="C1449" s="430"/>
      <c r="D1449" s="431" t="s">
        <v>283</v>
      </c>
    </row>
    <row r="1450" spans="1:4" ht="13" hidden="1">
      <c r="A1450" s="432">
        <v>56535</v>
      </c>
      <c r="B1450" s="433" t="s">
        <v>3302</v>
      </c>
      <c r="C1450" s="434" t="s">
        <v>1888</v>
      </c>
      <c r="D1450" s="435">
        <v>158.76</v>
      </c>
    </row>
    <row r="1451" spans="1:4" ht="21.5">
      <c r="A1451" s="432">
        <v>56536</v>
      </c>
      <c r="B1451" s="433" t="s">
        <v>3303</v>
      </c>
      <c r="C1451" s="434" t="s">
        <v>1888</v>
      </c>
      <c r="D1451" s="435">
        <v>516.15</v>
      </c>
    </row>
    <row r="1452" spans="1:4" ht="13" hidden="1">
      <c r="A1452" s="432">
        <v>56539</v>
      </c>
      <c r="B1452" s="433" t="s">
        <v>3304</v>
      </c>
      <c r="C1452" s="434" t="s">
        <v>1888</v>
      </c>
      <c r="D1452" s="435">
        <v>169.31</v>
      </c>
    </row>
    <row r="1453" spans="1:4" ht="13" hidden="1">
      <c r="A1453" s="432">
        <v>56540</v>
      </c>
      <c r="B1453" s="433" t="s">
        <v>3305</v>
      </c>
      <c r="C1453" s="434" t="s">
        <v>1888</v>
      </c>
      <c r="D1453" s="435">
        <v>20.329999999999998</v>
      </c>
    </row>
    <row r="1454" spans="1:4" ht="13">
      <c r="A1454" s="432">
        <v>56542</v>
      </c>
      <c r="B1454" s="433" t="s">
        <v>3306</v>
      </c>
      <c r="C1454" s="434" t="s">
        <v>1888</v>
      </c>
      <c r="D1454" s="435">
        <v>207.45</v>
      </c>
    </row>
    <row r="1455" spans="1:4" ht="13" hidden="1">
      <c r="A1455" s="432">
        <v>56551</v>
      </c>
      <c r="B1455" s="433" t="s">
        <v>3307</v>
      </c>
      <c r="C1455" s="434" t="s">
        <v>1888</v>
      </c>
      <c r="D1455" s="435">
        <v>450.97</v>
      </c>
    </row>
    <row r="1456" spans="1:4" ht="13" hidden="1">
      <c r="A1456" s="432">
        <v>56554</v>
      </c>
      <c r="B1456" s="433" t="s">
        <v>3308</v>
      </c>
      <c r="C1456" s="434" t="s">
        <v>1888</v>
      </c>
      <c r="D1456" s="435">
        <v>516.67999999999995</v>
      </c>
    </row>
    <row r="1457" spans="1:4" ht="13">
      <c r="A1457" s="432">
        <v>56555</v>
      </c>
      <c r="B1457" s="433" t="s">
        <v>3309</v>
      </c>
      <c r="C1457" s="434" t="s">
        <v>1888</v>
      </c>
      <c r="D1457" s="435">
        <v>581.58000000000004</v>
      </c>
    </row>
    <row r="1458" spans="1:4" ht="13">
      <c r="A1458" s="432">
        <v>56559</v>
      </c>
      <c r="B1458" s="433" t="s">
        <v>3310</v>
      </c>
      <c r="C1458" s="434" t="s">
        <v>1888</v>
      </c>
      <c r="D1458" s="435">
        <v>66.95</v>
      </c>
    </row>
    <row r="1459" spans="1:4" ht="13">
      <c r="A1459" s="432">
        <v>56560</v>
      </c>
      <c r="B1459" s="433" t="s">
        <v>3311</v>
      </c>
      <c r="C1459" s="434" t="s">
        <v>1888</v>
      </c>
      <c r="D1459" s="435">
        <v>61.73</v>
      </c>
    </row>
    <row r="1460" spans="1:4" ht="13">
      <c r="A1460" s="432">
        <v>56561</v>
      </c>
      <c r="B1460" s="433" t="s">
        <v>3312</v>
      </c>
      <c r="C1460" s="434" t="s">
        <v>1888</v>
      </c>
      <c r="D1460" s="435">
        <v>93.41</v>
      </c>
    </row>
    <row r="1461" spans="1:4" ht="21.5">
      <c r="A1461" s="432">
        <v>56563</v>
      </c>
      <c r="B1461" s="433" t="s">
        <v>3313</v>
      </c>
      <c r="C1461" s="434" t="s">
        <v>1888</v>
      </c>
      <c r="D1461" s="435">
        <v>115.74</v>
      </c>
    </row>
    <row r="1462" spans="1:4" ht="13">
      <c r="A1462" s="432">
        <v>56564</v>
      </c>
      <c r="B1462" s="433" t="s">
        <v>3314</v>
      </c>
      <c r="C1462" s="434" t="s">
        <v>1888</v>
      </c>
      <c r="D1462" s="435">
        <v>94.7</v>
      </c>
    </row>
    <row r="1463" spans="1:4" ht="13" hidden="1">
      <c r="A1463" s="432">
        <v>56566</v>
      </c>
      <c r="B1463" s="433" t="s">
        <v>3315</v>
      </c>
      <c r="C1463" s="434" t="s">
        <v>1888</v>
      </c>
      <c r="D1463" s="435">
        <v>145.38999999999999</v>
      </c>
    </row>
    <row r="1464" spans="1:4" ht="13" hidden="1">
      <c r="A1464" s="432">
        <v>56570</v>
      </c>
      <c r="B1464" s="433" t="s">
        <v>3316</v>
      </c>
      <c r="C1464" s="434" t="s">
        <v>1888</v>
      </c>
      <c r="D1464" s="435">
        <v>30.33</v>
      </c>
    </row>
    <row r="1465" spans="1:4" ht="13">
      <c r="A1465" s="432">
        <v>56575</v>
      </c>
      <c r="B1465" s="433" t="s">
        <v>3317</v>
      </c>
      <c r="C1465" s="434" t="s">
        <v>1888</v>
      </c>
      <c r="D1465" s="435">
        <v>41680.730000000003</v>
      </c>
    </row>
    <row r="1466" spans="1:4" ht="13">
      <c r="A1466" s="432">
        <v>56576</v>
      </c>
      <c r="B1466" s="433" t="s">
        <v>3318</v>
      </c>
      <c r="C1466" s="434" t="s">
        <v>1888</v>
      </c>
      <c r="D1466" s="435">
        <v>14128.28</v>
      </c>
    </row>
    <row r="1467" spans="1:4" ht="21.5">
      <c r="A1467" s="432">
        <v>56577</v>
      </c>
      <c r="B1467" s="433" t="s">
        <v>3319</v>
      </c>
      <c r="C1467" s="434" t="s">
        <v>1888</v>
      </c>
      <c r="D1467" s="435">
        <v>17583.740000000002</v>
      </c>
    </row>
    <row r="1468" spans="1:4" ht="21.5">
      <c r="A1468" s="432">
        <v>56585</v>
      </c>
      <c r="B1468" s="433" t="s">
        <v>3320</v>
      </c>
      <c r="C1468" s="434" t="s">
        <v>1888</v>
      </c>
      <c r="D1468" s="435">
        <v>99167.46</v>
      </c>
    </row>
    <row r="1469" spans="1:4" ht="21.5">
      <c r="A1469" s="432">
        <v>56587</v>
      </c>
      <c r="B1469" s="433" t="s">
        <v>3321</v>
      </c>
      <c r="C1469" s="434" t="s">
        <v>1888</v>
      </c>
      <c r="D1469" s="435">
        <v>99012.67</v>
      </c>
    </row>
    <row r="1470" spans="1:4" ht="21.5">
      <c r="A1470" s="432">
        <v>56588</v>
      </c>
      <c r="B1470" s="433" t="s">
        <v>3322</v>
      </c>
      <c r="C1470" s="434" t="s">
        <v>1888</v>
      </c>
      <c r="D1470" s="435">
        <v>132606.94</v>
      </c>
    </row>
    <row r="1471" spans="1:4" ht="21.5" hidden="1">
      <c r="A1471" s="432">
        <v>56601</v>
      </c>
      <c r="B1471" s="433" t="s">
        <v>3323</v>
      </c>
      <c r="C1471" s="434" t="s">
        <v>1888</v>
      </c>
      <c r="D1471" s="435">
        <v>23998.16</v>
      </c>
    </row>
    <row r="1472" spans="1:4" ht="21.5" hidden="1">
      <c r="A1472" s="432">
        <v>56602</v>
      </c>
      <c r="B1472" s="433" t="s">
        <v>3324</v>
      </c>
      <c r="C1472" s="434" t="s">
        <v>1888</v>
      </c>
      <c r="D1472" s="435">
        <v>17352.759999999998</v>
      </c>
    </row>
    <row r="1473" spans="1:4" ht="21.5" hidden="1">
      <c r="A1473" s="432">
        <v>56701</v>
      </c>
      <c r="B1473" s="433" t="s">
        <v>3325</v>
      </c>
      <c r="C1473" s="434" t="s">
        <v>1888</v>
      </c>
      <c r="D1473" s="435">
        <v>664.63</v>
      </c>
    </row>
    <row r="1474" spans="1:4" ht="13" hidden="1">
      <c r="A1474" s="428">
        <v>56800</v>
      </c>
      <c r="B1474" s="429" t="s">
        <v>3326</v>
      </c>
      <c r="C1474" s="430"/>
      <c r="D1474" s="431" t="s">
        <v>283</v>
      </c>
    </row>
    <row r="1475" spans="1:4" ht="13">
      <c r="A1475" s="432">
        <v>56810</v>
      </c>
      <c r="B1475" s="433" t="s">
        <v>3327</v>
      </c>
      <c r="C1475" s="434" t="s">
        <v>1888</v>
      </c>
      <c r="D1475" s="435">
        <v>724.5</v>
      </c>
    </row>
    <row r="1476" spans="1:4" ht="13">
      <c r="A1476" s="432">
        <v>56811</v>
      </c>
      <c r="B1476" s="433" t="s">
        <v>3328</v>
      </c>
      <c r="C1476" s="434" t="s">
        <v>1888</v>
      </c>
      <c r="D1476" s="435">
        <v>1743.56</v>
      </c>
    </row>
    <row r="1477" spans="1:4" ht="13">
      <c r="A1477" s="432">
        <v>56815</v>
      </c>
      <c r="B1477" s="433" t="s">
        <v>3329</v>
      </c>
      <c r="C1477" s="434" t="s">
        <v>1888</v>
      </c>
      <c r="D1477" s="435">
        <v>1031.43</v>
      </c>
    </row>
    <row r="1478" spans="1:4" ht="13" hidden="1">
      <c r="A1478" s="432">
        <v>56820</v>
      </c>
      <c r="B1478" s="433" t="s">
        <v>3330</v>
      </c>
      <c r="C1478" s="434" t="s">
        <v>1888</v>
      </c>
      <c r="D1478" s="435">
        <v>140.94</v>
      </c>
    </row>
    <row r="1479" spans="1:4" ht="13">
      <c r="A1479" s="432">
        <v>56827</v>
      </c>
      <c r="B1479" s="433" t="s">
        <v>3331</v>
      </c>
      <c r="C1479" s="434" t="s">
        <v>1888</v>
      </c>
      <c r="D1479" s="435">
        <v>118.28</v>
      </c>
    </row>
    <row r="1480" spans="1:4" ht="13" hidden="1">
      <c r="A1480" s="432">
        <v>56829</v>
      </c>
      <c r="B1480" s="433" t="s">
        <v>3332</v>
      </c>
      <c r="C1480" s="434" t="s">
        <v>1888</v>
      </c>
      <c r="D1480" s="435">
        <v>299.83</v>
      </c>
    </row>
    <row r="1481" spans="1:4" ht="13" hidden="1">
      <c r="A1481" s="432">
        <v>56832</v>
      </c>
      <c r="B1481" s="433" t="s">
        <v>3333</v>
      </c>
      <c r="C1481" s="434" t="s">
        <v>1888</v>
      </c>
      <c r="D1481" s="435">
        <v>879.31</v>
      </c>
    </row>
    <row r="1482" spans="1:4" ht="21.5">
      <c r="A1482" s="432">
        <v>56834</v>
      </c>
      <c r="B1482" s="433" t="s">
        <v>3334</v>
      </c>
      <c r="C1482" s="434" t="s">
        <v>1888</v>
      </c>
      <c r="D1482" s="435">
        <v>376.7</v>
      </c>
    </row>
    <row r="1483" spans="1:4" ht="13">
      <c r="A1483" s="432">
        <v>56840</v>
      </c>
      <c r="B1483" s="433" t="s">
        <v>3335</v>
      </c>
      <c r="C1483" s="434" t="s">
        <v>1888</v>
      </c>
      <c r="D1483" s="435">
        <v>116.1</v>
      </c>
    </row>
    <row r="1484" spans="1:4" ht="13" hidden="1">
      <c r="A1484" s="428">
        <v>57200</v>
      </c>
      <c r="B1484" s="429" t="s">
        <v>3336</v>
      </c>
      <c r="C1484" s="430"/>
      <c r="D1484" s="431" t="s">
        <v>283</v>
      </c>
    </row>
    <row r="1485" spans="1:4" ht="13">
      <c r="A1485" s="432">
        <v>57210</v>
      </c>
      <c r="B1485" s="433" t="s">
        <v>3337</v>
      </c>
      <c r="C1485" s="434" t="s">
        <v>1240</v>
      </c>
      <c r="D1485" s="435">
        <v>161.11000000000001</v>
      </c>
    </row>
    <row r="1486" spans="1:4" ht="13">
      <c r="A1486" s="432">
        <v>57212</v>
      </c>
      <c r="B1486" s="433" t="s">
        <v>3338</v>
      </c>
      <c r="C1486" s="434" t="s">
        <v>1888</v>
      </c>
      <c r="D1486" s="435">
        <v>6.21</v>
      </c>
    </row>
    <row r="1487" spans="1:4" ht="13">
      <c r="A1487" s="432">
        <v>57213</v>
      </c>
      <c r="B1487" s="433" t="s">
        <v>3339</v>
      </c>
      <c r="C1487" s="434" t="s">
        <v>1888</v>
      </c>
      <c r="D1487" s="435">
        <v>10.49</v>
      </c>
    </row>
    <row r="1488" spans="1:4" ht="13" hidden="1">
      <c r="A1488" s="432">
        <v>57214</v>
      </c>
      <c r="B1488" s="433" t="s">
        <v>3340</v>
      </c>
      <c r="C1488" s="434" t="s">
        <v>1888</v>
      </c>
      <c r="D1488" s="435">
        <v>58.94</v>
      </c>
    </row>
    <row r="1489" spans="1:4" ht="13" hidden="1">
      <c r="A1489" s="432">
        <v>57215</v>
      </c>
      <c r="B1489" s="433" t="s">
        <v>3341</v>
      </c>
      <c r="C1489" s="434" t="s">
        <v>1888</v>
      </c>
      <c r="D1489" s="435">
        <v>13.35</v>
      </c>
    </row>
    <row r="1490" spans="1:4" ht="13" hidden="1">
      <c r="A1490" s="432">
        <v>57216</v>
      </c>
      <c r="B1490" s="433" t="s">
        <v>3342</v>
      </c>
      <c r="C1490" s="434" t="s">
        <v>1888</v>
      </c>
      <c r="D1490" s="435">
        <v>43.91</v>
      </c>
    </row>
    <row r="1491" spans="1:4" ht="13" hidden="1">
      <c r="A1491" s="432">
        <v>57217</v>
      </c>
      <c r="B1491" s="433" t="s">
        <v>3343</v>
      </c>
      <c r="C1491" s="434" t="s">
        <v>1888</v>
      </c>
      <c r="D1491" s="435">
        <v>90.05</v>
      </c>
    </row>
    <row r="1492" spans="1:4" ht="13" hidden="1">
      <c r="A1492" s="432">
        <v>57220</v>
      </c>
      <c r="B1492" s="433" t="s">
        <v>3344</v>
      </c>
      <c r="C1492" s="434" t="s">
        <v>1888</v>
      </c>
      <c r="D1492" s="435">
        <v>72.239999999999995</v>
      </c>
    </row>
    <row r="1493" spans="1:4" ht="21.5">
      <c r="A1493" s="432">
        <v>57247</v>
      </c>
      <c r="B1493" s="433" t="s">
        <v>3345</v>
      </c>
      <c r="C1493" s="434" t="s">
        <v>1888</v>
      </c>
      <c r="D1493" s="435">
        <v>3.26</v>
      </c>
    </row>
    <row r="1494" spans="1:4" ht="13" hidden="1">
      <c r="A1494" s="428">
        <v>57600</v>
      </c>
      <c r="B1494" s="429" t="s">
        <v>3346</v>
      </c>
      <c r="C1494" s="430"/>
      <c r="D1494" s="431" t="s">
        <v>283</v>
      </c>
    </row>
    <row r="1495" spans="1:4" ht="13" hidden="1">
      <c r="A1495" s="432">
        <v>57610</v>
      </c>
      <c r="B1495" s="433" t="s">
        <v>3347</v>
      </c>
      <c r="C1495" s="434" t="s">
        <v>1888</v>
      </c>
      <c r="D1495" s="435">
        <v>98.33</v>
      </c>
    </row>
    <row r="1496" spans="1:4" ht="13" hidden="1">
      <c r="A1496" s="432">
        <v>57611</v>
      </c>
      <c r="B1496" s="433" t="s">
        <v>3348</v>
      </c>
      <c r="C1496" s="434" t="s">
        <v>1888</v>
      </c>
      <c r="D1496" s="435">
        <v>123.11</v>
      </c>
    </row>
    <row r="1497" spans="1:4" ht="13" hidden="1">
      <c r="A1497" s="432">
        <v>57630</v>
      </c>
      <c r="B1497" s="433" t="s">
        <v>3349</v>
      </c>
      <c r="C1497" s="434" t="s">
        <v>1888</v>
      </c>
      <c r="D1497" s="435">
        <v>116.19</v>
      </c>
    </row>
    <row r="1498" spans="1:4" ht="21.5" hidden="1">
      <c r="A1498" s="432">
        <v>57847</v>
      </c>
      <c r="B1498" s="433" t="s">
        <v>3350</v>
      </c>
      <c r="C1498" s="434" t="s">
        <v>1888</v>
      </c>
      <c r="D1498" s="435">
        <v>10.63</v>
      </c>
    </row>
    <row r="1499" spans="1:4" ht="13" hidden="1">
      <c r="A1499" s="428">
        <v>58000</v>
      </c>
      <c r="B1499" s="429" t="s">
        <v>3351</v>
      </c>
      <c r="C1499" s="430"/>
      <c r="D1499" s="431" t="s">
        <v>283</v>
      </c>
    </row>
    <row r="1500" spans="1:4" ht="13">
      <c r="A1500" s="432">
        <v>58004</v>
      </c>
      <c r="B1500" s="433" t="s">
        <v>3352</v>
      </c>
      <c r="C1500" s="434" t="s">
        <v>1888</v>
      </c>
      <c r="D1500" s="435">
        <v>3.83</v>
      </c>
    </row>
    <row r="1501" spans="1:4" ht="13">
      <c r="A1501" s="432">
        <v>58005</v>
      </c>
      <c r="B1501" s="433" t="s">
        <v>3353</v>
      </c>
      <c r="C1501" s="434" t="s">
        <v>1888</v>
      </c>
      <c r="D1501" s="435">
        <v>3.94</v>
      </c>
    </row>
    <row r="1502" spans="1:4" ht="13">
      <c r="A1502" s="432">
        <v>58006</v>
      </c>
      <c r="B1502" s="433" t="s">
        <v>3354</v>
      </c>
      <c r="C1502" s="434" t="s">
        <v>1888</v>
      </c>
      <c r="D1502" s="435">
        <v>5.24</v>
      </c>
    </row>
    <row r="1503" spans="1:4" ht="13">
      <c r="A1503" s="432">
        <v>58007</v>
      </c>
      <c r="B1503" s="433" t="s">
        <v>3355</v>
      </c>
      <c r="C1503" s="434" t="s">
        <v>1888</v>
      </c>
      <c r="D1503" s="435">
        <v>5.33</v>
      </c>
    </row>
    <row r="1504" spans="1:4" ht="13">
      <c r="A1504" s="432">
        <v>58008</v>
      </c>
      <c r="B1504" s="433" t="s">
        <v>3356</v>
      </c>
      <c r="C1504" s="434" t="s">
        <v>1888</v>
      </c>
      <c r="D1504" s="435">
        <v>6.07</v>
      </c>
    </row>
    <row r="1505" spans="1:4" ht="13">
      <c r="A1505" s="432">
        <v>58009</v>
      </c>
      <c r="B1505" s="433" t="s">
        <v>3357</v>
      </c>
      <c r="C1505" s="434" t="s">
        <v>1888</v>
      </c>
      <c r="D1505" s="435">
        <v>8.68</v>
      </c>
    </row>
    <row r="1506" spans="1:4" ht="13">
      <c r="A1506" s="432">
        <v>58010</v>
      </c>
      <c r="B1506" s="433" t="s">
        <v>3358</v>
      </c>
      <c r="C1506" s="434" t="s">
        <v>1888</v>
      </c>
      <c r="D1506" s="435">
        <v>8.24</v>
      </c>
    </row>
    <row r="1507" spans="1:4" ht="13">
      <c r="A1507" s="432">
        <v>58011</v>
      </c>
      <c r="B1507" s="433" t="s">
        <v>3359</v>
      </c>
      <c r="C1507" s="434" t="s">
        <v>1888</v>
      </c>
      <c r="D1507" s="435">
        <v>12.93</v>
      </c>
    </row>
    <row r="1508" spans="1:4" ht="13">
      <c r="A1508" s="432">
        <v>58012</v>
      </c>
      <c r="B1508" s="433" t="s">
        <v>3360</v>
      </c>
      <c r="C1508" s="434" t="s">
        <v>1888</v>
      </c>
      <c r="D1508" s="435">
        <v>17.89</v>
      </c>
    </row>
    <row r="1509" spans="1:4" ht="13">
      <c r="A1509" s="432">
        <v>58013</v>
      </c>
      <c r="B1509" s="433" t="s">
        <v>3361</v>
      </c>
      <c r="C1509" s="434" t="s">
        <v>1888</v>
      </c>
      <c r="D1509" s="435">
        <v>18.5</v>
      </c>
    </row>
    <row r="1510" spans="1:4" ht="13">
      <c r="A1510" s="432">
        <v>58014</v>
      </c>
      <c r="B1510" s="433" t="s">
        <v>3362</v>
      </c>
      <c r="C1510" s="434" t="s">
        <v>1888</v>
      </c>
      <c r="D1510" s="435">
        <v>23.05</v>
      </c>
    </row>
    <row r="1511" spans="1:4" ht="13">
      <c r="A1511" s="432">
        <v>58015</v>
      </c>
      <c r="B1511" s="433" t="s">
        <v>3363</v>
      </c>
      <c r="C1511" s="434" t="s">
        <v>1888</v>
      </c>
      <c r="D1511" s="435">
        <v>26.14</v>
      </c>
    </row>
    <row r="1512" spans="1:4" ht="13">
      <c r="A1512" s="432">
        <v>58016</v>
      </c>
      <c r="B1512" s="433" t="s">
        <v>3364</v>
      </c>
      <c r="C1512" s="434" t="s">
        <v>1888</v>
      </c>
      <c r="D1512" s="435">
        <v>36.15</v>
      </c>
    </row>
    <row r="1513" spans="1:4" ht="13" hidden="1">
      <c r="A1513" s="432">
        <v>58020</v>
      </c>
      <c r="B1513" s="433" t="s">
        <v>3365</v>
      </c>
      <c r="C1513" s="434" t="s">
        <v>1888</v>
      </c>
      <c r="D1513" s="435">
        <v>33.36</v>
      </c>
    </row>
    <row r="1514" spans="1:4" ht="13">
      <c r="A1514" s="432">
        <v>58025</v>
      </c>
      <c r="B1514" s="433" t="s">
        <v>3366</v>
      </c>
      <c r="C1514" s="434" t="s">
        <v>1888</v>
      </c>
      <c r="D1514" s="435">
        <v>4.8099999999999996</v>
      </c>
    </row>
    <row r="1515" spans="1:4" ht="13">
      <c r="A1515" s="432">
        <v>58030</v>
      </c>
      <c r="B1515" s="433" t="s">
        <v>3367</v>
      </c>
      <c r="C1515" s="434" t="s">
        <v>1888</v>
      </c>
      <c r="D1515" s="435">
        <v>5.36</v>
      </c>
    </row>
    <row r="1516" spans="1:4" ht="13">
      <c r="A1516" s="432">
        <v>58031</v>
      </c>
      <c r="B1516" s="433" t="s">
        <v>3368</v>
      </c>
      <c r="C1516" s="434" t="s">
        <v>1888</v>
      </c>
      <c r="D1516" s="435">
        <v>6.6</v>
      </c>
    </row>
    <row r="1517" spans="1:4" ht="13">
      <c r="A1517" s="432">
        <v>58032</v>
      </c>
      <c r="B1517" s="433" t="s">
        <v>3369</v>
      </c>
      <c r="C1517" s="434" t="s">
        <v>1888</v>
      </c>
      <c r="D1517" s="435">
        <v>11.59</v>
      </c>
    </row>
    <row r="1518" spans="1:4" ht="13">
      <c r="A1518" s="432">
        <v>58033</v>
      </c>
      <c r="B1518" s="433" t="s">
        <v>3370</v>
      </c>
      <c r="C1518" s="434" t="s">
        <v>1888</v>
      </c>
      <c r="D1518" s="435">
        <v>18.809999999999999</v>
      </c>
    </row>
    <row r="1519" spans="1:4" ht="13">
      <c r="A1519" s="432">
        <v>58034</v>
      </c>
      <c r="B1519" s="433" t="s">
        <v>3371</v>
      </c>
      <c r="C1519" s="434" t="s">
        <v>1888</v>
      </c>
      <c r="D1519" s="435">
        <v>7.98</v>
      </c>
    </row>
    <row r="1520" spans="1:4" ht="13">
      <c r="A1520" s="432">
        <v>58035</v>
      </c>
      <c r="B1520" s="433" t="s">
        <v>3372</v>
      </c>
      <c r="C1520" s="434" t="s">
        <v>1888</v>
      </c>
      <c r="D1520" s="435">
        <v>20.8</v>
      </c>
    </row>
    <row r="1521" spans="1:4" ht="13">
      <c r="A1521" s="432">
        <v>58036</v>
      </c>
      <c r="B1521" s="433" t="s">
        <v>3373</v>
      </c>
      <c r="C1521" s="434" t="s">
        <v>1888</v>
      </c>
      <c r="D1521" s="435">
        <v>32.69</v>
      </c>
    </row>
    <row r="1522" spans="1:4" ht="13">
      <c r="A1522" s="432">
        <v>58037</v>
      </c>
      <c r="B1522" s="433" t="s">
        <v>3374</v>
      </c>
      <c r="C1522" s="434" t="s">
        <v>1888</v>
      </c>
      <c r="D1522" s="435">
        <v>37.799999999999997</v>
      </c>
    </row>
    <row r="1523" spans="1:4" ht="13">
      <c r="A1523" s="432">
        <v>58038</v>
      </c>
      <c r="B1523" s="433" t="s">
        <v>3375</v>
      </c>
      <c r="C1523" s="434" t="s">
        <v>1888</v>
      </c>
      <c r="D1523" s="435">
        <v>44.96</v>
      </c>
    </row>
    <row r="1524" spans="1:4" ht="13">
      <c r="A1524" s="432">
        <v>58039</v>
      </c>
      <c r="B1524" s="433" t="s">
        <v>3376</v>
      </c>
      <c r="C1524" s="434" t="s">
        <v>1888</v>
      </c>
      <c r="D1524" s="435">
        <v>112.82</v>
      </c>
    </row>
    <row r="1525" spans="1:4" ht="13">
      <c r="A1525" s="432">
        <v>58050</v>
      </c>
      <c r="B1525" s="433" t="s">
        <v>3377</v>
      </c>
      <c r="C1525" s="434" t="s">
        <v>1888</v>
      </c>
      <c r="D1525" s="435">
        <v>4.51</v>
      </c>
    </row>
    <row r="1526" spans="1:4" ht="13">
      <c r="A1526" s="432">
        <v>58051</v>
      </c>
      <c r="B1526" s="433" t="s">
        <v>3378</v>
      </c>
      <c r="C1526" s="434" t="s">
        <v>1888</v>
      </c>
      <c r="D1526" s="435">
        <v>4.03</v>
      </c>
    </row>
    <row r="1527" spans="1:4" ht="13">
      <c r="A1527" s="432">
        <v>58052</v>
      </c>
      <c r="B1527" s="433" t="s">
        <v>3379</v>
      </c>
      <c r="C1527" s="434" t="s">
        <v>1888</v>
      </c>
      <c r="D1527" s="435">
        <v>5.68</v>
      </c>
    </row>
    <row r="1528" spans="1:4" ht="13">
      <c r="A1528" s="432">
        <v>58053</v>
      </c>
      <c r="B1528" s="433" t="s">
        <v>3380</v>
      </c>
      <c r="C1528" s="434" t="s">
        <v>1888</v>
      </c>
      <c r="D1528" s="435">
        <v>7.18</v>
      </c>
    </row>
    <row r="1529" spans="1:4" ht="13">
      <c r="A1529" s="428">
        <v>58400</v>
      </c>
      <c r="B1529" s="429" t="s">
        <v>3381</v>
      </c>
      <c r="C1529" s="430"/>
      <c r="D1529" s="431" t="s">
        <v>283</v>
      </c>
    </row>
    <row r="1530" spans="1:4" ht="13">
      <c r="A1530" s="432">
        <v>58407</v>
      </c>
      <c r="B1530" s="433" t="s">
        <v>3382</v>
      </c>
      <c r="C1530" s="434" t="s">
        <v>1888</v>
      </c>
      <c r="D1530" s="435">
        <v>0.34</v>
      </c>
    </row>
    <row r="1531" spans="1:4" ht="13">
      <c r="A1531" s="432">
        <v>58410</v>
      </c>
      <c r="B1531" s="433" t="s">
        <v>3383</v>
      </c>
      <c r="C1531" s="434" t="s">
        <v>1888</v>
      </c>
      <c r="D1531" s="435">
        <v>4.01</v>
      </c>
    </row>
    <row r="1532" spans="1:4" ht="13">
      <c r="A1532" s="432">
        <v>58411</v>
      </c>
      <c r="B1532" s="433" t="s">
        <v>3384</v>
      </c>
      <c r="C1532" s="434" t="s">
        <v>1888</v>
      </c>
      <c r="D1532" s="435">
        <v>0.63</v>
      </c>
    </row>
    <row r="1533" spans="1:4" ht="13">
      <c r="A1533" s="432">
        <v>58412</v>
      </c>
      <c r="B1533" s="433" t="s">
        <v>3385</v>
      </c>
      <c r="C1533" s="434" t="s">
        <v>1888</v>
      </c>
      <c r="D1533" s="435">
        <v>0.74</v>
      </c>
    </row>
    <row r="1534" spans="1:4" ht="13">
      <c r="A1534" s="432">
        <v>58415</v>
      </c>
      <c r="B1534" s="433" t="s">
        <v>3386</v>
      </c>
      <c r="C1534" s="434" t="s">
        <v>1888</v>
      </c>
      <c r="D1534" s="435">
        <v>2.12</v>
      </c>
    </row>
    <row r="1535" spans="1:4" ht="13">
      <c r="A1535" s="432">
        <v>58417</v>
      </c>
      <c r="B1535" s="433" t="s">
        <v>3387</v>
      </c>
      <c r="C1535" s="434" t="s">
        <v>1888</v>
      </c>
      <c r="D1535" s="435">
        <v>4.58</v>
      </c>
    </row>
    <row r="1536" spans="1:4" ht="13">
      <c r="A1536" s="432">
        <v>58418</v>
      </c>
      <c r="B1536" s="433" t="s">
        <v>3388</v>
      </c>
      <c r="C1536" s="434" t="s">
        <v>1888</v>
      </c>
      <c r="D1536" s="435">
        <v>6.04</v>
      </c>
    </row>
    <row r="1537" spans="1:4" ht="13">
      <c r="A1537" s="432">
        <v>58420</v>
      </c>
      <c r="B1537" s="433" t="s">
        <v>3389</v>
      </c>
      <c r="C1537" s="434" t="s">
        <v>1888</v>
      </c>
      <c r="D1537" s="435">
        <v>10.6</v>
      </c>
    </row>
    <row r="1538" spans="1:4" ht="13">
      <c r="A1538" s="432">
        <v>58421</v>
      </c>
      <c r="B1538" s="433" t="s">
        <v>3390</v>
      </c>
      <c r="C1538" s="434" t="s">
        <v>1888</v>
      </c>
      <c r="D1538" s="435">
        <v>0.16</v>
      </c>
    </row>
    <row r="1539" spans="1:4" ht="13">
      <c r="A1539" s="432">
        <v>58422</v>
      </c>
      <c r="B1539" s="433" t="s">
        <v>3391</v>
      </c>
      <c r="C1539" s="434" t="s">
        <v>1888</v>
      </c>
      <c r="D1539" s="435">
        <v>0.19</v>
      </c>
    </row>
    <row r="1540" spans="1:4" ht="13">
      <c r="A1540" s="432">
        <v>58426</v>
      </c>
      <c r="B1540" s="433" t="s">
        <v>3392</v>
      </c>
      <c r="C1540" s="434" t="s">
        <v>1888</v>
      </c>
      <c r="D1540" s="435">
        <v>0.82</v>
      </c>
    </row>
    <row r="1541" spans="1:4" ht="13" hidden="1">
      <c r="A1541" s="428">
        <v>58600</v>
      </c>
      <c r="B1541" s="429" t="s">
        <v>2825</v>
      </c>
      <c r="C1541" s="430"/>
      <c r="D1541" s="431" t="s">
        <v>283</v>
      </c>
    </row>
    <row r="1542" spans="1:4" ht="13" hidden="1">
      <c r="A1542" s="432">
        <v>58602</v>
      </c>
      <c r="B1542" s="433" t="s">
        <v>3393</v>
      </c>
      <c r="C1542" s="434" t="s">
        <v>1888</v>
      </c>
      <c r="D1542" s="435">
        <v>259.52999999999997</v>
      </c>
    </row>
    <row r="1543" spans="1:4" ht="13" hidden="1">
      <c r="A1543" s="432">
        <v>58604</v>
      </c>
      <c r="B1543" s="433" t="s">
        <v>3394</v>
      </c>
      <c r="C1543" s="434" t="s">
        <v>1888</v>
      </c>
      <c r="D1543" s="435">
        <v>364.48</v>
      </c>
    </row>
    <row r="1544" spans="1:4" ht="13" hidden="1">
      <c r="A1544" s="432">
        <v>58606</v>
      </c>
      <c r="B1544" s="433" t="s">
        <v>3395</v>
      </c>
      <c r="C1544" s="434" t="s">
        <v>1888</v>
      </c>
      <c r="D1544" s="435">
        <v>471.2</v>
      </c>
    </row>
    <row r="1545" spans="1:4" ht="13" hidden="1">
      <c r="A1545" s="432">
        <v>58634</v>
      </c>
      <c r="B1545" s="433" t="s">
        <v>3396</v>
      </c>
      <c r="C1545" s="434" t="s">
        <v>1888</v>
      </c>
      <c r="D1545" s="435">
        <v>1090.9100000000001</v>
      </c>
    </row>
    <row r="1546" spans="1:4" ht="13" hidden="1">
      <c r="A1546" s="432">
        <v>58635</v>
      </c>
      <c r="B1546" s="433" t="s">
        <v>3397</v>
      </c>
      <c r="C1546" s="434" t="s">
        <v>1888</v>
      </c>
      <c r="D1546" s="435">
        <v>4996.6099999999997</v>
      </c>
    </row>
    <row r="1547" spans="1:4" ht="13" hidden="1">
      <c r="A1547" s="428">
        <v>59000</v>
      </c>
      <c r="B1547" s="429" t="s">
        <v>715</v>
      </c>
      <c r="C1547" s="430"/>
      <c r="D1547" s="431" t="s">
        <v>283</v>
      </c>
    </row>
    <row r="1548" spans="1:4" ht="13" hidden="1">
      <c r="A1548" s="432">
        <v>59001</v>
      </c>
      <c r="B1548" s="433" t="s">
        <v>3398</v>
      </c>
      <c r="C1548" s="434" t="s">
        <v>1888</v>
      </c>
      <c r="D1548" s="435">
        <v>125.43</v>
      </c>
    </row>
    <row r="1549" spans="1:4" ht="13">
      <c r="A1549" s="432">
        <v>59002</v>
      </c>
      <c r="B1549" s="433" t="s">
        <v>3399</v>
      </c>
      <c r="C1549" s="434" t="s">
        <v>1888</v>
      </c>
      <c r="D1549" s="435">
        <v>34.92</v>
      </c>
    </row>
    <row r="1550" spans="1:4" ht="13" hidden="1">
      <c r="A1550" s="432">
        <v>59005</v>
      </c>
      <c r="B1550" s="433" t="s">
        <v>3400</v>
      </c>
      <c r="C1550" s="434" t="s">
        <v>1888</v>
      </c>
      <c r="D1550" s="435">
        <v>11.68</v>
      </c>
    </row>
    <row r="1551" spans="1:4" ht="13">
      <c r="A1551" s="432">
        <v>59010</v>
      </c>
      <c r="B1551" s="433" t="s">
        <v>3401</v>
      </c>
      <c r="C1551" s="434" t="s">
        <v>1888</v>
      </c>
      <c r="D1551" s="435">
        <v>24.74</v>
      </c>
    </row>
    <row r="1552" spans="1:4" ht="21.5">
      <c r="A1552" s="432">
        <v>59020</v>
      </c>
      <c r="B1552" s="433" t="s">
        <v>3402</v>
      </c>
      <c r="C1552" s="434" t="s">
        <v>1888</v>
      </c>
      <c r="D1552" s="435">
        <v>6.13</v>
      </c>
    </row>
    <row r="1553" spans="1:4" ht="13" hidden="1">
      <c r="A1553" s="432">
        <v>59021</v>
      </c>
      <c r="B1553" s="433" t="s">
        <v>3403</v>
      </c>
      <c r="C1553" s="434" t="s">
        <v>1888</v>
      </c>
      <c r="D1553" s="435">
        <v>20.8</v>
      </c>
    </row>
    <row r="1554" spans="1:4" ht="13">
      <c r="A1554" s="432">
        <v>59025</v>
      </c>
      <c r="B1554" s="433" t="s">
        <v>3404</v>
      </c>
      <c r="C1554" s="434" t="s">
        <v>1888</v>
      </c>
      <c r="D1554" s="435">
        <v>73.13</v>
      </c>
    </row>
    <row r="1555" spans="1:4" ht="13" hidden="1">
      <c r="A1555" s="432">
        <v>59030</v>
      </c>
      <c r="B1555" s="433" t="s">
        <v>3405</v>
      </c>
      <c r="C1555" s="434" t="s">
        <v>1227</v>
      </c>
      <c r="D1555" s="435">
        <v>0.28000000000000003</v>
      </c>
    </row>
    <row r="1556" spans="1:4" ht="13">
      <c r="A1556" s="432">
        <v>59032</v>
      </c>
      <c r="B1556" s="433" t="s">
        <v>3406</v>
      </c>
      <c r="C1556" s="434" t="s">
        <v>1888</v>
      </c>
      <c r="D1556" s="435">
        <v>2.1800000000000002</v>
      </c>
    </row>
    <row r="1557" spans="1:4" ht="21.5">
      <c r="A1557" s="432">
        <v>59037</v>
      </c>
      <c r="B1557" s="433" t="s">
        <v>3407</v>
      </c>
      <c r="C1557" s="434" t="s">
        <v>1888</v>
      </c>
      <c r="D1557" s="435">
        <v>3.63</v>
      </c>
    </row>
    <row r="1558" spans="1:4" ht="13">
      <c r="A1558" s="432">
        <v>59038</v>
      </c>
      <c r="B1558" s="433" t="s">
        <v>3408</v>
      </c>
      <c r="C1558" s="434" t="s">
        <v>1888</v>
      </c>
      <c r="D1558" s="435">
        <v>1.47</v>
      </c>
    </row>
    <row r="1559" spans="1:4" ht="13" hidden="1">
      <c r="A1559" s="432">
        <v>59040</v>
      </c>
      <c r="B1559" s="433" t="s">
        <v>3409</v>
      </c>
      <c r="C1559" s="434" t="s">
        <v>1888</v>
      </c>
      <c r="D1559" s="435">
        <v>71.930000000000007</v>
      </c>
    </row>
    <row r="1560" spans="1:4" ht="13" hidden="1">
      <c r="A1560" s="432">
        <v>59051</v>
      </c>
      <c r="B1560" s="433" t="s">
        <v>3410</v>
      </c>
      <c r="C1560" s="434" t="s">
        <v>1888</v>
      </c>
      <c r="D1560" s="435">
        <v>43.71</v>
      </c>
    </row>
    <row r="1561" spans="1:4" ht="13" hidden="1">
      <c r="A1561" s="432">
        <v>60183</v>
      </c>
      <c r="B1561" s="433" t="s">
        <v>3411</v>
      </c>
      <c r="C1561" s="434" t="s">
        <v>1888</v>
      </c>
      <c r="D1561" s="435">
        <v>3359.62</v>
      </c>
    </row>
    <row r="1562" spans="1:4" ht="13" hidden="1">
      <c r="A1562" s="432">
        <v>61001</v>
      </c>
      <c r="B1562" s="433" t="s">
        <v>3412</v>
      </c>
      <c r="C1562" s="434" t="s">
        <v>1888</v>
      </c>
      <c r="D1562" s="435">
        <v>161.61000000000001</v>
      </c>
    </row>
    <row r="1563" spans="1:4" ht="13" hidden="1">
      <c r="A1563" s="432">
        <v>61003</v>
      </c>
      <c r="B1563" s="433" t="s">
        <v>3413</v>
      </c>
      <c r="C1563" s="434" t="s">
        <v>1888</v>
      </c>
      <c r="D1563" s="435">
        <v>135.85</v>
      </c>
    </row>
    <row r="1564" spans="1:4" ht="13" hidden="1">
      <c r="A1564" s="432">
        <v>61004</v>
      </c>
      <c r="B1564" s="433" t="s">
        <v>3414</v>
      </c>
      <c r="C1564" s="434" t="s">
        <v>1888</v>
      </c>
      <c r="D1564" s="435">
        <v>138.44</v>
      </c>
    </row>
    <row r="1565" spans="1:4" ht="13">
      <c r="A1565" s="432">
        <v>61007</v>
      </c>
      <c r="B1565" s="433" t="s">
        <v>3415</v>
      </c>
      <c r="C1565" s="434" t="s">
        <v>1227</v>
      </c>
      <c r="D1565" s="435">
        <v>98.03</v>
      </c>
    </row>
    <row r="1566" spans="1:4" ht="13">
      <c r="A1566" s="432">
        <v>61008</v>
      </c>
      <c r="B1566" s="433" t="s">
        <v>3416</v>
      </c>
      <c r="C1566" s="434" t="s">
        <v>1227</v>
      </c>
      <c r="D1566" s="435">
        <v>156.87</v>
      </c>
    </row>
    <row r="1567" spans="1:4" ht="13" hidden="1">
      <c r="A1567" s="432">
        <v>61009</v>
      </c>
      <c r="B1567" s="433" t="s">
        <v>3417</v>
      </c>
      <c r="C1567" s="434" t="s">
        <v>1888</v>
      </c>
      <c r="D1567" s="435">
        <v>43.6</v>
      </c>
    </row>
    <row r="1568" spans="1:4" ht="13" hidden="1">
      <c r="A1568" s="432">
        <v>61010</v>
      </c>
      <c r="B1568" s="433" t="s">
        <v>3418</v>
      </c>
      <c r="C1568" s="434" t="s">
        <v>1235</v>
      </c>
      <c r="D1568" s="435">
        <v>11.35</v>
      </c>
    </row>
    <row r="1569" spans="1:4" ht="13" hidden="1">
      <c r="A1569" s="432">
        <v>61012</v>
      </c>
      <c r="B1569" s="433" t="s">
        <v>3419</v>
      </c>
      <c r="C1569" s="434" t="s">
        <v>1888</v>
      </c>
      <c r="D1569" s="435">
        <v>87.09</v>
      </c>
    </row>
    <row r="1570" spans="1:4" ht="13" hidden="1">
      <c r="A1570" s="432">
        <v>61013</v>
      </c>
      <c r="B1570" s="433" t="s">
        <v>3420</v>
      </c>
      <c r="C1570" s="434" t="s">
        <v>1888</v>
      </c>
      <c r="D1570" s="435">
        <v>37.26</v>
      </c>
    </row>
    <row r="1571" spans="1:4" ht="13" hidden="1">
      <c r="A1571" s="432">
        <v>61014</v>
      </c>
      <c r="B1571" s="433" t="s">
        <v>3421</v>
      </c>
      <c r="C1571" s="434" t="s">
        <v>1888</v>
      </c>
      <c r="D1571" s="435">
        <v>23.65</v>
      </c>
    </row>
    <row r="1572" spans="1:4" ht="13" hidden="1">
      <c r="A1572" s="432">
        <v>61015</v>
      </c>
      <c r="B1572" s="433" t="s">
        <v>3422</v>
      </c>
      <c r="C1572" s="434" t="s">
        <v>1232</v>
      </c>
      <c r="D1572" s="435">
        <v>854.59</v>
      </c>
    </row>
    <row r="1573" spans="1:4" ht="13">
      <c r="A1573" s="432">
        <v>61017</v>
      </c>
      <c r="B1573" s="433" t="s">
        <v>3423</v>
      </c>
      <c r="C1573" s="434" t="s">
        <v>1888</v>
      </c>
      <c r="D1573" s="435">
        <v>14.41</v>
      </c>
    </row>
    <row r="1574" spans="1:4" ht="13">
      <c r="A1574" s="432">
        <v>61019</v>
      </c>
      <c r="B1574" s="433" t="s">
        <v>3424</v>
      </c>
      <c r="C1574" s="434" t="s">
        <v>1888</v>
      </c>
      <c r="D1574" s="435">
        <v>1046.8399999999999</v>
      </c>
    </row>
    <row r="1575" spans="1:4" ht="13" hidden="1">
      <c r="A1575" s="432">
        <v>61020</v>
      </c>
      <c r="B1575" s="433" t="s">
        <v>3425</v>
      </c>
      <c r="C1575" s="434" t="s">
        <v>1888</v>
      </c>
      <c r="D1575" s="435">
        <v>1667.63</v>
      </c>
    </row>
    <row r="1576" spans="1:4" ht="13">
      <c r="A1576" s="432">
        <v>61021</v>
      </c>
      <c r="B1576" s="433" t="s">
        <v>3426</v>
      </c>
      <c r="C1576" s="434" t="s">
        <v>1888</v>
      </c>
      <c r="D1576" s="435">
        <v>294.33</v>
      </c>
    </row>
    <row r="1577" spans="1:4" ht="13">
      <c r="A1577" s="432">
        <v>61022</v>
      </c>
      <c r="B1577" s="433" t="s">
        <v>3427</v>
      </c>
      <c r="C1577" s="434" t="s">
        <v>1888</v>
      </c>
      <c r="D1577" s="435">
        <v>53.19</v>
      </c>
    </row>
    <row r="1578" spans="1:4" ht="13">
      <c r="A1578" s="432">
        <v>61023</v>
      </c>
      <c r="B1578" s="433" t="s">
        <v>3428</v>
      </c>
      <c r="C1578" s="434" t="s">
        <v>1888</v>
      </c>
      <c r="D1578" s="435">
        <v>170.28</v>
      </c>
    </row>
    <row r="1579" spans="1:4" ht="13">
      <c r="A1579" s="432">
        <v>61024</v>
      </c>
      <c r="B1579" s="433" t="s">
        <v>3429</v>
      </c>
      <c r="C1579" s="434" t="s">
        <v>1888</v>
      </c>
      <c r="D1579" s="435">
        <v>592.4</v>
      </c>
    </row>
    <row r="1580" spans="1:4" ht="13">
      <c r="A1580" s="432">
        <v>61025</v>
      </c>
      <c r="B1580" s="433" t="s">
        <v>3430</v>
      </c>
      <c r="C1580" s="434" t="s">
        <v>1888</v>
      </c>
      <c r="D1580" s="435">
        <v>33.74</v>
      </c>
    </row>
    <row r="1581" spans="1:4" ht="13" hidden="1">
      <c r="A1581" s="432">
        <v>61026</v>
      </c>
      <c r="B1581" s="433" t="s">
        <v>3431</v>
      </c>
      <c r="C1581" s="434" t="s">
        <v>1888</v>
      </c>
      <c r="D1581" s="435">
        <v>179.25</v>
      </c>
    </row>
    <row r="1582" spans="1:4" ht="13" hidden="1">
      <c r="A1582" s="432">
        <v>61027</v>
      </c>
      <c r="B1582" s="433" t="s">
        <v>3432</v>
      </c>
      <c r="C1582" s="434" t="s">
        <v>1888</v>
      </c>
      <c r="D1582" s="435">
        <v>177.99</v>
      </c>
    </row>
    <row r="1583" spans="1:4" ht="13" hidden="1">
      <c r="A1583" s="432">
        <v>61028</v>
      </c>
      <c r="B1583" s="433" t="s">
        <v>3433</v>
      </c>
      <c r="C1583" s="434" t="s">
        <v>1888</v>
      </c>
      <c r="D1583" s="435">
        <v>180.72</v>
      </c>
    </row>
    <row r="1584" spans="1:4" ht="13" hidden="1">
      <c r="A1584" s="432">
        <v>61029</v>
      </c>
      <c r="B1584" s="433" t="s">
        <v>3434</v>
      </c>
      <c r="C1584" s="434" t="s">
        <v>1888</v>
      </c>
      <c r="D1584" s="435">
        <v>175.22</v>
      </c>
    </row>
    <row r="1585" spans="1:4" ht="13">
      <c r="A1585" s="432">
        <v>61030</v>
      </c>
      <c r="B1585" s="433" t="s">
        <v>3435</v>
      </c>
      <c r="C1585" s="434" t="s">
        <v>1888</v>
      </c>
      <c r="D1585" s="435">
        <v>391.31</v>
      </c>
    </row>
    <row r="1586" spans="1:4" ht="13" hidden="1">
      <c r="A1586" s="432">
        <v>61031</v>
      </c>
      <c r="B1586" s="433" t="s">
        <v>3436</v>
      </c>
      <c r="C1586" s="434" t="s">
        <v>1888</v>
      </c>
      <c r="D1586" s="435">
        <v>27.76</v>
      </c>
    </row>
    <row r="1587" spans="1:4" ht="13" hidden="1">
      <c r="A1587" s="432">
        <v>61032</v>
      </c>
      <c r="B1587" s="433" t="s">
        <v>3437</v>
      </c>
      <c r="C1587" s="434" t="s">
        <v>1888</v>
      </c>
      <c r="D1587" s="435">
        <v>18087.34</v>
      </c>
    </row>
    <row r="1588" spans="1:4" ht="13" hidden="1">
      <c r="A1588" s="432">
        <v>61033</v>
      </c>
      <c r="B1588" s="433" t="s">
        <v>3438</v>
      </c>
      <c r="C1588" s="434" t="s">
        <v>1888</v>
      </c>
      <c r="D1588" s="435">
        <v>13144.86</v>
      </c>
    </row>
    <row r="1589" spans="1:4" ht="13" hidden="1">
      <c r="A1589" s="432">
        <v>61034</v>
      </c>
      <c r="B1589" s="433" t="s">
        <v>3439</v>
      </c>
      <c r="C1589" s="434" t="s">
        <v>1888</v>
      </c>
      <c r="D1589" s="435">
        <v>22660.13</v>
      </c>
    </row>
    <row r="1590" spans="1:4" ht="13">
      <c r="A1590" s="432">
        <v>61036</v>
      </c>
      <c r="B1590" s="433" t="s">
        <v>3440</v>
      </c>
      <c r="C1590" s="434" t="s">
        <v>1888</v>
      </c>
      <c r="D1590" s="435">
        <v>779.53</v>
      </c>
    </row>
    <row r="1591" spans="1:4" ht="13" hidden="1">
      <c r="A1591" s="432">
        <v>61037</v>
      </c>
      <c r="B1591" s="433" t="s">
        <v>3441</v>
      </c>
      <c r="C1591" s="434" t="s">
        <v>1888</v>
      </c>
      <c r="D1591" s="435">
        <v>425.05</v>
      </c>
    </row>
    <row r="1592" spans="1:4" ht="13" hidden="1">
      <c r="A1592" s="432">
        <v>61038</v>
      </c>
      <c r="B1592" s="433" t="s">
        <v>3442</v>
      </c>
      <c r="C1592" s="434" t="s">
        <v>1888</v>
      </c>
      <c r="D1592" s="435">
        <v>171.46</v>
      </c>
    </row>
    <row r="1593" spans="1:4" ht="13">
      <c r="A1593" s="432">
        <v>61039</v>
      </c>
      <c r="B1593" s="433" t="s">
        <v>3443</v>
      </c>
      <c r="C1593" s="434" t="s">
        <v>1888</v>
      </c>
      <c r="D1593" s="435">
        <v>330.08</v>
      </c>
    </row>
    <row r="1594" spans="1:4" ht="13">
      <c r="A1594" s="432">
        <v>61040</v>
      </c>
      <c r="B1594" s="433" t="s">
        <v>3444</v>
      </c>
      <c r="C1594" s="434" t="s">
        <v>1888</v>
      </c>
      <c r="D1594" s="435">
        <v>377.56</v>
      </c>
    </row>
    <row r="1595" spans="1:4" ht="13">
      <c r="A1595" s="432">
        <v>61041</v>
      </c>
      <c r="B1595" s="433" t="s">
        <v>3445</v>
      </c>
      <c r="C1595" s="434" t="s">
        <v>1888</v>
      </c>
      <c r="D1595" s="435">
        <v>31.02</v>
      </c>
    </row>
    <row r="1596" spans="1:4" ht="13">
      <c r="A1596" s="432">
        <v>61042</v>
      </c>
      <c r="B1596" s="433" t="s">
        <v>3446</v>
      </c>
      <c r="C1596" s="434" t="s">
        <v>2473</v>
      </c>
      <c r="D1596" s="435">
        <v>32.53</v>
      </c>
    </row>
    <row r="1597" spans="1:4" ht="13">
      <c r="A1597" s="432">
        <v>61043</v>
      </c>
      <c r="B1597" s="433" t="s">
        <v>3447</v>
      </c>
      <c r="C1597" s="434" t="s">
        <v>1888</v>
      </c>
      <c r="D1597" s="435">
        <v>27.2</v>
      </c>
    </row>
    <row r="1598" spans="1:4" ht="13" hidden="1">
      <c r="A1598" s="432">
        <v>61044</v>
      </c>
      <c r="B1598" s="433" t="s">
        <v>3448</v>
      </c>
      <c r="C1598" s="434" t="s">
        <v>1888</v>
      </c>
      <c r="D1598" s="435">
        <v>1189.43</v>
      </c>
    </row>
    <row r="1599" spans="1:4" ht="32">
      <c r="A1599" s="432">
        <v>61045</v>
      </c>
      <c r="B1599" s="433" t="s">
        <v>3449</v>
      </c>
      <c r="C1599" s="434" t="s">
        <v>1888</v>
      </c>
      <c r="D1599" s="435">
        <v>744.89</v>
      </c>
    </row>
    <row r="1600" spans="1:4" ht="13" hidden="1">
      <c r="A1600" s="432">
        <v>61046</v>
      </c>
      <c r="B1600" s="433" t="s">
        <v>3450</v>
      </c>
      <c r="C1600" s="434" t="s">
        <v>1888</v>
      </c>
      <c r="D1600" s="435">
        <v>9480.56</v>
      </c>
    </row>
    <row r="1601" spans="1:4" ht="13" hidden="1">
      <c r="A1601" s="432">
        <v>61047</v>
      </c>
      <c r="B1601" s="433" t="s">
        <v>3451</v>
      </c>
      <c r="C1601" s="434" t="s">
        <v>1888</v>
      </c>
      <c r="D1601" s="435">
        <v>11624.47</v>
      </c>
    </row>
    <row r="1602" spans="1:4" ht="13" hidden="1">
      <c r="A1602" s="432">
        <v>61048</v>
      </c>
      <c r="B1602" s="433" t="s">
        <v>3452</v>
      </c>
      <c r="C1602" s="434" t="s">
        <v>1888</v>
      </c>
      <c r="D1602" s="435">
        <v>16284.37</v>
      </c>
    </row>
    <row r="1603" spans="1:4" ht="13" hidden="1">
      <c r="A1603" s="432">
        <v>61049</v>
      </c>
      <c r="B1603" s="433" t="s">
        <v>3453</v>
      </c>
      <c r="C1603" s="434" t="s">
        <v>1888</v>
      </c>
      <c r="D1603" s="435">
        <v>17769.95</v>
      </c>
    </row>
    <row r="1604" spans="1:4" ht="13" hidden="1">
      <c r="A1604" s="432">
        <v>61050</v>
      </c>
      <c r="B1604" s="433" t="s">
        <v>3454</v>
      </c>
      <c r="C1604" s="434" t="s">
        <v>1888</v>
      </c>
      <c r="D1604" s="435">
        <v>19998.599999999999</v>
      </c>
    </row>
    <row r="1605" spans="1:4" ht="13" hidden="1">
      <c r="A1605" s="432">
        <v>61051</v>
      </c>
      <c r="B1605" s="433" t="s">
        <v>3455</v>
      </c>
      <c r="C1605" s="434" t="s">
        <v>1888</v>
      </c>
      <c r="D1605" s="435">
        <v>26387.15</v>
      </c>
    </row>
    <row r="1606" spans="1:4" ht="21.5" hidden="1">
      <c r="A1606" s="432">
        <v>61052</v>
      </c>
      <c r="B1606" s="433" t="s">
        <v>3456</v>
      </c>
      <c r="C1606" s="434" t="s">
        <v>1888</v>
      </c>
      <c r="D1606" s="435">
        <v>711.61</v>
      </c>
    </row>
    <row r="1607" spans="1:4" ht="13">
      <c r="A1607" s="432">
        <v>61053</v>
      </c>
      <c r="B1607" s="433" t="s">
        <v>3457</v>
      </c>
      <c r="C1607" s="434" t="s">
        <v>1888</v>
      </c>
      <c r="D1607" s="435">
        <v>4219.51</v>
      </c>
    </row>
    <row r="1608" spans="1:4" ht="13" hidden="1">
      <c r="A1608" s="432">
        <v>61055</v>
      </c>
      <c r="B1608" s="433" t="s">
        <v>3458</v>
      </c>
      <c r="C1608" s="434" t="s">
        <v>1888</v>
      </c>
      <c r="D1608" s="435">
        <v>266.49</v>
      </c>
    </row>
    <row r="1609" spans="1:4" ht="13" hidden="1">
      <c r="A1609" s="432">
        <v>61057</v>
      </c>
      <c r="B1609" s="433" t="s">
        <v>3459</v>
      </c>
      <c r="C1609" s="434" t="s">
        <v>1888</v>
      </c>
      <c r="D1609" s="435">
        <v>690.74</v>
      </c>
    </row>
    <row r="1610" spans="1:4" ht="13" hidden="1">
      <c r="A1610" s="432">
        <v>61059</v>
      </c>
      <c r="B1610" s="433" t="s">
        <v>3460</v>
      </c>
      <c r="C1610" s="434" t="s">
        <v>1888</v>
      </c>
      <c r="D1610" s="435">
        <v>997.62</v>
      </c>
    </row>
    <row r="1611" spans="1:4" ht="13" hidden="1">
      <c r="A1611" s="432">
        <v>61061</v>
      </c>
      <c r="B1611" s="433" t="s">
        <v>3461</v>
      </c>
      <c r="C1611" s="434" t="s">
        <v>1888</v>
      </c>
      <c r="D1611" s="435">
        <v>1281.82</v>
      </c>
    </row>
    <row r="1612" spans="1:4" ht="13" hidden="1">
      <c r="A1612" s="432">
        <v>61064</v>
      </c>
      <c r="B1612" s="433" t="s">
        <v>3462</v>
      </c>
      <c r="C1612" s="434" t="s">
        <v>1888</v>
      </c>
      <c r="D1612" s="435">
        <v>1755.26</v>
      </c>
    </row>
    <row r="1613" spans="1:4" ht="13" hidden="1">
      <c r="A1613" s="432">
        <v>61066</v>
      </c>
      <c r="B1613" s="433" t="s">
        <v>3463</v>
      </c>
      <c r="C1613" s="434" t="s">
        <v>1888</v>
      </c>
      <c r="D1613" s="435">
        <v>2215.33</v>
      </c>
    </row>
    <row r="1614" spans="1:4" ht="13" hidden="1">
      <c r="A1614" s="432">
        <v>61068</v>
      </c>
      <c r="B1614" s="433" t="s">
        <v>3464</v>
      </c>
      <c r="C1614" s="434" t="s">
        <v>1888</v>
      </c>
      <c r="D1614" s="435">
        <v>3291.48</v>
      </c>
    </row>
    <row r="1615" spans="1:4" ht="13">
      <c r="A1615" s="432">
        <v>61069</v>
      </c>
      <c r="B1615" s="433" t="s">
        <v>3465</v>
      </c>
      <c r="C1615" s="434" t="s">
        <v>1888</v>
      </c>
      <c r="D1615" s="435">
        <v>30.24</v>
      </c>
    </row>
    <row r="1616" spans="1:4" ht="13">
      <c r="A1616" s="432">
        <v>61070</v>
      </c>
      <c r="B1616" s="433" t="s">
        <v>3466</v>
      </c>
      <c r="C1616" s="434" t="s">
        <v>1888</v>
      </c>
      <c r="D1616" s="435">
        <v>39.46</v>
      </c>
    </row>
    <row r="1617" spans="1:4" ht="13" hidden="1">
      <c r="A1617" s="432">
        <v>61071</v>
      </c>
      <c r="B1617" s="433" t="s">
        <v>3467</v>
      </c>
      <c r="C1617" s="434" t="s">
        <v>1888</v>
      </c>
      <c r="D1617" s="435">
        <v>39.46</v>
      </c>
    </row>
    <row r="1618" spans="1:4" ht="13">
      <c r="A1618" s="432">
        <v>61072</v>
      </c>
      <c r="B1618" s="433" t="s">
        <v>3468</v>
      </c>
      <c r="C1618" s="434" t="s">
        <v>1888</v>
      </c>
      <c r="D1618" s="435">
        <v>64.5</v>
      </c>
    </row>
    <row r="1619" spans="1:4" ht="13" hidden="1">
      <c r="A1619" s="432">
        <v>61073</v>
      </c>
      <c r="B1619" s="433" t="s">
        <v>3469</v>
      </c>
      <c r="C1619" s="434" t="s">
        <v>1888</v>
      </c>
      <c r="D1619" s="435">
        <v>101.52</v>
      </c>
    </row>
    <row r="1620" spans="1:4" ht="13">
      <c r="A1620" s="432">
        <v>61074</v>
      </c>
      <c r="B1620" s="433" t="s">
        <v>3470</v>
      </c>
      <c r="C1620" s="434" t="s">
        <v>1888</v>
      </c>
      <c r="D1620" s="435">
        <v>58.47</v>
      </c>
    </row>
    <row r="1621" spans="1:4" ht="13" hidden="1">
      <c r="A1621" s="432">
        <v>61075</v>
      </c>
      <c r="B1621" s="433" t="s">
        <v>3471</v>
      </c>
      <c r="C1621" s="434" t="s">
        <v>1888</v>
      </c>
      <c r="D1621" s="435">
        <v>74.11</v>
      </c>
    </row>
    <row r="1622" spans="1:4" ht="13" hidden="1">
      <c r="A1622" s="432">
        <v>61076</v>
      </c>
      <c r="B1622" s="433" t="s">
        <v>3472</v>
      </c>
      <c r="C1622" s="434" t="s">
        <v>1888</v>
      </c>
      <c r="D1622" s="435">
        <v>38.130000000000003</v>
      </c>
    </row>
    <row r="1623" spans="1:4" ht="13" hidden="1">
      <c r="A1623" s="432">
        <v>61080</v>
      </c>
      <c r="B1623" s="433" t="s">
        <v>3473</v>
      </c>
      <c r="C1623" s="434" t="s">
        <v>1888</v>
      </c>
      <c r="D1623" s="435">
        <v>121.82</v>
      </c>
    </row>
    <row r="1624" spans="1:4" ht="13">
      <c r="A1624" s="432">
        <v>61081</v>
      </c>
      <c r="B1624" s="433" t="s">
        <v>3474</v>
      </c>
      <c r="C1624" s="434" t="s">
        <v>1888</v>
      </c>
      <c r="D1624" s="435">
        <v>30.76</v>
      </c>
    </row>
    <row r="1625" spans="1:4" ht="13">
      <c r="A1625" s="432">
        <v>61082</v>
      </c>
      <c r="B1625" s="433" t="s">
        <v>3475</v>
      </c>
      <c r="C1625" s="434" t="s">
        <v>1888</v>
      </c>
      <c r="D1625" s="435">
        <v>87.02</v>
      </c>
    </row>
    <row r="1626" spans="1:4" ht="13" hidden="1">
      <c r="A1626" s="432">
        <v>61083</v>
      </c>
      <c r="B1626" s="433" t="s">
        <v>3476</v>
      </c>
      <c r="C1626" s="434" t="s">
        <v>1888</v>
      </c>
      <c r="D1626" s="435">
        <v>128.12</v>
      </c>
    </row>
    <row r="1627" spans="1:4" ht="13" hidden="1">
      <c r="A1627" s="432">
        <v>61084</v>
      </c>
      <c r="B1627" s="433" t="s">
        <v>3477</v>
      </c>
      <c r="C1627" s="434" t="s">
        <v>1888</v>
      </c>
      <c r="D1627" s="435">
        <v>35.96</v>
      </c>
    </row>
    <row r="1628" spans="1:4" ht="21.5" hidden="1">
      <c r="A1628" s="432">
        <v>61100</v>
      </c>
      <c r="B1628" s="433" t="s">
        <v>3478</v>
      </c>
      <c r="C1628" s="434" t="s">
        <v>1888</v>
      </c>
      <c r="D1628" s="435">
        <v>670.31</v>
      </c>
    </row>
    <row r="1629" spans="1:4" ht="21.5" hidden="1">
      <c r="A1629" s="432">
        <v>61101</v>
      </c>
      <c r="B1629" s="433" t="s">
        <v>3479</v>
      </c>
      <c r="C1629" s="434" t="s">
        <v>1888</v>
      </c>
      <c r="D1629" s="435">
        <v>695.66</v>
      </c>
    </row>
    <row r="1630" spans="1:4" ht="21.5" hidden="1">
      <c r="A1630" s="432">
        <v>61102</v>
      </c>
      <c r="B1630" s="433" t="s">
        <v>3480</v>
      </c>
      <c r="C1630" s="434" t="s">
        <v>1888</v>
      </c>
      <c r="D1630" s="435">
        <v>666.3</v>
      </c>
    </row>
    <row r="1631" spans="1:4" ht="13" hidden="1">
      <c r="A1631" s="432">
        <v>61103</v>
      </c>
      <c r="B1631" s="433" t="s">
        <v>3481</v>
      </c>
      <c r="C1631" s="434" t="s">
        <v>1888</v>
      </c>
      <c r="D1631" s="435">
        <v>1693.03</v>
      </c>
    </row>
    <row r="1632" spans="1:4" ht="13" hidden="1">
      <c r="A1632" s="428">
        <v>65000</v>
      </c>
      <c r="B1632" s="429" t="s">
        <v>3482</v>
      </c>
      <c r="C1632" s="430"/>
      <c r="D1632" s="431" t="s">
        <v>283</v>
      </c>
    </row>
    <row r="1633" spans="1:4" ht="13" hidden="1">
      <c r="A1633" s="432">
        <v>65001</v>
      </c>
      <c r="B1633" s="433" t="s">
        <v>3483</v>
      </c>
      <c r="C1633" s="434" t="s">
        <v>1888</v>
      </c>
      <c r="D1633" s="435">
        <v>254.97</v>
      </c>
    </row>
    <row r="1634" spans="1:4" ht="13">
      <c r="A1634" s="432">
        <v>65002</v>
      </c>
      <c r="B1634" s="433" t="s">
        <v>3484</v>
      </c>
      <c r="C1634" s="434" t="s">
        <v>1888</v>
      </c>
      <c r="D1634" s="435">
        <v>55.49</v>
      </c>
    </row>
    <row r="1635" spans="1:4" ht="13" hidden="1">
      <c r="A1635" s="432">
        <v>65003</v>
      </c>
      <c r="B1635" s="433" t="s">
        <v>3485</v>
      </c>
      <c r="C1635" s="434" t="s">
        <v>1888</v>
      </c>
      <c r="D1635" s="435">
        <v>60.36</v>
      </c>
    </row>
    <row r="1636" spans="1:4" ht="13" hidden="1">
      <c r="A1636" s="432">
        <v>65004</v>
      </c>
      <c r="B1636" s="433" t="s">
        <v>3486</v>
      </c>
      <c r="C1636" s="434" t="s">
        <v>1888</v>
      </c>
      <c r="D1636" s="435">
        <v>171.29</v>
      </c>
    </row>
    <row r="1637" spans="1:4" ht="13" hidden="1">
      <c r="A1637" s="432">
        <v>65005</v>
      </c>
      <c r="B1637" s="433" t="s">
        <v>3487</v>
      </c>
      <c r="C1637" s="434" t="s">
        <v>1888</v>
      </c>
      <c r="D1637" s="435">
        <v>267.23</v>
      </c>
    </row>
    <row r="1638" spans="1:4" ht="13" hidden="1">
      <c r="A1638" s="432">
        <v>65007</v>
      </c>
      <c r="B1638" s="433" t="s">
        <v>3488</v>
      </c>
      <c r="C1638" s="434" t="s">
        <v>1888</v>
      </c>
      <c r="D1638" s="435">
        <v>366.08</v>
      </c>
    </row>
    <row r="1639" spans="1:4" ht="13">
      <c r="A1639" s="432">
        <v>65010</v>
      </c>
      <c r="B1639" s="433" t="s">
        <v>3489</v>
      </c>
      <c r="C1639" s="434" t="s">
        <v>1888</v>
      </c>
      <c r="D1639" s="435">
        <v>14.87</v>
      </c>
    </row>
    <row r="1640" spans="1:4" ht="13" hidden="1">
      <c r="A1640" s="432">
        <v>65031</v>
      </c>
      <c r="B1640" s="433" t="s">
        <v>3490</v>
      </c>
      <c r="C1640" s="434" t="s">
        <v>1888</v>
      </c>
      <c r="D1640" s="435">
        <v>8.51</v>
      </c>
    </row>
    <row r="1641" spans="1:4" ht="13" hidden="1">
      <c r="A1641" s="432">
        <v>65033</v>
      </c>
      <c r="B1641" s="433" t="s">
        <v>3491</v>
      </c>
      <c r="C1641" s="434" t="s">
        <v>1888</v>
      </c>
      <c r="D1641" s="435">
        <v>11.17</v>
      </c>
    </row>
    <row r="1642" spans="1:4" ht="13">
      <c r="A1642" s="432">
        <v>65038</v>
      </c>
      <c r="B1642" s="433" t="s">
        <v>3492</v>
      </c>
      <c r="C1642" s="434" t="s">
        <v>1227</v>
      </c>
      <c r="D1642" s="435">
        <v>1.81</v>
      </c>
    </row>
    <row r="1643" spans="1:4" ht="13" hidden="1">
      <c r="A1643" s="432">
        <v>65040</v>
      </c>
      <c r="B1643" s="433" t="s">
        <v>3493</v>
      </c>
      <c r="C1643" s="434" t="s">
        <v>3494</v>
      </c>
      <c r="D1643" s="435">
        <v>1520.47</v>
      </c>
    </row>
    <row r="1644" spans="1:4" ht="13" hidden="1">
      <c r="A1644" s="432">
        <v>65041</v>
      </c>
      <c r="B1644" s="433" t="s">
        <v>3495</v>
      </c>
      <c r="C1644" s="434" t="s">
        <v>3496</v>
      </c>
      <c r="D1644" s="435">
        <v>22.49</v>
      </c>
    </row>
    <row r="1645" spans="1:4" ht="13" hidden="1">
      <c r="A1645" s="428">
        <v>69600</v>
      </c>
      <c r="B1645" s="429" t="s">
        <v>715</v>
      </c>
      <c r="C1645" s="430"/>
      <c r="D1645" s="431" t="s">
        <v>283</v>
      </c>
    </row>
    <row r="1646" spans="1:4" ht="13">
      <c r="A1646" s="432">
        <v>69666</v>
      </c>
      <c r="B1646" s="433" t="s">
        <v>3497</v>
      </c>
      <c r="C1646" s="434" t="s">
        <v>1226</v>
      </c>
      <c r="D1646" s="435">
        <v>124.86</v>
      </c>
    </row>
    <row r="1647" spans="1:4" ht="13">
      <c r="A1647" s="432">
        <v>69667</v>
      </c>
      <c r="B1647" s="433" t="s">
        <v>3498</v>
      </c>
      <c r="C1647" s="434" t="s">
        <v>1226</v>
      </c>
      <c r="D1647" s="435">
        <v>45.68</v>
      </c>
    </row>
    <row r="1648" spans="1:4" ht="13">
      <c r="A1648" s="428">
        <v>70000</v>
      </c>
      <c r="B1648" s="429" t="s">
        <v>3499</v>
      </c>
      <c r="C1648" s="430"/>
      <c r="D1648" s="431" t="s">
        <v>283</v>
      </c>
    </row>
    <row r="1649" spans="1:4" ht="13">
      <c r="A1649" s="432">
        <v>70002</v>
      </c>
      <c r="B1649" s="433" t="s">
        <v>3500</v>
      </c>
      <c r="C1649" s="434" t="s">
        <v>1227</v>
      </c>
      <c r="D1649" s="435">
        <v>34.89</v>
      </c>
    </row>
    <row r="1650" spans="1:4" ht="13">
      <c r="A1650" s="432">
        <v>70003</v>
      </c>
      <c r="B1650" s="433" t="s">
        <v>3501</v>
      </c>
      <c r="C1650" s="434" t="s">
        <v>1227</v>
      </c>
      <c r="D1650" s="435">
        <v>43.81</v>
      </c>
    </row>
    <row r="1651" spans="1:4" ht="13">
      <c r="A1651" s="432">
        <v>70004</v>
      </c>
      <c r="B1651" s="433" t="s">
        <v>3502</v>
      </c>
      <c r="C1651" s="434" t="s">
        <v>1227</v>
      </c>
      <c r="D1651" s="435">
        <v>62.65</v>
      </c>
    </row>
    <row r="1652" spans="1:4" ht="13">
      <c r="A1652" s="432">
        <v>70005</v>
      </c>
      <c r="B1652" s="433" t="s">
        <v>3503</v>
      </c>
      <c r="C1652" s="434" t="s">
        <v>1227</v>
      </c>
      <c r="D1652" s="435">
        <v>78.19</v>
      </c>
    </row>
    <row r="1653" spans="1:4" ht="13">
      <c r="A1653" s="432">
        <v>70020</v>
      </c>
      <c r="B1653" s="433" t="s">
        <v>3504</v>
      </c>
      <c r="C1653" s="434" t="s">
        <v>1227</v>
      </c>
      <c r="D1653" s="435">
        <v>177.91</v>
      </c>
    </row>
    <row r="1654" spans="1:4" ht="13">
      <c r="A1654" s="432">
        <v>70023</v>
      </c>
      <c r="B1654" s="433" t="s">
        <v>3505</v>
      </c>
      <c r="C1654" s="434" t="s">
        <v>1227</v>
      </c>
      <c r="D1654" s="435">
        <v>323.51</v>
      </c>
    </row>
    <row r="1655" spans="1:4" ht="13">
      <c r="A1655" s="432">
        <v>70025</v>
      </c>
      <c r="B1655" s="433" t="s">
        <v>3506</v>
      </c>
      <c r="C1655" s="434" t="s">
        <v>1227</v>
      </c>
      <c r="D1655" s="435">
        <v>92.63</v>
      </c>
    </row>
    <row r="1656" spans="1:4" ht="13">
      <c r="A1656" s="432">
        <v>70026</v>
      </c>
      <c r="B1656" s="433" t="s">
        <v>3507</v>
      </c>
      <c r="C1656" s="434" t="s">
        <v>1227</v>
      </c>
      <c r="D1656" s="435">
        <v>139</v>
      </c>
    </row>
    <row r="1657" spans="1:4" ht="13">
      <c r="A1657" s="432">
        <v>70027</v>
      </c>
      <c r="B1657" s="433" t="s">
        <v>3508</v>
      </c>
      <c r="C1657" s="434" t="s">
        <v>1227</v>
      </c>
      <c r="D1657" s="435">
        <v>180.12</v>
      </c>
    </row>
    <row r="1658" spans="1:4" ht="13">
      <c r="A1658" s="432">
        <v>70028</v>
      </c>
      <c r="B1658" s="433" t="s">
        <v>3509</v>
      </c>
      <c r="C1658" s="434" t="s">
        <v>1227</v>
      </c>
      <c r="D1658" s="435">
        <v>227.46</v>
      </c>
    </row>
    <row r="1659" spans="1:4" ht="13">
      <c r="A1659" s="432">
        <v>70029</v>
      </c>
      <c r="B1659" s="433" t="s">
        <v>3510</v>
      </c>
      <c r="C1659" s="434" t="s">
        <v>1227</v>
      </c>
      <c r="D1659" s="435">
        <v>255.12</v>
      </c>
    </row>
    <row r="1660" spans="1:4" ht="13">
      <c r="A1660" s="432">
        <v>70030</v>
      </c>
      <c r="B1660" s="433" t="s">
        <v>3511</v>
      </c>
      <c r="C1660" s="434" t="s">
        <v>1227</v>
      </c>
      <c r="D1660" s="435">
        <v>320.33999999999997</v>
      </c>
    </row>
    <row r="1661" spans="1:4" ht="13">
      <c r="A1661" s="432">
        <v>70031</v>
      </c>
      <c r="B1661" s="433" t="s">
        <v>3512</v>
      </c>
      <c r="C1661" s="434" t="s">
        <v>1227</v>
      </c>
      <c r="D1661" s="435">
        <v>402.99</v>
      </c>
    </row>
    <row r="1662" spans="1:4" ht="13">
      <c r="A1662" s="432">
        <v>70032</v>
      </c>
      <c r="B1662" s="433" t="s">
        <v>3513</v>
      </c>
      <c r="C1662" s="434" t="s">
        <v>1227</v>
      </c>
      <c r="D1662" s="435">
        <v>558.01</v>
      </c>
    </row>
    <row r="1663" spans="1:4" ht="13">
      <c r="A1663" s="432">
        <v>70035</v>
      </c>
      <c r="B1663" s="433" t="s">
        <v>3514</v>
      </c>
      <c r="C1663" s="434" t="s">
        <v>1227</v>
      </c>
      <c r="D1663" s="435">
        <v>366.9</v>
      </c>
    </row>
    <row r="1664" spans="1:4" ht="13">
      <c r="A1664" s="432">
        <v>70036</v>
      </c>
      <c r="B1664" s="433" t="s">
        <v>3515</v>
      </c>
      <c r="C1664" s="434" t="s">
        <v>1227</v>
      </c>
      <c r="D1664" s="435">
        <v>157.57</v>
      </c>
    </row>
    <row r="1665" spans="1:4" ht="13">
      <c r="A1665" s="432">
        <v>70037</v>
      </c>
      <c r="B1665" s="433" t="s">
        <v>3516</v>
      </c>
      <c r="C1665" s="434" t="s">
        <v>1227</v>
      </c>
      <c r="D1665" s="435">
        <v>357.64</v>
      </c>
    </row>
    <row r="1666" spans="1:4" ht="13">
      <c r="A1666" s="432">
        <v>70038</v>
      </c>
      <c r="B1666" s="433" t="s">
        <v>3517</v>
      </c>
      <c r="C1666" s="434" t="s">
        <v>1227</v>
      </c>
      <c r="D1666" s="435">
        <v>494.94</v>
      </c>
    </row>
    <row r="1667" spans="1:4" ht="13">
      <c r="A1667" s="432">
        <v>70039</v>
      </c>
      <c r="B1667" s="433" t="s">
        <v>3518</v>
      </c>
      <c r="C1667" s="434" t="s">
        <v>1227</v>
      </c>
      <c r="D1667" s="435">
        <v>742.7</v>
      </c>
    </row>
    <row r="1668" spans="1:4" ht="13">
      <c r="A1668" s="432">
        <v>70040</v>
      </c>
      <c r="B1668" s="433" t="s">
        <v>3519</v>
      </c>
      <c r="C1668" s="434" t="s">
        <v>1227</v>
      </c>
      <c r="D1668" s="435">
        <v>250.26</v>
      </c>
    </row>
    <row r="1669" spans="1:4" ht="13">
      <c r="A1669" s="432">
        <v>70041</v>
      </c>
      <c r="B1669" s="433" t="s">
        <v>3520</v>
      </c>
      <c r="C1669" s="434" t="s">
        <v>1227</v>
      </c>
      <c r="D1669" s="435">
        <v>142.31</v>
      </c>
    </row>
    <row r="1670" spans="1:4" ht="13">
      <c r="A1670" s="432">
        <v>70042</v>
      </c>
      <c r="B1670" s="433" t="s">
        <v>3521</v>
      </c>
      <c r="C1670" s="434" t="s">
        <v>1227</v>
      </c>
      <c r="D1670" s="435">
        <v>261.26</v>
      </c>
    </row>
    <row r="1671" spans="1:4" ht="42.5">
      <c r="A1671" s="432">
        <v>70050</v>
      </c>
      <c r="B1671" s="433" t="s">
        <v>3522</v>
      </c>
      <c r="C1671" s="434" t="s">
        <v>1227</v>
      </c>
      <c r="D1671" s="435">
        <v>94.82</v>
      </c>
    </row>
    <row r="1672" spans="1:4" ht="42.5">
      <c r="A1672" s="432">
        <v>70051</v>
      </c>
      <c r="B1672" s="433" t="s">
        <v>3523</v>
      </c>
      <c r="C1672" s="434" t="s">
        <v>1227</v>
      </c>
      <c r="D1672" s="435">
        <v>163.92</v>
      </c>
    </row>
    <row r="1673" spans="1:4" ht="42.5">
      <c r="A1673" s="432">
        <v>70052</v>
      </c>
      <c r="B1673" s="433" t="s">
        <v>3524</v>
      </c>
      <c r="C1673" s="434" t="s">
        <v>1227</v>
      </c>
      <c r="D1673" s="435">
        <v>226.43</v>
      </c>
    </row>
    <row r="1674" spans="1:4" ht="42.5">
      <c r="A1674" s="432">
        <v>70053</v>
      </c>
      <c r="B1674" s="433" t="s">
        <v>3525</v>
      </c>
      <c r="C1674" s="434" t="s">
        <v>1227</v>
      </c>
      <c r="D1674" s="435">
        <v>369.14</v>
      </c>
    </row>
    <row r="1675" spans="1:4" ht="42.5">
      <c r="A1675" s="432">
        <v>70054</v>
      </c>
      <c r="B1675" s="433" t="s">
        <v>3526</v>
      </c>
      <c r="C1675" s="434" t="s">
        <v>1227</v>
      </c>
      <c r="D1675" s="435">
        <v>597.16999999999996</v>
      </c>
    </row>
    <row r="1676" spans="1:4" ht="42.5">
      <c r="A1676" s="432">
        <v>70055</v>
      </c>
      <c r="B1676" s="433" t="s">
        <v>3527</v>
      </c>
      <c r="C1676" s="434" t="s">
        <v>1227</v>
      </c>
      <c r="D1676" s="435">
        <v>921.69</v>
      </c>
    </row>
    <row r="1677" spans="1:4" ht="42.5">
      <c r="A1677" s="432">
        <v>70056</v>
      </c>
      <c r="B1677" s="433" t="s">
        <v>3528</v>
      </c>
      <c r="C1677" s="434" t="s">
        <v>1227</v>
      </c>
      <c r="D1677" s="435">
        <v>1338.16</v>
      </c>
    </row>
    <row r="1678" spans="1:4" ht="13">
      <c r="A1678" s="428">
        <v>70400</v>
      </c>
      <c r="B1678" s="429" t="s">
        <v>3529</v>
      </c>
      <c r="C1678" s="430"/>
      <c r="D1678" s="431" t="s">
        <v>283</v>
      </c>
    </row>
    <row r="1679" spans="1:4" ht="21.5">
      <c r="A1679" s="432">
        <v>70403</v>
      </c>
      <c r="B1679" s="433" t="s">
        <v>3530</v>
      </c>
      <c r="C1679" s="434" t="s">
        <v>1227</v>
      </c>
      <c r="D1679" s="435">
        <v>24.23</v>
      </c>
    </row>
    <row r="1680" spans="1:4" ht="21.5">
      <c r="A1680" s="432">
        <v>70405</v>
      </c>
      <c r="B1680" s="433" t="s">
        <v>3531</v>
      </c>
      <c r="C1680" s="434" t="s">
        <v>1227</v>
      </c>
      <c r="D1680" s="435">
        <v>36.21</v>
      </c>
    </row>
    <row r="1681" spans="1:4" ht="21.5">
      <c r="A1681" s="432">
        <v>70407</v>
      </c>
      <c r="B1681" s="433" t="s">
        <v>3532</v>
      </c>
      <c r="C1681" s="434" t="s">
        <v>1227</v>
      </c>
      <c r="D1681" s="435">
        <v>64.760000000000005</v>
      </c>
    </row>
    <row r="1682" spans="1:4" ht="21.5">
      <c r="A1682" s="432">
        <v>70408</v>
      </c>
      <c r="B1682" s="433" t="s">
        <v>3533</v>
      </c>
      <c r="C1682" s="434" t="s">
        <v>1227</v>
      </c>
      <c r="D1682" s="435">
        <v>79.88</v>
      </c>
    </row>
    <row r="1683" spans="1:4" ht="21.5">
      <c r="A1683" s="432">
        <v>70410</v>
      </c>
      <c r="B1683" s="433" t="s">
        <v>3534</v>
      </c>
      <c r="C1683" s="434" t="s">
        <v>1227</v>
      </c>
      <c r="D1683" s="435">
        <v>116.15</v>
      </c>
    </row>
    <row r="1684" spans="1:4" ht="21.5">
      <c r="A1684" s="432">
        <v>70413</v>
      </c>
      <c r="B1684" s="433" t="s">
        <v>3535</v>
      </c>
      <c r="C1684" s="434" t="s">
        <v>1227</v>
      </c>
      <c r="D1684" s="435">
        <v>188.25</v>
      </c>
    </row>
    <row r="1685" spans="1:4" ht="13">
      <c r="A1685" s="428">
        <v>70800</v>
      </c>
      <c r="B1685" s="429" t="s">
        <v>3536</v>
      </c>
      <c r="C1685" s="430"/>
      <c r="D1685" s="431" t="s">
        <v>283</v>
      </c>
    </row>
    <row r="1686" spans="1:4" ht="13" hidden="1">
      <c r="A1686" s="432">
        <v>70802</v>
      </c>
      <c r="B1686" s="433" t="s">
        <v>3537</v>
      </c>
      <c r="C1686" s="434" t="s">
        <v>1888</v>
      </c>
      <c r="D1686" s="435">
        <v>6.04</v>
      </c>
    </row>
    <row r="1687" spans="1:4" ht="13" hidden="1">
      <c r="A1687" s="432">
        <v>70803</v>
      </c>
      <c r="B1687" s="433" t="s">
        <v>3538</v>
      </c>
      <c r="C1687" s="434" t="s">
        <v>1888</v>
      </c>
      <c r="D1687" s="435">
        <v>7.5</v>
      </c>
    </row>
    <row r="1688" spans="1:4" ht="13" hidden="1">
      <c r="A1688" s="432">
        <v>70806</v>
      </c>
      <c r="B1688" s="433" t="s">
        <v>3539</v>
      </c>
      <c r="C1688" s="434" t="s">
        <v>1888</v>
      </c>
      <c r="D1688" s="435">
        <v>22.59</v>
      </c>
    </row>
    <row r="1689" spans="1:4" ht="21.5">
      <c r="A1689" s="432">
        <v>70822</v>
      </c>
      <c r="B1689" s="433" t="s">
        <v>3540</v>
      </c>
      <c r="C1689" s="434" t="s">
        <v>1227</v>
      </c>
      <c r="D1689" s="435">
        <v>12.33</v>
      </c>
    </row>
    <row r="1690" spans="1:4" ht="21.5">
      <c r="A1690" s="432">
        <v>70823</v>
      </c>
      <c r="B1690" s="433" t="s">
        <v>3541</v>
      </c>
      <c r="C1690" s="434" t="s">
        <v>1227</v>
      </c>
      <c r="D1690" s="435">
        <v>20.65</v>
      </c>
    </row>
    <row r="1691" spans="1:4" ht="21.5">
      <c r="A1691" s="432">
        <v>70824</v>
      </c>
      <c r="B1691" s="433" t="s">
        <v>3542</v>
      </c>
      <c r="C1691" s="434" t="s">
        <v>1227</v>
      </c>
      <c r="D1691" s="435">
        <v>21.15</v>
      </c>
    </row>
    <row r="1692" spans="1:4" ht="21.5">
      <c r="A1692" s="432">
        <v>70825</v>
      </c>
      <c r="B1692" s="433" t="s">
        <v>3543</v>
      </c>
      <c r="C1692" s="434" t="s">
        <v>1227</v>
      </c>
      <c r="D1692" s="435">
        <v>33.25</v>
      </c>
    </row>
    <row r="1693" spans="1:4" ht="21.5">
      <c r="A1693" s="432">
        <v>70826</v>
      </c>
      <c r="B1693" s="433" t="s">
        <v>3544</v>
      </c>
      <c r="C1693" s="434" t="s">
        <v>1227</v>
      </c>
      <c r="D1693" s="435">
        <v>42</v>
      </c>
    </row>
    <row r="1694" spans="1:4" ht="21.5">
      <c r="A1694" s="432">
        <v>70827</v>
      </c>
      <c r="B1694" s="433" t="s">
        <v>3545</v>
      </c>
      <c r="C1694" s="434" t="s">
        <v>1227</v>
      </c>
      <c r="D1694" s="435">
        <v>59.64</v>
      </c>
    </row>
    <row r="1695" spans="1:4" ht="21.5">
      <c r="A1695" s="432">
        <v>70828</v>
      </c>
      <c r="B1695" s="433" t="s">
        <v>3546</v>
      </c>
      <c r="C1695" s="434" t="s">
        <v>1227</v>
      </c>
      <c r="D1695" s="435">
        <v>70.06</v>
      </c>
    </row>
    <row r="1696" spans="1:4" ht="21.5">
      <c r="A1696" s="432">
        <v>70830</v>
      </c>
      <c r="B1696" s="433" t="s">
        <v>3547</v>
      </c>
      <c r="C1696" s="434" t="s">
        <v>1227</v>
      </c>
      <c r="D1696" s="435">
        <v>100.91</v>
      </c>
    </row>
    <row r="1697" spans="1:4" ht="13">
      <c r="A1697" s="428">
        <v>71200</v>
      </c>
      <c r="B1697" s="429" t="s">
        <v>3548</v>
      </c>
      <c r="C1697" s="430"/>
      <c r="D1697" s="431" t="s">
        <v>283</v>
      </c>
    </row>
    <row r="1698" spans="1:4" ht="21.5">
      <c r="A1698" s="432">
        <v>71201</v>
      </c>
      <c r="B1698" s="433" t="s">
        <v>3549</v>
      </c>
      <c r="C1698" s="434" t="s">
        <v>1888</v>
      </c>
      <c r="D1698" s="435">
        <v>2.54</v>
      </c>
    </row>
    <row r="1699" spans="1:4" ht="21.5">
      <c r="A1699" s="432">
        <v>71202</v>
      </c>
      <c r="B1699" s="433" t="s">
        <v>3550</v>
      </c>
      <c r="C1699" s="434" t="s">
        <v>1888</v>
      </c>
      <c r="D1699" s="435">
        <v>4.08</v>
      </c>
    </row>
    <row r="1700" spans="1:4" ht="21.5">
      <c r="A1700" s="432">
        <v>71203</v>
      </c>
      <c r="B1700" s="433" t="s">
        <v>3551</v>
      </c>
      <c r="C1700" s="434" t="s">
        <v>1888</v>
      </c>
      <c r="D1700" s="435">
        <v>5.14</v>
      </c>
    </row>
    <row r="1701" spans="1:4" ht="21.5">
      <c r="A1701" s="432">
        <v>71204</v>
      </c>
      <c r="B1701" s="433" t="s">
        <v>3552</v>
      </c>
      <c r="C1701" s="434" t="s">
        <v>1888</v>
      </c>
      <c r="D1701" s="435">
        <v>7.65</v>
      </c>
    </row>
    <row r="1702" spans="1:4" ht="13" hidden="1">
      <c r="A1702" s="432">
        <v>71221</v>
      </c>
      <c r="B1702" s="433" t="s">
        <v>3553</v>
      </c>
      <c r="C1702" s="434" t="s">
        <v>1888</v>
      </c>
      <c r="D1702" s="435">
        <v>121.35</v>
      </c>
    </row>
    <row r="1703" spans="1:4" ht="13" hidden="1">
      <c r="A1703" s="432">
        <v>71222</v>
      </c>
      <c r="B1703" s="433" t="s">
        <v>3554</v>
      </c>
      <c r="C1703" s="434" t="s">
        <v>1888</v>
      </c>
      <c r="D1703" s="435">
        <v>124.73</v>
      </c>
    </row>
    <row r="1704" spans="1:4" ht="13" hidden="1">
      <c r="A1704" s="432">
        <v>71223</v>
      </c>
      <c r="B1704" s="433" t="s">
        <v>3555</v>
      </c>
      <c r="C1704" s="434" t="s">
        <v>1888</v>
      </c>
      <c r="D1704" s="435">
        <v>134.30000000000001</v>
      </c>
    </row>
    <row r="1705" spans="1:4" ht="13" hidden="1">
      <c r="A1705" s="432">
        <v>71224</v>
      </c>
      <c r="B1705" s="433" t="s">
        <v>3556</v>
      </c>
      <c r="C1705" s="434" t="s">
        <v>1888</v>
      </c>
      <c r="D1705" s="435">
        <v>362.78</v>
      </c>
    </row>
    <row r="1706" spans="1:4" ht="13">
      <c r="A1706" s="432">
        <v>71231</v>
      </c>
      <c r="B1706" s="433" t="s">
        <v>3557</v>
      </c>
      <c r="C1706" s="434" t="s">
        <v>1227</v>
      </c>
      <c r="D1706" s="435">
        <v>92.8</v>
      </c>
    </row>
    <row r="1707" spans="1:4" ht="13">
      <c r="A1707" s="432">
        <v>71232</v>
      </c>
      <c r="B1707" s="433" t="s">
        <v>3558</v>
      </c>
      <c r="C1707" s="434" t="s">
        <v>1227</v>
      </c>
      <c r="D1707" s="435">
        <v>125.5</v>
      </c>
    </row>
    <row r="1708" spans="1:4" ht="13">
      <c r="A1708" s="432">
        <v>71233</v>
      </c>
      <c r="B1708" s="433" t="s">
        <v>3559</v>
      </c>
      <c r="C1708" s="434" t="s">
        <v>1227</v>
      </c>
      <c r="D1708" s="435">
        <v>143.47999999999999</v>
      </c>
    </row>
    <row r="1709" spans="1:4" ht="13">
      <c r="A1709" s="432">
        <v>71234</v>
      </c>
      <c r="B1709" s="433" t="s">
        <v>3560</v>
      </c>
      <c r="C1709" s="434" t="s">
        <v>1227</v>
      </c>
      <c r="D1709" s="435">
        <v>210.34</v>
      </c>
    </row>
    <row r="1710" spans="1:4" ht="13">
      <c r="A1710" s="428">
        <v>72000</v>
      </c>
      <c r="B1710" s="429" t="s">
        <v>3561</v>
      </c>
      <c r="C1710" s="430"/>
      <c r="D1710" s="431" t="s">
        <v>283</v>
      </c>
    </row>
    <row r="1711" spans="1:4" ht="13" hidden="1">
      <c r="A1711" s="432">
        <v>72008</v>
      </c>
      <c r="B1711" s="433" t="s">
        <v>3562</v>
      </c>
      <c r="C1711" s="434" t="s">
        <v>1888</v>
      </c>
      <c r="D1711" s="435">
        <v>71.03</v>
      </c>
    </row>
    <row r="1712" spans="1:4" ht="13">
      <c r="A1712" s="432">
        <v>72009</v>
      </c>
      <c r="B1712" s="433" t="s">
        <v>3563</v>
      </c>
      <c r="C1712" s="434" t="s">
        <v>1227</v>
      </c>
      <c r="D1712" s="435">
        <v>19.920000000000002</v>
      </c>
    </row>
    <row r="1713" spans="1:4" ht="13">
      <c r="A1713" s="432">
        <v>72010</v>
      </c>
      <c r="B1713" s="433" t="s">
        <v>3564</v>
      </c>
      <c r="C1713" s="434" t="s">
        <v>1227</v>
      </c>
      <c r="D1713" s="435">
        <v>11.75</v>
      </c>
    </row>
    <row r="1714" spans="1:4" ht="13">
      <c r="A1714" s="432">
        <v>72011</v>
      </c>
      <c r="B1714" s="433" t="s">
        <v>3565</v>
      </c>
      <c r="C1714" s="434" t="s">
        <v>1227</v>
      </c>
      <c r="D1714" s="435">
        <v>11.04</v>
      </c>
    </row>
    <row r="1715" spans="1:4" ht="13">
      <c r="A1715" s="432">
        <v>72020</v>
      </c>
      <c r="B1715" s="433" t="s">
        <v>3566</v>
      </c>
      <c r="C1715" s="434" t="s">
        <v>1888</v>
      </c>
      <c r="D1715" s="435">
        <v>8.9700000000000006</v>
      </c>
    </row>
    <row r="1716" spans="1:4" ht="13">
      <c r="A1716" s="428">
        <v>72400</v>
      </c>
      <c r="B1716" s="429" t="s">
        <v>3567</v>
      </c>
      <c r="C1716" s="430"/>
      <c r="D1716" s="431" t="s">
        <v>283</v>
      </c>
    </row>
    <row r="1717" spans="1:4" ht="13">
      <c r="A1717" s="432">
        <v>72401</v>
      </c>
      <c r="B1717" s="433" t="s">
        <v>3568</v>
      </c>
      <c r="C1717" s="434" t="s">
        <v>1888</v>
      </c>
      <c r="D1717" s="435">
        <v>1.07</v>
      </c>
    </row>
    <row r="1718" spans="1:4" ht="13">
      <c r="A1718" s="432">
        <v>72402</v>
      </c>
      <c r="B1718" s="433" t="s">
        <v>3569</v>
      </c>
      <c r="C1718" s="434" t="s">
        <v>1888</v>
      </c>
      <c r="D1718" s="435">
        <v>1</v>
      </c>
    </row>
    <row r="1719" spans="1:4" ht="13">
      <c r="A1719" s="432">
        <v>72403</v>
      </c>
      <c r="B1719" s="433" t="s">
        <v>3570</v>
      </c>
      <c r="C1719" s="434" t="s">
        <v>1888</v>
      </c>
      <c r="D1719" s="435">
        <v>1.56</v>
      </c>
    </row>
    <row r="1720" spans="1:4" ht="13">
      <c r="A1720" s="432">
        <v>72404</v>
      </c>
      <c r="B1720" s="433" t="s">
        <v>3571</v>
      </c>
      <c r="C1720" s="434" t="s">
        <v>1888</v>
      </c>
      <c r="D1720" s="435">
        <v>1.79</v>
      </c>
    </row>
    <row r="1721" spans="1:4" ht="13">
      <c r="A1721" s="432">
        <v>72405</v>
      </c>
      <c r="B1721" s="433" t="s">
        <v>3572</v>
      </c>
      <c r="C1721" s="434" t="s">
        <v>1888</v>
      </c>
      <c r="D1721" s="435">
        <v>7.97</v>
      </c>
    </row>
    <row r="1722" spans="1:4" ht="13">
      <c r="A1722" s="432">
        <v>72406</v>
      </c>
      <c r="B1722" s="433" t="s">
        <v>3573</v>
      </c>
      <c r="C1722" s="434" t="s">
        <v>1888</v>
      </c>
      <c r="D1722" s="435">
        <v>9.9499999999999993</v>
      </c>
    </row>
    <row r="1723" spans="1:4" ht="13">
      <c r="A1723" s="432">
        <v>72411</v>
      </c>
      <c r="B1723" s="433" t="s">
        <v>3574</v>
      </c>
      <c r="C1723" s="434" t="s">
        <v>1227</v>
      </c>
      <c r="D1723" s="435">
        <v>2.59</v>
      </c>
    </row>
    <row r="1724" spans="1:4" ht="13">
      <c r="A1724" s="432">
        <v>72412</v>
      </c>
      <c r="B1724" s="433" t="s">
        <v>3575</v>
      </c>
      <c r="C1724" s="434" t="s">
        <v>1227</v>
      </c>
      <c r="D1724" s="435">
        <v>6.43</v>
      </c>
    </row>
    <row r="1725" spans="1:4" ht="13">
      <c r="A1725" s="432">
        <v>72413</v>
      </c>
      <c r="B1725" s="433" t="s">
        <v>3576</v>
      </c>
      <c r="C1725" s="434" t="s">
        <v>1227</v>
      </c>
      <c r="D1725" s="435">
        <v>8.5399999999999991</v>
      </c>
    </row>
    <row r="1726" spans="1:4" ht="13">
      <c r="A1726" s="432">
        <v>72414</v>
      </c>
      <c r="B1726" s="433" t="s">
        <v>3577</v>
      </c>
      <c r="C1726" s="434" t="s">
        <v>1227</v>
      </c>
      <c r="D1726" s="435">
        <v>9.65</v>
      </c>
    </row>
    <row r="1727" spans="1:4" ht="13">
      <c r="A1727" s="432">
        <v>72415</v>
      </c>
      <c r="B1727" s="433" t="s">
        <v>3578</v>
      </c>
      <c r="C1727" s="434" t="s">
        <v>1227</v>
      </c>
      <c r="D1727" s="435">
        <v>17.53</v>
      </c>
    </row>
    <row r="1728" spans="1:4" ht="13">
      <c r="A1728" s="432">
        <v>72416</v>
      </c>
      <c r="B1728" s="433" t="s">
        <v>3579</v>
      </c>
      <c r="C1728" s="434" t="s">
        <v>1227</v>
      </c>
      <c r="D1728" s="435">
        <v>23.82</v>
      </c>
    </row>
    <row r="1729" spans="1:4" ht="13">
      <c r="A1729" s="432">
        <v>72417</v>
      </c>
      <c r="B1729" s="433" t="s">
        <v>3580</v>
      </c>
      <c r="C1729" s="434" t="s">
        <v>1227</v>
      </c>
      <c r="D1729" s="435">
        <v>31.38</v>
      </c>
    </row>
    <row r="1730" spans="1:4" ht="13">
      <c r="A1730" s="432">
        <v>72418</v>
      </c>
      <c r="B1730" s="433" t="s">
        <v>3581</v>
      </c>
      <c r="C1730" s="434" t="s">
        <v>1227</v>
      </c>
      <c r="D1730" s="435">
        <v>48.49</v>
      </c>
    </row>
    <row r="1731" spans="1:4" ht="13">
      <c r="A1731" s="432">
        <v>72430</v>
      </c>
      <c r="B1731" s="433" t="s">
        <v>3582</v>
      </c>
      <c r="C1731" s="434" t="s">
        <v>1227</v>
      </c>
      <c r="D1731" s="435">
        <v>3.5</v>
      </c>
    </row>
    <row r="1732" spans="1:4" ht="13">
      <c r="A1732" s="432">
        <v>72431</v>
      </c>
      <c r="B1732" s="433" t="s">
        <v>3583</v>
      </c>
      <c r="C1732" s="434" t="s">
        <v>1227</v>
      </c>
      <c r="D1732" s="435">
        <v>6.16</v>
      </c>
    </row>
    <row r="1733" spans="1:4" ht="13">
      <c r="A1733" s="432">
        <v>72432</v>
      </c>
      <c r="B1733" s="433" t="s">
        <v>3584</v>
      </c>
      <c r="C1733" s="434" t="s">
        <v>1227</v>
      </c>
      <c r="D1733" s="435">
        <v>8.93</v>
      </c>
    </row>
    <row r="1734" spans="1:4" ht="13">
      <c r="A1734" s="432">
        <v>72433</v>
      </c>
      <c r="B1734" s="433" t="s">
        <v>3585</v>
      </c>
      <c r="C1734" s="434" t="s">
        <v>1227</v>
      </c>
      <c r="D1734" s="435">
        <v>8.9700000000000006</v>
      </c>
    </row>
    <row r="1735" spans="1:4" ht="13">
      <c r="A1735" s="432">
        <v>72434</v>
      </c>
      <c r="B1735" s="433" t="s">
        <v>3586</v>
      </c>
      <c r="C1735" s="434" t="s">
        <v>1227</v>
      </c>
      <c r="D1735" s="435">
        <v>23.91</v>
      </c>
    </row>
    <row r="1736" spans="1:4" ht="13">
      <c r="A1736" s="432">
        <v>72435</v>
      </c>
      <c r="B1736" s="433" t="s">
        <v>3587</v>
      </c>
      <c r="C1736" s="434" t="s">
        <v>1227</v>
      </c>
      <c r="D1736" s="435">
        <v>47.1</v>
      </c>
    </row>
    <row r="1737" spans="1:4" ht="13">
      <c r="A1737" s="432">
        <v>72442</v>
      </c>
      <c r="B1737" s="433" t="s">
        <v>3588</v>
      </c>
      <c r="C1737" s="434" t="s">
        <v>1227</v>
      </c>
      <c r="D1737" s="435">
        <v>31.28</v>
      </c>
    </row>
    <row r="1738" spans="1:4" ht="13">
      <c r="A1738" s="432">
        <v>72444</v>
      </c>
      <c r="B1738" s="433" t="s">
        <v>3589</v>
      </c>
      <c r="C1738" s="434" t="s">
        <v>1227</v>
      </c>
      <c r="D1738" s="435">
        <v>64.7</v>
      </c>
    </row>
    <row r="1739" spans="1:4" ht="21.5">
      <c r="A1739" s="432">
        <v>72445</v>
      </c>
      <c r="B1739" s="433" t="s">
        <v>3590</v>
      </c>
      <c r="C1739" s="434" t="s">
        <v>1227</v>
      </c>
      <c r="D1739" s="435">
        <v>8.48</v>
      </c>
    </row>
    <row r="1740" spans="1:4" ht="21.5">
      <c r="A1740" s="432">
        <v>72446</v>
      </c>
      <c r="B1740" s="433" t="s">
        <v>3591</v>
      </c>
      <c r="C1740" s="434" t="s">
        <v>1227</v>
      </c>
      <c r="D1740" s="435">
        <v>10.78</v>
      </c>
    </row>
    <row r="1741" spans="1:4" ht="21.5">
      <c r="A1741" s="432">
        <v>72447</v>
      </c>
      <c r="B1741" s="433" t="s">
        <v>3592</v>
      </c>
      <c r="C1741" s="434" t="s">
        <v>1227</v>
      </c>
      <c r="D1741" s="435">
        <v>13.42</v>
      </c>
    </row>
    <row r="1742" spans="1:4" ht="21.5">
      <c r="A1742" s="432">
        <v>72448</v>
      </c>
      <c r="B1742" s="433" t="s">
        <v>3593</v>
      </c>
      <c r="C1742" s="434" t="s">
        <v>1227</v>
      </c>
      <c r="D1742" s="435">
        <v>33.130000000000003</v>
      </c>
    </row>
    <row r="1743" spans="1:4" ht="13">
      <c r="A1743" s="428">
        <v>72800</v>
      </c>
      <c r="B1743" s="429" t="s">
        <v>3594</v>
      </c>
      <c r="C1743" s="430"/>
      <c r="D1743" s="431" t="s">
        <v>283</v>
      </c>
    </row>
    <row r="1744" spans="1:4" ht="13">
      <c r="A1744" s="432">
        <v>72821</v>
      </c>
      <c r="B1744" s="433" t="s">
        <v>3595</v>
      </c>
      <c r="C1744" s="434" t="s">
        <v>1227</v>
      </c>
      <c r="D1744" s="435">
        <v>13.28</v>
      </c>
    </row>
    <row r="1745" spans="1:4" ht="13">
      <c r="A1745" s="432">
        <v>72822</v>
      </c>
      <c r="B1745" s="433" t="s">
        <v>3596</v>
      </c>
      <c r="C1745" s="434" t="s">
        <v>1227</v>
      </c>
      <c r="D1745" s="435">
        <v>22.92</v>
      </c>
    </row>
    <row r="1746" spans="1:4" ht="13">
      <c r="A1746" s="432">
        <v>72823</v>
      </c>
      <c r="B1746" s="433" t="s">
        <v>3597</v>
      </c>
      <c r="C1746" s="434" t="s">
        <v>1227</v>
      </c>
      <c r="D1746" s="435">
        <v>29.85</v>
      </c>
    </row>
    <row r="1747" spans="1:4" ht="13">
      <c r="A1747" s="432">
        <v>72824</v>
      </c>
      <c r="B1747" s="433" t="s">
        <v>3598</v>
      </c>
      <c r="C1747" s="434" t="s">
        <v>1227</v>
      </c>
      <c r="D1747" s="435">
        <v>53.98</v>
      </c>
    </row>
    <row r="1748" spans="1:4" ht="13">
      <c r="A1748" s="432">
        <v>72825</v>
      </c>
      <c r="B1748" s="433" t="s">
        <v>3599</v>
      </c>
      <c r="C1748" s="434" t="s">
        <v>1227</v>
      </c>
      <c r="D1748" s="435">
        <v>57.08</v>
      </c>
    </row>
    <row r="1749" spans="1:4" ht="13">
      <c r="A1749" s="432">
        <v>72826</v>
      </c>
      <c r="B1749" s="433" t="s">
        <v>3600</v>
      </c>
      <c r="C1749" s="434" t="s">
        <v>1227</v>
      </c>
      <c r="D1749" s="435">
        <v>21.69</v>
      </c>
    </row>
    <row r="1750" spans="1:4" ht="13">
      <c r="A1750" s="432">
        <v>72827</v>
      </c>
      <c r="B1750" s="433" t="s">
        <v>3601</v>
      </c>
      <c r="C1750" s="434" t="s">
        <v>1227</v>
      </c>
      <c r="D1750" s="435">
        <v>33.159999999999997</v>
      </c>
    </row>
    <row r="1751" spans="1:4" ht="13">
      <c r="A1751" s="432">
        <v>72828</v>
      </c>
      <c r="B1751" s="433" t="s">
        <v>3602</v>
      </c>
      <c r="C1751" s="434" t="s">
        <v>1227</v>
      </c>
      <c r="D1751" s="435">
        <v>44.91</v>
      </c>
    </row>
    <row r="1752" spans="1:4" ht="13">
      <c r="A1752" s="432">
        <v>72829</v>
      </c>
      <c r="B1752" s="433" t="s">
        <v>3603</v>
      </c>
      <c r="C1752" s="434" t="s">
        <v>1227</v>
      </c>
      <c r="D1752" s="435">
        <v>76.84</v>
      </c>
    </row>
    <row r="1753" spans="1:4" ht="13">
      <c r="A1753" s="432">
        <v>72830</v>
      </c>
      <c r="B1753" s="433" t="s">
        <v>3604</v>
      </c>
      <c r="C1753" s="434" t="s">
        <v>1227</v>
      </c>
      <c r="D1753" s="435">
        <v>93.85</v>
      </c>
    </row>
    <row r="1754" spans="1:4" ht="13">
      <c r="A1754" s="428">
        <v>73200</v>
      </c>
      <c r="B1754" s="429" t="s">
        <v>3605</v>
      </c>
      <c r="C1754" s="430"/>
      <c r="D1754" s="431" t="s">
        <v>283</v>
      </c>
    </row>
    <row r="1755" spans="1:4" ht="13">
      <c r="A1755" s="432">
        <v>73202</v>
      </c>
      <c r="B1755" s="433" t="s">
        <v>3606</v>
      </c>
      <c r="C1755" s="434" t="s">
        <v>1227</v>
      </c>
      <c r="D1755" s="435">
        <v>11.65</v>
      </c>
    </row>
    <row r="1756" spans="1:4" ht="13">
      <c r="A1756" s="432">
        <v>73203</v>
      </c>
      <c r="B1756" s="433" t="s">
        <v>3607</v>
      </c>
      <c r="C1756" s="434" t="s">
        <v>1227</v>
      </c>
      <c r="D1756" s="435">
        <v>15.93</v>
      </c>
    </row>
    <row r="1757" spans="1:4" ht="13">
      <c r="A1757" s="432">
        <v>73204</v>
      </c>
      <c r="B1757" s="433" t="s">
        <v>3608</v>
      </c>
      <c r="C1757" s="434" t="s">
        <v>1227</v>
      </c>
      <c r="D1757" s="435">
        <v>20.64</v>
      </c>
    </row>
    <row r="1758" spans="1:4" ht="13">
      <c r="A1758" s="432">
        <v>73205</v>
      </c>
      <c r="B1758" s="433" t="s">
        <v>3609</v>
      </c>
      <c r="C1758" s="434" t="s">
        <v>1227</v>
      </c>
      <c r="D1758" s="435">
        <v>24.22</v>
      </c>
    </row>
    <row r="1759" spans="1:4" ht="13">
      <c r="A1759" s="432">
        <v>73612</v>
      </c>
      <c r="B1759" s="433" t="s">
        <v>3610</v>
      </c>
      <c r="C1759" s="434" t="s">
        <v>1227</v>
      </c>
      <c r="D1759" s="435">
        <v>3.94</v>
      </c>
    </row>
    <row r="1760" spans="1:4" ht="13" hidden="1">
      <c r="A1760" s="428">
        <v>73700</v>
      </c>
      <c r="B1760" s="429" t="s">
        <v>715</v>
      </c>
      <c r="C1760" s="430"/>
      <c r="D1760" s="431" t="s">
        <v>283</v>
      </c>
    </row>
    <row r="1761" spans="1:4" ht="13">
      <c r="A1761" s="432">
        <v>73701</v>
      </c>
      <c r="B1761" s="433" t="s">
        <v>3611</v>
      </c>
      <c r="C1761" s="434" t="s">
        <v>1888</v>
      </c>
      <c r="D1761" s="435">
        <v>9.4</v>
      </c>
    </row>
    <row r="1762" spans="1:4" ht="13">
      <c r="A1762" s="432">
        <v>73730</v>
      </c>
      <c r="B1762" s="433" t="s">
        <v>3612</v>
      </c>
      <c r="C1762" s="434" t="s">
        <v>1888</v>
      </c>
      <c r="D1762" s="435">
        <v>8.5299999999999994</v>
      </c>
    </row>
    <row r="1763" spans="1:4" ht="13">
      <c r="A1763" s="432">
        <v>73740</v>
      </c>
      <c r="B1763" s="433" t="s">
        <v>3613</v>
      </c>
      <c r="C1763" s="434" t="s">
        <v>1888</v>
      </c>
      <c r="D1763" s="435">
        <v>19.260000000000002</v>
      </c>
    </row>
    <row r="1764" spans="1:4" ht="13">
      <c r="A1764" s="432">
        <v>73801</v>
      </c>
      <c r="B1764" s="433" t="s">
        <v>3614</v>
      </c>
      <c r="C1764" s="434" t="s">
        <v>1227</v>
      </c>
      <c r="D1764" s="435">
        <v>26.48</v>
      </c>
    </row>
    <row r="1765" spans="1:4" ht="13">
      <c r="A1765" s="432">
        <v>73802</v>
      </c>
      <c r="B1765" s="433" t="s">
        <v>3615</v>
      </c>
      <c r="C1765" s="434" t="s">
        <v>1227</v>
      </c>
      <c r="D1765" s="435">
        <v>39.51</v>
      </c>
    </row>
    <row r="1766" spans="1:4" ht="13">
      <c r="A1766" s="432">
        <v>73804</v>
      </c>
      <c r="B1766" s="433" t="s">
        <v>3616</v>
      </c>
      <c r="C1766" s="434" t="s">
        <v>1227</v>
      </c>
      <c r="D1766" s="435">
        <v>52.18</v>
      </c>
    </row>
    <row r="1767" spans="1:4" ht="13" hidden="1">
      <c r="A1767" s="428">
        <v>74400</v>
      </c>
      <c r="B1767" s="429" t="s">
        <v>358</v>
      </c>
      <c r="C1767" s="430"/>
      <c r="D1767" s="431" t="s">
        <v>283</v>
      </c>
    </row>
    <row r="1768" spans="1:4" ht="13">
      <c r="A1768" s="432">
        <v>74402</v>
      </c>
      <c r="B1768" s="433" t="s">
        <v>3617</v>
      </c>
      <c r="C1768" s="434" t="s">
        <v>1888</v>
      </c>
      <c r="D1768" s="435">
        <v>31.91</v>
      </c>
    </row>
    <row r="1769" spans="1:4" ht="13">
      <c r="A1769" s="432">
        <v>74403</v>
      </c>
      <c r="B1769" s="433" t="s">
        <v>3618</v>
      </c>
      <c r="C1769" s="434" t="s">
        <v>1888</v>
      </c>
      <c r="D1769" s="435">
        <v>43.42</v>
      </c>
    </row>
    <row r="1770" spans="1:4" ht="13">
      <c r="A1770" s="432">
        <v>74404</v>
      </c>
      <c r="B1770" s="433" t="s">
        <v>3619</v>
      </c>
      <c r="C1770" s="434" t="s">
        <v>1888</v>
      </c>
      <c r="D1770" s="435">
        <v>55.16</v>
      </c>
    </row>
    <row r="1771" spans="1:4" ht="13">
      <c r="A1771" s="432">
        <v>74405</v>
      </c>
      <c r="B1771" s="433" t="s">
        <v>3620</v>
      </c>
      <c r="C1771" s="434" t="s">
        <v>1888</v>
      </c>
      <c r="D1771" s="435">
        <v>66.739999999999995</v>
      </c>
    </row>
    <row r="1772" spans="1:4" ht="13">
      <c r="A1772" s="432">
        <v>74406</v>
      </c>
      <c r="B1772" s="433" t="s">
        <v>3621</v>
      </c>
      <c r="C1772" s="434" t="s">
        <v>1888</v>
      </c>
      <c r="D1772" s="435">
        <v>93.65</v>
      </c>
    </row>
    <row r="1773" spans="1:4" ht="13">
      <c r="A1773" s="432">
        <v>74407</v>
      </c>
      <c r="B1773" s="433" t="s">
        <v>3622</v>
      </c>
      <c r="C1773" s="434" t="s">
        <v>1888</v>
      </c>
      <c r="D1773" s="435">
        <v>231.4</v>
      </c>
    </row>
    <row r="1774" spans="1:4" ht="13">
      <c r="A1774" s="432">
        <v>74408</v>
      </c>
      <c r="B1774" s="433" t="s">
        <v>3623</v>
      </c>
      <c r="C1774" s="434" t="s">
        <v>1888</v>
      </c>
      <c r="D1774" s="435">
        <v>351.38</v>
      </c>
    </row>
    <row r="1775" spans="1:4" ht="13">
      <c r="A1775" s="432">
        <v>74410</v>
      </c>
      <c r="B1775" s="433" t="s">
        <v>3624</v>
      </c>
      <c r="C1775" s="434" t="s">
        <v>1888</v>
      </c>
      <c r="D1775" s="435">
        <v>596.57000000000005</v>
      </c>
    </row>
    <row r="1776" spans="1:4" ht="13">
      <c r="A1776" s="432">
        <v>74422</v>
      </c>
      <c r="B1776" s="433" t="s">
        <v>3625</v>
      </c>
      <c r="C1776" s="434" t="s">
        <v>1888</v>
      </c>
      <c r="D1776" s="435">
        <v>62.37</v>
      </c>
    </row>
    <row r="1777" spans="1:4" ht="13">
      <c r="A1777" s="432">
        <v>74423</v>
      </c>
      <c r="B1777" s="433" t="s">
        <v>3626</v>
      </c>
      <c r="C1777" s="434" t="s">
        <v>1888</v>
      </c>
      <c r="D1777" s="435">
        <v>70.14</v>
      </c>
    </row>
    <row r="1778" spans="1:4" ht="13">
      <c r="A1778" s="432">
        <v>74424</v>
      </c>
      <c r="B1778" s="433" t="s">
        <v>3627</v>
      </c>
      <c r="C1778" s="434" t="s">
        <v>1888</v>
      </c>
      <c r="D1778" s="435">
        <v>96.93</v>
      </c>
    </row>
    <row r="1779" spans="1:4" ht="13">
      <c r="A1779" s="432">
        <v>74425</v>
      </c>
      <c r="B1779" s="433" t="s">
        <v>3628</v>
      </c>
      <c r="C1779" s="434" t="s">
        <v>1888</v>
      </c>
      <c r="D1779" s="435">
        <v>96.24</v>
      </c>
    </row>
    <row r="1780" spans="1:4" ht="13">
      <c r="A1780" s="432">
        <v>74431</v>
      </c>
      <c r="B1780" s="433" t="s">
        <v>3629</v>
      </c>
      <c r="C1780" s="434" t="s">
        <v>1888</v>
      </c>
      <c r="D1780" s="435">
        <v>37.81</v>
      </c>
    </row>
    <row r="1781" spans="1:4" ht="13">
      <c r="A1781" s="432">
        <v>74432</v>
      </c>
      <c r="B1781" s="433" t="s">
        <v>3630</v>
      </c>
      <c r="C1781" s="434" t="s">
        <v>1888</v>
      </c>
      <c r="D1781" s="435">
        <v>40.31</v>
      </c>
    </row>
    <row r="1782" spans="1:4" ht="13" hidden="1">
      <c r="A1782" s="432">
        <v>74442</v>
      </c>
      <c r="B1782" s="433" t="s">
        <v>3631</v>
      </c>
      <c r="C1782" s="434" t="s">
        <v>1888</v>
      </c>
      <c r="D1782" s="435">
        <v>68.42</v>
      </c>
    </row>
    <row r="1783" spans="1:4" ht="21.5">
      <c r="A1783" s="432">
        <v>74457</v>
      </c>
      <c r="B1783" s="433" t="s">
        <v>3632</v>
      </c>
      <c r="C1783" s="434" t="s">
        <v>1888</v>
      </c>
      <c r="D1783" s="435">
        <v>201.23</v>
      </c>
    </row>
    <row r="1784" spans="1:4" ht="13">
      <c r="A1784" s="432">
        <v>74460</v>
      </c>
      <c r="B1784" s="433" t="s">
        <v>3633</v>
      </c>
      <c r="C1784" s="434" t="s">
        <v>1888</v>
      </c>
      <c r="D1784" s="435">
        <v>32.33</v>
      </c>
    </row>
    <row r="1785" spans="1:4" ht="13" hidden="1">
      <c r="A1785" s="432">
        <v>74465</v>
      </c>
      <c r="B1785" s="433" t="s">
        <v>3634</v>
      </c>
      <c r="C1785" s="434" t="s">
        <v>1888</v>
      </c>
      <c r="D1785" s="435">
        <v>53.48</v>
      </c>
    </row>
    <row r="1786" spans="1:4" ht="13" hidden="1">
      <c r="A1786" s="428">
        <v>74800</v>
      </c>
      <c r="B1786" s="429" t="s">
        <v>3635</v>
      </c>
      <c r="C1786" s="430"/>
      <c r="D1786" s="431" t="s">
        <v>283</v>
      </c>
    </row>
    <row r="1787" spans="1:4" ht="13" hidden="1">
      <c r="A1787" s="432">
        <v>74801</v>
      </c>
      <c r="B1787" s="433" t="s">
        <v>3636</v>
      </c>
      <c r="C1787" s="434" t="s">
        <v>1888</v>
      </c>
      <c r="D1787" s="435">
        <v>1152.8499999999999</v>
      </c>
    </row>
    <row r="1788" spans="1:4" ht="21.5" hidden="1">
      <c r="A1788" s="432">
        <v>74802</v>
      </c>
      <c r="B1788" s="433" t="s">
        <v>3637</v>
      </c>
      <c r="C1788" s="434" t="s">
        <v>1888</v>
      </c>
      <c r="D1788" s="435">
        <v>209.89</v>
      </c>
    </row>
    <row r="1789" spans="1:4" ht="13" hidden="1">
      <c r="A1789" s="432">
        <v>74810</v>
      </c>
      <c r="B1789" s="433" t="s">
        <v>3638</v>
      </c>
      <c r="C1789" s="434" t="s">
        <v>1888</v>
      </c>
      <c r="D1789" s="435">
        <v>38.35</v>
      </c>
    </row>
    <row r="1790" spans="1:4" ht="13" hidden="1">
      <c r="A1790" s="432">
        <v>74820</v>
      </c>
      <c r="B1790" s="433" t="s">
        <v>3639</v>
      </c>
      <c r="C1790" s="434" t="s">
        <v>1888</v>
      </c>
      <c r="D1790" s="435">
        <v>69.81</v>
      </c>
    </row>
    <row r="1791" spans="1:4" ht="13" hidden="1">
      <c r="A1791" s="432">
        <v>74825</v>
      </c>
      <c r="B1791" s="433" t="s">
        <v>3640</v>
      </c>
      <c r="C1791" s="434" t="s">
        <v>1888</v>
      </c>
      <c r="D1791" s="435">
        <v>34.25</v>
      </c>
    </row>
    <row r="1792" spans="1:4" ht="13" hidden="1">
      <c r="A1792" s="432">
        <v>74837</v>
      </c>
      <c r="B1792" s="433" t="s">
        <v>3641</v>
      </c>
      <c r="C1792" s="434" t="s">
        <v>1888</v>
      </c>
      <c r="D1792" s="435">
        <v>218.3</v>
      </c>
    </row>
    <row r="1793" spans="1:4" ht="13" hidden="1">
      <c r="A1793" s="432">
        <v>74842</v>
      </c>
      <c r="B1793" s="433" t="s">
        <v>3642</v>
      </c>
      <c r="C1793" s="434" t="s">
        <v>1888</v>
      </c>
      <c r="D1793" s="435">
        <v>183.3</v>
      </c>
    </row>
    <row r="1794" spans="1:4" ht="13" hidden="1">
      <c r="A1794" s="432">
        <v>74863</v>
      </c>
      <c r="B1794" s="433" t="s">
        <v>3643</v>
      </c>
      <c r="C1794" s="434" t="s">
        <v>1888</v>
      </c>
      <c r="D1794" s="435">
        <v>79.33</v>
      </c>
    </row>
    <row r="1795" spans="1:4" ht="13" hidden="1">
      <c r="A1795" s="432">
        <v>74865</v>
      </c>
      <c r="B1795" s="433" t="s">
        <v>3644</v>
      </c>
      <c r="C1795" s="434" t="s">
        <v>1888</v>
      </c>
      <c r="D1795" s="435">
        <v>128.55000000000001</v>
      </c>
    </row>
    <row r="1796" spans="1:4" ht="13" hidden="1">
      <c r="A1796" s="432">
        <v>74866</v>
      </c>
      <c r="B1796" s="433" t="s">
        <v>3645</v>
      </c>
      <c r="C1796" s="434" t="s">
        <v>1888</v>
      </c>
      <c r="D1796" s="435">
        <v>176.73</v>
      </c>
    </row>
    <row r="1797" spans="1:4" ht="13" hidden="1">
      <c r="A1797" s="432">
        <v>74867</v>
      </c>
      <c r="B1797" s="433" t="s">
        <v>3646</v>
      </c>
      <c r="C1797" s="434" t="s">
        <v>1888</v>
      </c>
      <c r="D1797" s="435">
        <v>303.83999999999997</v>
      </c>
    </row>
    <row r="1798" spans="1:4" ht="13" hidden="1">
      <c r="A1798" s="432">
        <v>74868</v>
      </c>
      <c r="B1798" s="433" t="s">
        <v>3647</v>
      </c>
      <c r="C1798" s="434" t="s">
        <v>1888</v>
      </c>
      <c r="D1798" s="435">
        <v>367.38</v>
      </c>
    </row>
    <row r="1799" spans="1:4" ht="13" hidden="1">
      <c r="A1799" s="432">
        <v>74870</v>
      </c>
      <c r="B1799" s="433" t="s">
        <v>3648</v>
      </c>
      <c r="C1799" s="434" t="s">
        <v>1888</v>
      </c>
      <c r="D1799" s="435">
        <v>633.52</v>
      </c>
    </row>
    <row r="1800" spans="1:4" ht="13" hidden="1">
      <c r="A1800" s="432">
        <v>74883</v>
      </c>
      <c r="B1800" s="433" t="s">
        <v>3649</v>
      </c>
      <c r="C1800" s="434" t="s">
        <v>1888</v>
      </c>
      <c r="D1800" s="435">
        <v>47.49</v>
      </c>
    </row>
    <row r="1801" spans="1:4" ht="13" hidden="1">
      <c r="A1801" s="432">
        <v>74884</v>
      </c>
      <c r="B1801" s="433" t="s">
        <v>3650</v>
      </c>
      <c r="C1801" s="434" t="s">
        <v>1888</v>
      </c>
      <c r="D1801" s="435">
        <v>74.59</v>
      </c>
    </row>
    <row r="1802" spans="1:4" ht="13" hidden="1">
      <c r="A1802" s="432">
        <v>74885</v>
      </c>
      <c r="B1802" s="433" t="s">
        <v>3651</v>
      </c>
      <c r="C1802" s="434" t="s">
        <v>1888</v>
      </c>
      <c r="D1802" s="435">
        <v>84.8</v>
      </c>
    </row>
    <row r="1803" spans="1:4" ht="13" hidden="1">
      <c r="A1803" s="432">
        <v>74886</v>
      </c>
      <c r="B1803" s="433" t="s">
        <v>3652</v>
      </c>
      <c r="C1803" s="434" t="s">
        <v>1888</v>
      </c>
      <c r="D1803" s="435">
        <v>119.34</v>
      </c>
    </row>
    <row r="1804" spans="1:4" ht="13" hidden="1">
      <c r="A1804" s="432">
        <v>74887</v>
      </c>
      <c r="B1804" s="433" t="s">
        <v>3653</v>
      </c>
      <c r="C1804" s="434" t="s">
        <v>1888</v>
      </c>
      <c r="D1804" s="435">
        <v>206.41</v>
      </c>
    </row>
    <row r="1805" spans="1:4" ht="13" hidden="1">
      <c r="A1805" s="432">
        <v>74888</v>
      </c>
      <c r="B1805" s="433" t="s">
        <v>3654</v>
      </c>
      <c r="C1805" s="434" t="s">
        <v>1888</v>
      </c>
      <c r="D1805" s="435">
        <v>288.39</v>
      </c>
    </row>
    <row r="1806" spans="1:4" ht="13" hidden="1">
      <c r="A1806" s="432">
        <v>74890</v>
      </c>
      <c r="B1806" s="433" t="s">
        <v>3655</v>
      </c>
      <c r="C1806" s="434" t="s">
        <v>1888</v>
      </c>
      <c r="D1806" s="435">
        <v>537.03</v>
      </c>
    </row>
    <row r="1807" spans="1:4" ht="13" hidden="1">
      <c r="A1807" s="432">
        <v>74901</v>
      </c>
      <c r="B1807" s="433" t="s">
        <v>3656</v>
      </c>
      <c r="C1807" s="434" t="s">
        <v>1888</v>
      </c>
      <c r="D1807" s="435">
        <v>20.2</v>
      </c>
    </row>
    <row r="1808" spans="1:4" ht="13">
      <c r="A1808" s="432">
        <v>74930</v>
      </c>
      <c r="B1808" s="433" t="s">
        <v>3657</v>
      </c>
      <c r="C1808" s="434" t="s">
        <v>1888</v>
      </c>
      <c r="D1808" s="435">
        <v>9.4499999999999993</v>
      </c>
    </row>
    <row r="1809" spans="1:4" ht="13" hidden="1">
      <c r="A1809" s="432">
        <v>74950</v>
      </c>
      <c r="B1809" s="433" t="s">
        <v>3658</v>
      </c>
      <c r="C1809" s="434" t="s">
        <v>1888</v>
      </c>
      <c r="D1809" s="435">
        <v>24.79</v>
      </c>
    </row>
    <row r="1810" spans="1:4" ht="13" hidden="1">
      <c r="A1810" s="428">
        <v>75200</v>
      </c>
      <c r="B1810" s="429" t="s">
        <v>3659</v>
      </c>
      <c r="C1810" s="430"/>
      <c r="D1810" s="431" t="s">
        <v>283</v>
      </c>
    </row>
    <row r="1811" spans="1:4" ht="13" hidden="1">
      <c r="A1811" s="432">
        <v>75240</v>
      </c>
      <c r="B1811" s="433" t="s">
        <v>3660</v>
      </c>
      <c r="C1811" s="434" t="s">
        <v>1888</v>
      </c>
      <c r="D1811" s="435">
        <v>16.46</v>
      </c>
    </row>
    <row r="1812" spans="1:4" ht="13" hidden="1">
      <c r="A1812" s="432">
        <v>75245</v>
      </c>
      <c r="B1812" s="433" t="s">
        <v>3661</v>
      </c>
      <c r="C1812" s="434" t="s">
        <v>1888</v>
      </c>
      <c r="D1812" s="435">
        <v>20.56</v>
      </c>
    </row>
    <row r="1813" spans="1:4" ht="13" hidden="1">
      <c r="A1813" s="432">
        <v>75248</v>
      </c>
      <c r="B1813" s="433" t="s">
        <v>3662</v>
      </c>
      <c r="C1813" s="434" t="s">
        <v>1888</v>
      </c>
      <c r="D1813" s="435">
        <v>41.21</v>
      </c>
    </row>
    <row r="1814" spans="1:4" ht="13" hidden="1">
      <c r="A1814" s="432">
        <v>75275</v>
      </c>
      <c r="B1814" s="433" t="s">
        <v>3663</v>
      </c>
      <c r="C1814" s="434" t="s">
        <v>1888</v>
      </c>
      <c r="D1814" s="435">
        <v>45.47</v>
      </c>
    </row>
    <row r="1815" spans="1:4" ht="13" hidden="1">
      <c r="A1815" s="432">
        <v>75280</v>
      </c>
      <c r="B1815" s="433" t="s">
        <v>3664</v>
      </c>
      <c r="C1815" s="434" t="s">
        <v>1888</v>
      </c>
      <c r="D1815" s="435">
        <v>11.84</v>
      </c>
    </row>
    <row r="1816" spans="1:4" ht="13" hidden="1">
      <c r="A1816" s="428">
        <v>75600</v>
      </c>
      <c r="B1816" s="429" t="s">
        <v>3665</v>
      </c>
      <c r="C1816" s="430"/>
      <c r="D1816" s="431" t="s">
        <v>283</v>
      </c>
    </row>
    <row r="1817" spans="1:4" ht="21.5" hidden="1">
      <c r="A1817" s="432">
        <v>75602</v>
      </c>
      <c r="B1817" s="433" t="s">
        <v>3666</v>
      </c>
      <c r="C1817" s="434" t="s">
        <v>1227</v>
      </c>
      <c r="D1817" s="435">
        <v>48.03</v>
      </c>
    </row>
    <row r="1818" spans="1:4" ht="21.5" hidden="1">
      <c r="A1818" s="432">
        <v>75603</v>
      </c>
      <c r="B1818" s="433" t="s">
        <v>3667</v>
      </c>
      <c r="C1818" s="434" t="s">
        <v>1227</v>
      </c>
      <c r="D1818" s="435">
        <v>52.16</v>
      </c>
    </row>
    <row r="1819" spans="1:4" ht="13" hidden="1">
      <c r="A1819" s="432">
        <v>75606</v>
      </c>
      <c r="B1819" s="433" t="s">
        <v>3668</v>
      </c>
      <c r="C1819" s="434" t="s">
        <v>1227</v>
      </c>
      <c r="D1819" s="435">
        <v>117.3</v>
      </c>
    </row>
    <row r="1820" spans="1:4" ht="13" hidden="1">
      <c r="A1820" s="432">
        <v>75608</v>
      </c>
      <c r="B1820" s="433" t="s">
        <v>3669</v>
      </c>
      <c r="C1820" s="434" t="s">
        <v>1888</v>
      </c>
      <c r="D1820" s="435">
        <v>381.4</v>
      </c>
    </row>
    <row r="1821" spans="1:4" ht="13" hidden="1">
      <c r="A1821" s="432">
        <v>75611</v>
      </c>
      <c r="B1821" s="433" t="s">
        <v>3670</v>
      </c>
      <c r="C1821" s="434" t="s">
        <v>1888</v>
      </c>
      <c r="D1821" s="435">
        <v>446.39</v>
      </c>
    </row>
    <row r="1822" spans="1:4" ht="13" hidden="1">
      <c r="A1822" s="432">
        <v>75614</v>
      </c>
      <c r="B1822" s="433" t="s">
        <v>3671</v>
      </c>
      <c r="C1822" s="434" t="s">
        <v>1888</v>
      </c>
      <c r="D1822" s="435">
        <v>5.13</v>
      </c>
    </row>
    <row r="1823" spans="1:4" ht="13" hidden="1">
      <c r="A1823" s="432">
        <v>75617</v>
      </c>
      <c r="B1823" s="433" t="s">
        <v>3672</v>
      </c>
      <c r="C1823" s="434" t="s">
        <v>1888</v>
      </c>
      <c r="D1823" s="435">
        <v>7.66</v>
      </c>
    </row>
    <row r="1824" spans="1:4" ht="13" hidden="1">
      <c r="A1824" s="432">
        <v>75620</v>
      </c>
      <c r="B1824" s="433" t="s">
        <v>3673</v>
      </c>
      <c r="C1824" s="434" t="s">
        <v>1888</v>
      </c>
      <c r="D1824" s="435">
        <v>18.25</v>
      </c>
    </row>
    <row r="1825" spans="1:4" ht="13" hidden="1">
      <c r="A1825" s="432">
        <v>75636</v>
      </c>
      <c r="B1825" s="433" t="s">
        <v>3674</v>
      </c>
      <c r="C1825" s="434" t="s">
        <v>1888</v>
      </c>
      <c r="D1825" s="435">
        <v>83.04</v>
      </c>
    </row>
    <row r="1826" spans="1:4" ht="13" hidden="1">
      <c r="A1826" s="432">
        <v>75638</v>
      </c>
      <c r="B1826" s="433" t="s">
        <v>3675</v>
      </c>
      <c r="C1826" s="434" t="s">
        <v>1888</v>
      </c>
      <c r="D1826" s="435">
        <v>19.89</v>
      </c>
    </row>
    <row r="1827" spans="1:4" ht="13" hidden="1">
      <c r="A1827" s="432">
        <v>75641</v>
      </c>
      <c r="B1827" s="433" t="s">
        <v>3676</v>
      </c>
      <c r="C1827" s="434" t="s">
        <v>1888</v>
      </c>
      <c r="D1827" s="435">
        <v>41.15</v>
      </c>
    </row>
    <row r="1828" spans="1:4" ht="13" hidden="1">
      <c r="A1828" s="432">
        <v>75653</v>
      </c>
      <c r="B1828" s="433" t="s">
        <v>3677</v>
      </c>
      <c r="C1828" s="434" t="s">
        <v>1888</v>
      </c>
      <c r="D1828" s="435">
        <v>126.91</v>
      </c>
    </row>
    <row r="1829" spans="1:4" ht="13" hidden="1">
      <c r="A1829" s="432">
        <v>75656</v>
      </c>
      <c r="B1829" s="433" t="s">
        <v>3678</v>
      </c>
      <c r="C1829" s="434" t="s">
        <v>1888</v>
      </c>
      <c r="D1829" s="435">
        <v>184.15</v>
      </c>
    </row>
    <row r="1830" spans="1:4" ht="13" hidden="1">
      <c r="A1830" s="432">
        <v>75657</v>
      </c>
      <c r="B1830" s="433" t="s">
        <v>3679</v>
      </c>
      <c r="C1830" s="434" t="s">
        <v>1888</v>
      </c>
      <c r="D1830" s="435">
        <v>82.71</v>
      </c>
    </row>
    <row r="1831" spans="1:4" ht="13" hidden="1">
      <c r="A1831" s="432">
        <v>75663</v>
      </c>
      <c r="B1831" s="433" t="s">
        <v>3680</v>
      </c>
      <c r="C1831" s="434" t="s">
        <v>1888</v>
      </c>
      <c r="D1831" s="435">
        <v>18.52</v>
      </c>
    </row>
    <row r="1832" spans="1:4" ht="21.5">
      <c r="A1832" s="432">
        <v>75953</v>
      </c>
      <c r="B1832" s="433" t="s">
        <v>3681</v>
      </c>
      <c r="C1832" s="434" t="s">
        <v>1888</v>
      </c>
      <c r="D1832" s="435">
        <v>233.73</v>
      </c>
    </row>
    <row r="1833" spans="1:4" ht="13" hidden="1">
      <c r="A1833" s="432">
        <v>75954</v>
      </c>
      <c r="B1833" s="433" t="s">
        <v>3682</v>
      </c>
      <c r="C1833" s="434" t="s">
        <v>1888</v>
      </c>
      <c r="D1833" s="435">
        <v>412.09</v>
      </c>
    </row>
    <row r="1834" spans="1:4" ht="21.5" hidden="1">
      <c r="A1834" s="432">
        <v>75955</v>
      </c>
      <c r="B1834" s="433" t="s">
        <v>3683</v>
      </c>
      <c r="C1834" s="434" t="s">
        <v>1888</v>
      </c>
      <c r="D1834" s="435">
        <v>478.97</v>
      </c>
    </row>
    <row r="1835" spans="1:4" ht="21.5" hidden="1">
      <c r="A1835" s="432">
        <v>75956</v>
      </c>
      <c r="B1835" s="433" t="s">
        <v>3684</v>
      </c>
      <c r="C1835" s="434" t="s">
        <v>1888</v>
      </c>
      <c r="D1835" s="435">
        <v>312.42</v>
      </c>
    </row>
    <row r="1836" spans="1:4" ht="21.5" hidden="1">
      <c r="A1836" s="432">
        <v>75957</v>
      </c>
      <c r="B1836" s="433" t="s">
        <v>3685</v>
      </c>
      <c r="C1836" s="434" t="s">
        <v>1888</v>
      </c>
      <c r="D1836" s="435">
        <v>529.27</v>
      </c>
    </row>
    <row r="1837" spans="1:4" ht="21.5">
      <c r="A1837" s="432">
        <v>75958</v>
      </c>
      <c r="B1837" s="433" t="s">
        <v>3686</v>
      </c>
      <c r="C1837" s="434" t="s">
        <v>1888</v>
      </c>
      <c r="D1837" s="435">
        <v>475.82</v>
      </c>
    </row>
    <row r="1838" spans="1:4" ht="13">
      <c r="A1838" s="432">
        <v>75959</v>
      </c>
      <c r="B1838" s="433" t="s">
        <v>3687</v>
      </c>
      <c r="C1838" s="434" t="s">
        <v>1888</v>
      </c>
      <c r="D1838" s="435">
        <v>186.88</v>
      </c>
    </row>
    <row r="1839" spans="1:4" ht="13" hidden="1">
      <c r="A1839" s="428">
        <v>76000</v>
      </c>
      <c r="B1839" s="429" t="s">
        <v>3688</v>
      </c>
      <c r="C1839" s="430"/>
      <c r="D1839" s="431" t="s">
        <v>283</v>
      </c>
    </row>
    <row r="1840" spans="1:4" ht="13">
      <c r="A1840" s="432">
        <v>76030</v>
      </c>
      <c r="B1840" s="433" t="s">
        <v>3689</v>
      </c>
      <c r="C1840" s="434" t="s">
        <v>1888</v>
      </c>
      <c r="D1840" s="435">
        <v>409.33</v>
      </c>
    </row>
    <row r="1841" spans="1:4" ht="13">
      <c r="A1841" s="432">
        <v>76034</v>
      </c>
      <c r="B1841" s="433" t="s">
        <v>3690</v>
      </c>
      <c r="C1841" s="434" t="s">
        <v>1888</v>
      </c>
      <c r="D1841" s="435">
        <v>623.15</v>
      </c>
    </row>
    <row r="1842" spans="1:4" ht="13" hidden="1">
      <c r="A1842" s="432">
        <v>76037</v>
      </c>
      <c r="B1842" s="433" t="s">
        <v>3691</v>
      </c>
      <c r="C1842" s="434" t="s">
        <v>1888</v>
      </c>
      <c r="D1842" s="435">
        <v>2070.77</v>
      </c>
    </row>
    <row r="1843" spans="1:4" ht="13" hidden="1">
      <c r="A1843" s="432">
        <v>76038</v>
      </c>
      <c r="B1843" s="433" t="s">
        <v>3692</v>
      </c>
      <c r="C1843" s="434" t="s">
        <v>1888</v>
      </c>
      <c r="D1843" s="435">
        <v>3666.64</v>
      </c>
    </row>
    <row r="1844" spans="1:4" ht="13" hidden="1">
      <c r="A1844" s="432">
        <v>76039</v>
      </c>
      <c r="B1844" s="433" t="s">
        <v>3693</v>
      </c>
      <c r="C1844" s="434" t="s">
        <v>1888</v>
      </c>
      <c r="D1844" s="435">
        <v>5457.23</v>
      </c>
    </row>
    <row r="1845" spans="1:4" ht="13" hidden="1">
      <c r="A1845" s="428">
        <v>76400</v>
      </c>
      <c r="B1845" s="429" t="s">
        <v>3694</v>
      </c>
      <c r="C1845" s="430"/>
      <c r="D1845" s="431" t="s">
        <v>283</v>
      </c>
    </row>
    <row r="1846" spans="1:4" ht="13">
      <c r="A1846" s="432">
        <v>76402</v>
      </c>
      <c r="B1846" s="433" t="s">
        <v>3695</v>
      </c>
      <c r="C1846" s="434" t="s">
        <v>1888</v>
      </c>
      <c r="D1846" s="435">
        <v>416.21</v>
      </c>
    </row>
    <row r="1847" spans="1:4" ht="13">
      <c r="A1847" s="432">
        <v>76405</v>
      </c>
      <c r="B1847" s="433" t="s">
        <v>3696</v>
      </c>
      <c r="C1847" s="434" t="s">
        <v>1888</v>
      </c>
      <c r="D1847" s="435">
        <v>88.27</v>
      </c>
    </row>
    <row r="1848" spans="1:4" ht="13">
      <c r="A1848" s="432">
        <v>76407</v>
      </c>
      <c r="B1848" s="433" t="s">
        <v>3697</v>
      </c>
      <c r="C1848" s="434" t="s">
        <v>1888</v>
      </c>
      <c r="D1848" s="435">
        <v>235.62</v>
      </c>
    </row>
    <row r="1849" spans="1:4" ht="21.5">
      <c r="A1849" s="432">
        <v>76408</v>
      </c>
      <c r="B1849" s="433" t="s">
        <v>3698</v>
      </c>
      <c r="C1849" s="434" t="s">
        <v>1888</v>
      </c>
      <c r="D1849" s="435">
        <v>381.96</v>
      </c>
    </row>
    <row r="1850" spans="1:4" ht="13">
      <c r="A1850" s="432">
        <v>76420</v>
      </c>
      <c r="B1850" s="433" t="s">
        <v>3699</v>
      </c>
      <c r="C1850" s="434" t="s">
        <v>1888</v>
      </c>
      <c r="D1850" s="435">
        <v>20.79</v>
      </c>
    </row>
    <row r="1851" spans="1:4" ht="13">
      <c r="A1851" s="432">
        <v>76425</v>
      </c>
      <c r="B1851" s="433" t="s">
        <v>3700</v>
      </c>
      <c r="C1851" s="434" t="s">
        <v>1888</v>
      </c>
      <c r="D1851" s="435">
        <v>304.98</v>
      </c>
    </row>
    <row r="1852" spans="1:4" ht="13">
      <c r="A1852" s="432">
        <v>76431</v>
      </c>
      <c r="B1852" s="433" t="s">
        <v>3701</v>
      </c>
      <c r="C1852" s="434" t="s">
        <v>1888</v>
      </c>
      <c r="D1852" s="435">
        <v>81.06</v>
      </c>
    </row>
    <row r="1853" spans="1:4" ht="13">
      <c r="A1853" s="432">
        <v>76433</v>
      </c>
      <c r="B1853" s="433" t="s">
        <v>3702</v>
      </c>
      <c r="C1853" s="434" t="s">
        <v>1888</v>
      </c>
      <c r="D1853" s="435">
        <v>58.31</v>
      </c>
    </row>
    <row r="1854" spans="1:4" ht="13">
      <c r="A1854" s="432">
        <v>76441</v>
      </c>
      <c r="B1854" s="433" t="s">
        <v>3703</v>
      </c>
      <c r="C1854" s="434" t="s">
        <v>1888</v>
      </c>
      <c r="D1854" s="435">
        <v>364.14</v>
      </c>
    </row>
    <row r="1855" spans="1:4" ht="13">
      <c r="A1855" s="432">
        <v>76456</v>
      </c>
      <c r="B1855" s="433" t="s">
        <v>3704</v>
      </c>
      <c r="C1855" s="434" t="s">
        <v>1888</v>
      </c>
      <c r="D1855" s="435">
        <v>29.61</v>
      </c>
    </row>
    <row r="1856" spans="1:4" ht="13">
      <c r="A1856" s="432">
        <v>76459</v>
      </c>
      <c r="B1856" s="433" t="s">
        <v>3705</v>
      </c>
      <c r="C1856" s="434" t="s">
        <v>1888</v>
      </c>
      <c r="D1856" s="435">
        <v>22.39</v>
      </c>
    </row>
    <row r="1857" spans="1:4" ht="21.5">
      <c r="A1857" s="432">
        <v>76461</v>
      </c>
      <c r="B1857" s="433" t="s">
        <v>3706</v>
      </c>
      <c r="C1857" s="434" t="s">
        <v>1888</v>
      </c>
      <c r="D1857" s="435">
        <v>29.52</v>
      </c>
    </row>
    <row r="1858" spans="1:4" ht="13">
      <c r="A1858" s="432">
        <v>76468</v>
      </c>
      <c r="B1858" s="433" t="s">
        <v>3707</v>
      </c>
      <c r="C1858" s="434" t="s">
        <v>1888</v>
      </c>
      <c r="D1858" s="435">
        <v>298.64999999999998</v>
      </c>
    </row>
    <row r="1859" spans="1:4" ht="13" hidden="1">
      <c r="A1859" s="428">
        <v>76700</v>
      </c>
      <c r="B1859" s="429" t="s">
        <v>3708</v>
      </c>
      <c r="C1859" s="430"/>
      <c r="D1859" s="431" t="s">
        <v>283</v>
      </c>
    </row>
    <row r="1860" spans="1:4" ht="13">
      <c r="A1860" s="432">
        <v>76701</v>
      </c>
      <c r="B1860" s="433" t="s">
        <v>3709</v>
      </c>
      <c r="C1860" s="434" t="s">
        <v>1888</v>
      </c>
      <c r="D1860" s="435">
        <v>1047.74</v>
      </c>
    </row>
    <row r="1861" spans="1:4" ht="13">
      <c r="A1861" s="432">
        <v>76710</v>
      </c>
      <c r="B1861" s="433" t="s">
        <v>3710</v>
      </c>
      <c r="C1861" s="434" t="s">
        <v>1888</v>
      </c>
      <c r="D1861" s="435">
        <v>124.06</v>
      </c>
    </row>
    <row r="1862" spans="1:4" ht="13">
      <c r="A1862" s="432">
        <v>76711</v>
      </c>
      <c r="B1862" s="433" t="s">
        <v>3711</v>
      </c>
      <c r="C1862" s="434" t="s">
        <v>1888</v>
      </c>
      <c r="D1862" s="435">
        <v>158.27000000000001</v>
      </c>
    </row>
    <row r="1863" spans="1:4" ht="13">
      <c r="A1863" s="432">
        <v>76712</v>
      </c>
      <c r="B1863" s="433" t="s">
        <v>3712</v>
      </c>
      <c r="C1863" s="434" t="s">
        <v>1888</v>
      </c>
      <c r="D1863" s="435">
        <v>161.83000000000001</v>
      </c>
    </row>
    <row r="1864" spans="1:4" ht="13">
      <c r="A1864" s="432">
        <v>76713</v>
      </c>
      <c r="B1864" s="433" t="s">
        <v>3713</v>
      </c>
      <c r="C1864" s="434" t="s">
        <v>1888</v>
      </c>
      <c r="D1864" s="435">
        <v>243.38</v>
      </c>
    </row>
    <row r="1865" spans="1:4" ht="21.5">
      <c r="A1865" s="432">
        <v>76714</v>
      </c>
      <c r="B1865" s="433" t="s">
        <v>3714</v>
      </c>
      <c r="C1865" s="434" t="s">
        <v>1888</v>
      </c>
      <c r="D1865" s="435">
        <v>609.01</v>
      </c>
    </row>
    <row r="1866" spans="1:4" ht="21.5">
      <c r="A1866" s="432">
        <v>76716</v>
      </c>
      <c r="B1866" s="433" t="s">
        <v>3715</v>
      </c>
      <c r="C1866" s="434" t="s">
        <v>1888</v>
      </c>
      <c r="D1866" s="435">
        <v>426.96</v>
      </c>
    </row>
    <row r="1867" spans="1:4" ht="13">
      <c r="A1867" s="432">
        <v>76717</v>
      </c>
      <c r="B1867" s="433" t="s">
        <v>3716</v>
      </c>
      <c r="C1867" s="434" t="s">
        <v>1888</v>
      </c>
      <c r="D1867" s="435">
        <v>24.44</v>
      </c>
    </row>
    <row r="1868" spans="1:4" ht="13" hidden="1">
      <c r="A1868" s="428">
        <v>76800</v>
      </c>
      <c r="B1868" s="429" t="s">
        <v>3717</v>
      </c>
      <c r="C1868" s="430"/>
      <c r="D1868" s="431" t="s">
        <v>283</v>
      </c>
    </row>
    <row r="1869" spans="1:4" ht="13">
      <c r="A1869" s="432">
        <v>76803</v>
      </c>
      <c r="B1869" s="433" t="s">
        <v>3718</v>
      </c>
      <c r="C1869" s="434" t="s">
        <v>1888</v>
      </c>
      <c r="D1869" s="435">
        <v>337.66</v>
      </c>
    </row>
    <row r="1870" spans="1:4" ht="13">
      <c r="A1870" s="432">
        <v>76807</v>
      </c>
      <c r="B1870" s="433" t="s">
        <v>3719</v>
      </c>
      <c r="C1870" s="434" t="s">
        <v>1888</v>
      </c>
      <c r="D1870" s="435">
        <v>620.75</v>
      </c>
    </row>
    <row r="1871" spans="1:4" ht="13">
      <c r="A1871" s="432">
        <v>76818</v>
      </c>
      <c r="B1871" s="433" t="s">
        <v>3720</v>
      </c>
      <c r="C1871" s="434" t="s">
        <v>1888</v>
      </c>
      <c r="D1871" s="435">
        <v>405.75</v>
      </c>
    </row>
    <row r="1872" spans="1:4" ht="13">
      <c r="A1872" s="432">
        <v>76821</v>
      </c>
      <c r="B1872" s="433" t="s">
        <v>3721</v>
      </c>
      <c r="C1872" s="434" t="s">
        <v>1888</v>
      </c>
      <c r="D1872" s="435">
        <v>262.04000000000002</v>
      </c>
    </row>
    <row r="1873" spans="1:4" ht="21.5">
      <c r="A1873" s="432">
        <v>76822</v>
      </c>
      <c r="B1873" s="433" t="s">
        <v>3722</v>
      </c>
      <c r="C1873" s="434" t="s">
        <v>1888</v>
      </c>
      <c r="D1873" s="435">
        <v>705.04</v>
      </c>
    </row>
    <row r="1874" spans="1:4" ht="21.5">
      <c r="A1874" s="432">
        <v>76823</v>
      </c>
      <c r="B1874" s="433" t="s">
        <v>3723</v>
      </c>
      <c r="C1874" s="434" t="s">
        <v>1888</v>
      </c>
      <c r="D1874" s="435">
        <v>992.8</v>
      </c>
    </row>
    <row r="1875" spans="1:4" ht="21.5">
      <c r="A1875" s="432">
        <v>76824</v>
      </c>
      <c r="B1875" s="433" t="s">
        <v>3724</v>
      </c>
      <c r="C1875" s="434" t="s">
        <v>1888</v>
      </c>
      <c r="D1875" s="435">
        <v>1139.8900000000001</v>
      </c>
    </row>
    <row r="1876" spans="1:4" ht="13">
      <c r="A1876" s="432">
        <v>76826</v>
      </c>
      <c r="B1876" s="433" t="s">
        <v>3725</v>
      </c>
      <c r="C1876" s="434" t="s">
        <v>1888</v>
      </c>
      <c r="D1876" s="435">
        <v>382.46</v>
      </c>
    </row>
    <row r="1877" spans="1:4" ht="13">
      <c r="A1877" s="432">
        <v>76827</v>
      </c>
      <c r="B1877" s="433" t="s">
        <v>3726</v>
      </c>
      <c r="C1877" s="434" t="s">
        <v>1888</v>
      </c>
      <c r="D1877" s="435">
        <v>290.85000000000002</v>
      </c>
    </row>
    <row r="1878" spans="1:4" ht="13" hidden="1">
      <c r="A1878" s="432">
        <v>76836</v>
      </c>
      <c r="B1878" s="433" t="s">
        <v>3727</v>
      </c>
      <c r="C1878" s="434" t="s">
        <v>1227</v>
      </c>
      <c r="D1878" s="435">
        <v>481.64</v>
      </c>
    </row>
    <row r="1879" spans="1:4" ht="13">
      <c r="A1879" s="432">
        <v>76890</v>
      </c>
      <c r="B1879" s="433" t="s">
        <v>3728</v>
      </c>
      <c r="C1879" s="434" t="s">
        <v>1888</v>
      </c>
      <c r="D1879" s="435">
        <v>37.58</v>
      </c>
    </row>
    <row r="1880" spans="1:4" ht="13">
      <c r="A1880" s="432">
        <v>76891</v>
      </c>
      <c r="B1880" s="433" t="s">
        <v>3729</v>
      </c>
      <c r="C1880" s="434" t="s">
        <v>1888</v>
      </c>
      <c r="D1880" s="435">
        <v>50.65</v>
      </c>
    </row>
    <row r="1881" spans="1:4" ht="13">
      <c r="A1881" s="432">
        <v>76895</v>
      </c>
      <c r="B1881" s="433" t="s">
        <v>3730</v>
      </c>
      <c r="C1881" s="434" t="s">
        <v>1888</v>
      </c>
      <c r="D1881" s="435">
        <v>25.31</v>
      </c>
    </row>
    <row r="1882" spans="1:4" ht="21.5">
      <c r="A1882" s="432">
        <v>76896</v>
      </c>
      <c r="B1882" s="433" t="s">
        <v>3731</v>
      </c>
      <c r="C1882" s="434" t="s">
        <v>1888</v>
      </c>
      <c r="D1882" s="435">
        <v>24.32</v>
      </c>
    </row>
    <row r="1883" spans="1:4" ht="21.5">
      <c r="A1883" s="432">
        <v>76898</v>
      </c>
      <c r="B1883" s="433" t="s">
        <v>3732</v>
      </c>
      <c r="C1883" s="434" t="s">
        <v>1888</v>
      </c>
      <c r="D1883" s="435">
        <v>181.32</v>
      </c>
    </row>
    <row r="1884" spans="1:4" ht="13">
      <c r="A1884" s="428">
        <v>76900</v>
      </c>
      <c r="B1884" s="429" t="s">
        <v>3733</v>
      </c>
      <c r="C1884" s="430"/>
      <c r="D1884" s="431" t="s">
        <v>283</v>
      </c>
    </row>
    <row r="1885" spans="1:4" ht="13">
      <c r="A1885" s="432">
        <v>76901</v>
      </c>
      <c r="B1885" s="433" t="s">
        <v>3734</v>
      </c>
      <c r="C1885" s="434" t="s">
        <v>1888</v>
      </c>
      <c r="D1885" s="435">
        <v>395.18</v>
      </c>
    </row>
    <row r="1886" spans="1:4" ht="13" hidden="1">
      <c r="A1886" s="428">
        <v>77200</v>
      </c>
      <c r="B1886" s="429" t="s">
        <v>3735</v>
      </c>
      <c r="C1886" s="430"/>
      <c r="D1886" s="431" t="s">
        <v>283</v>
      </c>
    </row>
    <row r="1887" spans="1:4" ht="13" hidden="1">
      <c r="A1887" s="432">
        <v>77215</v>
      </c>
      <c r="B1887" s="433" t="s">
        <v>3736</v>
      </c>
      <c r="C1887" s="434" t="s">
        <v>1888</v>
      </c>
      <c r="D1887" s="435">
        <v>75.260000000000005</v>
      </c>
    </row>
    <row r="1888" spans="1:4" ht="13" hidden="1">
      <c r="A1888" s="432">
        <v>77223</v>
      </c>
      <c r="B1888" s="433" t="s">
        <v>3737</v>
      </c>
      <c r="C1888" s="434" t="s">
        <v>1888</v>
      </c>
      <c r="D1888" s="435">
        <v>370.4</v>
      </c>
    </row>
    <row r="1889" spans="1:4" ht="13" hidden="1">
      <c r="A1889" s="432">
        <v>77226</v>
      </c>
      <c r="B1889" s="433" t="s">
        <v>3738</v>
      </c>
      <c r="C1889" s="434" t="s">
        <v>1888</v>
      </c>
      <c r="D1889" s="435">
        <v>347.8</v>
      </c>
    </row>
    <row r="1890" spans="1:4" ht="21.5">
      <c r="A1890" s="432">
        <v>77227</v>
      </c>
      <c r="B1890" s="433" t="s">
        <v>3739</v>
      </c>
      <c r="C1890" s="434" t="s">
        <v>1888</v>
      </c>
      <c r="D1890" s="435">
        <v>209.81</v>
      </c>
    </row>
    <row r="1891" spans="1:4" ht="21.5">
      <c r="A1891" s="432">
        <v>77232</v>
      </c>
      <c r="B1891" s="433" t="s">
        <v>3740</v>
      </c>
      <c r="C1891" s="434" t="s">
        <v>1888</v>
      </c>
      <c r="D1891" s="435">
        <v>40.340000000000003</v>
      </c>
    </row>
    <row r="1892" spans="1:4" ht="13" hidden="1">
      <c r="A1892" s="432">
        <v>77236</v>
      </c>
      <c r="B1892" s="433" t="s">
        <v>3741</v>
      </c>
      <c r="C1892" s="434" t="s">
        <v>1888</v>
      </c>
      <c r="D1892" s="435">
        <v>23.4</v>
      </c>
    </row>
    <row r="1893" spans="1:4" ht="13" hidden="1">
      <c r="A1893" s="432">
        <v>77237</v>
      </c>
      <c r="B1893" s="433" t="s">
        <v>3742</v>
      </c>
      <c r="C1893" s="434" t="s">
        <v>1888</v>
      </c>
      <c r="D1893" s="435">
        <v>27.33</v>
      </c>
    </row>
    <row r="1894" spans="1:4" ht="13" hidden="1">
      <c r="A1894" s="432">
        <v>77238</v>
      </c>
      <c r="B1894" s="433" t="s">
        <v>3743</v>
      </c>
      <c r="C1894" s="434" t="s">
        <v>1888</v>
      </c>
      <c r="D1894" s="435">
        <v>27.03</v>
      </c>
    </row>
    <row r="1895" spans="1:4" ht="13" hidden="1">
      <c r="A1895" s="432">
        <v>77240</v>
      </c>
      <c r="B1895" s="433" t="s">
        <v>3744</v>
      </c>
      <c r="C1895" s="434" t="s">
        <v>1888</v>
      </c>
      <c r="D1895" s="435">
        <v>37.76</v>
      </c>
    </row>
    <row r="1896" spans="1:4" ht="13" hidden="1">
      <c r="A1896" s="432">
        <v>77241</v>
      </c>
      <c r="B1896" s="433" t="s">
        <v>3745</v>
      </c>
      <c r="C1896" s="434" t="s">
        <v>1888</v>
      </c>
      <c r="D1896" s="435">
        <v>374.07</v>
      </c>
    </row>
    <row r="1897" spans="1:4" ht="21.5">
      <c r="A1897" s="432">
        <v>77242</v>
      </c>
      <c r="B1897" s="433" t="s">
        <v>3746</v>
      </c>
      <c r="C1897" s="434" t="s">
        <v>1888</v>
      </c>
      <c r="D1897" s="435">
        <v>297.75</v>
      </c>
    </row>
    <row r="1898" spans="1:4" ht="21.5">
      <c r="A1898" s="432">
        <v>77243</v>
      </c>
      <c r="B1898" s="433" t="s">
        <v>3747</v>
      </c>
      <c r="C1898" s="434" t="s">
        <v>1888</v>
      </c>
      <c r="D1898" s="435">
        <v>978.76</v>
      </c>
    </row>
    <row r="1899" spans="1:4" ht="13">
      <c r="A1899" s="432">
        <v>77244</v>
      </c>
      <c r="B1899" s="433" t="s">
        <v>3748</v>
      </c>
      <c r="C1899" s="434" t="s">
        <v>1888</v>
      </c>
      <c r="D1899" s="435">
        <v>275.62</v>
      </c>
    </row>
    <row r="1900" spans="1:4" ht="21.5" hidden="1">
      <c r="A1900" s="432">
        <v>77245</v>
      </c>
      <c r="B1900" s="433" t="s">
        <v>3749</v>
      </c>
      <c r="C1900" s="434" t="s">
        <v>1888</v>
      </c>
      <c r="D1900" s="435">
        <v>277.27</v>
      </c>
    </row>
    <row r="1901" spans="1:4" ht="13" hidden="1">
      <c r="A1901" s="432">
        <v>77246</v>
      </c>
      <c r="B1901" s="433" t="s">
        <v>3750</v>
      </c>
      <c r="C1901" s="434" t="s">
        <v>1888</v>
      </c>
      <c r="D1901" s="435">
        <v>133.69999999999999</v>
      </c>
    </row>
    <row r="1902" spans="1:4" ht="13" hidden="1">
      <c r="A1902" s="428">
        <v>77600</v>
      </c>
      <c r="B1902" s="429" t="s">
        <v>3751</v>
      </c>
      <c r="C1902" s="430"/>
      <c r="D1902" s="431" t="s">
        <v>283</v>
      </c>
    </row>
    <row r="1903" spans="1:4" ht="13">
      <c r="A1903" s="432">
        <v>77605</v>
      </c>
      <c r="B1903" s="433" t="s">
        <v>3752</v>
      </c>
      <c r="C1903" s="434" t="s">
        <v>1232</v>
      </c>
      <c r="D1903" s="435">
        <v>827.78</v>
      </c>
    </row>
    <row r="1904" spans="1:4" ht="13">
      <c r="A1904" s="432">
        <v>77615</v>
      </c>
      <c r="B1904" s="433" t="s">
        <v>3753</v>
      </c>
      <c r="C1904" s="434" t="s">
        <v>1232</v>
      </c>
      <c r="D1904" s="435">
        <v>391.52</v>
      </c>
    </row>
    <row r="1905" spans="1:4" ht="13">
      <c r="A1905" s="432">
        <v>77619</v>
      </c>
      <c r="B1905" s="433" t="s">
        <v>3754</v>
      </c>
      <c r="C1905" s="434" t="s">
        <v>1232</v>
      </c>
      <c r="D1905" s="435">
        <v>335.72</v>
      </c>
    </row>
    <row r="1906" spans="1:4" ht="13">
      <c r="A1906" s="432">
        <v>77620</v>
      </c>
      <c r="B1906" s="433" t="s">
        <v>3755</v>
      </c>
      <c r="C1906" s="434" t="s">
        <v>1232</v>
      </c>
      <c r="D1906" s="435">
        <v>449.66</v>
      </c>
    </row>
    <row r="1907" spans="1:4" ht="13">
      <c r="A1907" s="432">
        <v>77622</v>
      </c>
      <c r="B1907" s="433" t="s">
        <v>3756</v>
      </c>
      <c r="C1907" s="434" t="s">
        <v>1232</v>
      </c>
      <c r="D1907" s="435">
        <v>389.09</v>
      </c>
    </row>
    <row r="1908" spans="1:4" ht="21.5">
      <c r="A1908" s="432">
        <v>77624</v>
      </c>
      <c r="B1908" s="433" t="s">
        <v>3757</v>
      </c>
      <c r="C1908" s="434" t="s">
        <v>1232</v>
      </c>
      <c r="D1908" s="435">
        <v>601.67999999999995</v>
      </c>
    </row>
    <row r="1909" spans="1:4" ht="21.5">
      <c r="A1909" s="432">
        <v>77630</v>
      </c>
      <c r="B1909" s="433" t="s">
        <v>3758</v>
      </c>
      <c r="C1909" s="434" t="s">
        <v>1227</v>
      </c>
      <c r="D1909" s="435">
        <v>49.57</v>
      </c>
    </row>
    <row r="1910" spans="1:4" ht="13" hidden="1">
      <c r="A1910" s="432">
        <v>77631</v>
      </c>
      <c r="B1910" s="433" t="s">
        <v>3759</v>
      </c>
      <c r="C1910" s="434" t="s">
        <v>1888</v>
      </c>
      <c r="D1910" s="435">
        <v>58.44</v>
      </c>
    </row>
    <row r="1911" spans="1:4" ht="13" hidden="1">
      <c r="A1911" s="428">
        <v>78000</v>
      </c>
      <c r="B1911" s="429" t="s">
        <v>3760</v>
      </c>
      <c r="C1911" s="430"/>
      <c r="D1911" s="431" t="s">
        <v>283</v>
      </c>
    </row>
    <row r="1912" spans="1:4" ht="13" hidden="1">
      <c r="A1912" s="432">
        <v>78014</v>
      </c>
      <c r="B1912" s="433" t="s">
        <v>3761</v>
      </c>
      <c r="C1912" s="434" t="s">
        <v>1888</v>
      </c>
      <c r="D1912" s="435">
        <v>184.91</v>
      </c>
    </row>
    <row r="1913" spans="1:4" ht="13" hidden="1">
      <c r="A1913" s="432">
        <v>78045</v>
      </c>
      <c r="B1913" s="433" t="s">
        <v>3762</v>
      </c>
      <c r="C1913" s="434" t="s">
        <v>1888</v>
      </c>
      <c r="D1913" s="435">
        <v>180.77</v>
      </c>
    </row>
    <row r="1914" spans="1:4" ht="13" hidden="1">
      <c r="A1914" s="432">
        <v>78046</v>
      </c>
      <c r="B1914" s="433" t="s">
        <v>3763</v>
      </c>
      <c r="C1914" s="434" t="s">
        <v>1888</v>
      </c>
      <c r="D1914" s="435">
        <v>268.74</v>
      </c>
    </row>
    <row r="1915" spans="1:4" ht="13">
      <c r="A1915" s="432">
        <v>78051</v>
      </c>
      <c r="B1915" s="433" t="s">
        <v>3764</v>
      </c>
      <c r="C1915" s="434" t="s">
        <v>1888</v>
      </c>
      <c r="D1915" s="435">
        <v>1424.58</v>
      </c>
    </row>
    <row r="1916" spans="1:4" ht="13">
      <c r="A1916" s="432">
        <v>78052</v>
      </c>
      <c r="B1916" s="433" t="s">
        <v>3765</v>
      </c>
      <c r="C1916" s="434" t="s">
        <v>1888</v>
      </c>
      <c r="D1916" s="435">
        <v>1856.68</v>
      </c>
    </row>
    <row r="1917" spans="1:4" ht="13" hidden="1">
      <c r="A1917" s="432">
        <v>78060</v>
      </c>
      <c r="B1917" s="433" t="s">
        <v>3766</v>
      </c>
      <c r="C1917" s="434" t="s">
        <v>1888</v>
      </c>
      <c r="D1917" s="435">
        <v>952.87</v>
      </c>
    </row>
    <row r="1918" spans="1:4" ht="13" hidden="1">
      <c r="A1918" s="432">
        <v>78062</v>
      </c>
      <c r="B1918" s="433" t="s">
        <v>3767</v>
      </c>
      <c r="C1918" s="434" t="s">
        <v>1888</v>
      </c>
      <c r="D1918" s="435">
        <v>1270.0899999999999</v>
      </c>
    </row>
    <row r="1919" spans="1:4" ht="13" hidden="1">
      <c r="A1919" s="432">
        <v>78071</v>
      </c>
      <c r="B1919" s="433" t="s">
        <v>3768</v>
      </c>
      <c r="C1919" s="434" t="s">
        <v>1227</v>
      </c>
      <c r="D1919" s="435">
        <v>152.27000000000001</v>
      </c>
    </row>
    <row r="1920" spans="1:4" ht="13">
      <c r="A1920" s="432">
        <v>78080</v>
      </c>
      <c r="B1920" s="433" t="s">
        <v>3769</v>
      </c>
      <c r="C1920" s="434" t="s">
        <v>1888</v>
      </c>
      <c r="D1920" s="435">
        <v>211.49</v>
      </c>
    </row>
    <row r="1921" spans="1:4" ht="13" hidden="1">
      <c r="A1921" s="432">
        <v>78081</v>
      </c>
      <c r="B1921" s="433" t="s">
        <v>3770</v>
      </c>
      <c r="C1921" s="434" t="s">
        <v>1888</v>
      </c>
      <c r="D1921" s="435">
        <v>735.2</v>
      </c>
    </row>
    <row r="1922" spans="1:4" ht="13" hidden="1">
      <c r="A1922" s="428">
        <v>78400</v>
      </c>
      <c r="B1922" s="429" t="s">
        <v>3771</v>
      </c>
      <c r="C1922" s="430"/>
      <c r="D1922" s="431" t="s">
        <v>283</v>
      </c>
    </row>
    <row r="1923" spans="1:4" ht="13">
      <c r="A1923" s="432">
        <v>78405</v>
      </c>
      <c r="B1923" s="433" t="s">
        <v>3772</v>
      </c>
      <c r="C1923" s="434" t="s">
        <v>1888</v>
      </c>
      <c r="D1923" s="435">
        <v>203.19</v>
      </c>
    </row>
    <row r="1924" spans="1:4" ht="13" hidden="1">
      <c r="A1924" s="432">
        <v>78407</v>
      </c>
      <c r="B1924" s="433" t="s">
        <v>3773</v>
      </c>
      <c r="C1924" s="434" t="s">
        <v>1888</v>
      </c>
      <c r="D1924" s="435">
        <v>16.739999999999998</v>
      </c>
    </row>
    <row r="1925" spans="1:4" ht="13" hidden="1">
      <c r="A1925" s="432">
        <v>78410</v>
      </c>
      <c r="B1925" s="433" t="s">
        <v>3774</v>
      </c>
      <c r="C1925" s="434" t="s">
        <v>1888</v>
      </c>
      <c r="D1925" s="435">
        <v>42.72</v>
      </c>
    </row>
    <row r="1926" spans="1:4" ht="13" hidden="1">
      <c r="A1926" s="432">
        <v>78415</v>
      </c>
      <c r="B1926" s="433" t="s">
        <v>3775</v>
      </c>
      <c r="C1926" s="434" t="s">
        <v>1888</v>
      </c>
      <c r="D1926" s="435">
        <v>75.86</v>
      </c>
    </row>
    <row r="1927" spans="1:4" ht="13" hidden="1">
      <c r="A1927" s="432">
        <v>78420</v>
      </c>
      <c r="B1927" s="433" t="s">
        <v>3776</v>
      </c>
      <c r="C1927" s="434" t="s">
        <v>1888</v>
      </c>
      <c r="D1927" s="435">
        <v>102.64</v>
      </c>
    </row>
    <row r="1928" spans="1:4" ht="13" hidden="1">
      <c r="A1928" s="432">
        <v>78425</v>
      </c>
      <c r="B1928" s="433" t="s">
        <v>3777</v>
      </c>
      <c r="C1928" s="434" t="s">
        <v>1888</v>
      </c>
      <c r="D1928" s="435">
        <v>501.58</v>
      </c>
    </row>
    <row r="1929" spans="1:4" ht="13">
      <c r="A1929" s="432">
        <v>78430</v>
      </c>
      <c r="B1929" s="433" t="s">
        <v>3778</v>
      </c>
      <c r="C1929" s="434" t="s">
        <v>1888</v>
      </c>
      <c r="D1929" s="435">
        <v>343.92</v>
      </c>
    </row>
    <row r="1930" spans="1:4" ht="13">
      <c r="A1930" s="432">
        <v>78435</v>
      </c>
      <c r="B1930" s="433" t="s">
        <v>3779</v>
      </c>
      <c r="C1930" s="434" t="s">
        <v>1888</v>
      </c>
      <c r="D1930" s="435">
        <v>351.94</v>
      </c>
    </row>
    <row r="1931" spans="1:4" ht="13">
      <c r="A1931" s="432">
        <v>78440</v>
      </c>
      <c r="B1931" s="433" t="s">
        <v>3780</v>
      </c>
      <c r="C1931" s="434" t="s">
        <v>1888</v>
      </c>
      <c r="D1931" s="435">
        <v>737.92</v>
      </c>
    </row>
    <row r="1932" spans="1:4" ht="13" hidden="1">
      <c r="A1932" s="432">
        <v>78445</v>
      </c>
      <c r="B1932" s="433" t="s">
        <v>3781</v>
      </c>
      <c r="C1932" s="434" t="s">
        <v>1888</v>
      </c>
      <c r="D1932" s="435">
        <v>104.98</v>
      </c>
    </row>
    <row r="1933" spans="1:4" ht="13" hidden="1">
      <c r="A1933" s="432">
        <v>78450</v>
      </c>
      <c r="B1933" s="433" t="s">
        <v>3782</v>
      </c>
      <c r="C1933" s="434" t="s">
        <v>1888</v>
      </c>
      <c r="D1933" s="435">
        <v>142.9</v>
      </c>
    </row>
    <row r="1934" spans="1:4" ht="13" hidden="1">
      <c r="A1934" s="432">
        <v>78455</v>
      </c>
      <c r="B1934" s="433" t="s">
        <v>3783</v>
      </c>
      <c r="C1934" s="434" t="s">
        <v>1888</v>
      </c>
      <c r="D1934" s="435">
        <v>169.92</v>
      </c>
    </row>
    <row r="1935" spans="1:4" ht="21.5">
      <c r="A1935" s="432">
        <v>78460</v>
      </c>
      <c r="B1935" s="433" t="s">
        <v>3784</v>
      </c>
      <c r="C1935" s="434" t="s">
        <v>1888</v>
      </c>
      <c r="D1935" s="435">
        <v>171.75</v>
      </c>
    </row>
    <row r="1936" spans="1:4" ht="13" hidden="1">
      <c r="A1936" s="432">
        <v>78465</v>
      </c>
      <c r="B1936" s="433" t="s">
        <v>3785</v>
      </c>
      <c r="C1936" s="434" t="s">
        <v>1888</v>
      </c>
      <c r="D1936" s="435">
        <v>268.13</v>
      </c>
    </row>
    <row r="1937" spans="1:4" ht="13" hidden="1">
      <c r="A1937" s="432">
        <v>78470</v>
      </c>
      <c r="B1937" s="433" t="s">
        <v>3786</v>
      </c>
      <c r="C1937" s="434" t="s">
        <v>1888</v>
      </c>
      <c r="D1937" s="435">
        <v>443.46</v>
      </c>
    </row>
    <row r="1938" spans="1:4" ht="13" hidden="1">
      <c r="A1938" s="432">
        <v>78475</v>
      </c>
      <c r="B1938" s="433" t="s">
        <v>3787</v>
      </c>
      <c r="C1938" s="434" t="s">
        <v>1888</v>
      </c>
      <c r="D1938" s="435">
        <v>647.84</v>
      </c>
    </row>
    <row r="1939" spans="1:4" ht="13" hidden="1">
      <c r="A1939" s="428">
        <v>78800</v>
      </c>
      <c r="B1939" s="429" t="s">
        <v>3788</v>
      </c>
      <c r="C1939" s="430"/>
      <c r="D1939" s="431" t="s">
        <v>283</v>
      </c>
    </row>
    <row r="1940" spans="1:4" ht="13" hidden="1">
      <c r="A1940" s="432">
        <v>78801</v>
      </c>
      <c r="B1940" s="433" t="s">
        <v>3789</v>
      </c>
      <c r="C1940" s="434" t="s">
        <v>1227</v>
      </c>
      <c r="D1940" s="435">
        <v>21</v>
      </c>
    </row>
    <row r="1941" spans="1:4" ht="13" hidden="1">
      <c r="A1941" s="432">
        <v>78804</v>
      </c>
      <c r="B1941" s="433" t="s">
        <v>3790</v>
      </c>
      <c r="C1941" s="434" t="s">
        <v>1227</v>
      </c>
      <c r="D1941" s="435">
        <v>32.18</v>
      </c>
    </row>
    <row r="1942" spans="1:4" ht="13" hidden="1">
      <c r="A1942" s="432">
        <v>78807</v>
      </c>
      <c r="B1942" s="433" t="s">
        <v>3791</v>
      </c>
      <c r="C1942" s="434" t="s">
        <v>1227</v>
      </c>
      <c r="D1942" s="435">
        <v>63.75</v>
      </c>
    </row>
    <row r="1943" spans="1:4" ht="13" hidden="1">
      <c r="A1943" s="432">
        <v>78810</v>
      </c>
      <c r="B1943" s="433" t="s">
        <v>3792</v>
      </c>
      <c r="C1943" s="434" t="s">
        <v>1227</v>
      </c>
      <c r="D1943" s="435">
        <v>59.17</v>
      </c>
    </row>
    <row r="1944" spans="1:4" ht="13" hidden="1">
      <c r="A1944" s="432">
        <v>78811</v>
      </c>
      <c r="B1944" s="433" t="s">
        <v>3793</v>
      </c>
      <c r="C1944" s="434" t="s">
        <v>1227</v>
      </c>
      <c r="D1944" s="435">
        <v>117.76</v>
      </c>
    </row>
    <row r="1945" spans="1:4" ht="13" hidden="1">
      <c r="A1945" s="432">
        <v>78812</v>
      </c>
      <c r="B1945" s="433" t="s">
        <v>3794</v>
      </c>
      <c r="C1945" s="434" t="s">
        <v>1227</v>
      </c>
      <c r="D1945" s="435">
        <v>74.849999999999994</v>
      </c>
    </row>
    <row r="1946" spans="1:4" ht="13" hidden="1">
      <c r="A1946" s="432">
        <v>78813</v>
      </c>
      <c r="B1946" s="433" t="s">
        <v>3795</v>
      </c>
      <c r="C1946" s="434" t="s">
        <v>1227</v>
      </c>
      <c r="D1946" s="435">
        <v>143.35</v>
      </c>
    </row>
    <row r="1947" spans="1:4" ht="13" hidden="1">
      <c r="A1947" s="432">
        <v>78814</v>
      </c>
      <c r="B1947" s="433" t="s">
        <v>3796</v>
      </c>
      <c r="C1947" s="434" t="s">
        <v>1227</v>
      </c>
      <c r="D1947" s="435">
        <v>30.6</v>
      </c>
    </row>
    <row r="1948" spans="1:4" ht="13" hidden="1">
      <c r="A1948" s="432">
        <v>78871</v>
      </c>
      <c r="B1948" s="433" t="s">
        <v>3797</v>
      </c>
      <c r="C1948" s="434" t="s">
        <v>1227</v>
      </c>
      <c r="D1948" s="435">
        <v>12.75</v>
      </c>
    </row>
    <row r="1949" spans="1:4" ht="13" hidden="1">
      <c r="A1949" s="432">
        <v>78873</v>
      </c>
      <c r="B1949" s="433" t="s">
        <v>3798</v>
      </c>
      <c r="C1949" s="434" t="s">
        <v>1227</v>
      </c>
      <c r="D1949" s="435">
        <v>16.829999999999998</v>
      </c>
    </row>
    <row r="1950" spans="1:4" ht="13" hidden="1">
      <c r="A1950" s="432">
        <v>78875</v>
      </c>
      <c r="B1950" s="433" t="s">
        <v>3799</v>
      </c>
      <c r="C1950" s="434" t="s">
        <v>1227</v>
      </c>
      <c r="D1950" s="435">
        <v>22.82</v>
      </c>
    </row>
    <row r="1951" spans="1:4" ht="13" hidden="1">
      <c r="A1951" s="432">
        <v>78877</v>
      </c>
      <c r="B1951" s="433" t="s">
        <v>3800</v>
      </c>
      <c r="C1951" s="434" t="s">
        <v>1227</v>
      </c>
      <c r="D1951" s="435">
        <v>34.31</v>
      </c>
    </row>
    <row r="1952" spans="1:4" ht="13" hidden="1">
      <c r="A1952" s="432">
        <v>78878</v>
      </c>
      <c r="B1952" s="433" t="s">
        <v>3801</v>
      </c>
      <c r="C1952" s="434" t="s">
        <v>1227</v>
      </c>
      <c r="D1952" s="435">
        <v>66.790000000000006</v>
      </c>
    </row>
    <row r="1953" spans="1:4" ht="13" hidden="1">
      <c r="A1953" s="432">
        <v>78879</v>
      </c>
      <c r="B1953" s="433" t="s">
        <v>3802</v>
      </c>
      <c r="C1953" s="434" t="s">
        <v>1227</v>
      </c>
      <c r="D1953" s="435">
        <v>87.8</v>
      </c>
    </row>
    <row r="1954" spans="1:4" ht="13" hidden="1">
      <c r="A1954" s="432">
        <v>78880</v>
      </c>
      <c r="B1954" s="433" t="s">
        <v>3803</v>
      </c>
      <c r="C1954" s="434" t="s">
        <v>1227</v>
      </c>
      <c r="D1954" s="435">
        <v>91.96</v>
      </c>
    </row>
    <row r="1955" spans="1:4" ht="13" hidden="1">
      <c r="A1955" s="428">
        <v>79200</v>
      </c>
      <c r="B1955" s="429" t="s">
        <v>3804</v>
      </c>
      <c r="C1955" s="430"/>
      <c r="D1955" s="431" t="s">
        <v>283</v>
      </c>
    </row>
    <row r="1956" spans="1:4" ht="13" hidden="1">
      <c r="A1956" s="432">
        <v>79215</v>
      </c>
      <c r="B1956" s="433" t="s">
        <v>3805</v>
      </c>
      <c r="C1956" s="434" t="s">
        <v>1888</v>
      </c>
      <c r="D1956" s="435">
        <v>194.33</v>
      </c>
    </row>
    <row r="1957" spans="1:4" ht="13" hidden="1">
      <c r="A1957" s="432">
        <v>79220</v>
      </c>
      <c r="B1957" s="433" t="s">
        <v>3806</v>
      </c>
      <c r="C1957" s="434" t="s">
        <v>1888</v>
      </c>
      <c r="D1957" s="435">
        <v>498.7</v>
      </c>
    </row>
    <row r="1958" spans="1:4" ht="13" hidden="1">
      <c r="A1958" s="432">
        <v>79223</v>
      </c>
      <c r="B1958" s="433" t="s">
        <v>3807</v>
      </c>
      <c r="C1958" s="434" t="s">
        <v>1888</v>
      </c>
      <c r="D1958" s="435">
        <v>494.36</v>
      </c>
    </row>
    <row r="1959" spans="1:4" ht="13">
      <c r="A1959" s="432">
        <v>79225</v>
      </c>
      <c r="B1959" s="433" t="s">
        <v>3808</v>
      </c>
      <c r="C1959" s="434" t="s">
        <v>1888</v>
      </c>
      <c r="D1959" s="435">
        <v>677.25</v>
      </c>
    </row>
    <row r="1960" spans="1:4" ht="13" hidden="1">
      <c r="A1960" s="432">
        <v>79230</v>
      </c>
      <c r="B1960" s="433" t="s">
        <v>3809</v>
      </c>
      <c r="C1960" s="434" t="s">
        <v>1229</v>
      </c>
      <c r="D1960" s="435">
        <v>145.24</v>
      </c>
    </row>
    <row r="1961" spans="1:4" ht="13" hidden="1">
      <c r="A1961" s="432">
        <v>79235</v>
      </c>
      <c r="B1961" s="433" t="s">
        <v>3810</v>
      </c>
      <c r="C1961" s="434" t="s">
        <v>3811</v>
      </c>
      <c r="D1961" s="435">
        <v>971.14</v>
      </c>
    </row>
    <row r="1962" spans="1:4" ht="13" hidden="1">
      <c r="A1962" s="432">
        <v>79240</v>
      </c>
      <c r="B1962" s="433" t="s">
        <v>3812</v>
      </c>
      <c r="C1962" s="434" t="s">
        <v>1888</v>
      </c>
      <c r="D1962" s="435">
        <v>632.69000000000005</v>
      </c>
    </row>
    <row r="1963" spans="1:4" ht="13" hidden="1">
      <c r="A1963" s="432">
        <v>79245</v>
      </c>
      <c r="B1963" s="433" t="s">
        <v>3813</v>
      </c>
      <c r="C1963" s="434" t="s">
        <v>1888</v>
      </c>
      <c r="D1963" s="435">
        <v>242.52</v>
      </c>
    </row>
    <row r="1964" spans="1:4" ht="13" hidden="1">
      <c r="A1964" s="428">
        <v>79600</v>
      </c>
      <c r="B1964" s="429" t="s">
        <v>715</v>
      </c>
      <c r="C1964" s="430"/>
      <c r="D1964" s="431" t="s">
        <v>283</v>
      </c>
    </row>
    <row r="1965" spans="1:4" ht="13">
      <c r="A1965" s="432">
        <v>79608</v>
      </c>
      <c r="B1965" s="433" t="s">
        <v>3814</v>
      </c>
      <c r="C1965" s="434" t="s">
        <v>1888</v>
      </c>
      <c r="D1965" s="435">
        <v>14.32</v>
      </c>
    </row>
    <row r="1966" spans="1:4" ht="13">
      <c r="A1966" s="432">
        <v>79617</v>
      </c>
      <c r="B1966" s="433" t="s">
        <v>3815</v>
      </c>
      <c r="C1966" s="434" t="s">
        <v>1888</v>
      </c>
      <c r="D1966" s="435">
        <v>5.09</v>
      </c>
    </row>
    <row r="1967" spans="1:4" ht="13" hidden="1">
      <c r="A1967" s="432">
        <v>79629</v>
      </c>
      <c r="B1967" s="433" t="s">
        <v>3816</v>
      </c>
      <c r="C1967" s="434" t="s">
        <v>1888</v>
      </c>
      <c r="D1967" s="435">
        <v>34.97</v>
      </c>
    </row>
    <row r="1968" spans="1:4" ht="13" hidden="1">
      <c r="A1968" s="432">
        <v>79630</v>
      </c>
      <c r="B1968" s="433" t="s">
        <v>3817</v>
      </c>
      <c r="C1968" s="434" t="s">
        <v>1906</v>
      </c>
      <c r="D1968" s="435">
        <v>55.98</v>
      </c>
    </row>
    <row r="1969" spans="1:4" ht="13" hidden="1">
      <c r="A1969" s="432">
        <v>79636</v>
      </c>
      <c r="B1969" s="433" t="s">
        <v>3818</v>
      </c>
      <c r="C1969" s="434" t="s">
        <v>1906</v>
      </c>
      <c r="D1969" s="435">
        <v>15.59</v>
      </c>
    </row>
    <row r="1970" spans="1:4" ht="13" hidden="1">
      <c r="A1970" s="432">
        <v>79639</v>
      </c>
      <c r="B1970" s="433" t="s">
        <v>3819</v>
      </c>
      <c r="C1970" s="434" t="s">
        <v>1227</v>
      </c>
      <c r="D1970" s="435">
        <v>0.09</v>
      </c>
    </row>
    <row r="1971" spans="1:4" ht="13" hidden="1">
      <c r="A1971" s="432">
        <v>79640</v>
      </c>
      <c r="B1971" s="433" t="s">
        <v>3820</v>
      </c>
      <c r="C1971" s="434" t="s">
        <v>1227</v>
      </c>
      <c r="D1971" s="435">
        <v>0.16</v>
      </c>
    </row>
    <row r="1972" spans="1:4" ht="13" hidden="1">
      <c r="A1972" s="432">
        <v>79641</v>
      </c>
      <c r="B1972" s="433" t="s">
        <v>3821</v>
      </c>
      <c r="C1972" s="434" t="s">
        <v>1227</v>
      </c>
      <c r="D1972" s="435">
        <v>0.2</v>
      </c>
    </row>
    <row r="1973" spans="1:4" ht="13">
      <c r="A1973" s="432">
        <v>79653</v>
      </c>
      <c r="B1973" s="433" t="s">
        <v>3822</v>
      </c>
      <c r="C1973" s="434" t="s">
        <v>1906</v>
      </c>
      <c r="D1973" s="435">
        <v>98.79</v>
      </c>
    </row>
    <row r="1974" spans="1:4" ht="13" hidden="1">
      <c r="A1974" s="432">
        <v>79656</v>
      </c>
      <c r="B1974" s="433" t="s">
        <v>3823</v>
      </c>
      <c r="C1974" s="434" t="s">
        <v>1906</v>
      </c>
      <c r="D1974" s="435">
        <v>70.87</v>
      </c>
    </row>
    <row r="1975" spans="1:4" ht="13" hidden="1">
      <c r="A1975" s="432">
        <v>79659</v>
      </c>
      <c r="B1975" s="433" t="s">
        <v>3824</v>
      </c>
      <c r="C1975" s="434" t="s">
        <v>1235</v>
      </c>
      <c r="D1975" s="435">
        <v>27.73</v>
      </c>
    </row>
    <row r="1976" spans="1:4" ht="13" hidden="1">
      <c r="A1976" s="432">
        <v>79662</v>
      </c>
      <c r="B1976" s="433" t="s">
        <v>3825</v>
      </c>
      <c r="C1976" s="434" t="s">
        <v>1888</v>
      </c>
      <c r="D1976" s="435">
        <v>13.57</v>
      </c>
    </row>
    <row r="1977" spans="1:4" ht="13" hidden="1">
      <c r="A1977" s="432">
        <v>79665</v>
      </c>
      <c r="B1977" s="433" t="s">
        <v>3826</v>
      </c>
      <c r="C1977" s="434" t="s">
        <v>1888</v>
      </c>
      <c r="D1977" s="435">
        <v>41.48</v>
      </c>
    </row>
    <row r="1978" spans="1:4" ht="13" hidden="1">
      <c r="A1978" s="432">
        <v>79668</v>
      </c>
      <c r="B1978" s="433" t="s">
        <v>3827</v>
      </c>
      <c r="C1978" s="434" t="s">
        <v>1888</v>
      </c>
      <c r="D1978" s="435">
        <v>27.65</v>
      </c>
    </row>
    <row r="1979" spans="1:4" ht="13" hidden="1">
      <c r="A1979" s="432">
        <v>79670</v>
      </c>
      <c r="B1979" s="433" t="s">
        <v>3828</v>
      </c>
      <c r="C1979" s="434" t="s">
        <v>1888</v>
      </c>
      <c r="D1979" s="435">
        <v>51.59</v>
      </c>
    </row>
    <row r="1980" spans="1:4" ht="13">
      <c r="A1980" s="432">
        <v>79672</v>
      </c>
      <c r="B1980" s="433" t="s">
        <v>3829</v>
      </c>
      <c r="C1980" s="434" t="s">
        <v>1888</v>
      </c>
      <c r="D1980" s="435">
        <v>57.57</v>
      </c>
    </row>
    <row r="1981" spans="1:4" ht="13">
      <c r="A1981" s="432">
        <v>79673</v>
      </c>
      <c r="B1981" s="433" t="s">
        <v>3830</v>
      </c>
      <c r="C1981" s="434" t="s">
        <v>1888</v>
      </c>
      <c r="D1981" s="435">
        <v>74.11</v>
      </c>
    </row>
    <row r="1982" spans="1:4" ht="13">
      <c r="A1982" s="432">
        <v>79675</v>
      </c>
      <c r="B1982" s="433" t="s">
        <v>3831</v>
      </c>
      <c r="C1982" s="434" t="s">
        <v>1888</v>
      </c>
      <c r="D1982" s="435">
        <v>138.87</v>
      </c>
    </row>
    <row r="1983" spans="1:4" ht="13">
      <c r="A1983" s="432">
        <v>79676</v>
      </c>
      <c r="B1983" s="433" t="s">
        <v>3832</v>
      </c>
      <c r="C1983" s="434" t="s">
        <v>1888</v>
      </c>
      <c r="D1983" s="435">
        <v>170.8</v>
      </c>
    </row>
    <row r="1984" spans="1:4" ht="13">
      <c r="A1984" s="432">
        <v>79680</v>
      </c>
      <c r="B1984" s="433" t="s">
        <v>3833</v>
      </c>
      <c r="C1984" s="434" t="s">
        <v>1888</v>
      </c>
      <c r="D1984" s="435">
        <v>20.94</v>
      </c>
    </row>
    <row r="1985" spans="1:4" ht="13">
      <c r="A1985" s="432">
        <v>79681</v>
      </c>
      <c r="B1985" s="433" t="s">
        <v>3834</v>
      </c>
      <c r="C1985" s="434" t="s">
        <v>1888</v>
      </c>
      <c r="D1985" s="435">
        <v>4.37</v>
      </c>
    </row>
    <row r="1986" spans="1:4" ht="13">
      <c r="A1986" s="432">
        <v>79683</v>
      </c>
      <c r="B1986" s="433" t="s">
        <v>3835</v>
      </c>
      <c r="C1986" s="434" t="s">
        <v>1888</v>
      </c>
      <c r="D1986" s="435">
        <v>21.65</v>
      </c>
    </row>
    <row r="1987" spans="1:4" ht="13">
      <c r="A1987" s="432">
        <v>79686</v>
      </c>
      <c r="B1987" s="433" t="s">
        <v>3836</v>
      </c>
      <c r="C1987" s="434" t="s">
        <v>1888</v>
      </c>
      <c r="D1987" s="435">
        <v>19.47</v>
      </c>
    </row>
    <row r="1988" spans="1:4" ht="13" hidden="1">
      <c r="A1988" s="428">
        <v>79700</v>
      </c>
      <c r="B1988" s="429" t="s">
        <v>3837</v>
      </c>
      <c r="C1988" s="430"/>
      <c r="D1988" s="431" t="s">
        <v>283</v>
      </c>
    </row>
    <row r="1989" spans="1:4" ht="21.5">
      <c r="A1989" s="432">
        <v>79708</v>
      </c>
      <c r="B1989" s="433" t="s">
        <v>3838</v>
      </c>
      <c r="C1989" s="434" t="s">
        <v>1227</v>
      </c>
      <c r="D1989" s="435">
        <v>37.24</v>
      </c>
    </row>
    <row r="1990" spans="1:4" ht="21.5">
      <c r="A1990" s="432">
        <v>79709</v>
      </c>
      <c r="B1990" s="433" t="s">
        <v>3839</v>
      </c>
      <c r="C1990" s="434" t="s">
        <v>1227</v>
      </c>
      <c r="D1990" s="435">
        <v>27.17</v>
      </c>
    </row>
    <row r="1991" spans="1:4" ht="21.5">
      <c r="A1991" s="432">
        <v>79710</v>
      </c>
      <c r="B1991" s="433" t="s">
        <v>3840</v>
      </c>
      <c r="C1991" s="434" t="s">
        <v>1227</v>
      </c>
      <c r="D1991" s="435">
        <v>22.63</v>
      </c>
    </row>
    <row r="1992" spans="1:4" ht="13">
      <c r="A1992" s="432">
        <v>79711</v>
      </c>
      <c r="B1992" s="433" t="s">
        <v>3841</v>
      </c>
      <c r="C1992" s="434" t="s">
        <v>1888</v>
      </c>
      <c r="D1992" s="435">
        <v>6.44</v>
      </c>
    </row>
    <row r="1993" spans="1:4" ht="13">
      <c r="A1993" s="432">
        <v>79720</v>
      </c>
      <c r="B1993" s="433" t="s">
        <v>3842</v>
      </c>
      <c r="C1993" s="434" t="s">
        <v>1888</v>
      </c>
      <c r="D1993" s="435">
        <v>290.14</v>
      </c>
    </row>
    <row r="1994" spans="1:4" ht="13">
      <c r="A1994" s="432">
        <v>79722</v>
      </c>
      <c r="B1994" s="433" t="s">
        <v>3843</v>
      </c>
      <c r="C1994" s="434" t="s">
        <v>1888</v>
      </c>
      <c r="D1994" s="435">
        <v>321.58999999999997</v>
      </c>
    </row>
    <row r="1995" spans="1:4" ht="13" hidden="1">
      <c r="A1995" s="428">
        <v>79800</v>
      </c>
      <c r="B1995" s="429" t="s">
        <v>715</v>
      </c>
      <c r="C1995" s="430"/>
      <c r="D1995" s="431" t="s">
        <v>283</v>
      </c>
    </row>
    <row r="1996" spans="1:4" ht="21.5">
      <c r="A1996" s="432">
        <v>79801</v>
      </c>
      <c r="B1996" s="433" t="s">
        <v>3844</v>
      </c>
      <c r="C1996" s="434" t="s">
        <v>1888</v>
      </c>
      <c r="D1996" s="435">
        <v>2017.74</v>
      </c>
    </row>
    <row r="1997" spans="1:4" ht="21.5">
      <c r="A1997" s="432">
        <v>79802</v>
      </c>
      <c r="B1997" s="433" t="s">
        <v>3845</v>
      </c>
      <c r="C1997" s="434" t="s">
        <v>1888</v>
      </c>
      <c r="D1997" s="435">
        <v>484.37</v>
      </c>
    </row>
    <row r="1998" spans="1:4" ht="21.5">
      <c r="A1998" s="432">
        <v>79803</v>
      </c>
      <c r="B1998" s="433" t="s">
        <v>3846</v>
      </c>
      <c r="C1998" s="434" t="s">
        <v>1888</v>
      </c>
      <c r="D1998" s="435">
        <v>40.020000000000003</v>
      </c>
    </row>
    <row r="1999" spans="1:4" ht="21.5">
      <c r="A1999" s="432">
        <v>79804</v>
      </c>
      <c r="B1999" s="433" t="s">
        <v>3847</v>
      </c>
      <c r="C1999" s="434" t="s">
        <v>1888</v>
      </c>
      <c r="D1999" s="435">
        <v>76.61</v>
      </c>
    </row>
    <row r="2000" spans="1:4" ht="21.5">
      <c r="A2000" s="432">
        <v>79805</v>
      </c>
      <c r="B2000" s="433" t="s">
        <v>3848</v>
      </c>
      <c r="C2000" s="434" t="s">
        <v>1888</v>
      </c>
      <c r="D2000" s="435">
        <v>14.21</v>
      </c>
    </row>
    <row r="2001" spans="1:4" ht="21.5">
      <c r="A2001" s="432">
        <v>79806</v>
      </c>
      <c r="B2001" s="433" t="s">
        <v>3849</v>
      </c>
      <c r="C2001" s="434" t="s">
        <v>1888</v>
      </c>
      <c r="D2001" s="435">
        <v>15.78</v>
      </c>
    </row>
    <row r="2002" spans="1:4" ht="13">
      <c r="A2002" s="432">
        <v>79807</v>
      </c>
      <c r="B2002" s="433" t="s">
        <v>3850</v>
      </c>
      <c r="C2002" s="434" t="s">
        <v>1888</v>
      </c>
      <c r="D2002" s="435">
        <v>23.19</v>
      </c>
    </row>
    <row r="2003" spans="1:4" ht="13" hidden="1">
      <c r="A2003" s="432">
        <v>79811</v>
      </c>
      <c r="B2003" s="433" t="s">
        <v>3851</v>
      </c>
      <c r="C2003" s="434" t="s">
        <v>1888</v>
      </c>
      <c r="D2003" s="435">
        <v>1000.59</v>
      </c>
    </row>
    <row r="2004" spans="1:4" ht="21.5">
      <c r="A2004" s="432">
        <v>79820</v>
      </c>
      <c r="B2004" s="433" t="s">
        <v>3852</v>
      </c>
      <c r="C2004" s="434" t="s">
        <v>1888</v>
      </c>
      <c r="D2004" s="435">
        <v>6474.64</v>
      </c>
    </row>
    <row r="2005" spans="1:4" ht="21.5">
      <c r="A2005" s="432">
        <v>79821</v>
      </c>
      <c r="B2005" s="433" t="s">
        <v>3853</v>
      </c>
      <c r="C2005" s="434" t="s">
        <v>1888</v>
      </c>
      <c r="D2005" s="435">
        <v>5453.96</v>
      </c>
    </row>
    <row r="2006" spans="1:4" ht="21.5">
      <c r="A2006" s="432">
        <v>79822</v>
      </c>
      <c r="B2006" s="433" t="s">
        <v>3854</v>
      </c>
      <c r="C2006" s="434" t="s">
        <v>1888</v>
      </c>
      <c r="D2006" s="435">
        <v>4184.8999999999996</v>
      </c>
    </row>
    <row r="2007" spans="1:4" ht="21.5">
      <c r="A2007" s="432">
        <v>79823</v>
      </c>
      <c r="B2007" s="433" t="s">
        <v>3855</v>
      </c>
      <c r="C2007" s="434" t="s">
        <v>1888</v>
      </c>
      <c r="D2007" s="435">
        <v>2672.56</v>
      </c>
    </row>
    <row r="2008" spans="1:4" ht="21.5">
      <c r="A2008" s="432">
        <v>79824</v>
      </c>
      <c r="B2008" s="433" t="s">
        <v>3856</v>
      </c>
      <c r="C2008" s="434" t="s">
        <v>1888</v>
      </c>
      <c r="D2008" s="435">
        <v>1274.8499999999999</v>
      </c>
    </row>
    <row r="2009" spans="1:4" ht="13">
      <c r="A2009" s="432">
        <v>79825</v>
      </c>
      <c r="B2009" s="433" t="s">
        <v>3857</v>
      </c>
      <c r="C2009" s="434" t="s">
        <v>1888</v>
      </c>
      <c r="D2009" s="435">
        <v>637.35</v>
      </c>
    </row>
    <row r="2010" spans="1:4" ht="21.5">
      <c r="A2010" s="432">
        <v>79826</v>
      </c>
      <c r="B2010" s="433" t="s">
        <v>3858</v>
      </c>
      <c r="C2010" s="434" t="s">
        <v>1888</v>
      </c>
      <c r="D2010" s="435">
        <v>820.76</v>
      </c>
    </row>
    <row r="2011" spans="1:4" ht="21.5">
      <c r="A2011" s="432">
        <v>79827</v>
      </c>
      <c r="B2011" s="433" t="s">
        <v>3859</v>
      </c>
      <c r="C2011" s="434" t="s">
        <v>1888</v>
      </c>
      <c r="D2011" s="435">
        <v>1251.19</v>
      </c>
    </row>
    <row r="2012" spans="1:4" ht="13">
      <c r="A2012" s="432">
        <v>79828</v>
      </c>
      <c r="B2012" s="433" t="s">
        <v>3860</v>
      </c>
      <c r="C2012" s="434" t="s">
        <v>1888</v>
      </c>
      <c r="D2012" s="435">
        <v>913.02</v>
      </c>
    </row>
    <row r="2013" spans="1:4" ht="13">
      <c r="A2013" s="432">
        <v>79840</v>
      </c>
      <c r="B2013" s="433" t="s">
        <v>3861</v>
      </c>
      <c r="C2013" s="434" t="s">
        <v>1888</v>
      </c>
      <c r="D2013" s="435">
        <v>614.82000000000005</v>
      </c>
    </row>
    <row r="2014" spans="1:4" ht="13">
      <c r="A2014" s="432">
        <v>79841</v>
      </c>
      <c r="B2014" s="433" t="s">
        <v>3862</v>
      </c>
      <c r="C2014" s="434" t="s">
        <v>1888</v>
      </c>
      <c r="D2014" s="435">
        <v>934.62</v>
      </c>
    </row>
    <row r="2015" spans="1:4" ht="13">
      <c r="A2015" s="432">
        <v>79842</v>
      </c>
      <c r="B2015" s="433" t="s">
        <v>3863</v>
      </c>
      <c r="C2015" s="434" t="s">
        <v>1888</v>
      </c>
      <c r="D2015" s="435">
        <v>591.61</v>
      </c>
    </row>
    <row r="2016" spans="1:4" ht="13" hidden="1">
      <c r="A2016" s="432">
        <v>79843</v>
      </c>
      <c r="B2016" s="433" t="s">
        <v>3864</v>
      </c>
      <c r="C2016" s="434" t="s">
        <v>1888</v>
      </c>
      <c r="D2016" s="435">
        <v>1680.51</v>
      </c>
    </row>
    <row r="2017" spans="1:4" ht="21.5" hidden="1">
      <c r="A2017" s="432">
        <v>79844</v>
      </c>
      <c r="B2017" s="433" t="s">
        <v>3865</v>
      </c>
      <c r="C2017" s="434" t="s">
        <v>1888</v>
      </c>
      <c r="D2017" s="435">
        <v>1376.1</v>
      </c>
    </row>
    <row r="2018" spans="1:4" ht="21.5" hidden="1">
      <c r="A2018" s="432">
        <v>79845</v>
      </c>
      <c r="B2018" s="433" t="s">
        <v>3866</v>
      </c>
      <c r="C2018" s="434" t="s">
        <v>1888</v>
      </c>
      <c r="D2018" s="435">
        <v>4870.9799999999996</v>
      </c>
    </row>
    <row r="2019" spans="1:4" ht="21.5" hidden="1">
      <c r="A2019" s="432">
        <v>79846</v>
      </c>
      <c r="B2019" s="433" t="s">
        <v>3867</v>
      </c>
      <c r="C2019" s="434" t="s">
        <v>1888</v>
      </c>
      <c r="D2019" s="435">
        <v>2851.88</v>
      </c>
    </row>
    <row r="2020" spans="1:4" ht="21.5" hidden="1">
      <c r="A2020" s="432">
        <v>79847</v>
      </c>
      <c r="B2020" s="433" t="s">
        <v>3868</v>
      </c>
      <c r="C2020" s="434" t="s">
        <v>1888</v>
      </c>
      <c r="D2020" s="435">
        <v>3853.8</v>
      </c>
    </row>
    <row r="2021" spans="1:4" ht="21.5" hidden="1">
      <c r="A2021" s="432">
        <v>79848</v>
      </c>
      <c r="B2021" s="433" t="s">
        <v>3869</v>
      </c>
      <c r="C2021" s="434" t="s">
        <v>1888</v>
      </c>
      <c r="D2021" s="435">
        <v>1640.35</v>
      </c>
    </row>
    <row r="2022" spans="1:4" ht="21.5" hidden="1">
      <c r="A2022" s="432">
        <v>79849</v>
      </c>
      <c r="B2022" s="433" t="s">
        <v>3870</v>
      </c>
      <c r="C2022" s="434" t="s">
        <v>1888</v>
      </c>
      <c r="D2022" s="435">
        <v>2378.9</v>
      </c>
    </row>
    <row r="2023" spans="1:4" ht="13" hidden="1">
      <c r="A2023" s="432">
        <v>79850</v>
      </c>
      <c r="B2023" s="433" t="s">
        <v>3871</v>
      </c>
      <c r="C2023" s="434" t="s">
        <v>1888</v>
      </c>
      <c r="D2023" s="435">
        <v>1488.49</v>
      </c>
    </row>
    <row r="2024" spans="1:4" ht="21.5" hidden="1">
      <c r="A2024" s="432">
        <v>79851</v>
      </c>
      <c r="B2024" s="433" t="s">
        <v>3872</v>
      </c>
      <c r="C2024" s="434" t="s">
        <v>1888</v>
      </c>
      <c r="D2024" s="435">
        <v>2627.63</v>
      </c>
    </row>
    <row r="2025" spans="1:4" ht="21.5" hidden="1">
      <c r="A2025" s="432">
        <v>79852</v>
      </c>
      <c r="B2025" s="433" t="s">
        <v>3873</v>
      </c>
      <c r="C2025" s="434" t="s">
        <v>1888</v>
      </c>
      <c r="D2025" s="435">
        <v>3918.61</v>
      </c>
    </row>
    <row r="2026" spans="1:4" ht="13" hidden="1">
      <c r="A2026" s="432">
        <v>79853</v>
      </c>
      <c r="B2026" s="433" t="s">
        <v>3874</v>
      </c>
      <c r="C2026" s="434" t="s">
        <v>1888</v>
      </c>
      <c r="D2026" s="435">
        <v>1067.19</v>
      </c>
    </row>
    <row r="2027" spans="1:4" ht="21.5" hidden="1">
      <c r="A2027" s="432">
        <v>79854</v>
      </c>
      <c r="B2027" s="433" t="s">
        <v>3875</v>
      </c>
      <c r="C2027" s="434" t="s">
        <v>1888</v>
      </c>
      <c r="D2027" s="435">
        <v>1363.15</v>
      </c>
    </row>
    <row r="2028" spans="1:4" ht="13" hidden="1">
      <c r="A2028" s="436">
        <v>79855</v>
      </c>
      <c r="B2028" s="433" t="s">
        <v>3876</v>
      </c>
      <c r="C2028" s="437" t="s">
        <v>1888</v>
      </c>
      <c r="D2028" s="438">
        <v>3343.51</v>
      </c>
    </row>
    <row r="2029" spans="1:4" ht="13" hidden="1">
      <c r="A2029" s="432">
        <v>79856</v>
      </c>
      <c r="B2029" s="439" t="s">
        <v>3877</v>
      </c>
      <c r="C2029" s="434" t="s">
        <v>1888</v>
      </c>
      <c r="D2029" s="435">
        <v>4534.66</v>
      </c>
    </row>
    <row r="2030" spans="1:4" ht="21.5">
      <c r="A2030" s="432">
        <v>79857</v>
      </c>
      <c r="B2030" s="433" t="s">
        <v>3878</v>
      </c>
      <c r="C2030" s="434" t="s">
        <v>1888</v>
      </c>
      <c r="D2030" s="435">
        <v>1600.47</v>
      </c>
    </row>
    <row r="2031" spans="1:4" ht="21.5">
      <c r="A2031" s="432">
        <v>79858</v>
      </c>
      <c r="B2031" s="433" t="s">
        <v>3879</v>
      </c>
      <c r="C2031" s="434" t="s">
        <v>1888</v>
      </c>
      <c r="D2031" s="435">
        <v>4226.93</v>
      </c>
    </row>
    <row r="2032" spans="1:4" ht="21.5" hidden="1">
      <c r="A2032" s="432">
        <v>79859</v>
      </c>
      <c r="B2032" s="433" t="s">
        <v>3880</v>
      </c>
      <c r="C2032" s="434" t="s">
        <v>1888</v>
      </c>
      <c r="D2032" s="435">
        <v>2406.1</v>
      </c>
    </row>
    <row r="2033" spans="1:4" ht="13" hidden="1">
      <c r="A2033" s="432">
        <v>79860</v>
      </c>
      <c r="B2033" s="433" t="s">
        <v>3881</v>
      </c>
      <c r="C2033" s="434" t="s">
        <v>1888</v>
      </c>
      <c r="D2033" s="435">
        <v>1900.16</v>
      </c>
    </row>
    <row r="2034" spans="1:4" ht="21.5" hidden="1">
      <c r="A2034" s="432">
        <v>79861</v>
      </c>
      <c r="B2034" s="433" t="s">
        <v>3882</v>
      </c>
      <c r="C2034" s="434" t="s">
        <v>1888</v>
      </c>
      <c r="D2034" s="435">
        <v>1640.13</v>
      </c>
    </row>
    <row r="2035" spans="1:4" ht="13" hidden="1">
      <c r="A2035" s="432">
        <v>79862</v>
      </c>
      <c r="B2035" s="433" t="s">
        <v>3883</v>
      </c>
      <c r="C2035" s="434" t="s">
        <v>1888</v>
      </c>
      <c r="D2035" s="435">
        <v>728.76</v>
      </c>
    </row>
    <row r="2036" spans="1:4" ht="13" hidden="1">
      <c r="A2036" s="428">
        <v>82000</v>
      </c>
      <c r="B2036" s="429" t="s">
        <v>3884</v>
      </c>
      <c r="C2036" s="430"/>
      <c r="D2036" s="431" t="s">
        <v>283</v>
      </c>
    </row>
    <row r="2037" spans="1:4" ht="13" hidden="1">
      <c r="A2037" s="432">
        <v>82030</v>
      </c>
      <c r="B2037" s="433" t="s">
        <v>3885</v>
      </c>
      <c r="C2037" s="434" t="s">
        <v>3886</v>
      </c>
      <c r="D2037" s="435">
        <v>3.93</v>
      </c>
    </row>
    <row r="2038" spans="1:4" ht="13" hidden="1">
      <c r="A2038" s="428">
        <v>84000</v>
      </c>
      <c r="B2038" s="429" t="s">
        <v>715</v>
      </c>
      <c r="C2038" s="430"/>
      <c r="D2038" s="431" t="s">
        <v>283</v>
      </c>
    </row>
    <row r="2039" spans="1:4" ht="21.5">
      <c r="A2039" s="432">
        <v>84001</v>
      </c>
      <c r="B2039" s="433" t="s">
        <v>3887</v>
      </c>
      <c r="C2039" s="434" t="s">
        <v>1229</v>
      </c>
      <c r="D2039" s="435">
        <v>40.79</v>
      </c>
    </row>
    <row r="2040" spans="1:4" ht="21.5">
      <c r="A2040" s="432">
        <v>84002</v>
      </c>
      <c r="B2040" s="433" t="s">
        <v>3888</v>
      </c>
      <c r="C2040" s="434" t="s">
        <v>1229</v>
      </c>
      <c r="D2040" s="435">
        <v>1.56</v>
      </c>
    </row>
    <row r="2041" spans="1:4" ht="21.5" hidden="1">
      <c r="A2041" s="432">
        <v>84003</v>
      </c>
      <c r="B2041" s="433" t="s">
        <v>3889</v>
      </c>
      <c r="C2041" s="434" t="s">
        <v>1229</v>
      </c>
      <c r="D2041" s="435">
        <v>25.5</v>
      </c>
    </row>
    <row r="2042" spans="1:4" ht="13" hidden="1">
      <c r="A2042" s="432">
        <v>84005</v>
      </c>
      <c r="B2042" s="433" t="s">
        <v>3890</v>
      </c>
      <c r="C2042" s="434" t="s">
        <v>3891</v>
      </c>
      <c r="D2042" s="435">
        <v>119.61</v>
      </c>
    </row>
    <row r="2043" spans="1:4" ht="13" hidden="1">
      <c r="A2043" s="432">
        <v>84006</v>
      </c>
      <c r="B2043" s="433" t="s">
        <v>3892</v>
      </c>
      <c r="C2043" s="434" t="s">
        <v>3891</v>
      </c>
      <c r="D2043" s="435">
        <v>99.25</v>
      </c>
    </row>
    <row r="2044" spans="1:4" ht="13" hidden="1">
      <c r="A2044" s="432">
        <v>84009</v>
      </c>
      <c r="B2044" s="433" t="s">
        <v>3893</v>
      </c>
      <c r="C2044" s="434" t="s">
        <v>1906</v>
      </c>
      <c r="D2044" s="435">
        <v>34.81</v>
      </c>
    </row>
    <row r="2045" spans="1:4" ht="13" hidden="1">
      <c r="A2045" s="432">
        <v>84010</v>
      </c>
      <c r="B2045" s="433" t="s">
        <v>3894</v>
      </c>
      <c r="C2045" s="434" t="s">
        <v>1888</v>
      </c>
      <c r="D2045" s="435">
        <v>1.38</v>
      </c>
    </row>
    <row r="2046" spans="1:4" ht="21.5" hidden="1">
      <c r="A2046" s="432">
        <v>84011</v>
      </c>
      <c r="B2046" s="433" t="s">
        <v>3895</v>
      </c>
      <c r="C2046" s="434" t="s">
        <v>1906</v>
      </c>
      <c r="D2046" s="435">
        <v>8.34</v>
      </c>
    </row>
    <row r="2047" spans="1:4" ht="13" hidden="1">
      <c r="A2047" s="432">
        <v>84020</v>
      </c>
      <c r="B2047" s="433" t="s">
        <v>3896</v>
      </c>
      <c r="C2047" s="434" t="s">
        <v>1227</v>
      </c>
      <c r="D2047" s="435">
        <v>2.61</v>
      </c>
    </row>
    <row r="2048" spans="1:4" ht="21.5" hidden="1">
      <c r="A2048" s="432">
        <v>84021</v>
      </c>
      <c r="B2048" s="433" t="s">
        <v>3897</v>
      </c>
      <c r="C2048" s="434" t="s">
        <v>1227</v>
      </c>
      <c r="D2048" s="435">
        <v>52.8</v>
      </c>
    </row>
    <row r="2049" spans="1:4" ht="21.5">
      <c r="A2049" s="432">
        <v>84082</v>
      </c>
      <c r="B2049" s="433" t="s">
        <v>3898</v>
      </c>
      <c r="C2049" s="434" t="s">
        <v>1888</v>
      </c>
      <c r="D2049" s="435">
        <v>0.39</v>
      </c>
    </row>
    <row r="2050" spans="1:4" ht="21.5" hidden="1">
      <c r="A2050" s="432">
        <v>84083</v>
      </c>
      <c r="B2050" s="433" t="s">
        <v>3899</v>
      </c>
      <c r="C2050" s="434" t="s">
        <v>1888</v>
      </c>
      <c r="D2050" s="435">
        <v>1.52</v>
      </c>
    </row>
    <row r="2051" spans="1:4" ht="21.5">
      <c r="A2051" s="432">
        <v>84084</v>
      </c>
      <c r="B2051" s="433" t="s">
        <v>3900</v>
      </c>
      <c r="C2051" s="434" t="s">
        <v>1888</v>
      </c>
      <c r="D2051" s="435">
        <v>0.74</v>
      </c>
    </row>
    <row r="2052" spans="1:4" ht="21.5" hidden="1">
      <c r="A2052" s="432">
        <v>84085</v>
      </c>
      <c r="B2052" s="433" t="s">
        <v>3901</v>
      </c>
      <c r="C2052" s="434" t="s">
        <v>1888</v>
      </c>
      <c r="D2052" s="435">
        <v>3.95</v>
      </c>
    </row>
    <row r="2053" spans="1:4" ht="13">
      <c r="A2053" s="432">
        <v>84086</v>
      </c>
      <c r="B2053" s="433" t="s">
        <v>3902</v>
      </c>
      <c r="C2053" s="434" t="s">
        <v>1232</v>
      </c>
      <c r="D2053" s="435">
        <v>12.75</v>
      </c>
    </row>
    <row r="2054" spans="1:4" ht="13">
      <c r="A2054" s="432">
        <v>84088</v>
      </c>
      <c r="B2054" s="433" t="s">
        <v>3903</v>
      </c>
      <c r="C2054" s="434" t="s">
        <v>1888</v>
      </c>
      <c r="D2054" s="435">
        <v>7.15</v>
      </c>
    </row>
    <row r="2055" spans="1:4" ht="21.5">
      <c r="A2055" s="432">
        <v>84089</v>
      </c>
      <c r="B2055" s="433" t="s">
        <v>3904</v>
      </c>
      <c r="C2055" s="434" t="s">
        <v>1888</v>
      </c>
      <c r="D2055" s="435">
        <v>9.73</v>
      </c>
    </row>
    <row r="2056" spans="1:4" ht="13" hidden="1">
      <c r="A2056" s="432">
        <v>84090</v>
      </c>
      <c r="B2056" s="433" t="s">
        <v>3905</v>
      </c>
      <c r="C2056" s="434" t="s">
        <v>1888</v>
      </c>
      <c r="D2056" s="435">
        <v>9.51</v>
      </c>
    </row>
    <row r="2057" spans="1:4" ht="13" hidden="1">
      <c r="A2057" s="432">
        <v>84091</v>
      </c>
      <c r="B2057" s="433" t="s">
        <v>3906</v>
      </c>
      <c r="C2057" s="434" t="s">
        <v>1888</v>
      </c>
      <c r="D2057" s="435">
        <v>14.26</v>
      </c>
    </row>
    <row r="2058" spans="1:4" ht="21.5">
      <c r="A2058" s="432">
        <v>84096</v>
      </c>
      <c r="B2058" s="433" t="s">
        <v>3907</v>
      </c>
      <c r="C2058" s="434" t="s">
        <v>1906</v>
      </c>
      <c r="D2058" s="435">
        <v>14.35</v>
      </c>
    </row>
    <row r="2059" spans="1:4" ht="13" hidden="1">
      <c r="A2059" s="432">
        <v>84102</v>
      </c>
      <c r="B2059" s="433" t="s">
        <v>3908</v>
      </c>
      <c r="C2059" s="434" t="s">
        <v>1906</v>
      </c>
      <c r="D2059" s="435">
        <v>8.59</v>
      </c>
    </row>
    <row r="2060" spans="1:4" ht="13" hidden="1">
      <c r="A2060" s="432">
        <v>84103</v>
      </c>
      <c r="B2060" s="433" t="s">
        <v>3909</v>
      </c>
      <c r="C2060" s="434" t="s">
        <v>1888</v>
      </c>
      <c r="D2060" s="435">
        <v>2.27</v>
      </c>
    </row>
    <row r="2061" spans="1:4" ht="13" hidden="1">
      <c r="A2061" s="432">
        <v>84104</v>
      </c>
      <c r="B2061" s="433" t="s">
        <v>1181</v>
      </c>
      <c r="C2061" s="434" t="s">
        <v>1227</v>
      </c>
      <c r="D2061" s="435">
        <v>3.19</v>
      </c>
    </row>
    <row r="2062" spans="1:4" ht="13">
      <c r="A2062" s="432">
        <v>84110</v>
      </c>
      <c r="B2062" s="433" t="s">
        <v>3910</v>
      </c>
      <c r="C2062" s="434" t="s">
        <v>1888</v>
      </c>
      <c r="D2062" s="435">
        <v>0.83</v>
      </c>
    </row>
    <row r="2063" spans="1:4" ht="21.5">
      <c r="A2063" s="432">
        <v>84201</v>
      </c>
      <c r="B2063" s="433" t="s">
        <v>3911</v>
      </c>
      <c r="C2063" s="434" t="s">
        <v>3912</v>
      </c>
      <c r="D2063" s="435">
        <v>0.43</v>
      </c>
    </row>
    <row r="2064" spans="1:4" ht="21.5">
      <c r="A2064" s="432">
        <v>84203</v>
      </c>
      <c r="B2064" s="433" t="s">
        <v>3913</v>
      </c>
      <c r="C2064" s="434" t="s">
        <v>3912</v>
      </c>
      <c r="D2064" s="435">
        <v>0.56000000000000005</v>
      </c>
    </row>
    <row r="2065" spans="1:4" ht="21.5">
      <c r="A2065" s="432">
        <v>84205</v>
      </c>
      <c r="B2065" s="433" t="s">
        <v>3914</v>
      </c>
      <c r="C2065" s="434" t="s">
        <v>3912</v>
      </c>
      <c r="D2065" s="435">
        <v>0.63</v>
      </c>
    </row>
    <row r="2066" spans="1:4" ht="21.5">
      <c r="A2066" s="432">
        <v>84207</v>
      </c>
      <c r="B2066" s="433" t="s">
        <v>3915</v>
      </c>
      <c r="C2066" s="434" t="s">
        <v>3912</v>
      </c>
      <c r="D2066" s="435">
        <v>0.92</v>
      </c>
    </row>
    <row r="2067" spans="1:4" ht="21.5">
      <c r="A2067" s="432">
        <v>84209</v>
      </c>
      <c r="B2067" s="433" t="s">
        <v>3916</v>
      </c>
      <c r="C2067" s="434" t="s">
        <v>3912</v>
      </c>
      <c r="D2067" s="435">
        <v>1.22</v>
      </c>
    </row>
    <row r="2068" spans="1:4" ht="21.5">
      <c r="A2068" s="432">
        <v>84211</v>
      </c>
      <c r="B2068" s="433" t="s">
        <v>3917</v>
      </c>
      <c r="C2068" s="434" t="s">
        <v>3912</v>
      </c>
      <c r="D2068" s="435">
        <v>2.41</v>
      </c>
    </row>
    <row r="2069" spans="1:4" ht="21.5">
      <c r="A2069" s="432">
        <v>84213</v>
      </c>
      <c r="B2069" s="433" t="s">
        <v>3918</v>
      </c>
      <c r="C2069" s="434" t="s">
        <v>3912</v>
      </c>
      <c r="D2069" s="435">
        <v>1.81</v>
      </c>
    </row>
    <row r="2070" spans="1:4" ht="21.5">
      <c r="A2070" s="432">
        <v>84215</v>
      </c>
      <c r="B2070" s="433" t="s">
        <v>3919</v>
      </c>
      <c r="C2070" s="434" t="s">
        <v>3912</v>
      </c>
      <c r="D2070" s="435">
        <v>1.99</v>
      </c>
    </row>
    <row r="2071" spans="1:4" ht="21.5">
      <c r="A2071" s="432">
        <v>84217</v>
      </c>
      <c r="B2071" s="433" t="s">
        <v>3920</v>
      </c>
      <c r="C2071" s="434" t="s">
        <v>3912</v>
      </c>
      <c r="D2071" s="435">
        <v>2.2799999999999998</v>
      </c>
    </row>
    <row r="2072" spans="1:4" ht="21.5">
      <c r="A2072" s="432">
        <v>84219</v>
      </c>
      <c r="B2072" s="433" t="s">
        <v>3921</v>
      </c>
      <c r="C2072" s="434" t="s">
        <v>3912</v>
      </c>
      <c r="D2072" s="435">
        <v>2.62</v>
      </c>
    </row>
    <row r="2073" spans="1:4" ht="21.5">
      <c r="A2073" s="432">
        <v>84221</v>
      </c>
      <c r="B2073" s="433" t="s">
        <v>3922</v>
      </c>
      <c r="C2073" s="434" t="s">
        <v>3912</v>
      </c>
      <c r="D2073" s="435">
        <v>3.08</v>
      </c>
    </row>
    <row r="2074" spans="1:4" ht="21.5">
      <c r="A2074" s="432">
        <v>84223</v>
      </c>
      <c r="B2074" s="433" t="s">
        <v>3923</v>
      </c>
      <c r="C2074" s="434" t="s">
        <v>3912</v>
      </c>
      <c r="D2074" s="435">
        <v>3.87</v>
      </c>
    </row>
    <row r="2075" spans="1:4" ht="21.5">
      <c r="A2075" s="432">
        <v>84225</v>
      </c>
      <c r="B2075" s="433" t="s">
        <v>3924</v>
      </c>
      <c r="C2075" s="434" t="s">
        <v>3912</v>
      </c>
      <c r="D2075" s="435">
        <v>5.37</v>
      </c>
    </row>
    <row r="2076" spans="1:4" ht="13">
      <c r="A2076" s="432">
        <v>84510</v>
      </c>
      <c r="B2076" s="433" t="s">
        <v>3925</v>
      </c>
      <c r="C2076" s="434" t="s">
        <v>1888</v>
      </c>
      <c r="D2076" s="435">
        <v>4.6900000000000004</v>
      </c>
    </row>
    <row r="2077" spans="1:4" ht="21.5">
      <c r="A2077" s="432">
        <v>84520</v>
      </c>
      <c r="B2077" s="433" t="s">
        <v>3926</v>
      </c>
      <c r="C2077" s="434" t="s">
        <v>1232</v>
      </c>
      <c r="D2077" s="435">
        <v>1.17</v>
      </c>
    </row>
    <row r="2078" spans="1:4" ht="13" hidden="1">
      <c r="A2078" s="432">
        <v>84530</v>
      </c>
      <c r="B2078" s="433" t="s">
        <v>3927</v>
      </c>
      <c r="C2078" s="434" t="s">
        <v>1227</v>
      </c>
      <c r="D2078" s="435">
        <v>164.09</v>
      </c>
    </row>
    <row r="2079" spans="1:4" ht="21.5" hidden="1">
      <c r="A2079" s="432">
        <v>85001</v>
      </c>
      <c r="B2079" s="433" t="s">
        <v>3928</v>
      </c>
      <c r="C2079" s="434" t="s">
        <v>1888</v>
      </c>
      <c r="D2079" s="435">
        <v>54.04</v>
      </c>
    </row>
    <row r="2080" spans="1:4" ht="13" hidden="1">
      <c r="A2080" s="432">
        <v>85002</v>
      </c>
      <c r="B2080" s="433" t="s">
        <v>3929</v>
      </c>
      <c r="C2080" s="434" t="s">
        <v>1888</v>
      </c>
      <c r="D2080" s="435">
        <v>195.26</v>
      </c>
    </row>
    <row r="2081" spans="1:4" ht="21.5" hidden="1">
      <c r="A2081" s="432">
        <v>85003</v>
      </c>
      <c r="B2081" s="433" t="s">
        <v>3930</v>
      </c>
      <c r="C2081" s="434" t="s">
        <v>1888</v>
      </c>
      <c r="D2081" s="435">
        <v>470.11</v>
      </c>
    </row>
    <row r="2082" spans="1:4" ht="21.5">
      <c r="A2082" s="432">
        <v>86010</v>
      </c>
      <c r="B2082" s="433" t="s">
        <v>3931</v>
      </c>
      <c r="C2082" s="434" t="s">
        <v>1888</v>
      </c>
      <c r="D2082" s="435">
        <v>1429.41</v>
      </c>
    </row>
    <row r="2083" spans="1:4" ht="21.5">
      <c r="A2083" s="432">
        <v>86020</v>
      </c>
      <c r="B2083" s="433" t="s">
        <v>3932</v>
      </c>
      <c r="C2083" s="434" t="s">
        <v>1888</v>
      </c>
      <c r="D2083" s="435">
        <v>15.38</v>
      </c>
    </row>
    <row r="2084" spans="1:4" ht="13">
      <c r="A2084" s="432">
        <v>86029</v>
      </c>
      <c r="B2084" s="433" t="s">
        <v>3933</v>
      </c>
      <c r="C2084" s="434" t="s">
        <v>1888</v>
      </c>
      <c r="D2084" s="435">
        <v>14.12</v>
      </c>
    </row>
    <row r="2085" spans="1:4" ht="13">
      <c r="A2085" s="432">
        <v>86030</v>
      </c>
      <c r="B2085" s="433" t="s">
        <v>3934</v>
      </c>
      <c r="C2085" s="434" t="s">
        <v>1888</v>
      </c>
      <c r="D2085" s="435">
        <v>46.51</v>
      </c>
    </row>
    <row r="2086" spans="1:4" ht="13">
      <c r="A2086" s="432">
        <v>86040</v>
      </c>
      <c r="B2086" s="433" t="s">
        <v>3935</v>
      </c>
      <c r="C2086" s="434" t="s">
        <v>1888</v>
      </c>
      <c r="D2086" s="435">
        <v>14.88</v>
      </c>
    </row>
    <row r="2087" spans="1:4" ht="21.5">
      <c r="A2087" s="432">
        <v>86050</v>
      </c>
      <c r="B2087" s="433" t="s">
        <v>3936</v>
      </c>
      <c r="C2087" s="434" t="s">
        <v>3811</v>
      </c>
      <c r="D2087" s="435">
        <v>223.32</v>
      </c>
    </row>
    <row r="2088" spans="1:4" ht="21.5">
      <c r="A2088" s="432">
        <v>86060</v>
      </c>
      <c r="B2088" s="433" t="s">
        <v>3937</v>
      </c>
      <c r="C2088" s="434" t="s">
        <v>3938</v>
      </c>
      <c r="D2088" s="435">
        <v>1166.8699999999999</v>
      </c>
    </row>
    <row r="2089" spans="1:4" ht="21.5" hidden="1">
      <c r="A2089" s="432">
        <v>86070</v>
      </c>
      <c r="B2089" s="433" t="s">
        <v>3939</v>
      </c>
      <c r="C2089" s="434" t="s">
        <v>3940</v>
      </c>
      <c r="D2089" s="435">
        <v>239.66</v>
      </c>
    </row>
    <row r="2090" spans="1:4" ht="13">
      <c r="A2090" s="432">
        <v>86080</v>
      </c>
      <c r="B2090" s="433" t="s">
        <v>3941</v>
      </c>
      <c r="C2090" s="434" t="s">
        <v>1888</v>
      </c>
      <c r="D2090" s="435">
        <v>1580.77</v>
      </c>
    </row>
    <row r="2091" spans="1:4" ht="13" hidden="1">
      <c r="A2091" s="432">
        <v>86081</v>
      </c>
      <c r="B2091" s="433" t="s">
        <v>3942</v>
      </c>
      <c r="C2091" s="434" t="s">
        <v>1888</v>
      </c>
      <c r="D2091" s="435">
        <v>1996.98</v>
      </c>
    </row>
    <row r="2092" spans="1:4" ht="13" hidden="1">
      <c r="A2092" s="432">
        <v>86082</v>
      </c>
      <c r="B2092" s="433" t="s">
        <v>3943</v>
      </c>
      <c r="C2092" s="434" t="s">
        <v>1888</v>
      </c>
      <c r="D2092" s="435">
        <v>1885.24</v>
      </c>
    </row>
    <row r="2093" spans="1:4" ht="13" hidden="1">
      <c r="A2093" s="432">
        <v>86083</v>
      </c>
      <c r="B2093" s="433" t="s">
        <v>3944</v>
      </c>
      <c r="C2093" s="434" t="s">
        <v>1888</v>
      </c>
      <c r="D2093" s="435">
        <v>1597.58</v>
      </c>
    </row>
    <row r="2094" spans="1:4" ht="13" hidden="1">
      <c r="A2094" s="432">
        <v>86084</v>
      </c>
      <c r="B2094" s="433" t="s">
        <v>3945</v>
      </c>
      <c r="C2094" s="434" t="s">
        <v>1888</v>
      </c>
      <c r="D2094" s="435">
        <v>1780.33</v>
      </c>
    </row>
    <row r="2095" spans="1:4" ht="13" hidden="1">
      <c r="A2095" s="428">
        <v>87000</v>
      </c>
      <c r="B2095" s="429" t="s">
        <v>3946</v>
      </c>
      <c r="C2095" s="430"/>
      <c r="D2095" s="431" t="s">
        <v>283</v>
      </c>
    </row>
    <row r="2096" spans="1:4" ht="13" hidden="1">
      <c r="A2096" s="432">
        <v>87010</v>
      </c>
      <c r="B2096" s="433" t="s">
        <v>3947</v>
      </c>
      <c r="C2096" s="434" t="s">
        <v>1906</v>
      </c>
      <c r="D2096" s="435">
        <v>39.729999999999997</v>
      </c>
    </row>
    <row r="2097" spans="1:4" ht="13">
      <c r="A2097" s="432">
        <v>87020</v>
      </c>
      <c r="B2097" s="433" t="s">
        <v>3948</v>
      </c>
      <c r="C2097" s="434" t="s">
        <v>1235</v>
      </c>
      <c r="D2097" s="435">
        <v>2.72</v>
      </c>
    </row>
    <row r="2098" spans="1:4" ht="13" hidden="1">
      <c r="A2098" s="432">
        <v>87030</v>
      </c>
      <c r="B2098" s="433" t="s">
        <v>3949</v>
      </c>
      <c r="C2098" s="434" t="s">
        <v>1235</v>
      </c>
      <c r="D2098" s="435">
        <v>10.1</v>
      </c>
    </row>
    <row r="2099" spans="1:4" ht="13" hidden="1">
      <c r="A2099" s="432">
        <v>87040</v>
      </c>
      <c r="B2099" s="433" t="s">
        <v>3950</v>
      </c>
      <c r="C2099" s="434" t="s">
        <v>1229</v>
      </c>
      <c r="D2099" s="435">
        <v>8.73</v>
      </c>
    </row>
    <row r="2100" spans="1:4" ht="13">
      <c r="A2100" s="432">
        <v>87050</v>
      </c>
      <c r="B2100" s="433" t="s">
        <v>3951</v>
      </c>
      <c r="C2100" s="434" t="s">
        <v>1235</v>
      </c>
      <c r="D2100" s="435">
        <v>31.15</v>
      </c>
    </row>
    <row r="2101" spans="1:4" ht="13" hidden="1">
      <c r="A2101" s="432">
        <v>87060</v>
      </c>
      <c r="B2101" s="433" t="s">
        <v>3952</v>
      </c>
      <c r="C2101" s="434" t="s">
        <v>1235</v>
      </c>
      <c r="D2101" s="435">
        <v>51.48</v>
      </c>
    </row>
    <row r="2102" spans="1:4" ht="13" hidden="1">
      <c r="A2102" s="428">
        <v>90000</v>
      </c>
      <c r="B2102" s="429" t="s">
        <v>3953</v>
      </c>
      <c r="C2102" s="430"/>
      <c r="D2102" s="431" t="s">
        <v>283</v>
      </c>
    </row>
    <row r="2103" spans="1:4" ht="13" hidden="1">
      <c r="A2103" s="432">
        <v>94295</v>
      </c>
      <c r="B2103" s="433" t="s">
        <v>3954</v>
      </c>
      <c r="C2103" s="434" t="s">
        <v>1230</v>
      </c>
      <c r="D2103" s="435">
        <v>26.68</v>
      </c>
    </row>
    <row r="2104" spans="1:4" ht="13" hidden="1">
      <c r="A2104" s="432">
        <v>94298</v>
      </c>
      <c r="B2104" s="433" t="s">
        <v>3955</v>
      </c>
      <c r="C2104" s="434" t="s">
        <v>1230</v>
      </c>
      <c r="D2104" s="435">
        <v>35.29</v>
      </c>
    </row>
    <row r="2105" spans="1:4" ht="13" hidden="1">
      <c r="A2105" s="432">
        <v>94302</v>
      </c>
      <c r="B2105" s="433" t="s">
        <v>3956</v>
      </c>
      <c r="C2105" s="434" t="s">
        <v>1230</v>
      </c>
      <c r="D2105" s="435">
        <v>40.78</v>
      </c>
    </row>
    <row r="2106" spans="1:4" ht="13" hidden="1">
      <c r="A2106" s="432">
        <v>94323</v>
      </c>
      <c r="B2106" s="433" t="s">
        <v>3957</v>
      </c>
      <c r="C2106" s="434" t="s">
        <v>1230</v>
      </c>
      <c r="D2106" s="435">
        <v>38.549999999999997</v>
      </c>
    </row>
    <row r="2107" spans="1:4" ht="13" hidden="1">
      <c r="A2107" s="432">
        <v>94531</v>
      </c>
      <c r="B2107" s="433" t="s">
        <v>3958</v>
      </c>
      <c r="C2107" s="434" t="s">
        <v>1888</v>
      </c>
      <c r="D2107" s="435">
        <v>45.19</v>
      </c>
    </row>
    <row r="2108" spans="1:4" ht="21.5">
      <c r="A2108" s="432">
        <v>95001</v>
      </c>
      <c r="B2108" s="433" t="s">
        <v>3959</v>
      </c>
      <c r="C2108" s="434" t="s">
        <v>1888</v>
      </c>
      <c r="D2108" s="435">
        <v>96565.29</v>
      </c>
    </row>
    <row r="2109" spans="1:4" ht="21.5">
      <c r="A2109" s="432">
        <v>95002</v>
      </c>
      <c r="B2109" s="433" t="s">
        <v>3960</v>
      </c>
      <c r="C2109" s="434" t="s">
        <v>1888</v>
      </c>
      <c r="D2109" s="435">
        <v>98429.65</v>
      </c>
    </row>
    <row r="2110" spans="1:4" ht="21.5">
      <c r="A2110" s="432">
        <v>95003</v>
      </c>
      <c r="B2110" s="433" t="s">
        <v>3961</v>
      </c>
      <c r="C2110" s="434" t="s">
        <v>1888</v>
      </c>
      <c r="D2110" s="435">
        <v>100600.71</v>
      </c>
    </row>
    <row r="2111" spans="1:4" ht="21.5">
      <c r="A2111" s="432">
        <v>95004</v>
      </c>
      <c r="B2111" s="433" t="s">
        <v>3962</v>
      </c>
      <c r="C2111" s="434" t="s">
        <v>1888</v>
      </c>
      <c r="D2111" s="435">
        <v>111641.73</v>
      </c>
    </row>
    <row r="2112" spans="1:4" ht="21.5">
      <c r="A2112" s="432">
        <v>95010</v>
      </c>
      <c r="B2112" s="433" t="s">
        <v>3963</v>
      </c>
      <c r="C2112" s="434" t="s">
        <v>1888</v>
      </c>
      <c r="D2112" s="435">
        <v>45.28</v>
      </c>
    </row>
    <row r="2113" spans="1:4" ht="13">
      <c r="A2113" s="432">
        <v>95014</v>
      </c>
      <c r="B2113" s="433" t="s">
        <v>3964</v>
      </c>
      <c r="C2113" s="434" t="s">
        <v>1888</v>
      </c>
      <c r="D2113" s="435">
        <v>292.8</v>
      </c>
    </row>
    <row r="2114" spans="1:4" ht="21.5">
      <c r="A2114" s="432">
        <v>95021</v>
      </c>
      <c r="B2114" s="433" t="s">
        <v>3965</v>
      </c>
      <c r="C2114" s="434" t="s">
        <v>1888</v>
      </c>
      <c r="D2114" s="435">
        <v>951.53</v>
      </c>
    </row>
    <row r="2115" spans="1:4" ht="21.5">
      <c r="A2115" s="432">
        <v>95022</v>
      </c>
      <c r="B2115" s="433" t="s">
        <v>3966</v>
      </c>
      <c r="C2115" s="434" t="s">
        <v>1888</v>
      </c>
      <c r="D2115" s="435">
        <v>1071.01</v>
      </c>
    </row>
    <row r="2116" spans="1:4" ht="21.5">
      <c r="A2116" s="432">
        <v>95023</v>
      </c>
      <c r="B2116" s="433" t="s">
        <v>3967</v>
      </c>
      <c r="C2116" s="434" t="s">
        <v>1888</v>
      </c>
      <c r="D2116" s="435">
        <v>1207.01</v>
      </c>
    </row>
    <row r="2117" spans="1:4" ht="21.5">
      <c r="A2117" s="432">
        <v>95026</v>
      </c>
      <c r="B2117" s="433" t="s">
        <v>3968</v>
      </c>
      <c r="C2117" s="434" t="s">
        <v>1888</v>
      </c>
      <c r="D2117" s="435">
        <v>1580.96</v>
      </c>
    </row>
    <row r="2118" spans="1:4" ht="21.5">
      <c r="A2118" s="432">
        <v>95028</v>
      </c>
      <c r="B2118" s="433" t="s">
        <v>3969</v>
      </c>
      <c r="C2118" s="434" t="s">
        <v>1888</v>
      </c>
      <c r="D2118" s="435">
        <v>1744.19</v>
      </c>
    </row>
    <row r="2119" spans="1:4" ht="21.5">
      <c r="A2119" s="432">
        <v>95030</v>
      </c>
      <c r="B2119" s="433" t="s">
        <v>3970</v>
      </c>
      <c r="C2119" s="434" t="s">
        <v>1888</v>
      </c>
      <c r="D2119" s="435">
        <v>2254.0700000000002</v>
      </c>
    </row>
    <row r="2120" spans="1:4" ht="21.5">
      <c r="A2120" s="432">
        <v>95032</v>
      </c>
      <c r="B2120" s="433" t="s">
        <v>3971</v>
      </c>
      <c r="C2120" s="434" t="s">
        <v>1888</v>
      </c>
      <c r="D2120" s="435">
        <v>2872.76</v>
      </c>
    </row>
    <row r="2121" spans="1:4" ht="13">
      <c r="A2121" s="432">
        <v>95033</v>
      </c>
      <c r="B2121" s="433" t="s">
        <v>3972</v>
      </c>
      <c r="C2121" s="434" t="s">
        <v>1888</v>
      </c>
      <c r="D2121" s="435">
        <v>5081.92</v>
      </c>
    </row>
    <row r="2122" spans="1:4" ht="13">
      <c r="A2122" s="432">
        <v>95034</v>
      </c>
      <c r="B2122" s="433" t="s">
        <v>3973</v>
      </c>
      <c r="C2122" s="434" t="s">
        <v>1888</v>
      </c>
      <c r="D2122" s="435">
        <v>5794.53</v>
      </c>
    </row>
    <row r="2123" spans="1:4" ht="13">
      <c r="A2123" s="432">
        <v>95035</v>
      </c>
      <c r="B2123" s="433" t="s">
        <v>3974</v>
      </c>
      <c r="C2123" s="434" t="s">
        <v>1888</v>
      </c>
      <c r="D2123" s="435">
        <v>13630.99</v>
      </c>
    </row>
    <row r="2124" spans="1:4" ht="13">
      <c r="A2124" s="432">
        <v>95036</v>
      </c>
      <c r="B2124" s="433" t="s">
        <v>3975</v>
      </c>
      <c r="C2124" s="434" t="s">
        <v>1888</v>
      </c>
      <c r="D2124" s="435">
        <v>10310.15</v>
      </c>
    </row>
    <row r="2125" spans="1:4" ht="13">
      <c r="A2125" s="432">
        <v>95037</v>
      </c>
      <c r="B2125" s="433" t="s">
        <v>3976</v>
      </c>
      <c r="C2125" s="434" t="s">
        <v>1888</v>
      </c>
      <c r="D2125" s="435">
        <v>14786.69</v>
      </c>
    </row>
    <row r="2126" spans="1:4" ht="13" hidden="1">
      <c r="A2126" s="432">
        <v>95070</v>
      </c>
      <c r="B2126" s="433" t="s">
        <v>3977</v>
      </c>
      <c r="C2126" s="434" t="s">
        <v>1888</v>
      </c>
      <c r="D2126" s="435">
        <v>18445.88</v>
      </c>
    </row>
    <row r="2127" spans="1:4" ht="21.5" hidden="1">
      <c r="A2127" s="432">
        <v>95100</v>
      </c>
      <c r="B2127" s="433" t="s">
        <v>3978</v>
      </c>
      <c r="C2127" s="434" t="s">
        <v>1888</v>
      </c>
      <c r="D2127" s="435">
        <v>722.85</v>
      </c>
    </row>
    <row r="2128" spans="1:4" ht="13">
      <c r="A2128" s="432">
        <v>95153</v>
      </c>
      <c r="B2128" s="433" t="s">
        <v>3979</v>
      </c>
      <c r="C2128" s="434" t="s">
        <v>1888</v>
      </c>
      <c r="D2128" s="435">
        <v>555.53</v>
      </c>
    </row>
    <row r="2129" spans="1:4" ht="13">
      <c r="A2129" s="432">
        <v>95154</v>
      </c>
      <c r="B2129" s="433" t="s">
        <v>3980</v>
      </c>
      <c r="C2129" s="434" t="s">
        <v>1888</v>
      </c>
      <c r="D2129" s="435">
        <v>649.55999999999995</v>
      </c>
    </row>
    <row r="2130" spans="1:4" ht="13">
      <c r="A2130" s="432">
        <v>95155</v>
      </c>
      <c r="B2130" s="433" t="s">
        <v>3981</v>
      </c>
      <c r="C2130" s="434" t="s">
        <v>1888</v>
      </c>
      <c r="D2130" s="435">
        <v>895.36</v>
      </c>
    </row>
    <row r="2131" spans="1:4" ht="13">
      <c r="A2131" s="432">
        <v>95156</v>
      </c>
      <c r="B2131" s="433" t="s">
        <v>3982</v>
      </c>
      <c r="C2131" s="434" t="s">
        <v>1888</v>
      </c>
      <c r="D2131" s="435">
        <v>1068.23</v>
      </c>
    </row>
    <row r="2132" spans="1:4" ht="21.5" hidden="1">
      <c r="A2132" s="432">
        <v>95170</v>
      </c>
      <c r="B2132" s="433" t="s">
        <v>3983</v>
      </c>
      <c r="C2132" s="434" t="s">
        <v>1240</v>
      </c>
      <c r="D2132" s="435">
        <v>2513.41</v>
      </c>
    </row>
    <row r="2133" spans="1:4" ht="21.5">
      <c r="A2133" s="432">
        <v>95171</v>
      </c>
      <c r="B2133" s="433" t="s">
        <v>3984</v>
      </c>
      <c r="C2133" s="434" t="s">
        <v>1240</v>
      </c>
      <c r="D2133" s="435">
        <v>23214.12</v>
      </c>
    </row>
    <row r="2134" spans="1:4" ht="13">
      <c r="A2134" s="432">
        <v>99001</v>
      </c>
      <c r="B2134" s="433" t="s">
        <v>3985</v>
      </c>
      <c r="C2134" s="434" t="s">
        <v>1235</v>
      </c>
      <c r="D2134" s="435">
        <v>2.89</v>
      </c>
    </row>
    <row r="2135" spans="1:4" ht="13">
      <c r="A2135" s="432">
        <v>99002</v>
      </c>
      <c r="B2135" s="433" t="s">
        <v>3986</v>
      </c>
      <c r="C2135" s="434" t="s">
        <v>1235</v>
      </c>
      <c r="D2135" s="435">
        <v>4.37</v>
      </c>
    </row>
    <row r="2136" spans="1:4" ht="13">
      <c r="A2136" s="432">
        <v>99003</v>
      </c>
      <c r="B2136" s="433" t="s">
        <v>3987</v>
      </c>
      <c r="C2136" s="434" t="s">
        <v>1235</v>
      </c>
      <c r="D2136" s="435">
        <v>3.75</v>
      </c>
    </row>
    <row r="2137" spans="1:4" ht="13">
      <c r="A2137" s="432">
        <v>99004</v>
      </c>
      <c r="B2137" s="433" t="s">
        <v>3988</v>
      </c>
      <c r="C2137" s="434" t="s">
        <v>1235</v>
      </c>
      <c r="D2137" s="435">
        <v>3.79</v>
      </c>
    </row>
    <row r="2138" spans="1:4" ht="13" hidden="1">
      <c r="A2138" s="432">
        <v>99005</v>
      </c>
      <c r="B2138" s="433" t="s">
        <v>3989</v>
      </c>
      <c r="C2138" s="434" t="s">
        <v>3990</v>
      </c>
      <c r="D2138" s="435">
        <v>0.68</v>
      </c>
    </row>
  </sheetData>
  <autoFilter ref="A1:D2138" xr:uid="{AA1FA9DB-B765-B74A-9ACB-2C5BD1381448}">
    <filterColumn colId="1">
      <filters>
        <filter val="ABRIGO PARA HIDRANTE EM CHAPA DE AÇO Nº 20"/>
        <filter val="ABUTILOM - H=0,50/0,70 M - ( ABUTILOM STRIATUM ) ARBUSTO - MEDIDA: &quot;PONTA FOLHA&quot;"/>
        <filter val="ACABAMENTO ANTI-VANDALISMO PARA VÁVULA DE DESGARGA"/>
        <filter val="ACALIFA - H=0.50/0.70M - (ACALYPHA WIKESIANA) FOLHAS VERMELHAS MESCLADAS C/ COBRE E ROSA - ARBUSTO"/>
        <filter val="ÁCIDO MURIÁTICO (CLORÍDRICO) - SEM A BOMBONA"/>
        <filter val="ACIONADOR LIGA/DESLIGA P/ BOMBA - COM MARTELO QUEBRA VIDRO"/>
        <filter val="ACIONADOR MANUAL TIPO QUEBRE-O-VIDRO"/>
        <filter val="AÇO CA-25 - MÉDIA BITOLAS"/>
        <filter val="AÇO CA-50A OU B - MÉDIA BITOLAS"/>
        <filter val="AÇO CA-60B - MÉDIA BITOLAS"/>
        <filter val="AÇO DE PROTENSÃO CORDOALHA CP 190 RB 7 - D. NOM.=12,7 MM"/>
        <filter val="AÇO DE PROTENSÃO CORDOALHA CP 190 RB 7 - D. NOM.=15.2 MM"/>
        <filter val="ADESIVO A BASE ACRÍLICA"/>
        <filter val="ADESIVO ESTRUTURAL, BI-COMPONENTE, A BASE DE RESINA EPOXI"/>
        <filter val="ADITIVO PARA ASFALTO TIPO BETUDOPE OU SIMILAR"/>
        <filter val="ADUBO ORGÂNICO - ESTERCO"/>
        <filter val="ADUBO QUÍMICO NPK 10 - 10 - 10 - (PREÇO PARA NÃO PRODUTOR)"/>
        <filter val="ÁGUA - FORNECIMENTO EM CARRO PIPA PARTICULAR DE 6000 L OBS.: ÁGUA POTÁVEL - PREÇO &quot;A RETIRAR&quot; NA SABESP"/>
        <filter val="ÁGUA DE REÚSO - SABESP (PREÇO PARA EMPRESAS PRIVADAS) OBS.: PREÇO &quot;A RETIRAR&quot; NA SABESP"/>
        <filter val="ALARME AUDIOVISUAL SEM FIO PARA 01 BANHEIRO PPDF"/>
        <filter val="ALAVANCA EM ZAMACK P/ CAIXILHO BASCULANTE - SEM CAVALETE"/>
        <filter val="ÁLCOOL ABSOLUTO 99 %"/>
        <filter val="ÁLCOOL COMBUSTÍVEL - PREÇO BOMBA"/>
        <filter val="ALECRIM CAMPINAS - (HOLOCALIX BALANSAE) H=1,50/2,00 M - ÁRVORE ORNAMENTAL"/>
        <filter val="ALICATE PARA MOLDE CLASSE B (CONEXÃO EXOTÉRMICA)"/>
        <filter val="ALUGUEL DE CAÇAMBA METÁLICA - CAPACIDADE 4 M3 P/ ENTULHO DE ALVENARIA"/>
        <filter val="ALUMÍNIO EXTRUDADO - TRABALHADO - ANODIZADO (P/UTILIZAÇÃO EM CAIXILHOS E PEQUENAS PEÇAS DE SERRALHERIA)"/>
        <filter val="ANEL DE BORRACHA PARA BACIA SANITÁRIA"/>
        <filter val="ANEL DE BORRACHA PARA TUBO DE FERRO FUNDIDO LINHA SMU ESGOTO PREDIAL - 100MM"/>
        <filter val="ANEL DE BORRACHA PARA TUBO DE FERRO FUNDIDO LINHA SMU ESGOTO PREDIAL - 150MM"/>
        <filter val="ANEL DE BORRACHA PARA TUBO DE FERRO FUNDIDO LINHA SMU ESGOTO PREDIAL - 50MM"/>
        <filter val="ANEL DE BORRACHA PARA TUBO DE FERRO FUNDIDO LINHA SMU ESGOTO PREDIAL - 75MM"/>
        <filter val="ANEL DE BORRACHA PARA TUBO DE PVC ESGOTO PREDIAL - 100MM"/>
        <filter val="ANEL DE BORRACHA PARA TUBO DE PVC ESGOTO PREDIAL - 150MM"/>
        <filter val="ANEL DE BORRACHA PARA TUBO DE PVC ESGOTO PREDIAL - 40MM"/>
        <filter val="ANEL DE BORRACHA PARA TUBO DE PVC ESGOTO PREDIAL - 50MM"/>
        <filter val="ANEL DE BORRACHA PARA TUBO DE PVC ESGOTO PREDIAL - 75MM"/>
        <filter val="ANEL DE BORRACHA PARA TUBO DE PVC PARA SANEAMENTO - 200MM"/>
        <filter val="ANEL DE CONCRETO P/ FILTRO ANAERÓBICO 3,0 X 0,5 M"/>
        <filter val="ANEL DE TEXTURA PARA CORRIMÃOS (SILICONE / BORRACHA)"/>
        <filter val="APARELHOS DE GINÁSTICA DE MADEIRA - BARRA DUPLA EM DOIS NÍVEIS - COLOCADO"/>
        <filter val="APARELHOS DE GINÁSTICA DE MADEIRA - BARRA SIMPLES COLOCADO"/>
        <filter val="APARELHOS DE GINÁSTICA DE MADEIRA - BARRAS PARALELAS COLOCADO"/>
        <filter val="APOIO EM AÇO INOX PARA DEFICIENTE FÍSICO L= 45CM Ø 1.1/4&quot; - CONFORME NBR-9050"/>
        <filter val="APOIO EM AÇO INOX PARA DEFICIENTE FÍSICO L= 80CM Ø 1.1/4&quot; - CONFORME NBR-9050"/>
        <filter val="APOIO EM AÇO INOX PARA DEFICIENTE FÍSICO L= 90CM Ø 1.1/4&quot; - CONFORME NBR-9050"/>
        <filter val="APOIO EM AÇO INOX PARA DEFICIENTE FÍSICO L=170CM Ø 1.1/4&quot; - CONFORME NBR-9050"/>
        <filter val="ARECA-BAMBU -H=0.50/1.00 M- (CHRYSALIDO CARPUS LUTESCENS) PALMÁCEA - MEDIDA: &quot;PONTA FOLHA&quot;"/>
        <filter val="ARGAMASSA PRÉ-FABRICADA PARA REBOCO"/>
        <filter val="ARMAÇÃO SECUNDÁRIA (PRESBOW) - 3 ESTRIBOS"/>
        <filter val="ARMÁRIO PARA CUMBUCAS (MM-13)"/>
        <filter val="ASFALTO DILUÍDO CM-30 - IMPERMEABILIZANTE"/>
        <filter val="AZALÉIA - H= 0.50/0.70 M - (RHODODENDRON INDICUM) ARBUSTO"/>
        <filter val="BACIA SANITÁRIA ALTEADA"/>
        <filter val="BACIA SANITÁRIA DE LOUÇA BRANCA"/>
        <filter val="BACIA SANITÁRIA DE LOUÇA BRANCA COM CAIXA ACOPLADA DE 6 LITROS POR DESCARGA"/>
        <filter val="BACIA SANITÁRIA INFANTIL"/>
        <filter val="BAINHA FLEXÍVEL METÁLICA GALVANIZADA - D. INTERNO 45MM"/>
        <filter val="BAINHA FLEXÍVEL METÁLICA GALVANIZADA - D. INTERNO 50MM"/>
        <filter val="BAINHA FLEXÍVEL METÁLICA GALVANIZADA - D. INTERNO 65MM"/>
        <filter val="BAINHA FLEXÍVEL METÁLICA GALVANIZADA - D. INTERNO 75MM"/>
        <filter val="BALANÇO FRONTAL DUPLO P/ CADEIRANTE"/>
        <filter val="BALANÇO TRIPLO EM FERRO COM PNEUS PARA PLAYGROUND/JARDIM  - MED. (2,50X2,50X4,50)M"/>
        <filter val="BALDE PARA SINALIZAÇÃO VERMELHO (SEM SOQUETE-SEM LÂMPADA)"/>
        <filter val="BAMBUZINHO - H=1.00 A 2.00 M - (BAMBUZA GRACILIS) BAMBU"/>
        <filter val="BANCO AUTOMÁTICO DE CAPACITORES, 15 KVAR, 220 V, TRIF., EM PAINEL, P/ CORREÇÃO FATOR DE POTÊNCIA"/>
        <filter val="BANCO AUTOMÁTICO DE CAPACITORES, 30 KVAR, 220 V, TRIF., EM PAINEL, P/ CORREÇÃO FATOR DE POTÊNCIA"/>
        <filter val="BANCO AUTOMÁTICO DE CAPACITORES, 50 KVAR, 220 V, TRIF., EM PAINEL, P/ CORREÇÃO FATOR DE POTÊNCIA"/>
        <filter val="BANDEJA FIXA PARA RACK 8U"/>
        <filter val="BARRA ANTI PÂNICO PARA PORTA 1 FOLHA (COM ATÉ 1,00M) SEM CHAVE"/>
        <filter val="BARRA CHATA DE ALUMÍNIO TIPO FITA 1/8&quot; X 7/8&quot;"/>
        <filter val="BARRA CHATA DE FERRO 1.1/2&quot; X 3/16&quot; - GALV. A FOGO"/>
        <filter val="BARRA DE ALUMÍNIO 1/4&quot; X 3/4&quot;"/>
        <filter val="BARRA DE APOIO EM &quot;L&quot; PARA LAVATÓRIO DE CANTO (55 X 47 CM APROXIM) - PPDF (AÇO)"/>
        <filter val="BARRA DE APOIO HORIZONTAL PARA LAVATÓRIO ACESSÍVEL (BARRAS COM DIÂMETRO ENTRE 3,0 E 4,5 CM)"/>
        <filter val="BARRA DE COBRE ELETROLÍTICO CHATA MED. 1/4&quot;X1/16&quot; (6,35X1,58MM)"/>
        <filter val="BARRA DE COBRE ELETROLÍTICO CHATA MED. 3/8&quot;X3/32&quot; (9,52X2,38MM)"/>
        <filter val="BARRA DE COBRE ELETROLÍTICO CHATA MED. 6&quot;X3/8&quot; (152X9,52MM)"/>
        <filter val="BARRA ROSCADA GALV. 1/4&quot; (TIRANTE) C/ PORCA E CONTRA PORCA APLICAÇÃO: FIO DE SUSTENTAÇÃO P/ COIFA DE CHAPA AÇO GALV"/>
        <filter val="BARRAMENTO"/>
        <filter val="BARRAMENTO DE COBRE PARA 1000A - 10X100MM"/>
        <filter val="BARRAMENTO DE COBRE PARA 100A - 15X3MM"/>
        <filter val="BARRAMENTO DE COBRE PARA 1200A - 9,5X127MM"/>
        <filter val="BARRAMENTO DE COBRE PARA 150A - 20X4MM"/>
        <filter val="BARRAMENTO DE COBRE PARA 200A - 25X4MM"/>
        <filter val="BARRAMENTO DE COBRE PARA 400A - 40X7MM"/>
        <filter val="BARRAMENTO DE COBRE PARA 600A - 7X60MM"/>
        <filter val="BARRAMENTO DE COBRE PARA 800A - 10X80MM"/>
        <filter val="BARRAMENTO DE COBRE TIPO DIN BIPOLAR PARA 80A"/>
        <filter val="BARRAMENTO DE COBRE TIPO DIN TRIPOLAR PARA 80A"/>
        <filter val="BASE E ESTAIS PARA MASTRO DE PÁRA-RAIOS"/>
        <filter val="BASE PARA FUSÍVEIS DIAZED - 2/25A"/>
        <filter val="BASE PARA FUSÍVEIS DIAZED - 35/63A"/>
        <filter val="BASE PARA FUSÍVEIS NH - 125A UNIPOLAR"/>
        <filter val="BASE PARA FUSÍVEIS NH - 250A UNIPOLAR"/>
        <filter val="BASE PARA FUSÍVEIS NH - 400A UNIPOLAR"/>
        <filter val="BASE PARA FUSÍVEIS NH TAM 03 - 425/630A UNIPOLAR"/>
        <filter val="BASE PARA FUSÍVEIS NH TAM 04 - 800/1250A UNIPOLAR"/>
        <filter val="BASE PARA FUSÍVEL DE TRANSFORMADOR DE POTENCIAL CLASSE 15KV - 0,5A - 160MM"/>
        <filter val="BASE TRIPOLAR PARA FUSÍVEL LIMITADOR HH - 15KV / 200A"/>
        <filter val="BASES E FUSIVEIS"/>
        <filter val="BATENTE DE MADEIRA - 25 CM - P/ PORTA COM BANDEIRA ALTURA DOS UMBRAIS = 3 M CADA"/>
        <filter val="BATENTE DE MADEIRA - 25 CM - PORTA 1 FOLHA"/>
        <filter val="BATENTE DE MADEIRA - 25 CM - PORTA 2 FOLHAS"/>
        <filter val="BATENTE DE PEROBA 14CM - APARELHADA - ESPES. DE 3,5 A 4,5CM P/ PORTA COM BANDEIRA - ALTURA DOS UMBRAIS = 3 M CADA"/>
        <filter val="BATENTE DE PEROBA 14CM - APARELHADA - ESPES. DE 3,5 A 4,5CM P/ PORTA DE 1 FOLHA"/>
        <filter val="BATENTE DE PEROBA 14CM - APARELHADA - ESPES. DE 3,5 A 4,5CM P/ PORTA DE 2 FOLHAS"/>
        <filter val="BATENTE EM CHAPA 14 (E=1.9MM) GALVANIZADA A FOGO E DOBRADA 38 X 35 X 22 MM"/>
        <filter val="BATENTE EM PERFIL DE CHAPA DOBRADA Nº20 - GALVANIZADO / TOTAL=5,0M A FRIO, P/ PORTA DE 1 FOLHA S/ BANDEIRA"/>
        <filter val="BATENTE EM PERFIL DE CHAPA DOBRADA Nº20 - GALVANIZADO / TOTAL=6,20M A FRIO, P/ PORTA DE 2 FOLHAS S/ BANDEIRA"/>
        <filter val="BATERIA AUTOMOTIVA SEM COMPLEMENTO DE NÍVEL 12V - 40A"/>
        <filter val="BEBEDOURO ELÉTRICO COM REFRIGERAÇÃO - 40L"/>
        <filter val="BEBEDOURO ELÉTRICO COM REFRIGERAÇÃO - 80L"/>
        <filter val="BEBEDOURO ELÉTRICO COM SISTEMA DE REFRIGERAÇÃO - ACESSÍVEL"/>
        <filter val="BELA-EMÍLIA - H=0.50/0.70 M - (PLUMBAGO CAPENSIS) ARBUSTO"/>
        <filter val="BENTONITA FF - ENSACADA"/>
        <filter val="BICA ALTA ARTICULÁVEL DE MESA, CROMADA, DE 1/2&quot;"/>
        <filter val="BICICLETA DE CADEIRA INDIVIDUAL (EXERCITADOR P/ IDOSOS) MONTADO - SEM INSTALAÇÃO"/>
        <filter val="BICICLETA DE CADEIRA TRIPLA (EXERCITADOR P/ IDOSOS) MONTADO - SEM INSTALAÇÃO"/>
        <filter val="BICO ESCALONADO PARA GÁS DE 3/8&quot;"/>
        <filter val="BINDER ABERTO"/>
        <filter val="BINDER FECHADO"/>
        <filter val="BLOCO CERÂMICO DE VEDAÇÃO - (14X19X39)CM"/>
        <filter val="BLOCO CERÂMICO DE VEDAÇÃO - (19X19X39)CM"/>
        <filter val="BLOCO DE CONCRETO APARENTE - (09X19X39)CM"/>
        <filter val="BLOCO DE CONCRETO APARENTE - (14X19X39)CM"/>
        <filter val="BLOCO DE CONCRETO APARENTE - (19X19X39)CM"/>
        <filter val="BLOCO DE CONCRETO COMUM - (14X19X39)CM"/>
        <filter val="BLOCO DE CONCRETO COMUM - (19X19X19)CM"/>
        <filter val="BLOCO DE CONCRETO COMUM - (19X19X39)CM"/>
        <filter val="BLOCO DE CONCRETO ESTRUTURAL DE 14CM - RESISTÊNCIA  8MPA"/>
        <filter val="BLOCO DE CONCRETO ESTRUTURAL DE 14CM - RESISTÊNCIA 10MPA"/>
        <filter val="BLOCO DE CONCRETO ESTRUTURAL DE 14CM - RESISTÊNCIA 12MPA"/>
        <filter val="BLOCO DE CONCRETO ESTRUTURAL DE 14CM - RESISTÊNCIA 14MPA"/>
        <filter val="BLOCO DE CONCRETO ESTRUTURAL DE 19CM - RESISTÊNCIA  8MPA"/>
        <filter val="BLOCO DE CONCRETO ESTRUTURAL DE 19CM - RESISTÊNCIA 10MPA"/>
        <filter val="BLOCO DE CONCRETO ESTRUTURAL DE 19CM - RESISTÊNCIA 12MPA"/>
        <filter val="BLOCO DE CONCRETO ESTRUTURAL DE 19CM - RESISTÊNCIA 14MPA"/>
        <filter val="BLOCO DE CONCRETO, DIMENSÃO 200X400X160MMCOR CINZA"/>
        <filter val="BLOCO DE CONCRETO, DIMENSÃO 200X400X160MMCOR GRAFITE"/>
        <filter val="BLOCO DE CONCRETO, DIMENSÃO 200X400X160MMCOR NATURAL"/>
        <filter val="BLOCO DE LIGAÇÃO EXT.BLE-2 (CAIXA) C/KIT DE INSTAL: C/ ISOL PORC.2RP, PARAF.PR60 C/ PORC.E SUPORTE TIPO DM-PADR.TELESP"/>
        <filter val="BLOCO SÍLICO CALCÁRIO - 14X19X39"/>
        <filter val="BLOCO SÍLICO CALCÁRIO - 19X19X39"/>
        <filter val="BLOCO VAZADO DE CONCRETO ESTRUTURAL 14CM (ATÉ 6 MPA)"/>
        <filter val="BLOCO VAZADO DE CONCRETO ESTRUTURAL 19CM (ATÉ 6 MPA)"/>
        <filter val="BOBINA DE MÍNIMA TENSÃO DO DISJUNTOR VOL NORMAL DE ÓLEO"/>
        <filter val="BOLSA DE BORRACHA PARA BACIA SANITÁRIA"/>
        <filter val="BOLSA EM LONA PARA FERRAMENTAS - TIPO TIRACOLO"/>
        <filter val="BOMBA HIDRÁULICA DE CIRCULAÇÃO DE ÁGUAS NOS COLETORES SOLARES"/>
        <filter val="BOMBEAMENTO E LANÇAMENTO DE CONCRETO P/ ESTRUTURAS DE OBRAS ATÉ 80M3"/>
        <filter val="BORDÃO DE VELHO - SAMANEA TUBULOSA"/>
        <filter val="BOTÃO PARA CAMPAINHA, COMPLETO C/ ESPELHO"/>
        <filter val="BRAÇADEIRA DE AÇO GALVANIZADO TIPO U (OMEGA/SIMPLES) - 1&quot;"/>
        <filter val="BRAÇADEIRA DE AÇO GALVANIZADO TIPO U (OMEGA/SIMPLES) - 1/2&quot;"/>
        <filter val="BRAÇADEIRA DE AÇO GALVANIZADO TIPO U (OMEGA/SIMPLES) - 3&quot;"/>
        <filter val="BRAÇADEIRA DE AÇO GALVANIZADO TIPO U (OMEGA/SIMPLES) - 3/4&quot;"/>
        <filter val="BRAÇADEIRA EM CHAPA DE AÇO DE 1 1/2&quot; X 3/16&quot;"/>
        <filter val="BRAÇADEIRA PARA ELETRODUTO EM POSTE"/>
        <filter val="BRAÇADEIRA PARA TUBO DE 150MM"/>
        <filter val="BRAÇO DE ALAVANCA EM FERRO CHATO - 5/8&quot; X 3/16&quot;"/>
        <filter val="BRAÇO P/LUMIN. TUBO FERRO GALV. 1-X1;00M"/>
        <filter val="BRINQUEDOS PARA PLAYGROUND"/>
        <filter val="BRITA GRADUADA"/>
        <filter val="BRITA GRADUADA TRATADA COM CIMENTO 4% EM PESO"/>
        <filter val="BROCA (COROA + CÁLICE) DENTADA DIAMANTADA - DIÂMETRO=20MM (3/4&quot;)"/>
        <filter val="BROCA DE WIDIA D=  1/2&quot; - COMPRIMENTO ÚTIL= 10 CM C/ ENCAIXE SDS-PLUS ( DIÂMETRO 13 MM - COMPR. ÚTIL 100 MM)"/>
        <filter val="BROCA OCA DE SONDAGEM COROA AX DIAMANTADA IMPREGNADA"/>
        <filter val="BROCA OCA DE SONDAGEM COROA BX DIAMANTADA IMPREGNADA"/>
        <filter val="BROCA OCA DE SONDAGEM COROA HX DIAMANTADA IMPREGNADA"/>
        <filter val="BROCA OCA DE SONDAGEM COROA NX DIAMANTADA IMPREGNADA"/>
        <filter val="BUCHA DE PASSAGEM INTERNA / EXTERNA - 15KV"/>
        <filter val="BUCHA DE PASSAGEM PARA BARRAMENTO - EM EPÓXI"/>
        <filter val="BUCHA E ARRUELA DE ZAMACK -  1/2&quot;"/>
        <filter val="BUCHA E ARRUELA DE ZAMACK -  3/4&quot;"/>
        <filter val="BUCHA E ARRUELA DE ZAMACK - 1.1/2&quot;"/>
        <filter val="BUCHA E ARRUELA DE ZAMACK - 2.1/2&quot;"/>
        <filter val="BUCHA E ARRUELA DE ZAMACK - 3&quot;"/>
        <filter val="BUCHA E ARRUELA DE ZAMACK - 4&quot;"/>
        <filter val="BUCHA PARA NEUTRO - EM PORCELANA"/>
        <filter val="BUCHAS; ARRUELAS E BRAÇADEIRAS"/>
        <filter val="BURITI - H=1,50/2,00 M  - (MAURITIA VINIFERA) PALMÁCEA - MEDIDA: &quot;PONTA FOLHA&quot;"/>
        <filter val="CABIDE DE LOUÇA BRANCA"/>
        <filter val="CABO"/>
        <filter val="CABO 1,50 MM2 - ISOLAMENTO P/ 0,7 KV - FLEXÍVEL"/>
        <filter val="CABO 1;00 MM2 - ISOLAMENTO P/ 0;7 KV - FLEXÍVEL"/>
        <filter val="CABO 1;50 MM2 - ISOLAMENTO P/ 1;0 KV - FLEXÍVEL"/>
        <filter val="CABO 10;00 MM2 - ISOLAMENTO P/ 0;7 KV - FLEXÍVEL"/>
        <filter val="CABO 10;00 MM2 - ISOLAMENTO P/ 1;0 KV - FLEXÍVEL"/>
        <filter val="CABO 120;00 MM2 - ISOLAMENTO P/ 0;7 KV - FLEXÍVEL"/>
        <filter val="CABO 120;00 MM2 - ISOLAMENTO P/ 1;0 KV - FLEXÍVEL"/>
        <filter val="CABO 150;00 MM2 - ISOLAMENTO P/ 0;7 KV - FLEXÍVEL"/>
        <filter val="CABO 150;00 MM2 - ISOLAMENTO P/ 1;0 KV - FLEXÍVEL"/>
        <filter val="CABO 16;00 MM2 - ISOLAMENTO P/ 0;7 KV - FLEXÍVEL"/>
        <filter val="CABO 16;00 MM2 - ISOLAMENTO P/ 1;0 KV - FLEXÍVEL"/>
        <filter val="CABO 185;00 MM2 - ISOLAMENTO P/ 0;7 KV - FLEXÍVEL"/>
        <filter val="CABO 185;00 MM2 - ISOLAMENTO P/ 1;0 KV - FLEXÍVEL"/>
        <filter val="CABO 2;50 MM2 - ISOLAMENTO P/ 0;7 KV - FLEXÍVEL"/>
        <filter val="CABO 2;50 MM2 - ISOLAMENTO P/ 1;0 KV - FLEXÍVEL"/>
        <filter val="CABO 240;00 MM2 - ISOLAMENTO P/ 0;7 KV - FLEXÍVEL"/>
        <filter val="CABO 240;00 MM2 - ISOLAMENTO P/ 1;0 KV - FLEXÍVEL"/>
        <filter val="CABO 25;00 MM2 - ISOLAMENTO P/ 0;7 KV - FLEXÍVEL"/>
        <filter val="CABO 25;00 MM2 - ISOLAMENTO P/ 1;0 KV - FLEXÍVEL"/>
        <filter val="CABO 300;00 MM2 - ISOLAMENTO P/ 0;7 KV - FLEXÍVEL"/>
        <filter val="CABO 300;00 MM2 - ISOLAMENTO P/ 1;0 KV - FLEXÍVEL"/>
        <filter val="CABO 35;00 MM2 - ISOLAMENTO P/ 0;7 KV - FLEXÍVEL"/>
        <filter val="CABO 35;00 MM2 - ISOLAMENTO P/ 1;0 KV - FLEXÍVEL"/>
        <filter val="CABO 4;00 MM2 - ISOLAMENTO P/ 0;7 KV - FLEXÍVEL"/>
        <filter val="CABO 4;00 MM2 - ISOLAMENTO P/ 1;0 KV - FLEXÍVEL"/>
        <filter val="CABO 50;00 MM2 - ISOLAMENTO P/ 0;7 KV - FLEXÍVEL"/>
        <filter val="CABO 50;00 MM2 - ISOLAMENTO P/ 1;0 KV - FLEXÍVEL"/>
        <filter val="CABO 6;00 MM2 - ISOLAMENTO P/ 0;7 KV - FLEXÍVEL"/>
        <filter val="CABO 6;00 MM2 - ISOLAMENTO P/ 1;0 KV - FLEXÍVEL"/>
        <filter val="CABO 70;00 MM2 - ISOLAMENTO P/ 0;7 KV - FLEXÍVEL"/>
        <filter val="CABO 70;00 MM2 - ISOLAMENTO P/ 1;0 KV - FLEXÍVEL"/>
        <filter val="CABO 95;00 MM2 - ISOLAMENTO P/ 0;7 KV - FLEXÍVEL"/>
        <filter val="CABO 95;00 MM2 - ISOLAMENTO P/ 1;0 KV - FLEXÍVEL"/>
        <filter val="CABO DE COBRE FLEXÍVEL, ISOLAÇÃO 750 V NÃO HALOGENADO ANTICHAMA-CLASSE 70°C - 1,5MM2"/>
        <filter val="CABO DE COBRE FLEXÍVEL, ISOLAÇÃO 750 V NÃO HALOGENADO ANTICHAMA-CLASSE 70°C - 2,5MM2"/>
        <filter val="CABO DE COBRE FLEXÍVEL, ISOLAÇÃO 750 V NÃO HALOGENADO ANTICHAMA-CLASSE 70°C - 4,0MM2"/>
        <filter val="CABO DE COBRE FLEXÍVEL, ISOLAÇÃO 750 V NÃO HALOGENADO ANTICHAMA-CLASSE 70°C - 6,0MM2"/>
        <filter val="CABO DE COBRE NU -  6,00MM2"/>
        <filter val="CABO DE COBRE NU - 10,00MM2"/>
        <filter val="CABO DE COBRE NU - 120,00MM2"/>
        <filter val="CABO DE COBRE NU - 16,00MM2"/>
        <filter val="CABO DE COBRE NU - 25,00MM2"/>
        <filter val="CABO DE COBRE NU - 35,00MM2"/>
        <filter val="CABO DE COBRE NU - 50,00MM2"/>
        <filter val="CABO DE COBRE NU - 70,00 MM2"/>
        <filter val="CABO DE COBRE NU - 95,00MM2"/>
        <filter val="CABO FLEXÍVEL PVC 500V - 2 COND.  1,50MM2"/>
        <filter val="CABO FLEXÍVEL PVC 500V - 2 COND.  4,00MM2"/>
        <filter val="CABO FLEXÍVEL PVC 500V - 3 COND.  1,50MM2"/>
        <filter val="CABO FLEXÍVEL PVC 500V - 3 COND.  2,50MM2"/>
        <filter val="CABO FLEXÍVEL PVC 500V - 4 COND.  1,50MM2"/>
        <filter val="CABO MÉDIA TENSÃO 12/20KV - 1X35MM2"/>
        <filter val="CABO UTP CATEGORIA - CAT. 5E - 4 PARES"/>
        <filter val="CABREÚVA - MIROXYLON PERUIFERUM"/>
        <filter val="CABREÚVA PARDA - MYROCARPUS FRONDOSUS"/>
        <filter val="CAIBRO DE PEROBA DO NORTE 3 X 5 CM - BRUTO - (CUPIÚBA)"/>
        <filter val="CAIBRO DE PEROBA DO NORTE 5 X 6 CM - BRUTO (CUPIÚBA)"/>
        <filter val="CAIXA DE PASSAGEM EM CHAPA DE AÇO DE SOBREPOR COM TAMPA APARAFUSADA - MED. (30X30X12)CM"/>
        <filter val="CAIXA DE PASSAGEM EM CHAPA DE AÇO DE SOBREPOR COM TAMPA APARAFUSADA - MED. (40X40X15)CM"/>
        <filter val="CAIXA DE PASSAGEM EM CHAPA METÁLICA DE SOBREPOR C/ PORTA E FECHADURA - 50X50X15CM - USO P/ TELEFONIA, PADRÃO TELEBRAS"/>
        <filter val="CAIXA DE PASSAGEM EM CHAPA METÁLICA DE SOBREPOR COM PORTA E FECHADURA -40X40X15CM- USO PARA TELEFONIA, PADRÃO TELEBRAS"/>
        <filter val="CAIXA TELEFONE INTERNA PADRÃO TELEBRÁS N.2 - 20X20X13,5CM"/>
        <filter val="CAIXA TELEFONE INTERNA PADRÃO TELEBRÁS N.3 - 40X40X13,5CM"/>
        <filter val="CAIXA TELEFONE INTERNA PADRÃO TELEBRÁS N.4 - 60X60X13,5CM"/>
        <filter val="CAIXA TELEFONE INTERNA PADRÃO TELEBRÁS N.5 - 80X80X13,5CM"/>
        <filter val="CAIXA TELEFONE INTERNA PADRÃO TELEBRÁS N.6 - 120X120X13,5CM"/>
        <filter val="CAIXA TELEFONE INTERNA PADRÃO TELEBRÁS N.7 - 150X150X17 CM"/>
        <filter val="CAIXA VENEZ. TP.-TELEBRÁS - 15X25X10CM"/>
        <filter val="CAIXILHO EM ALUMÍNIO ANODIZ. COMUM- BASCUL- H=1,00M-C=1,20M PERFIL 25 -S/VIDROS -S/COLOC -COMPLETO -PRONTO P/ INSTAL."/>
        <filter val="CAIXILHO FE. PERF.BASC- L=1,10M- H=1,50M- &quot;T&quot; E &quot;L&quot;&quot;X1/8&quot; B.CH.5/8&quot;X3/16&quot;- COMPL-PR.P/INST-S/VIDR-ACAB. FUNDO ANTIOX."/>
        <filter val="CAIXILHO FE. PERF.FIXO- L=1,60M- H=0,75M- &quot;T&quot; E &quot;L&quot;&quot;X1/8&quot; B.CH.1&quot;X3/16&quot;-C/VENT.PERM-COMP-PR.P/INST-S/VIDR-ACAB.ANTIOX."/>
        <filter val="CAIXILHO FE. PERF.FIXO- L=1,60M- H=1,50M- &quot;T&quot; E &quot;L&quot;&quot;X1/8&quot; B.CH.1&quot;X3/16&quot;-S/VENT.PERM-COMP-PR.P/INST-S/VIDR-ACAB.ANTIOX."/>
        <filter val="CAIXILHO FERRO PERFILADO - MAXIMAR -H=0,90 - L=2X0,60=1,20M SEM BANDEIRA"/>
        <filter val="CAIXILHO FERRO PERFILADO-PIVOTANTE H=0,80 + 2 X 0,30 =1,40M L=6X0,30=1,80M - COM BANDEIRA"/>
        <filter val="CAIXILHO PERFIL CH 14 DOBRADA - BASC. L=0,8M - H=0,50M 2 BÁSC. - PRONTO P/INST- S/VIDRO- ACAB. FUND. ANTIOXID."/>
        <filter val="CAIXILHO PERFIL CH 14 DOBRADA -H=1,00M-L=1,20M -TIPO VENEZ. FIXO-C/VENT.PERM -COMPL- PRONT.P/INST- ACAB. FUND.ANTIOXID."/>
        <filter val="CAMARÃO - H=0.50/0.70 M - (BELOPERONE GUTTATA) ARBUSTO"/>
        <filter val="CAMBOATÁ BRANCO - MATAYBA ELAEAGNOIDES"/>
        <filter val="CAMBUCI - CAMPOMANESIA PHAEA"/>
        <filter val="CAMBUÍ - MYRCIA SELLOI"/>
        <filter val="CAMPAINHA TIMBRE PARA INCÊNDIO 24V - 95DB"/>
        <filter val="CANALETA E GRELHA EMBUTIDA DE CONCRETO POLÍMERO 95MPA ANTIFURTO CLASSE D400 15X23X100CM , VAZÃO DECLIVIDADE 0% 6,6 L/S OU SIMILAR"/>
        <filter val="CANALETA E GRELHA EMBUTIDA DE CONCRETO POLÍMERO 95MPA ANTIFURTO CLASSE D400 21X28X100CM , VAZÃO DECLIVIDADE 0% 9,13 L/S OU SIMILAR"/>
        <filter val="CANALETA E GRELHA EMBUTIDA DE CONCRETO POLÍMERO 95MPA ANTIFURTO CLASSE D400 21X38X100CM , VAZÃO DECLIVIDADE 0% 20,65 L/S OU SIMILAR"/>
        <filter val="CANALETA E GRELHA EMBUTIDA DE CONCRETO POLÍMERO 95MPA ANTIFURTO CLASSE D400 25X32X100CM, VAZÃO DECLIVIDADE 0% 22,1 L/S OU SIMILAR"/>
        <filter val="CANALETA E GRELHA EMBUTIDA DE CONCRETO POLÍMERO 95MPA ANTIFURTO CLASSE D400 26X53X100CM, VAZÃO DECLIVIDADE 0% 57,25 L/S OU SIMILAR"/>
        <filter val="CANALETA E GRELHA EMBUTIDA DE CONCRETO POLÍMERO 95MPA ANTIFURTO CLASSE D400 40X59,5X200CM , VAZÃO DECLIVIDADE 0% 83,20 L/S OU SIMILAR"/>
        <filter val="CANALETA MEIA CANA DE CONCRETO SIMPLES,CLASSE C1 - D=30CM COM PONTA E BOLSA"/>
        <filter val="CANALETA MEIA CANA DE CONCRETO SIMPLES,CLASSE C1 - D=40CM COM PONTA E BOLSA"/>
        <filter val="CANALETA MEIA CANA DE CONCRETO SIMPLES,CLASSE C1 - D=50CM COM PONTA E BOLSA"/>
        <filter val="CANTONEIRA DE FERRO ABAS IGUAIS - (1.1/4X1.1/4X1/8)&quot;"/>
        <filter val="CAP DE AÇO CARBONO ROSCA NPT 300LBS - 3/4&quot;"/>
        <filter val="CAROBÃO - JACARANDA MICRANTHA"/>
        <filter val="CAROBINHA - JACARANDA PUBERULA"/>
        <filter val="CARTUCHO PARA CONEXÃO EXOTÉRMICA CABO/CABO"/>
        <filter val="CARTUCHO PARA CONEXÃO EXOTÉRMICA CABO/HASTE"/>
        <filter val="CAULIM COR BRANCA - PARA COLOCAÇÃO DE PASTILHA MALHA 325"/>
        <filter val="CHAPA DE FERRO 1,50X0,50X1/4&quot; PARA BUCHAS DE PASSAGEM PADRÃO ELETROPAULO"/>
        <filter val="CHAPA DE LAMINADO MELAMÍNICO 1 MM - ACABAMENTO TEXTURIZADO COR BRANCA (P/ REVESTIMENTO DE PORTAS COMPENSADAS)"/>
        <filter val="CHAPA DE LAMINADO MELAMÍNICO 1,0 MM - ACABAMENTO LISO COR BRANCA - PARA CONFECÇÃO DE LOUSA"/>
        <filter val="CHAPA DE LAMINADO MELAMÍNICO 1.3MM - ACABAMENTO TEXTURIZADO COR BRANCA (P/ REVESTIMENTO DE PORTAS COMPENSADAS)"/>
        <filter val="CHAPÉU CHINÊS P/ DUTO GALV. 35CM BITOLA 22 P/ EXAUSTOR"/>
        <filter val="CHAPÉU DE BOCA DE LOBO"/>
        <filter val="CHAVE NH COM BASE E FUSÍVEIS - 3X125A"/>
        <filter val="CHAVE NH COM BASE E FUSÍVEIS - 3X250A"/>
        <filter val="CHAVE NH COM BASE E FUSÍVEIS - 3X400A"/>
        <filter val="CHAVE NH COM BASE E FUSÍVEIS - 3X630A"/>
        <filter val="CHAVE SECCIONADORA TRIP. ABERTURA SOB CARGA - 125A/525V - SEM FUSÍVEIS"/>
        <filter val="CHAVE SECCIONADORA TRIP. ABERTURA SOB CARGA - 250A/500V - SEM FUSÍVEIS"/>
        <filter val="CHAVE SECCIONADORA TRIP. ABERTURA SOB CARGA - 400A/500V - SEM FUSÍVEIS"/>
        <filter val="CHAVE SECCIONADORA TRIP. ABERTURA SOB CARGA - 630A/600V - SEM FUSÍVEIS"/>
        <filter val="CHAVE SECCIONADORA TRIP. ABERTURA SOB CARGA-SECA-250A/600V"/>
        <filter val="CHAVE SECCIONADORA TRIP. ABERTURA SOB CARGA-SECA-400A/600V"/>
        <filter val="CHAVE SECCIONADORA TRIP. ABERTURA SOB CARGA-SECA-630A/600V"/>
        <filter val="CHAVE SECCIONADORA TRIP. COM BASE PARA FUSÍVEL HH-400A-15KV"/>
        <filter val="CIGARRA DE SOBREPOR; TIPO COLEGIAL"/>
        <filter val="CIMENTO ASFÁLTICO MODIFICADO POR BORRACHA"/>
        <filter val="CIMENTO BRANCO - ESTRUTURAL"/>
        <filter val="CIMENTO IMPERMEABILIZANTE DE CRISTALIZAÇÃO - ESTRUTURA ELEVADA - COM APLICAÇÃO"/>
        <filter val="CIMENTO IMPERMEABILIZANTE DE CRISTALIZAÇÃO - ESTRUTURA ENTERRADA - COM APLICAÇÃO"/>
        <filter val="COBERTURA DE QUADRA POLIESPORTIVA COM TELA DE NYLON FIO 3MM (FORNECIMENTO E COLOCAÇÃO)"/>
        <filter val="COBERTURA EM POLICARBONATO ALVEOLAR 6MM, ESTRUTURA METÁLICA GALVANIZADA, INSTALADA"/>
        <filter val="COLA A BASE DE BORRACHA SINTÉTICA"/>
        <filter val="COLA PARA TELHA DE FIBROCIMENTO"/>
        <filter val="COLETOR SOLAR PLANO ABERTO (SELO &quot;A&quot; INMETRO)"/>
        <filter val="COMPENSADO RESINADO  6 MM COLA BRANCA - CHAPA DE 2,20 X 1,10 M"/>
        <filter val="COMPENSADO RESINADO 10MM COLA BRANCA - CHAPA DE 2,20 X 1,10 M"/>
        <filter val="COMPENSADO RESINADO 12MM COLA BRANCA - CHAPA DE 2,20 X 1,10 M"/>
        <filter val="CONCRETO ASFÁLTICO TIPO CPA (CONCRETO POROSO ASFÁLTICO) COM POLÍMEROS E FIBRAS - PREÇO A RETIRAR"/>
        <filter val="CONCRETO FCK=10MPA C/ BRITA 1 E 2"/>
        <filter val="CONCRETO FCK=10MPA C/ BRITA 2"/>
        <filter val="CONCRETO FCK=15MPA C/ BRITA 1"/>
        <filter val="CONCRETO FCK=15MPA C/ BRITA 1 E 2"/>
        <filter val="CONCRETO FCK=15MPA C/ BRITA 2"/>
        <filter val="CONCRETO FCK=20MPA C/ BRITA 1"/>
        <filter val="CONCRETO FCK=20MPA C/ BRITA 1 E 2"/>
        <filter val="CONCRETO FCK=20MPA C/ BRITA 2"/>
        <filter val="CONCRETO FCK=25MPA C/ BRITA 1"/>
        <filter val="CONCRETO FCK=25MPA C/ BRITA 1 E 2"/>
        <filter val="CONCRETO FCK=25MPA C/ BRITA 2"/>
        <filter val="CONCRETO FCK=30MPA C/ BRITA 1"/>
        <filter val="CONCRETO FCK=30MPA C/ BRITA 1 E 2"/>
        <filter val="CONCRETO FCK=30MPA C/ BRITA 2"/>
        <filter val="CONCRETO FCK=35MPA C/ BRITA 1"/>
        <filter val="CONCRETO FCK=35MPA C/ BRITA 1 E 2"/>
        <filter val="CONCRETO FCK=35MPA C/ BRITA 2"/>
        <filter val="CONCRETO FCK=40MPA C/ BRITA 1"/>
        <filter val="CONCRETO FCK=40MPA C/ BRITA 1 E 2"/>
        <filter val="CONCRETO FCK=40MPA C/ BRITA 2"/>
        <filter val="CONCRETO FCK=5MPA C/ BRITA 1 E 2"/>
        <filter val="CONCRETO FCK=5MPA C/ BRITA 2"/>
        <filter val="CONCRETO USINADO, BRITA 1,SLUMP 8+OU-1cm / FCK= 20,0MPA - BOMBEÁVEL"/>
        <filter val="CONCRETO USINADO, BRITA 1E2,SLUMP 5+OU-1cm / FCK= 10,0MPA"/>
        <filter val="CONCRETO USINADO, BRITA 1E2,SLUMP 5+OU-1cm / FCK= 15,0MPA"/>
        <filter val="CONCRETO USINADO, BRITA 1E2,SLUMP 5+OU-1cm / FCK= 20,0MPA"/>
        <filter val="CONCRETO USINADO, BRITA 1E2,SLUMP 5+OU-1cm / FCK= 25,0MPA"/>
        <filter val="CONCRETO USINADO, BRITA 1E2,SLUMP 5+OU-1cm / FCK= 30,0MPA"/>
        <filter val="CONCRETO USINADO, BRITA 1E2,SLUMP 5+OU-1cm / FCK= 35,0MPA"/>
        <filter val="CONCRETO USINADO, BRITA 1E2,SLUMP 5+OU-1cm / FCK= 40,0MPA"/>
        <filter val="CONCRETO USINADO, BRITA 1E2,SLUMP 8+OU-1cm / FCK= 10,0MPA - BOMBEÁVEL"/>
        <filter val="CONCRETO USINADO, BRITA 1E2,SLUMP 8+OU-1cm / FCK= 15,0MPA - BOMBEÁVEL"/>
        <filter val="CONCRETO USINADO, BRITA 1E2,SLUMP 8+OU-1cm / FCK= 20,0MPA - BOMBEÁVEL"/>
        <filter val="CONCRETO USINADO, BRITA 1E2,SLUMP 8+OU-1cm / FCK= 25,0MPA - BOMBEÁVEL"/>
        <filter val="CONCRETO USINADO, BRITA 1E2,SLUMP 8+OU-1cm / FCK= 30,0MPA - BOMBEÁVEL"/>
        <filter val="CONCRETO USINADO, BRITA 1E2,SLUMP 8+OU-1cm / FCK= 35,0MPA - BOMBEÁVEL"/>
        <filter val="CONCRETO USINADO, BRITA 1E2,SLUMP 8+OU-1cm / FCK= 40,0MPA - BOMBEÁVEL"/>
        <filter val="CONCRETO USINADO, CONSUMO 120 KG CIMENTO/M3 - BRITA 1 E 2"/>
        <filter val="CONCRETO USINADO, CONSUMO 400 KG CIMENTO/M3 - BRITA 1 SLUMP 20 + OU- 2CM"/>
        <filter val="CONECTOR EM ALUMÍNIO TIPO PRENSA-CABO - 1&quot;"/>
        <filter val="CONECTOR EM ALUMÍNIO TIPO PRENSA-CABO - 1/2&quot;"/>
        <filter val="CONECTOR EM ALUMÍNIO TIPO PRENSA-CABO - 3/4&quot;"/>
        <filter val="CONECTOR EM ALUMÍNIO TIPO PRENSA-CABO - 3/8&quot;"/>
        <filter val="CONECTOR TIPO SPLIT-BOLT PARA CABO DE 120MM2"/>
        <filter val="CONECTOR TIPO SPLIT-BOLT PARA CABO DE 150MM2"/>
        <filter val="CONECTOR TIPO SPLIT-BOLT PARA CABO DE 16MM2"/>
        <filter val="CONECTOR TIPO SPLIT-BOLT PARA CABO DE 185MM2"/>
        <filter val="CONECTOR TIPO SPLIT-BOLT PARA CABO DE 240MM2"/>
        <filter val="CONECTOR TIPO SPLIT-BOLT PARA CABO DE 25MM2"/>
        <filter val="CONECTOR TIPO SPLIT-BOLT PARA CABO DE 300MM2"/>
        <filter val="CONECTOR TIPO SPLIT-BOLT PARA CABO DE 35MM2"/>
        <filter val="CONECTOR TIPO SPLIT-BOLT PARA CABO DE 50MM2"/>
        <filter val="CONECTOR TIPO SPLIT-BOLT PARA CABO DE 70MM2"/>
        <filter val="CONECTOR TIPO SPLIT-BOLT PARA CABO DE 95MM2"/>
        <filter val="CONJ. DIGITAL ENGLOB. CONTROL. DIFER. DE TEMP. E TERMOST.C/ TIMER P/ACION.PROG,BOMB.HIDR, AQUEC.AUX,ANEL RECIRC.ÁGUA.QU"/>
        <filter val="CONJUNTO ANTI-VANDALISMO P/ MICTÓRIO: VÁLVULA DE FECHAMENTO AUT. E RABICHO DE METAL-NÃO INCLUIR O MICTÓRIO DE PORCELANA"/>
        <filter val="CONJUNTO DE ACIONAMENTO PARA CHAVE SECCIONADORA CONTENDO: PUNHO DE ACIONAMENTO, SUPORTE DO PUNHO, ARTICULAÇÃO, TUBO DE DESCIDA E PROLONGADOR"/>
        <filter val="CONJUNTO DE BATENTES DE ALUMÍNIO - TOTAL 3,30 METROS P/ PORTA FIXADA EM DIVISÓRIA DE GRANILITE DE BANHEIRO"/>
        <filter val="CONJUNTO DE FIXAÇÃO NIQUELADO PARA BACIA DE LOUÇA (BUCHA 8 E ARRUELA PLÁSTICA)"/>
        <filter val="CONJUNTO DE INSTALAÇÃO (MATS E MÃO DE OBRA) P/INSTALAÇÃO E INTERLIG. DOS COMPON. DO SIST. DE AQUECIM. SOLAR ATÉ 1000L"/>
        <filter val="CONJUNTO MOTOR BOMBA 1 HP OU CV- 25,3MCA-VAZÃO 3M3/H-TRIF. P/ BOMBEAMENTO DE ÁGUA POTÁVEL - TIPO DARKA MOD. CA4"/>
        <filter val="CONJUNTO MOTOR BOMBA 1/2 HP OU CV-20MCA-VAZÃO 1M3/H-TRIF. P/ BOMBEAMENTO DE ÁGUA POTÁVEL - TIPO DARKA MOD. CA2"/>
        <filter val="CONJUNTO MOTOR BOMBA 112M3/H, 20MCA, 10CV, 3500 RPM, 220/380V, TRIFÁSICO"/>
        <filter val="CONJUNTO MOTOR BOMBA 160M3/H, 20MCA, 15CV, 1750 RPM, 220/380V, TRIFÁSICO"/>
        <filter val="CONJUNTO MOTOR BOMBA 2 HP OU CV- 33MCA-VAZÃO 6M3/H-TRIF. P/ BOMBEAMENTO DE ÁGUA POTÁVEL - TIPO DARKA MOD. CH6"/>
        <filter val="CONJUNTO MOTOR BOMBA 240M3/H, 20MCA, 20CV, 1750 RPM, 220/380V, TRIFÁSICO"/>
        <filter val="CONJUNTO MOTOR BOMBA 270M3/H, 20MCA, 25CV, 1750 RPM, 220/380V, TRIFÁSICO"/>
        <filter val="CONJUNTO MOTOR BOMBA 3 HP OU CV- 36,5MCA-VAZÃO 6M3/H-TRIF. P/ BOMBEAMENTO DE ÁGUA POTÁVEL - TIPO DARKA MOD. CH7"/>
        <filter val="CONJUNTO MOTOR BOMBA 3/4 HP OU CV-22,3MCA-VAZÃO 3M3/H-TRIF. P/ BOMBEAMENTO DE ÁGUA POTÁVEL - TIPO DARKA MOD. CA3"/>
        <filter val="CONJUNTO MOTOR BOMBA 4 HP OU CV- 45MCA -VAZÃO 6M3/H-TRIF. P/ BOMBEAMENTO DE ÁGUA POTÁVEL - TIPO DARKA MOD. CH8"/>
        <filter val="CONJUNTO MOTOR BOMBA 5 HP OU CV- 53MCA -VAZÃO 6M3/H-TRIF. P/ BOMBEAMENTO DE ÁGUA POTÁVEL - TIPO DARKA MOD. CH9"/>
        <filter val="CONJUNTO MOTOR-BOMBA 80M3/H, 20MCA, 7,5CV, 3500 RPM, 220/380V, TRIFÁSICO"/>
        <filter val="CONTROLE TECNOLÓGICO DE MATERIAIS: TRANSPORTE DE MOLDES DE CORPOS DE PROVA/OUTROS MATERIAIS (LAB P/OBRA E OBRA P/LAB)"/>
        <filter val="CONTROLE TECNOLÓGICO EM AÇO - DOBRAMENTO EM BARRAS"/>
        <filter val="CONTROLE TECNOLÓGICO EM AÇO - TRAÇÃO EM BARRAS"/>
        <filter val="CONTROLE TECNOLÓGICO EM AÇO - VERIFICAÇÃO DE BITOLAS"/>
        <filter val="CONTROLE TECNOLÓGICO EM CONCRETO - RUPTURA DE CORPOS DE PROVA - MOLDADOS PELO LABORATÓRIO"/>
        <filter val="CONTROLE TECNOLÓGICO EM CONCRETO: ENSAIO DE ESCLEROMETRIA EM 10 PONT/REG. C/16 TIROS POR PT.(10 PTS) C/MAT,MO,MOB,REL"/>
        <filter val="CONTROLE TECNOLÓGICO EM CONCRETO: VERIFICAÇÃO DA DOSAGEM (DOS.PRE.INF-REP.LAB-MED.AB.MOLD.CORP.PROV.ENS.ID=3,7,28DIA)"/>
        <filter val="CÓPIA XEROX EM TAMANHO A3 UMA FACE - PRETO E BRANCO (PREÇO UNITÁRIO P/ AQUISIÇÃO DE 10 CÓPIAS DO MESMO ORIGINAL)"/>
        <filter val="CÓPIA XEROX EM TAMANHO OFÍCIO UMA FACE (PRETO/BRANCO) (PREÇO UNITÁRIO P/ AQUISIÇÃO DE 10 CÓPIAS DO MESMO ORIGINAL)"/>
        <filter val="CÓPIA XEROX PRETO / BRANCO"/>
        <filter val="COSMOS - (COSMOS BIPINNATUS) FORRAÇÃO"/>
        <filter val="CUBA DUPLA AÇO INOX 304 LIGA 18.8 - CHAPA N.20 (1MM) - MED. (1020X400X200)MM"/>
        <filter val="CUBA DUPLA AÇO INOX 304 LIGA 18.8 - CHAPA N.20 (1MM) - MED. (700X400X150)MM"/>
        <filter val="CUBA EM FIBRA DE VIDRO - MED. (600X500X200)MM"/>
        <filter val="CUBA SIMPLES AÇO INOX 304 LIGA 18.8 - CHAPA N. 20 (1MM) - MED. (500X400X150)MM"/>
        <filter val="CUBA SIMPLES AÇO INOX 304 LIGA 18.8 - CHAPA N. 20 (1MM) - MED. (500X400X200)MM"/>
        <filter val="CUBA SIMPLES AÇO INOX 304 LIGA 18.8 - CHAPA N. 20 (1MM) - MED. (500X400X250)MM"/>
        <filter val="CUBA SIMPLES AÇO INOX 304 LIGA 18.8 - CHAPA N. 20 (1MM) - MED. (560X335X150)MM"/>
        <filter val="CUBA SIMPLES AÇO INOX 304 LIGA 18.8 - CHAPA N.18 (1,2MM) - PARA TANQUE PANELA - MED. (600X500X400)MM"/>
        <filter val="CUBA SIMPLES AÇO INOX 304 LIGA 18.8 - CHAPA N.18 (1,2MM) - PARA TANQUE PANELA - MED. (600X500X500)MM"/>
        <filter val="CUBA SIMPLES AÇO INOX 304 LIGA 18.8 - CHAPA N.18 (1,2MM) - PARA TANQUE PANELA - MED. (600X800X300)MM"/>
        <filter val="CUBÍCULO DE ENTRADA E MEDIÇÃO PROTEÇÃO USO OBRIGATÓRIO, CLASSE 15KV, PADRÃO ELETROPAULO - USO EXTERNO"/>
        <filter val="CUBÍCULO PARA TRANSFORMADOR 300KVA - CLASSE 15KV - USO EXTERNO"/>
        <filter val="CUMEEIRA AÇO GALV. ONDULADA E= 0,5MM - H= 17/18MM - L=0.60M PINTURA ELETROSTÁTICA 2 FACES - REV. B"/>
        <filter val="CUMEEIRA AÇO GALV. TRAPEZOIDAL E=0,5MM - H=40MM - L=0,60M REV.B"/>
        <filter val="CUMEEIRA AÇO GALV. TRAPEZOIDAL E=0,5MM - H=40MM - L=0,60M REV.B - PINT.BR 2 FACES"/>
        <filter val="CUMEEIRA DE ALUMÍNIO NORMAL E=0.8MM - P/ TELHA ONDULADA  ACABAMENTO NATURAL - COMPRIMENTO = 1072 MM / 1345 MM"/>
        <filter val="CUMEEIRA DE ALUMÍNIO NORMAL E=0.8MM - P/ TELHA TRAPEZOIDAL ACABAMENTO NATURAL - COMPRIMENTO = 1056 MM / 1265 MM"/>
        <filter val="CUMEEIRA DE ALUMÍNIO SHED E=0.8MM - P/ TELHA ONDULADA ACABAMENTO NATURAL"/>
        <filter val="CUMEEIRA DE ALUMÍNIO SHED E=0.8MM - P/ TELHA TRAPEZOIDAL ACABAMENTO NATURAL"/>
        <filter val="CUMEEIRA DE BARRO TIPO UNIVERSAL"/>
        <filter val="CURVA DE BARRO VIDRADO 4&quot; X 45 GRAUS"/>
        <filter val="CURVA GALV. 35CM BITOLA 22 P/ EXAUSTOR AR RECRAV."/>
        <filter val="DEGRAU DE BORRACHA SINTÉTICA EM PEÇA ÚNICA (PATAMAR E TESTEIRA) SUPERFÍCIES EM RELEVO C/ ESP.2,5MM A 3,5MM-COLADO"/>
        <filter val="DEMARCAÇÃO E PINTURA DE FAIXAS ATÉ 10CM - BORRACHA CLORADA"/>
        <filter val="DEMARCAÇÃO E PINTURA DE SUPERFÍCIES - BORRACHA CLORADA"/>
        <filter val="DESPESA C/SOLDA, ESMERIL, LIXA E PINT-8% DA M.OBRA E MATERIAL (08.48)"/>
        <filter val="DISJUNTOR (MINI) BIPOLAR 63A TIPO EUROPEU"/>
        <filter val="DISJUNTOR (MINI) BIPOLAR 80A TIPO EUROPEU"/>
        <filter val="DISJUNTOR CX. MOLD. BIP. - DISP. TERMOMAG. AJUST. - 100A"/>
        <filter val="DISJUNTOR CX. MOLD. BIP. - DISP. TERMOMAG. AJUST. - 150A"/>
        <filter val="DISJUNTOR CX. MOLD. BIP. - DISP. TERMOMAG. AJUST. - 200A"/>
        <filter val="DISJUNTOR CX. MOLD. BIP. - DISP. TERMOMAG. AJUST. - 250A"/>
        <filter val="DISJUNTOR DE POTÊNCIA BAIXA TENSÃO TRIP. A SECO 600V-1000A"/>
        <filter val="DISJUNTOR DE POTÊNCIA BAIXA TENSÃO TRIP. A SECO 600V-1250A"/>
        <filter val="DISJUNTOR DE POTÊNCIA BAIXA TENSÃO TRIP. A SECO 600V-1600A"/>
        <filter val="DISJUNTOR DE POTÊNCIA BAIXA TENSÃO TRIP. A SECO 600V-2000A"/>
        <filter val="DISJUNTOR DE POTÊNCIA BAIXA TENSÃO TRIP. A SECO 600V-2500A"/>
        <filter val="DISJUNTOR DE POTÊNCIA BAIXA TENSÃO TRIP. A SECO 600V-3200A"/>
        <filter val="DISJUNTOR DE POTÊNCIA BAIXA TENSÃO TRIP. A SECO 600V-800A"/>
        <filter val="DISJUNTOR TERMOMAGNÉTICO -INDUSTRIAL DE BAIXA TENSÃO (NEMA) BIPOLAR DE 15A"/>
        <filter val="DISPENSER DE PAPEL TOALHA, DE PAREDE, MANUAL, PARA SANITÁRIOS - ABS - ALTO IMPACTO AUTO-CORTE"/>
        <filter val="DISPENSER DE SABÃO, DE PAREDE , MANUAL,  PARA SANITÁRIOS - ABS-ALTO IMPACTO, COM RESERVATÓRIO (800/900 ML)"/>
        <filter val="DIVISÓRIA NAVAL; MIOLO COLMÉIA - PORTA/BANDEIRA - FORNECIMENTO E COLOCAÇÃO ALT. DE 3 METROS (C/ FERRAGENS NECESS. P/COLOCAÇÃO)"/>
        <filter val="DIVISÓRIA NAVAL; MIOLO COLMÉIA - PORTA/BONECA/PAINEL - FORNECIMENTO E COLOCAÇÃO ALT. DE 3 METROS (C/ FERRAGENS NECESS. P/COLOCAÇÃO)"/>
        <filter val="DIVISÓRIA NAVAL; MIOLO COLMÉIA - PORTA/BONECA/VIDRO - FORNECIMENTO E COLOCAÇÃO ALT. DE 3 METROS (C/ FERRAGENS NECESS. P/COLOCAÇÃO)"/>
        <filter val="DOBRADIÇA 3.1/2&quot; X 3&quot; REFORÇADA DE AÇO CROMADO - COM ANÉIS E BOLAS"/>
        <filter val="DOBRADIÇA DE AÇO CROMADO - 3&quot; X 3&quot; TIPO MÉDIO - SEM ANEL"/>
        <filter val="DRACENA - H=0.50/0.70 M  - (DRACAENA FRAGRANS) ARBUSTO"/>
        <filter val="DUCHA MODELO JET 04 - PLÁSTICA - BRANCA"/>
        <filter val="ELETRODUTO DE AÇO GALVANIZADO A FOGO TIPO MÉDIO ROSCA NBR 8133 - ESP. 0,90MM - 1 1/2&quot;"/>
        <filter val="ELETRODUTO DE AÇO GALVANIZADO A FOGO TIPO MÉDIO ROSCA NBR 8133 - ESP. 0,90MM - 1 1/4&quot;"/>
        <filter val="ELETRODUTO DE AÇO GALVANIZADO A FOGO TIPO MÉDIO ROSCA NBR 8133 - ESP. 0,90MM - 2&quot;"/>
        <filter val="ELETRODUTO DE AÇO GALVANIZADO A FOGO TIPO MÉDIO ROSCA NBR 8133 - ESP. 1,20MM - 2 1/2&quot;"/>
        <filter val="ELETRODUTO DE AÇO GALVANIZADO A FOGO TIPO SEMI-PESADO/MÉDIO ROSCA NBR 8133 - ESP. 1,50MM - 1&quot;"/>
        <filter val="ELETRODUTO DE AÇO GALVANIZADO A FOGO TIPO SEMI-PESADO/MÉDIO ROSCA NBR 8133 - ESP. 1,50MM - 1/2&quot;"/>
        <filter val="ELETRODUTO DE AÇO GALVANIZADO A FOGO TIPO SEMI-PESADO/MÉDIO ROSCA NBR 8133 - ESP. 1,50MM - 3&quot;"/>
        <filter val="ELETRODUTO DE AÇO GALVANIZADO A FOGO TIPO SEMI-PESADO/MÉDIO ROSCA NBR 8133 - ESP. 1,50MM - 3/4&quot;"/>
        <filter val="ELETRODUTO DE AÇO GALVANIZADO A FOGO TIPO SEMI-PESADO/MÉDIO ROSCA NBR 8133 - ESP. 1,50MM - 4&quot;"/>
        <filter val="ELETRODUTO DE AÇO GALVANIZADO ELETROLÍTICO TIPO LEVE - ROSCA NBR 8133 - ESP. 1,06MM - 1 1/2&quot;"/>
        <filter val="ELETRODUTO DE AÇO GALVANIZADO ELETROLÍTICO TIPO LEVE - ROSCA NBR 8133 - ESP. 1,06MM - 1 1/4&quot;"/>
        <filter val="ELETRODUTO DE AÇO GALVANIZADO ELETROLÍTICO TIPO LEVE - ROSCA NBR 8133 - ESP. 1,06MM - 1&quot;"/>
        <filter val="ELETRODUTO DE AÇO GALVANIZADO ELETROLÍTICO TIPO LEVE - ROSCA NBR 8133 - ESP. 1,06MM - 3/4&quot;"/>
        <filter val="ELETRODUTO DE AÇO GALVANIZADO ELETROLÍTICO TIPO LEVE - ROSCA NBR 8133 - ESP. 1,50MM - 2 1/2&quot;"/>
        <filter val="ELETRODUTO DE AÇO GALVANIZADO ELETROLÍTICO TIPO LEVE - ROSCA NBR 8133 - ESP. 1,50MM - 2&quot;"/>
        <filter val="ELETRODUTO DE AÇO GALVANIZADO ELETROLÍTICO TIPO LEVE - ROSCA NBR 8133 - ESP. 1,50MM - 3&quot;"/>
        <filter val="ELETRODUTO DE AÇO GALVANIZADO ELETROLÍTICO TIPO LEVE - ROSCA NBR 8133 - ESP. 1,50MM - 4&quot;"/>
        <filter val="ELEVADOR DEFICIENTE FÍSICO - PERCURSO 12 M - 5 PARADAS 8 PASSAGEIROS - ACABAMENTO EM AÇO CARBONO - ELETROMECÂNICO"/>
        <filter val="ELEVADOR DEFICIENTE FÍSICO - PERCURSO 3 M - 2 PARADAS 8 PASSAGEIROS - ACABAMENTO EM AÇO CARBONO - ELETROMECÂNICO"/>
        <filter val="ELEVADOR DEFICIENTE FÍSICO - PERCURSO 6 M  - 3 PARADAS 8 PASSAGEIROS - ACABAMENTO EM AÇO CARBONO - ELETROMECÂNICO"/>
        <filter val="ELEVADOR DEFICIENTE FÍSICO - PERCURSO 9 M - 4 PARADAS 8 PASSAGEIROS - ACABAMENTO EM AÇO CARBONO - ELETROMECÂNICO"/>
        <filter val="EMBIRA DE SAPO - LONCHOCARPUS MUELBERGIANUS"/>
        <filter val="EMENDA PARA CABO DE MÉDIA TENSÃO 12/20KV - 1X25 / 1X35 MM2 UNIPOLAR"/>
        <filter val="ENSAIO DE ISOLAÇÃO DE CABO DE MÉDIA TENSÃO"/>
        <filter val="ESCOVA RETANGULAR COM CERDAS DE AÇO:ALTURA DAS CERDAS 30 MM COMPRIMENTO: 192 MM; LARGURA 57 MM - SEM CABO"/>
        <filter val="ESPONJINHA - H=0,50/0,70 M - (CALLIANDRA TWEEDII) ARBUSTO"/>
        <filter val="ESTABILIZADOR ELETRÔNICO TRIFÁSICO - 15 KVA"/>
        <filter val="ESTABILIZANTE QUÍMICO DE SOLOS"/>
        <filter val="ESTRADO DE BORRACHA ISOLANTE 100X100X2,5CM"/>
        <filter val="ESTRUTURAS PARA COBERTURA"/>
        <filter val="EUCALIPTO D=20 / 30 CM NA BASE - 6M - COM TRATAMENTO E SEM CASCA (CITRIODORA)"/>
        <filter val="EXTINTOR GÁS CARBÔNICO - 10 KG"/>
        <filter val="EXTINTOR GÁS CARBÔNICO - 4KG"/>
        <filter val="EXTINTOR GÁS CARBÔNICO - 6 KG"/>
        <filter val="FAIXA DE ITAUBA 15 X 2CM - APARELHADA - CANTOS ARREDONDADOS"/>
        <filter val="FALSO BARBATIMÃO - CASSIA LEPTOPHYLLA"/>
        <filter val="FECHADURA CILÍNDRICA COMPLETA, 55MM, ACAB. CROM. C/ACES.E GUARN: ROSETA, TESTA, CONTRA TESTA - TRÁFEGO INTENSO"/>
        <filter val="FECHADURA CILINDRO - BICO DE PAPAGAIO - 22MM P/  PORTA DE CORRER"/>
        <filter val="FECHADURA TIPO GORGE 55 MM - SOMENTE A LINGUETA - P/ PORTA INTERNA DE ABRIR (LATÃO CROMADO)"/>
        <filter val="FECHADURA TIPO TRANQUETA E TRINCO 55MM - COMPLETA P/PORTA DE SANITÁRIO - ACABAMENTO CROMADO - TRÁFEGO INTENSO"/>
        <filter val="FECHO DE EMBUTIR COM ALAVANCA - LATÃO LAMINADO CROMADO ALT. 400 MM"/>
        <filter val="FECHO DE EMBUTIR COM ALAVANCA , LATÃO LAMINADO CROMADO ALT. 200 MM"/>
        <filter val="FERRO PERFILADO TRABALHADO"/>
        <filter val="FIBRA DE CELULOSE PARA ASFALTO"/>
        <filter val="FIBRA DE POLIPROPILENO P/ CONCRETO DOSADO EM CENTRAL FILAMENTOS - TECNOLOGIA &quot;CRACKSTOP&quot;"/>
        <filter val="FILODENDRO (PHILODENDRON BIPINNATIFIDUM) FORRAÇÃO"/>
        <filter val="FIOS E CABOS"/>
        <filter val="FIXADOR DE ABAS PARA TELHAS DE FIBROCIMENTO / CRFS TIPO SIMPLES"/>
        <filter val="FOGÃO INDUSTRIAL COM FORNO - 4 BOCAS"/>
        <filter val="FOGÃO INDUSTRIAL COM FORNO - 6 BOCAS"/>
        <filter val="FORNEC. E COLOC.- JUNTA DE DILATAÇÃO DE ELAST. DE NEOPRENE JEENE JJ2540VV (25X50MM)+LÁB.POL, MOV. MÁX. DE -10 A +15MM"/>
        <filter val="FORNEC. E COLOC.- JUNTA DE DILATAÇÃO DE ELAST. DE NEOPRENE JEENE JJ3550VV (35X60MM)+LÁB.POL, MOV. MÁX. DE -15 A +20MM"/>
        <filter val="FORNEC. E COLOC.- JUNTA DE DILATAÇÃO DE ELAST. DE NEOPRENE JEENE JJ5070VV (50X80MM)+LÁB.POL, MOV. MÁX. DE -20 A +30MM"/>
        <filter val="FORNECIMENTO E MONTAGEM DE ESTRUTURA METÁLICA P/EDIFICAÇÕES ASTM OU ABNT -N.PAT, C/APLIC DE FUNDO ANTICOR-S/PINT. DE AC"/>
        <filter val="FORNECIMENTO E MONTAGEM DE ESTRUTURA METÁLICA P/EDIFICAÇÕES ASTM OU ABNT -PAT, C/APLIC DE FUNDO ANTICOR-S/PINT. DE ACAB"/>
        <filter val="FORRO DE FIBRA MINERAL MODELADA ÚMIDA- ACABAMENTO DA SUPERF. C/TINTA VINÍLICA A BASE DE LÁTEX- ESP.13MM- COLOC."/>
        <filter val="FRONTÃO / TESTEIRA - MÁRMORE BRANCO ESPÍRITO SANTO ALTURA 10CM - ESPESSURA 2CM"/>
        <filter val="FURO EM CONCRETO ARMADO DIÂMETRO 1.1/2&quot; - PROFUNDIDADE 15CM (UTILIZANDO PERFURATRIZ ELÉTRICA C/ COROA DIAMANTADA) SEM MOBILIZAÇÃO"/>
        <filter val="FURO EM CONCRETO ARMADO DIÂMETRO 2&quot; - PROFUNDIDADE 15CM (UTILIZANDO PERFURATRIZ ELÉTRICA C/ COROA DIAMANTADA) SEM MOBILIZAÇÃO"/>
        <filter val="FURO EM CONCRETO ARMADO DIÂMETRO 3&quot; - PROFUNDIDADE 15CM (UTILIZANDO PERFURATRIZ ELÉTRICA C/ COROA DIAMANTADA) SEM MOBILIZAÇÃO"/>
        <filter val="FURO EM CONCRETO ARMADO DIÂMETRO 4&quot; - PROFUNDIDADE 15CM (UTILIZANDO PERFURATRIZ ELÉTRICA C/ COROA DIAMANTADA) SEM MOBILIZAÇÃO"/>
        <filter val="FURO EM CONCRETO ARMADO DIÂMETRO 5&quot; - PROFUNDIDADE 15CM (UTILIZANDO PERFURATRIZ ELÉTRICA C/ COROA DIAMANTADA) SEM MOBILIZAÇÃO"/>
        <filter val="FURO EM CONCRETO ARMADO DIÂMETRO 6&quot; - PROFUNDIDADE 15CM (UTILIZANDO PERFURATRIZ ELÉTRICA C/ COROA DIAMANTADA) SEM MOBILIZAÇÃO"/>
        <filter val="FURO EM CONCRETO ARMADO DIÂMETRO 8&quot; - PROFUNDIDADE 15CM (UTILIZANDO PERFURATRIZ ELÉTRICA C/ COROA DIAMANTADA) SEM MOBILIZAÇÃO"/>
        <filter val="FURO EM CONCRETO DIÂMETRO 1&quot; - PROFUNDIDADE 15CM (UTILIZANDO MARTELETE ELÉTRICO COM BROCA DE VÍDEA) SEM MOBILIZAÇÃO"/>
        <filter val="FURO EM CONCRETO DIÂMETRO 1.1/4&quot; - PROFUNDIDADE 15CM (UTILIZANDO MARTELETE ELÉTRICO COM BROCA DE VÍDEA) SEM MOBILIZAÇÃO"/>
        <filter val="FURO EM CONCRETO DIÂMETRO 1/2&quot; - PROFUNDIDADE 15CM (UTILIZANDO MARTELETE ELÉTRICO COM BROCA DE VÍDEA) SEM MOBILIZAÇÃO"/>
        <filter val="FURO EM CONCRETO DIÂMETRO 3/4&quot; - PROFUNDIDADE 15CM (UTILIZANDO MARTELETE ELÉTRICO COM BROCA DE VÍDEA) SEM MOBILIZAÇÃO"/>
        <filter val="FURO EM CONCRETO DIÂMETRO 3/8&quot; - PROFUNDIDADE 15CM (UTILIZANDO MARTELETE ELÉTRICO COM BROCA DE VÍDEA) SEM MOBILIZAÇÃO"/>
        <filter val="FURO EM CONCRETO DIÂMETRO 5/8&quot; - PROFUNDIDADE 15CM (UTILIZANDO MARTELETE ELÉTRICO COM BROCA DE VÍDEA) SEM MOBILIZAÇÃO"/>
        <filter val="GABIÃO TIPO CAIXA, H=0,50M, MALHA 8X10, FIO 2,4MM - PVC (GAIOLA VAZIA)"/>
        <filter val="GABIÃO TIPO CAIXA, H=0,50M, MALHA 8X10, FIO 2,7MM - GALV. (GAIOLA VAZIA)"/>
        <filter val="GABIÃO TIPO CAIXA, H=1,00M, MALHA 8X10, FIO 2,4MM - GALV. E  PVC (GAIOLA VAZIA)"/>
        <filter val="GABIÃO TIPO CAIXA, H=1,00M, MALHA 8X10, FIO 2,7MM - GALV. (GAIOLA VAZIA)"/>
        <filter val="GABIÃO TIPO COLCHÃO RENO, H=0,17M, MALHA 6X8 , FIO 2,0MM PVC (GAIOLA VAZIA)"/>
        <filter val="GABIÃO TIPO COLCHÃO RENO, H=0,23M, MALHA 6X8, FIO 2,0MM PVC (GAIOLA VAZIA)"/>
        <filter val="GABIÃO TIPO SACO, D=0,65M -MALHA 8X10-FIO 2,4MM -REV. PVC (GAIOLA VAZIA)"/>
        <filter val="GABIROBA - CAMPOMANESIA XANTHOCARPA"/>
        <filter val="GAIOLA LABIRINTO EM FERRO PARA PLAYGROUND/JARDIM  - MED. (1,50X1,50X2,00)M"/>
        <filter val="GALVANIZAÇÃO ELETROLÍTICA (ENTRE 8 E 10 MÍCRONS) EM PEÇAS DE FERRO ACAB. BRANCO"/>
        <filter val="GASOLINA COMUM - PREÇO BOMBA"/>
        <filter val="GEOMEMBRANA DE 1MM DE ESPESSURA DE PEAD"/>
        <filter val="GLP 13 KG (CARGA+BOTIJÃO)"/>
        <filter val="GOIABA DA SERRA - ACCA SELLOWIANA"/>
        <filter val="GRADIL DE FERRO 1718X1650MM -FIO DE 5MM -GALV. A FOGO S/ PINTURA MALHA DE 65X132MM - BARRA PORTANTE DE 25X2MM"/>
        <filter val="GRADIL DE FERRO 1718X1650MM -FIO DE 5MM -GALV.A FOGO, C/ACAB. EM PINT. ELETROST, MALHA DE 65X132MM,BARRA PORTANTE 25X2MM"/>
        <filter val="GRAMA BATATAIS EM PLACAS (PASPALUM NOTATUM) (NÃO INSTALADA)"/>
        <filter val="GRAMA SÃO CARLOS - EM PLACAS (AXONOPUS OBTUSIFOLIUS) NÃO INSTALADA - FORNECIMENTO OBRA GRANDE SÃO PAULO"/>
        <filter val="GRELHA TIPO &quot;BOCA DE LEÃO&quot; DE FE. FUND. DUCTIL CL MÍN. D400 40T-DIM. APR= 500X500MM-NBR 10160-T. ARTICU.-P/ GAL. ÁG.PLU"/>
        <filter val="GRELHA TIPO &quot;BOCA DE LEÃO&quot; DE FE. FUND. DUCTIL CL MÍN. D400 40T-DIM. APR= 810X270MM-NBR 10160-T.ARTICU.-P/ GAL. ÁG.PLU"/>
        <filter val="GRELHA TIPO &quot;BOCA DE LEÃO&quot; DE FE. FUND. DUCTIL CL. MÍN D400 40T-DIM.APR= 810X270MM-NBR 10160-T. NÃO ARTICU.P/GAL.ÁG.PLU"/>
        <filter val="GRELHA TIPO &quot;BOCA DE LEÃO&quot; DE FE. FUND. DUCTIL CL. MÍN. 250 25T- DIM.APR=810X270MM-NBR 10160 -T.ARTICU.- P/ GAL.ÁG.PLU"/>
        <filter val="GRELHA TIPO &quot;BOCA DE LEÃO&quot; DE FE. FUND. DUCTIL CL. MÍN. 250 25T-DIM.APR=810X270MM-NBR 10160-T. NÃO ARTICUL-P/GAL.ÁG.PLU"/>
        <filter val="GRELHA TIPO &quot;BOCA DE LEÃO&quot; DE POLIETILENO CL. MÍN. 250 - 25T- DIM. APR=810X270MM-ABNT-T. ARTICU.-P/ GAL. ÁG. PLU"/>
        <filter val="GRUPO GERADOR 137 KVA ( + OU - 10 KVA) COM COMANDO AUTOMÁTICO, VERSÃO ABERTA"/>
        <filter val="GRUPO GERADOR 150 KVA ( + OU - 10 KVA) COM COMANDO AUTOMÁTICO, VERSÃO ABERTA"/>
        <filter val="GRUPO GERADOR 275 KVA ( + OU - 10 KVA) COM COMANDO AUTOMÁTICO, VERSÃO ABERTA"/>
        <filter val="GUANANDI - CALOPHYLLUM BRASILIENSES"/>
        <filter val="GUARIROBA - H=1,50/2.00M - (SYAGRUS OLERACEA) PALMÁCEA - MEDIDA: &quot;PONTA FOLHA&quot;"/>
        <filter val="GUARNIÇÃO EM PADRÃO IMBUIA - TIPO MEIA MOLDURA - 3 CM (UTILIZADA COMO ACABAMENTO P/ VISOR DE VIDRO EM PORTA)"/>
        <filter val="GUIA ORGANIZADORA DE CABOS - FECHADO - 1U"/>
        <filter val="GUIAS E BOCAS DE LOBO"/>
        <filter val="HIBISCO - H=0.50/0.70M - (HIBISCUS ROSA SINENSIS) FLORES VERMELHAS, ROSAS OU BRANCAS - ARBUSTO"/>
        <filter val="IMPERMEABILIZANTE Á BASE DE EMULSÃO ASFÁLTICA MODIFICADA COM ELASTÔMEROS SINTÉTICOS, MOMOCOMPONENTE, NA COR PRETA, PARA MOLDAGEM A FRIO “IN LOCO”, FORMANDO UMA MEMBRANA ELÁSTICA E FLEXÍVEL SEM EMENDAS. CONSUMO 4 KG/M2 (RENDIMENTO 1,0 KG/M2/DEMÃO)"/>
        <filter val="IMPERMEABILIZANTE MONOCOMPONENTE Á BASE DE POLÍMEROS ACRÍLICOS, COR BRANCA, CONSUMO 2 A 3,5 KG/M2"/>
        <filter val="IMPERMEABILIZANTE PARA CONCRETO E ARGAMASSA"/>
        <filter val="INSUMOS BÁSICOS"/>
        <filter val="INTERRUPTOR PARALELO BIPOLAR - 1 TECLA - SEM PLACA/ ESPELHO"/>
        <filter val="INTERRUPTOR SIMPLES BIPOLAR - 1 TECLA - SEM PLACA /  ESPELHO"/>
        <filter val="IPÊ AMARELO - H=1,50/2,00 M - (TABEBUIA CHRYSOTRICHA)"/>
        <filter val="IPÊ AMARELO DO BREJO - HANDROANTHUS UMBELLATUS"/>
        <filter val="IPÊ BRANCO - HANDROANTHUS ROSEO ALBA"/>
        <filter val="IPÊ ROSA - H=1,50/2,00 M - (TABEBUIA AVELLANEDAE)"/>
        <filter val="IPÊ ROXO - H=1,50/2,00 M - (TABEBUIA IMPETIGINOSA)"/>
        <filter val="IPÊ TABACO - HANDROANTHUS VELLOSOI"/>
        <filter val="IPÊ VERDE - CYBYSTAX ANTISYPHILITICA"/>
        <filter val="ISOLADOR DE POLIÉSTER INTERNO BAIXA TENSÃO - (15X20)MM"/>
        <filter val="ISOLADOR DE POLIÉSTER INTERNO BAIXA TENSÃO - (40X50)MM"/>
        <filter val="ISOLADOR DE POLIÉSTER INTERNO BAIXA TENSÃO - (60X60)MM"/>
        <filter val="ISOLADOR DE POLIÉSTER INTERNO BAIXA TENSÃO - (60X75)MM"/>
        <filter val="JACARANDÁ BRANCO - MICHAERIUM PARAGUAIENSIS"/>
        <filter val="LAJE MISTA TRELIÇADA PRÉ-FABRICADA H= 8CM - INTEREIXOS 45CM - 300KGF/CM2"/>
        <filter val="LAJE MISTA TRELIÇADA PRÉ-FABRICADA H=10CM - INTEREIXOS 45CM - 300KGF/CM2"/>
        <filter val="LAJE MISTA TRELIÇADA PRÉ-FABRICADA H=12CM - INTEREIXOS 45CM - 300KGF/CM2"/>
        <filter val="LAJE MISTA TRELIÇADA PRÉ-FABRICADA H=15CM - INTEREIXOS 45CM - 300KGF/CM2"/>
        <filter val="LAJE MISTA TRELIÇADA PRÉ-FABRICADA H=20CM - INTEREIXOS 45CM - 300KGF/CM2"/>
        <filter val="LAJE MISTA TRELIÇADA PRÉ-FABRICADA H=25CM - INTEREIXOS 45CM - 300KGF/CM2"/>
        <filter val="LAJES E PAINÉIS PRÉ-FABRICADOS"/>
        <filter val="LÂMPADA DE LED (BULBO) SOQUETE E-27/E- 40 - 100 W"/>
        <filter val="LÂMPADA DE LED (BULBO) SOQUETE E-27/E- 40 - 150 W"/>
        <filter val="LÂMPADA DE LED (BULBO) SOQUETE E-27/E- 40 - 40 W"/>
        <filter val="LÂMPADA DE LED (BULBO) SOQUETE E-27/E- 40 - 70 W"/>
        <filter val="LÂMPADA DE LED BULBO 10 W - SOQUETE E-27"/>
        <filter val="LAMPADA DE LED TUBULAR 18/20 W"/>
        <filter val="LÂMPADA LED TUBULAR T8 DE 10W - BASE G13 - IRC&gt;=80"/>
        <filter val="LÂMPADA MULTIVAPOR METÁLICO TUBULAR OU OVÓIDE, BASE E27 - 150W - 1ª LINHA"/>
        <filter val="LÂMPADA MULTIVAPOR METÁLICO TUBULAR OU OVÓIDE, BASE E27 - 70W - 1ª LINHA"/>
        <filter val="LÂMPADA MULTIVAPOR METÁLICO TUBULAR OU OVÓIDE, BASE E40 - 250W"/>
        <filter val="LÂMPADA MULTIVAPOR METÁLICO TUBULAR OU OVÓIDE, BASE E40 - 400W"/>
        <filter val="LAVATÓRIO LOUÇA BRANCA C/ COLUNA SUSPENSA - 7 L"/>
        <filter val="LAVATÓRIO LOUÇA BRANCA S/ COLUNA - 5 L"/>
        <filter val="LAVATÓRIO OVAL DE EMBUTIR"/>
        <filter val="LAVATÓRIO/BEBEDOURO COLETIVO EM CHAPA DE AÇO INOXIDÁVEL MED. (200X80)CM"/>
        <filter val="LÍQUIDO IMUNIZANTE PARA MADEIRA, A BASE DE PIRETRÓIDE, DISSOLVIDO EM ISOPARAFINA - APLICADO"/>
        <filter val="LIXA CARBURETO DE SILÍCIO  7&quot; -  GRANA 120 - PARA CONCRETO"/>
        <filter val="LIXA CARBURETO DE SILÍCIO  7&quot; - GRANA  60 - PARA CONCRETO"/>
        <filter val="LOCAÇÃO DE ANDAIME TUBULAR TIPO TORRE 1.50 X 1.50 M (ALTURA DE 1 METRO)"/>
        <filter val="LUMINÁRIA BLINDADA EM ALUMÍNIO FUNDIDO DE EMBUTIR ATÉ 200W"/>
        <filter val="LUMINÁRIA BLINDADA EM ALUMÍNIO FUNDIDO TARTARUGA ATÉ 200W"/>
        <filter val="LUMINÁRIA COMERCIAL DE EMBUTIR COM CORPO, ALETAS PLANAS, TAMPA PORTA LAMPADAS, EM CHAPA DE AÇO TRATADA E PINTADA NA COR BRANCA, REFLETOR COM ACABAMENTO ESPECULAR DE ALTO BRILHO PARA 2 LAMPADAS FLUORESCENTES DE 16/20W"/>
        <filter val="LUMINÁRIA COMERCIAL DE EMBUTIR COM CORPO, ALETAS PLANAS, TAMPA PORTA LAMPADAS, EM CHAPA DE AÇO TRATADA E PINTADA NA COR BRANCA, REFLETOR COM ACABAMENTO ESPECULAR DE ALTO BRILHO PARA 2 LAMPADAS FLUORESCENTES DE 32/40W"/>
        <filter val="LUMINÁRIA COMERCIAL DE SOBREPOR COM DIFUSOR TRANSPARENTE OU FOSCO 2 LED TUBULAR 18/20 W"/>
        <filter val="LUMINÁRIA COMERCIAL DE SOBREPOR COM DIFUSOR TRANSPARENTE OU FOSCO 2 LED TUBULAR 9/10 W"/>
        <filter val="LUMINÁRIA COML DE SOBREP,C/CORPO,ALETAS PLAN,PORT.LÂMP,CH. AÇO TR. PINT,REFL.C/ACAB.ESPEC. ALTO BRI, P/2LÂM.FLU.16/20W"/>
        <filter val="LUMINÁRIA COML DE SOBREP,C/CORPO,ALETAS PLAN,TAMP.PORT.LÂMP, CH.AÇO TR. PINT,REFL.C/ACAB.ESPEC. ALTO BRI, P/1LÂM.FLU.14W"/>
        <filter val="LUMINÁRIA COML DE SOBREP,C/CORPO,ALETAS PLAN,TAMP.PORT.LÂMP, CH.AÇO TR. PINT,REFL.C/ACAB.ESPEC. ALTO BRI, P/1LÂM.FLU.54W"/>
        <filter val="LUMINÁRIA COML DE SOBREP,C/CORPO,ALETAS PLAN,TAMP.PORT.LÂMP, CH.AÇO TR. PINT,REFL.C/ACAB.ESPEC. ALTO BRI, P/2LÂM.FLU.14W"/>
        <filter val="LUMINÁRIA COML DE SOBREP,C/CORPO,ALETAS PLAN,TAMP.PORT.LÂMP, CH.AÇO TR. PINT,REFL.C/ACAB.ESPEC. ALTO BRI, P/2LÂM.FLU.54W"/>
        <filter val="LUMINÁRIA COML DE SOBREP,C/CORPO,ALETAS PLAN,TAMP.PORT.LÂMP, CH.AÇO TR.PINT,REFL.C/ACAB.ESPEC.ALT.BRI, P/2LÂM.FLU.32/40W"/>
        <filter val="LUMINÁRIA DE EMERGÊNCIA AUTÔNOMA COM 2 PROJETORES DE 55W / 12VC - COM BATERIA"/>
        <filter val="LUMINÁRIA DECORATIVA EM VIDRO LEITOSO TIPO GLOBO COM DIAM. 300MM - ALT.310MM - BOCA DE 150MM"/>
        <filter val="LUMINÁRIA HERMÉTICA TIPO LED DE 120 W - LUMINARIA TIPO PUBLICA,TIPO PETALA,MATERIAL ALUMINIO INJETADO A ALTA PRESSAO - TECNOWATT"/>
        <filter val="LUMINÁRIA HERMÉTICA TIPO LED DE 150 W - LUMINARIA TIPO PUBLICA,TIPO PETALA,MATERIAL ALUMINIO INJETADO A ALTA PRESSAO - TECNOWATT"/>
        <filter val="LUMINÁRIA INDUSTRIAL CORPO EM CHAPA DE AÇO TRATADA, PINTADA E REFLETOR EM ALUM. ANODIZ. DE ALTO BRILHO -2XT26 16/18/20W"/>
        <filter val="LUMINÁRIA INDUSTRIAL CORPO EM CHAPA DE AÇO TRATADA, PINTADA E REFLETOR EM ALUM. ANODIZ. DE ALTO BRILHO -2XT26 32/36/40W"/>
        <filter val="LUMINÁRIA INDUSTRIAL CORPO EM CHAPA DE AÇO TRATADA, PINTADA E REFLETOR EM ALUMÍNIO ANODIZADO DE ALTO BRILHO - 1XT14/24W"/>
        <filter val="LUMINÁRIA INDUSTRIAL CORPO EM CHAPA DE AÇO TRATADA, PINTADA E REFLETOR EM ALUMÍNIO ANODIZADO DE ALTO BRILHO - 1XT28/54W"/>
        <filter val="LUMINÁRIA INDUSTRIAL CORPO EM CHAPA DE AÇO TRATADA, PINTADA E REFLETOR EM ALUMÍNIO ANODIZADO DE ALTO BRILHO - 2XT14/24W"/>
        <filter val="LUMINÁRIA INDUSTRIAL CORPO EM CHAPA DE AÇO TRATADA, PINTADA E REFLETOR EM ALUMÍNIO ANODIZADO DE ALTO BRILHO - 2XT28/54W"/>
        <filter val="LUMINÁRIA LED  OS-122 DE SOBREPOR QUE PERMITE A INSTALAÇÃO DE 2 LÂMPADAS T8 DE 1200MM, CONSTRUÍDA EM CHAPA DE AÇO TRATADA E PINTADA. SOQUETE TIPO PUSH-IN G-13 DE ENGATE RÁPIDO, ROTOR DE SEGURANÇA EM POLICARBONATO. FABRICANTE INTRAL OU SIMILAR"/>
        <filter val="LUMINÁRIA LED OE-122 DE EMBUTIR QUE PERMITE A INSTALAÇÃO DE 2 LÂMPADAS T8 DE 1200MM, CONSTRUÍDA EM CHAPA DE AÇO TRATADA E PINTADA. SOQUETE TIPO PUSH-IN G-13 DE ENGATE RÁPIDO, ROTOR DE SEGURANÇA EM POLICARBONATO. FABRICANTE INTRAL OU SIMILAR"/>
        <filter val="LUMINÁRIA PARA ILUMINAÇÃO PÚBLICA PARA LÂMPADA ATÉ 250 W, COM APROVAÇÃO DE ILUME/PMSP"/>
        <filter val="LUMINÁRIA TIPO BEDD PARA LÂMPADA MISTA - 1X250W"/>
        <filter val="LUMINÁRIA TIPO PLAFONIER BRANCA P/ LÂMPADA FLUORESCENTE 2 X 32W C/ DIFUSOR EM POLIESTIRENO TRANSPARENTE E SOQUETES"/>
        <filter val="LUVA DE BORRACHA ISOLAÇÃO 20KV"/>
        <filter val="LUVA DE REDUÇÃO DE AÇO CARBONO ROSCA NPT 300LBS - 3/4&quot;X1/2&quot;"/>
        <filter val="LUVA DE SOBREPOSIÇÃO PARA LUVA ISOLANTE EM COURO DE VAQUETA"/>
        <filter val="MADEIRAMENTO DE PEROBA DO NORTE (CUPIÚBA) P/ TELHADO"/>
        <filter val="MALVAVISCO H=0.50/0.70 M - (MALVAVISCUS MOLLIS) ARBUSTO"/>
        <filter val="MANCHETE DE BORRACHA (32X35X100)MM"/>
        <filter val="MANILHA DE BARRO VIDRADO  4&quot; X 60CM"/>
        <filter val="MANILHA DE BARRO VIDRADO  6&quot; X 1,5M"/>
        <filter val="MANILHA DE BARRO VIDRADO  8&quot; X 1,5M"/>
        <filter val="MANILHA DE BARRO VIDRADO FURADO 6&quot; X 1.5 M (PARA DRENO)"/>
        <filter val="MANILHA DE BARRO VIDRADO FURADO 8&quot; X 1.5 M (PARA DRENO)"/>
        <filter val="MANTA FORMADA PELA ASSOC. DE TECIDO TÉCN. DE POLIÉSTER C/ FILME DE POLIETILENO DE BAIXA INTENS, DE ACORDO C/NBR 12824"/>
        <filter val="MASSA BASE EPÓXI - BICOMPONENTE (MASSA E CATALIZADOR)"/>
        <filter val="MASSA BASE ÓLEO PARA MADEIRA"/>
        <filter val="MASSA BETUMINOSA - ADESIVO P/ PLACAS TERMO-ACÚSTICAS FRIO ASFALTO"/>
        <filter val="MASTIQUE A BASE DE POLIURETANO - MC"/>
        <filter val="MASTIQUE A BASE DE SILICONE"/>
        <filter val="MASTRO P/ BANDEIRA COMPLETO ENGASTADO H LIVRE 7,0 M"/>
        <filter val="MASTRO P/ BANDEIRA COMPLETO ENGASTADO H LIVRE 9,0 M"/>
        <filter val="MATERIAIS DE FIBRA"/>
        <filter val="MATERIAIS PARA IMPERMEABILIZAÇÃO"/>
        <filter val="MEMBRANAS ASFÁLTICAS - 3 CAMADAS DE FELTRO ASFÁLTICO 15LBS COM APLICAÇÃO A QUENTE (FORNECIMENTO E COLOCAÇÃO)"/>
        <filter val="MEMBRANAS ASFÁLTICAS - 4 CAMADAS DE FELTRO ASFÁLTICO 15LBS COM APLICAÇÃO A QUENTE (FORNECIMENTO E COLOCAÇÃO)"/>
        <filter val="MEMBRANAS ASFÁLTICAS - 5 CAMADAS DE FELTRO ASFÁLTICO 15LBS COM APLICAÇÃO A QUENTE (FORNECIMENTO E COLOCAÇÃO)"/>
        <filter val="MICTORIO LOUÇA BRANCA - TIPO BACIA-CENTRO"/>
        <filter val="MINI DISJUNTOR - TIPO EUROPEU (IEC) - BIPOLAR DE 100A"/>
        <filter val="MINI DISJUNTOR - TIPO EUROPEU (IEC) - BIPOLAR DE 125A"/>
        <filter val="MINI DISJUNTOR - TIPO EUROPEU (IEC) - BIPOLAR DE 32/50A"/>
        <filter val="MINI DISJUNTOR - TIPO EUROPEU (IEC) - BIPOLAR DE 6/25A"/>
        <filter val="MISTURADOR PARA CHUVEIRO ENTRADA HORIZONTAL DE ¾” , SAÍDA ½” COM ACABAMENTO"/>
        <filter val="MOLDE CLASSE B PARA CONEXÃO EXOTÉRMICA"/>
        <filter val="MOSAICO PORTUGUÊS BRANCO (NÃO COLOCADO) BRUTO"/>
        <filter val="MOSAICO PORTUGUÊS PRETO (NÃO COLOCADO) BRUTO"/>
        <filter val="MUFLA TRIPOLAR EXT. P/ CABO ATÉ 35MM2/15KV"/>
        <filter val="MUFLA TRIPOLAR INT. P/ CABO ATÉ 35MM2/15KV"/>
        <filter val="MUFLA UNIPOLAR EXT. P/ CABO ATÉ 35MM2/15KV"/>
        <filter val="MUFLA UNIPOLAR INT. P/ CABO ATÉ 35MM2/15KV"/>
        <filter val="NO BREAK BIFÁSICO 10 KVA - AUTONOMIA 15 MIN - TENSAO DE ENTRADA 220 V/ TENSAO DE SAIDA 220 V"/>
        <filter val="NO-BREAK TRIFÁSICO - 15 KVA - AUTONOMIA DE 15 MIN."/>
        <filter val="ÓLEO COMBUSTÍVEL BPF ( COM TAXA DE BOMBA )"/>
        <filter val="ÓLEO DIESEL - COMUM - PREÇO BOMBA"/>
        <filter val="PARAFUSO AUTO-ATARRAXANTE - CABEÇA PANELA - COM BUCHA DE NYLON S- 8 DIÂMETRO 5,5MM - COMPRIMENTO 50MM - FENDA SIMPLES"/>
        <filter val="PARAFUSO C/ ROSCA SOBERBA DE FERRO GALVANIZADO P/ FIXAÇÃO DE TELHAS ONDULADAS EM CRFS/AMIANTO - S/ VEDAÇÃO  - 8 x 230MM"/>
        <filter val="PARAFUSO ZINCADO BRANCO - FENDA SIMPLES - CABEÇA CHATA P/ MADEIRA - DIÂMETRO 6,1 MM - COMPRIMENTO 90MM"/>
        <filter val="PASTA LUBRIFICANTE PARA TUBOS E CONEXÕES COM JUNTA ELÁSTICA (USO EM PVC, AÇO, POLIETILENO E OUTROS)"/>
        <filter val="PAU MARFIM - BALFOURODENDRON RIEDELLIANUM"/>
        <filter val="PAU-BRASIL - H=1.50/2.00 M - (CAESALPINIA ECHINATA) ÁRVORE ORNAMENTAL"/>
        <filter val="PEÇAS PRÉ-FABRICADAS DE CONCRETO COM SISTEMA DE ENCAIXE TIPO “S” , 25 X 10 CM PARA CONTENÇÃO"/>
        <filter val="PEÇAS PRÉ-FABRICADAS DE CONCRETO COM SISTEMA DE ENCAIXE TIPO “S” , 25 X 20 CM PARA CONTENÇÃO"/>
        <filter val="PEDESTAL SINALIZADOR PARA ESTACIONAMENTO, P/ DEFICIENTE (POSTE, PLACA E BASE PARA FIXAÇÃO)"/>
        <filter val="PEDRA ABRASIVA GRANA 220 (PARA UTILIZAÇÃO NA POLIDORA DE PISO)"/>
        <filter val="PEDRA BICA CORRIDA"/>
        <filter val="PEDRA BRITADA 1/2"/>
        <filter val="PEDRA BRITADA NÚMERO 1"/>
        <filter val="PEDRA BRITADA NÚMERO 2"/>
        <filter val="PEDRA BRITADA NÚMERO 3"/>
        <filter val="PEDRA BRITADA NÚMERO 3 E 4"/>
        <filter val="PEDRA BRITADA NÚMERO 4"/>
        <filter val="PEITORIL DE MADEIRA ITAÚBA - APARELHADO - MED.(30X2)CM"/>
        <filter val="PEROBA DO NORTE (CUPIÚBA) - TÁBUA DE 3 X 16 CM - BRUTA"/>
        <filter val="PEROBA DO NORTE (CUPIÚBA) - VIGA DE  6 CM X 12 CM - BRUTA"/>
        <filter val="PEROBA DO NORTE (CUPIÚBA) - VIGA DE 6 X 16 CM - BRUTA"/>
        <filter val="PINUS - PONTALETE DE 3&quot; X 3&quot; - BRUTO"/>
        <filter val="PINUS - RIPA DE 1/2&quot; X 3&quot; - BRUTA"/>
        <filter val="PINUS - SARRAFO DE 1&quot; X 2&quot; - BRUTO"/>
        <filter val="PINUS - SARRAFO DE 1&quot; X 3&quot; - BRUTO"/>
        <filter val="PINUS - SARRAFO DE 1&quot; X 4&quot; - BRUTO"/>
        <filter val="PINUS - TÁBUA DE 1&quot; X 12&quot; - BRUTA"/>
        <filter val="PINUS - TÁBUA DE 1&quot; X 6&quot; - BRUTA"/>
        <filter val="PIRACANTA - H=0.50/0.70 M (PYRACANTHA COCCINEA) ARBUSTO"/>
        <filter val="PISO DE BORRACHA SINTÉTICA SBR- ARGAMASSADO- SUPERFÍCIE EM RELEVO"/>
        <filter val="PISO DE BORRACHA SINTÉTICA SBR- ARGAMASSADO- SUPERFÍCIE LISA"/>
        <filter val="PISO DE BORRACHA SINTÉTICA SBR- COLADO- SUPERFÍCIE EM RELEVO - ESP. 4MM"/>
        <filter val="PISO DE BORRACHA SINTÉTICA SBR- COLADO- SUPERFÍCIE LISA  - ESP. 4MM"/>
        <filter val="PISO GRANITO POLIDO - VERDE UBATUBA - ESPESSURA 2CM"/>
        <filter val="PISO MÁRMORE POLIDO BRANCO ESPÍRITO SANTO - ESPESSURA 2CM"/>
        <filter val="PISO PODOTÁTIL COLORIDO DE BORRACHA (5MM - COM COLA) ALERTA/DIRECIONAL"/>
        <filter val="PISO PODOTÁTIL COLORIDO DE BORRACHA (7MM - ARGAMASSADA) ALERTA/DIRECIONAL"/>
        <filter val="PISO REFERENCIAL PODOTÁTIL COLORIDO ALERTA OU DIRECIONAL VIBRO-PRENSADO - ESP.3CM"/>
        <filter val="PITOMBA - TALISIA ESCULENTA"/>
        <filter val="PLACA AVISO CABINE PRIM.FERRO ESMALT.30X40C"/>
        <filter val="PLACA DE IDENTIFICAÇÃO DE WC EM BRAILE FEMININO OU MASCULINO (21X10CM, EM ALUMÍNIO)"/>
        <filter val="PLACA DE IDENTIFICAÇÃO EM BRAILE &quot;INÍCIO E FINAL&quot; P/ CORRIMÃO (10X3CM, EM ALUMÍNIO)"/>
        <filter val="PLACA DE IDENTIFICAÇÃO EM BRAILE DE PAVIMENTO P/ CORRIMÃO (3X3CM, EM ALUMÍNIO)"/>
        <filter val="PLACA DE IDENTIFICAÇÃO NÚMERO DE PAVIMENTO EM BRAILE (10X10CM, EM ALUMÍNIO)"/>
        <filter val="PLACA DE POLICARBONATO TIPO COMPACTA - PARA PROTEÇÃO DE BARRAMENTO DE QUADROS -  ESP. 4MM"/>
        <filter val="PLACA DE VEDAÇÃO NERVURA -  P/ TELHA DE FIBROCIMENTO/CRFS CANALETE 90"/>
        <filter val="PLACA DE VENTILAÇÃO P/ TELHA DE FIBROC./CRFS CANALETE 90"/>
        <filter val="PLACA INAUGURAL INTERNA EM AÇO INOX - 600 X 500 X 3 MM BAIXO RELEVO - PADRÃO PMSP"/>
        <filter val="PLACA PARA PORTA WC C/ DESENHO UNIVERSAL ACESSIB. (20X15CM, EM ALUMÍNIO)"/>
        <filter val="PLAYGROUND-BRINQUEDOS DE MADEIRA-ARGOLA E TRAPÉZIO - COLOCADO BASES LATERAIS EM &quot;X&quot;"/>
        <filter val="PLAYGROUND-BRINQUEDOS DE MADEIRA-BALANÇA DUPLA - COLOCADO BASES LATERAIS EM &quot;X&quot;"/>
        <filter val="PLAYGROUND-BRINQUEDOS DE MADEIRA-CASA TARZAN COM ESCORREGADOR E ESCADA MARINHEIRO - COLOCADO"/>
        <filter val="PLAYGROUND-BRINQUEDOS DE MADEIRA-CASA TARZAN COM RAMPA ESCALADA, ESCORREGADOR E ESCADA MARINHEIRO - COLOCADO"/>
        <filter val="PLAYGROUND-BRINQUEDOS DE MADEIRA-CASA TARZAN COM RAMPA ESCALADA, ESCORREGADOR, PONTE E ESCADA MARINHEIRO-COLOCADO"/>
        <filter val="PLAYGROUND-BRINQUEDOS DE MADEIRA-DOIS CAVALINHOS E DUAS GANGORRAS - COLOCADO, BASES LATERAIS EM &quot;X&quot;"/>
        <filter val="PLAYGROUND-BRINQUEDOS DE MADEIRA-ESCADA HORIZONTAL - COLOCADO"/>
        <filter val="PLAYGROUND-BRINQUEDOS DE MADEIRA-ESCORREGADOR (COMPRIM DA PRANCHA ENTRE 2,5 E 3,00 M / ALT=1,8M) - COLOCADO"/>
        <filter val="PLAYGROUND-BRINQUEDOS DE MADEIRA-GANGORRA DUPLA - COLOCADO"/>
        <filter val="PLOTAGEM EM PAPEL SULFITE - TAMANHO &quot;A0&quot; -  PRETO E BRANCO (841 X 1184 MM) - PLT"/>
        <filter val="PLOTAGEM EM PAPEL SULFITE - TAMANHO &quot;A1&quot; -  PRETO E BRANCO (594 x 841 MM) -  PLT"/>
        <filter val="PLUG P/ TELEFONE 4P PADRÃO TELEBRAS"/>
        <filter val="PORTA CORTA-FOGO 105CM X 2,10M -ISOLAÇÃO 90MIN -C/ BATENTE"/>
        <filter val="PORTA CORTA-FOGO 90CM X 2,10M -ISOLAÇÃO 90MIN -C/ BATENTE"/>
        <filter val="PORTA DE ENROLAR - CHAPA ONDULADA N. 22 3,20X3,20M - ACAB. FUNDO ANTIOXID-C/ MECANISMO-C/ BATENTE-PRONTA P/ INSTAL."/>
        <filter val="PORTA DE ENROLAR-EM TIRAS ARTICULADAS E RAIADAS-CHAPA 22 3,20X3,20M-ACAB.FUND. ANTIOX-C/ MECAN.-C/BAT-PRONT.P/INSTAL."/>
        <filter val="PORTA DE FE.PERFIL - CH.PRETA 14- 2 FOLHAS DE ABRIR - ALM. 1 LADO H=2,10M-L=2,04M - PRON.P/INST-C/BATENTE- S/VIDR-ACAB. C/ FUND.ANTIOX"/>
        <filter val="PORTA DENTES (BITS) HT 11 R - WIRTGEN (CONJUNTO C/ 80 UN) PARA FRESADORAS W100 / 1000L  / 1000C /  2000C"/>
        <filter val="PORTA EM ALUMÍNIO ANODIZ. COMUM - 1 FOLHA DE ABRIR H=2,1M-L=1,0M-MET.VIDR/MET.ALUM.-LINH.30-S/VIDR-COMPL.C/BAT. PRON.P/ INST"/>
        <filter val="PORTA EM ALUMÍNIO ANODIZ. COMUM - 2 FOLHAS DE ABRIR H=2,1M-L=2,0M-MET.VIDR/MET.ALUM.-LINH.30-S/VIDR-COMPL.C/BAT. PRON.P/ INST"/>
        <filter val="PORTA EM ALUMÍNIO ANODIZ. COMUM - 2 FOLHAS DE CORRER H=2,1M-L=2,0M-MET.VIDR/MET.ALUM.-LINH.30-S/VIDR-COMPL.C/BAT. PRON.P/ INST"/>
        <filter val="PORTA EM ALUMÍNIO ANODIZ. COMUM - TIPO VENEZIANA H=2,1M-L=1,0M - LINHA 30-DE ABRIR-1 FOLHA -COMPL.-C/ BATENTE-PRONTA P/ INST."/>
        <filter val="PORTA EM FE.PERFIL - CH 16 - 1 FOLHA DE ABRIR - METADE VIDRO H=2,10M-L=1,02M - COMPL-C/BATENTE-S/VIDRO-PRONT.P/INST-ACAB.C/FUND.ANTIOXID."/>
        <filter val="PORTA EM FE.PERFIL - CH 16 - 2 FOLHAS DE ABRIR - METADE VIDRO H=2,10M-L=2,04M - COMPL-C/BATENTE-S/VIDRO-PRONT.P/INST-ACAB.C/FUND.ANTIOXID."/>
        <filter val="PORTA EM FE.PERFIL - CH 16 - 2 FOLHAS DE CORRER - METADE VIDRO H=2,10M-L=2,04M - COMPL-C/BATENTE-S/VIDRO-PRONT.P/INST-ACAB.C/FUND.ANTIOXID."/>
        <filter val="PORTA EM FE.PERFIL. CH. PRETA 16 - 1 FOLHA DE ABRIR - DUPLA ALMOF. H=2,10M-L=1,02M - COMPL-C/BAT-PR.P/INSTAL-ACAB.C/FUND.ANTIOX"/>
        <filter val="PORTA EM PERFIL DE CHAPA DOBRADA N.14 - METADE VIDRO - 1 FOLHA DE ABRIR H=2,10M - L=1,02M-COMPL.C/BAT-PR.P/INST-S/VIDR-ACAB. ANTIOX"/>
        <filter val="PORTA EM PERFIL DE CHAPA DOBRADA N.14 - TIPO VENEZIANA - 2 FOLHAS DE ABRIR H=2,10M - L=1,84M-COMPL-C/BAT-S/VIDR-PR.P/INST-ACAB.ANTIOX"/>
        <filter val="PORTA LISA 102 X 210 CM - ENCABEÇADA -COMPENSADA/SARRAFEADA PADRÃO IMBUIA E CEDRO P/ PINTURA A ÓLEO/VERNIZ - E=35MM"/>
        <filter val="PORTA LISA 102 X 210 CM - SÓLIDA PADRÃO IMBUIA E CEDRO P/ PINTURA A ÓLEO/VERNIZ - E=35MM"/>
        <filter val="PORTA LISA 62 X 210 CM - ENCABEÇADA - COMPENSADA/SARRAFEADA PADRÃO IMBUIA E CEDRO P/ PINTURA A ÓLEO/VERNIZ - E=35MM"/>
        <filter val="PORTA LISA 62 X 210 CM - SÓLIDA PADRÃO IMBUIA E CEDRO P/ PINTURA A ÓLEO/VERNIZ - E=35MM"/>
        <filter val="PORTA LISA 72 X 210 CM - ENCABEÇADA - COMPENSADA/SARRAFEADA PADRÃO IMBUIA E CEDRO P/ PINTURA A ÓLEO/VERNIZ - E=35MM"/>
        <filter val="PORTA LISA 82 X 165 CM, SÓLIDA PADRÃO IMBUIA E CEDRO P PINTURA A ÓLEO/VERNIZ, E= 35 MM"/>
        <filter val="PORTA LISA 82 X 210 CM - ENCABEÇADA - COMPENSADA/SARRAFEADA PADRÃO IMBUIA E CEDRO P/ PINTURA A ÓLEO/VERNIZ - E=35MM"/>
        <filter val="PORTA LISA 82 X 210 CM - SÓLIDA PADRÃO IMBUIA E CEDRO P/ PINTURA A ÓLEO/VERNIZ - E=35MM"/>
        <filter val="PORTA LISA 92 X 210 CM - ENCABEÇADA - COMPENSADA/SARRAFEADA PADRÃO IMBUIA E CEDRO P/ PINTURA A ÓLEO/VERNIZ - E=35MM"/>
        <filter val="PORTA LISA 92 X 210 CM - SÓLIDA PADRÃO IMBUIA E CEDRO P/ PINTURA A ÓLEO/VERNIZ - E=35MM"/>
        <filter val="PORTA VENEZIANA  82 X 210 CM CEDRO / IMBUIA / MOGNO"/>
        <filter val="PORTA VENEZIANA  92 X 210 CM CEDRO / IMBUIA / MOGNO"/>
        <filter val="PORTÃO DE FE. ELETROF. GALV. A FOGO- C/ 1 FOLHA DE ABRIR - C/ PINT. ELETROST, MALHA 65X132MM - BARRA PORTANTE 25X2MM"/>
        <filter val="PORTÃO DE FE. ELETROF. GALV. A FOGO- C/ 1 FOLHA DE ABRIR - S/ PINTURA MALHA DE 65X132MM - BARRA PORTANTE DE 25X2MM"/>
        <filter val="PORTÃO DE FE. ELETROF. GALV. A FOGO- C/ 1 FOLHA DE CORRER SEM PINTURA - MALHA DE 65X132MM - BARRA PORTANTE DE 25X2MM"/>
        <filter val="PORTÃO DE FE. ELETROF. GALV. A FOGO- C/ 2 FOLHAS DE ABRIR C/ACAB.PINT.ELETROST, MALHA 65X132MM, BARRA PORTANTE 25X2MM"/>
        <filter val="PORTÃO DE FE. ELETROF. GALV. A FOGO- C/ 2 FOLHAS DE ABRIR S/ PINTURA - MALHA DE 65X132MM - BARRA PORTANTE DE 25X2MM"/>
        <filter val="PORTÃO DE FE. ELETROF. GALV. A FOGO- C/ 2 FOLHAS DE CORRER C/ACAB.PINT.ELETROST, MALHA 65X132MM, BARRA PORTANTE 25X2MM"/>
        <filter val="PORTÃO DE PEDESTRES - 1,15 M, PARA TABUME METÁLICO"/>
        <filter val="PORTÃO METÁLICO DE OBRA 5m, PIVOTANTE,2 FOLHAS, PARA TAPUME METÁLICO"/>
        <filter val="POSTE P/ REDE DE VOLEIBOL C/ ACESSÓRIOS"/>
        <filter val="PREGO 13 X 18 COMUM - POLIDO - SEM CABEÇA"/>
        <filter val="PRIMAVERA - H=0.50/0.70 M - (BOUGAINVILLEA GLABRA) TREPADEIRA"/>
        <filter val="PRIMER HIDROFUGANTE A BASE DE SILANO SILOXANO P/ SUPERFÍCIES DE CONCRETO, ALVENARIA, ETC."/>
        <filter val="QUADRO DE DISTRIBUIÇÃO DE SOBREPOR C/ PORTA C/ BARRAMENTO CHAPA METÁLICA 100A - 16 DISJUNTORES"/>
        <filter val="QUADRO DE DISTRIBUIÇÃO DE SOBREPOR C/ PORTA C/ BARRAMENTO CHAPA METÁLICA 100A - 28 DISJUNTORES"/>
        <filter val="QUADRO DE DISTRIBUIÇÃO DE SOBREPOR C/ PORTA C/ BARRAMENTO CHAPA METÁLICA 150A - 24 DISJUNTORES"/>
        <filter val="QUADRO DE DISTRIBUIÇÃO DE SOBREPOR C/ PORTA C/ BARRAMENTO CHAPA METÁLICA 150A - 34 DISJUNTORES"/>
        <filter val="QUADRO DE DISTRIBUIÇÃO DE SOBREPOR C/ PORTA C/ BARRAMENTO CHAPA METÁLICA 150A - 44 DISJUNTORES"/>
        <filter val="QUADRO DE DISTRIBUIÇÃO DE SOBREPOR C/ PORTA C/ BARRAMENTO CHAPA METÁLICA 225A - 70 DISJUNTORES"/>
        <filter val="RABICHO DE METAL CROMADO FLEXÍVEL PARA LAVATÓRIO (1/2&quot;X30)CM"/>
        <filter val="RABICHO DE PVC FLEXÍVEL PARA LAVATÓRIO - (1/2&quot;X30)CM"/>
        <filter val="REATOR ELETRÔNICO AFP - COM PARTIDA INSTANTÂNEA BIVOLT - P/ LÂMPADA FLUORESCENTE TUBULAR 1X20W"/>
        <filter val="REATOR ELETRÔNICO AFP - COM PARTIDA INSTANTÂNEA BIVOLT - P/ LÂMPADA FLUORESCENTE TUBULAR 2X20W"/>
        <filter val="REATOR ELETRÔNICO AFP - COM PARTIDA INSTANTÂNEA BIVOLT - P/ LÂMPADA FLUORESCENTE TUBULAR 2X40W"/>
        <filter val="REATOR ELETRÔNICO AFP P/ LÂMPADA FLUORESCENTE &quot;HO&quot; 1X110W / 220V TUBULAR BASE BIPINO BILATERAL - COM PARTIDA INSTANTÂNEA"/>
        <filter val="REATOR ELETRÔNICO AFP P/ LÂMPADA FLUORESCENTE &quot;HO&quot; 2X110W / 220V TUBULAR BASE BIPINO BILATERAL - COM PARTIDA INSTANTÂNEA"/>
        <filter val="REATOR ELETRÔNICO AFP PARA LÂMPADA FLUORESCENTE - 1X14W - BIVOLT"/>
        <filter val="REATOR ELETRÔNICO AFP PARA LÂMPADA FLUORESCENTE - 1X28W - BIVOLT"/>
        <filter val="REATOR ELETRÔNICO AFP PARA LÂMPADA FLUORESCENTE - 2X14W - BIVOLT"/>
        <filter val="REATOR ELETRÔNICO AFP PARA LÂMPADA FLUORESCENTE - 2X28W - BIVOLT"/>
        <filter val="REATOR ELETRÔNICO AFP PARA LÂMPADA FLUORESCENTE -1X16W - BIVOLT"/>
        <filter val="REATOR ELETRÔNICO AFP PARA LÂMPADA FLUORESCENTE -1X32W - BIVOLT"/>
        <filter val="REATOR ELETRÔNICO AFP PARA LÂMPADA FLUORESCENTE -1X54W - BIVOLT"/>
        <filter val="REATOR ELETRÔNICO AFP PARA LÂMPADA FLUORESCENTE -2X16W - BIVOLT"/>
        <filter val="REATOR ELETRÔNICO AFP PARA LÂMPADA FLUORESCENTE -2X32W - BIVOLT"/>
        <filter val="REATOR ELETRÔNICO AFP PARA LÂMPADA FLUORESCENTE -2X54W - BIVOLT"/>
        <filter val="REBITE DE REPUXO EM ALUMÍNIO TIPO POP N. 415 ( DIÂMETRO 4 MM - COMPRIMENTO 15 MM)"/>
        <filter val="RECICLAGEM (USINAGEM) DE MATERIAL BETUMINOSO PROVENIENTES DA FRESAGEM DE PAVIMENTOS ASFÁLTICOS (RAP) RECICLADO EM USINA MÓVEL COM ATÉ 3% DE EMULSÃO MODIFICADA COM POLÍMERO"/>
        <filter val="RECICLAGEM (USINAGEM) DE MATERIAL BETUMINOSO PROVENIENTES DOS RESÍDUOS SÓLIDOS DA CONSTRUÇÃO CIVIL (RCC) E/OU FRESAGEM DE PAVIMENTOS ASFÁLTICOS (RAP) RECICLADO EM USINA MÓVEL COM ATÉ 3% DE CAP"/>
        <filter val="REDE DE NÁILON PARA FUTEBOL DE SALÃO"/>
        <filter val="REDE DE NÁILON PARA VOLEIBOL"/>
        <filter val="REGISTRO HIDRÁULICO DE BRONZE TIPO GAVETA BRUTO - 1 &quot;"/>
        <filter val="REGISTRO HIDRÁULICO DE BRONZE TIPO GAVETA BRUTO - 1.1/2&quot;"/>
        <filter val="REGISTRO HIDRÁULICO DE BRONZE TIPO GAVETA BRUTO - 1.1/4&quot;"/>
        <filter val="REGISTRO HIDRÁULICO DE BRONZE TIPO GAVETA BRUTO - 2&quot;"/>
        <filter val="REGISTRO HIDRÁULICO DE BRONZE TIPO GAVETA BRUTO - 2.1/2&quot;"/>
        <filter val="REGISTRO HIDRÁULICO DE BRONZE TIPO GAVETA BRUTO - 3&quot;"/>
        <filter val="REGISTRO HIDRÁULICO DE BRONZE TIPO GAVETA BRUTO - 3/4&quot;"/>
        <filter val="REGISTRO HIDRÁULICO DE BRONZE TIPO GAVETA BRUTO - 4&quot;"/>
        <filter val="REGISTRO HIDRÁULICO DE BRONZE TIPO GAVETA CROMADO COMPLETO - 1&quot;"/>
        <filter val="REGISTRO HIDRÁULICO DE BRONZE TIPO GAVETA CROMADO COMPLETO - 1.1/2&quot;"/>
        <filter val="REGISTRO HIDRÁULICO DE BRONZE TIPO GAVETA CROMADO COMPLETO - 1.1/4&quot;"/>
        <filter val="REGISTRO HIDRÁULICO DE BRONZE TIPO GAVETA CROMADO COMPLETO - 3/4&quot;"/>
        <filter val="REGISTRO HIDRÁULICO DE BRONZE TIPO GLOBO ANGULAR 45º (2.1/2&quot;) COM ADAPTADOR E TAMPÃO DE 1.1/2&quot;"/>
        <filter val="REGISTRO HIDRÁULICO DE BRONZE TIPO GLOBO ANGULAR 45º (2.1/2&quot;) COM ADAPTADOR E TAMPÃO DE 2.1/2&quot;"/>
        <filter val="REGISTRO HIDRÁULICO DE BRONZE TIPO PRESSÃO BRUTO - 1/2&quot;"/>
        <filter val="REGISTRO HIDRÁULICO DE BRONZE TIPO PRESSÃO BRUTO - 3/4&quot;"/>
        <filter val="REGULADOR PARA GÁS INDUSTRIAL DE BAIXA PRESSÃO - 50KG/H"/>
        <filter val="RELÉ BIMETÁLICO SOBRECARGA AJUSTE 06 - 12,50A"/>
        <filter val="RELÉ BIMETÁLICO SOBRECARGA AJUSTE 16 - 25A"/>
        <filter val="RELÉ BIMETÁLICO SOBRECARGA AJUSTE 25 - 40A"/>
        <filter val="RELE DE SOBRECORRENTE DE AÇÃO INDIRETA PARA MÉDIA TENSÃO"/>
        <filter val="RESERV.TÉRMICO  500L, AÇO AISI 304, BAIXA PRES. C/ SIST. ELETR. P/ AQUEC. AUX. (3000W E 220V-APROX.) - APROV.INMETRO"/>
        <filter val="RESERV.TÉRMICO 2000L, AÇO AISI 304, BAIXA PRES. C/ SIST. ELÉTR. ENTRE 10 E 12KW, P/ AQUECIMENTO AUX. - APROV.INMETRO"/>
        <filter val="RESERVATÓRIO CAIXA D'ÁGUA DE FIBRA DE VIDRO - 1000L"/>
        <filter val="RESERVATÓRIO CAIXA D'ÁGUA DE FIBRA DE VIDRO - 1500L"/>
        <filter val="RESINA ACRÍLICA PARA PISO GRANILITE ALINKOL, REF. ALINCRIL SB"/>
        <filter val="RESINA EPÓXI DE BAIXA VISCOSIDADE, BICOMPONENTE, ISENTA DE SOLVENTES  PARA INJEÇÃO"/>
        <filter val="RESINA EPÓXI PARA PISO GRANILITE BI-COMPONENTE (A+B=CONJUNTO DE 18L) ALINKOL, REF. ALINPOXI-VERNIZ"/>
        <filter val="RIPA DE IMBUIA 3,5 X 1,5 CM"/>
        <filter val="RIPA DE PEROBA DO NORTE 1,5 CM X 5 CM - BRUTA (CUPIÚBA)"/>
        <filter val="RIPA DE PEROBA DO NORTE(CUPIÚBA) APARELHADA - 1,5 X 5CM"/>
        <filter val="RODAPÉ LISO DE BORRACHA SINTÉTICA DE 7CM - ESPESSURA DE 3MM - COLADO"/>
        <filter val="ROSETA ACABAMENTO CROMADO P/ FECHADURA CILINDRO"/>
        <filter val="SABONETEIRA DE SOBREPOR (FIXADA NA PAREDE) TIPO CONCHA EM AÇO INOXIDÁVEL"/>
        <filter val="SABONETEIRA EM ABS - TIPO DISPENSER - PARA REFIL DE 800ML DE SABÃO LÍQUIDO TIPO GEL"/>
        <filter val="SABONETEIRA LOUÇA BRANCA - (15X15)CM"/>
        <filter val="SABONETEIRA LOUÇA BRANCA - (7,5X15)CM"/>
        <filter val="SAGUARAGI - COLUBRINA GLANDULOSA"/>
        <filter val="SARRAFO DE CEDRINHO 5X2.5CM - BRUTO"/>
        <filter val="SERVIÇO DE PROTENSÃO 20 PORC DO MAT.E MÃO DE OBRA (08.62)"/>
        <filter val="SERVIÇO DE PROTENSÃO 20 PORC DO MAT.E MÃO DE OBRA (08.63)"/>
        <filter val="SERVIÇO DE PROTENSÃO 20 PORC DO MAT.E MÃO DE OBRA (08.64)"/>
        <filter val="SERVIÇO DE PROTENSÃO 20 PORC DO MAT.E MÃO DE OBRA (08.73)"/>
        <filter val="SIBIPIRUNA - H=1.50/2.00 M - (CAESALPINIA PELTOPHOROIDES) ÁRVORE ORNAMENTAL"/>
        <filter val="SINALIZAÇÃO VISUAL DE DEGRAUS  (20X3CM) (FAIXA DE BORDA DE ESCADA) ADESIVADA"/>
        <filter val="SIRENE ELETRÔNICA BITONAL  24V, ENTRE 100 e 120 DB, COM FLASH (GRUPO DE LEDS)"/>
        <filter val="SIRENE ELETRÔNICA C/ SOM AGUDO ONDULANTE, 24V, ENTRE 100 DB E 120DB - COM FLASH (GRUPO DE LEDS)"/>
        <filter val="SOLDA PREPARADA 50% ESTANHO, 50% CHUMBO - EM BARRA"/>
        <filter val="SOLUÇÃO CONCENTRADA DE SILICONE - IMPERMEABILIZANTE INCOLOR HIDROREPELENTE PARA FACHADA"/>
        <filter val="SOLVENTE PARA MATERIAIS BASE EPÓXI"/>
        <filter val="SOQUETE ANTIVIBRATÓRIO PARA LÂMPADA FLUORESCENTE SEM PORTA  - STA"/>
        <filter val="SOQUETE EM BAQUELITE TERMOPLÁSTICO COM RABICHO, CASQUILHO EM LATÃO, ROSCA E27 - 4A/250V"/>
        <filter val="SOQUETE PARA LAMPADA TUBULAR"/>
        <filter val="SUBCOBERTURA COM FOLHA DE ALUMÍNIO"/>
        <filter val="SUINÃ - H=0.50/0.70 M (ERYTHRINA SPECIOSA) ARBUSTO"/>
        <filter val="SUPORTE DE ABAS PARA TELHA ESTRUTURAL 90 (APOIO EM MADEIRA) SEM BASE"/>
        <filter val="SUPORTE EM ABS PARA PAPEL HIGIÊNICO BRANCO- ROLÃO DE 300 A 600 METROS"/>
        <filter val="SUPORTE ISOLADOR SIMPLES COM ROLDANA - ROSCA SOBERBA E BUCHA - PARA DESCIDA DE PÁRA-RAIOS"/>
        <filter val="SUPORTE P/FIXAÇÃO CABO EM TELHA ONDULADA"/>
        <filter val="TABELA PARA BASQUETE; INCLUSIVE ARO"/>
        <filter val="TACO - CHUMBADOR DE PEROBA DO NORTE (CUPIÚBA) ESPESSURA 15 MM / LARGURA 50 MM / ALTURA 60 MM"/>
        <filter val="TAMPA DE CONCRETO PARA BOCA DE LOBO -  TIPO PMSP - MEDIDA DE 1,10 X 0,70 X 0,08 M"/>
        <filter val="TAMPÃO DE FERRO FUNDIDO DÚCTIL CLASSE MÍNIMA 400 (40T) D=600 MM - NBR 10160 - ARTICULADO - P/ GAL. ÁGUAS PLUV."/>
        <filter val="TAMPÃO DE FERRO FUNDIDO DÚCTIL CLASSE MÍNIMA 400 (40T) D=600 MM - NBR 10160 - NÃO ARTICULADO - P/ GAL. ÁGUAS PLUV."/>
        <filter val="TAMPÃO MAIS ARO, AMBOS EM POLIETILENO CLASSE MÍNIMA 400 (40T) D=600MM - ABNT - P/ GAL. ÁGUAS PLUV."/>
        <filter val="TAMPÃO-GRELHA DE FERRO FUNDIDO DÚCTIL CLASSE MÍNIMA 400 (40T) D=600MM - NBR 10160-ARTICULADO- P/ GAL. ÁGUAS PLUV."/>
        <filter val="TAMPÃO-GRELHA DE FERRO FUNDIDO DÚCTIL CLASSE MÍNINIMA 400 (40T) D=600MM -NBR 10160-NÃO ARTICULADO-P/ GAL. ÁGUAS PLUV."/>
        <filter val="TAMPO P/ BANCADA - MÁRMORE ESPÍRITO SANTO  - ESPES. 2CM"/>
        <filter val="TAMPO PARA  BANCADA - GRANITO CINZA ANDORINHA - ESPESSURA 2CM"/>
        <filter val="TAMPO PARA BANCADA ÚMIDA - GRANITO CINZA MAUÁ POLIDO - ESPESSURA 2CM"/>
        <filter val="TAMPO PARA BANCADA ÚMIDA - GRANITO PRETO SÃO GABRIEL - POLIDO - ESPESSURA 2CM"/>
        <filter val="TAMPO PARA BANCADA ÚMIDA - GRANITO VERDE UBATUBA POLIDO - ESPESSURA 2CM"/>
        <filter val="TAMPO PARA BANCADA; AÇO INOX. N.18  - 0/2000MM. 18.8"/>
        <filter val="TANQUE DE LOUÇA BRANCA SEM COLUNA - 30 L"/>
        <filter val="TAPUME METÁLICO COM TELHA METÁLICA, SEM PINTURA,TRAPEZOIDAL 40-ESP. 0,43MM, COLUNAS, BASES E PARAFUSOS"/>
        <filter val="TARGETA DE SOBREPOR &quot;LIVRE-OCUPADO&quot; - ZAMACK CROMADO"/>
        <filter val="TE DE AÇO CARBONO ROSCA NPT 300LBS - 1/2&quot;"/>
        <filter val="TELA ALAMBRADO MALHA 2&quot; - FIO 10 - GALVANIZADA"/>
        <filter val="TELA TAPUME - EM POLIETILENO ESTIRADO P/ DEMARCAÇÃO DE OBRA COR LARANJA -  ROLO DE 1,20M LARG. X 50M COMPRIMENTO"/>
        <filter val="TELHA AÇO GALV. ONDULADA E= 0,5 MM - H= 17/18 MM PINTURA ELETROST. 2 FACES - REV.B"/>
        <filter val="TELHA AÇO GALV. ONDULADA E= 0,5 MM - H= 17/18 MM REV. B"/>
        <filter val="TELHA AÇO GALV. TRAPEZOIDAL   E=0.5MM - H=40MM PINTURA ELETROSTÁTICA 2 FACES - REV. B"/>
        <filter val="TELHA AÇO GALV. TRAPEZOIDAL DUPLA E=0,5MM-H=40MM-MIOLO=30MM POLIURETANO -  REV.B"/>
        <filter val="TELHA AÇO GALV. TRAPEZOIDAL DUPLA E=0,5MM-H=40MM-MIOLO=30MM POLIURETANO - PINTADA 1 FACE - REV.B"/>
        <filter val="TELHA AÇO GALV. TRAPEZOIDAL DUPLA E=0,8MM-H=40MM-MIOLO=30MM POLIURETANO - PINTADA 1 FACE - REV.B"/>
        <filter val="TELHA DE AÇO GALV. ACAB. NATURAL TRAPEZOIDAL E=0.5 MM H= ATÉ 40 MM"/>
        <filter val="TERMINAL AÉREO AÇO GALV. C/ BASE FIXA 30 CM"/>
        <filter val="TERMINAL DE PRESSÃO PARA CABO   6MM2"/>
        <filter val="TERMINAL DE PRESSÃO PARA CABO  10MM2"/>
        <filter val="TERMINAL DE PRESSÃO PARA CABO  16MM2"/>
        <filter val="TERMINAL DE PRESSÃO PARA CABO  25MM2"/>
        <filter val="TERMINAL DE PRESSÃO PARA CABO  35MM2"/>
        <filter val="TERMINAL DE PRESSÃO PARA CABO  50MM2"/>
        <filter val="TERMINAL DE PRESSÃO PARA CABO  70MM2"/>
        <filter val="TERMINAL DE PRESSÃO PARA CABO  95MM2"/>
        <filter val="TERMINAL DE PRESSÃO PARA CABO 120MM2"/>
        <filter val="TERMINAL DE PRESSÃO PARA CABO 150MM2"/>
        <filter val="TERMINAL DE PRESSÃO PARA CABO 185MM2"/>
        <filter val="TERMINAL DE PRESSÃO PARA CABO 240MM2"/>
        <filter val="TERMINAL DE PRESSÃO PARA CABO 300MM2"/>
        <filter val="TERMINAL OU CONECTOR P/ VERGALHÃO DE COBRE 3/8&quot; (10MM)"/>
        <filter val="TESTEIRA DE BORRACHA SINTÉTICA - SUPERFÍCIES EM RELEVO MED. (50 OU 70 X 30)MM - ESPES. DE 3MM - P/ FIXAÇÃO C/ COLA"/>
        <filter val="TEXTURA ACRÍLICA BRANCA"/>
        <filter val="TIJOLO MAÇICO DE BARRO COMUM"/>
        <filter val="TINTA A BASE DE BORRACHA CLORADA"/>
        <filter val="TINTA À BASE DE CIMENTO - MODIFICADA COM RESINA ACRÍLICA (UTILIZ. EM IMPERMEABILIZ. DE FACH. DE CONCRETO OU ALVEN.)"/>
        <filter val="TINTA A BASE DE RESINA EPÓXI"/>
        <filter val="TINTA A ÓLEO BRILHANTE BRANCA"/>
        <filter val="TINTA ACRÍLICA FOSCA BRANCA"/>
        <filter val="TINTA ANTI-PICHAÇÃO - BASE SOLVENTE (SOLÚVEL EM SOLVENTE)"/>
        <filter val="TINTA BETUMINOSA PARA CONCRETO E ALVENARIA"/>
        <filter val="TINTA ESMALTE BRILHANTE BRANCA"/>
        <filter val="TINTA LÁTEX - PVA (1a. LINHA / PREMIUM) BRANCA"/>
        <filter val="TOALHEIRO P/ PAPEL 2 OU 3 DOBRAS OU INTERFOLHAS"/>
        <filter val="TOMADA ELÉTRICA SIMPLES DE EMBUTIR, DE 10A OU 20A, SEM PLACA - CONFORME NBR 14136"/>
        <filter val="TOMADA P/ TELEFONE 4P PADRÃO TELEBRAS"/>
        <filter val="TOMADA PARA PISO COMPLETA, DE 10A OU 20A,CONFORME NBR 14136"/>
        <filter val="TORNEIRA DE BANCA, CROMADA, COM ACIONAMENTO MANUAL E FECHAMENTO AUTOMÁTICO"/>
        <filter val="TORNEIRA DE BÓIA; DE COBRE - 1.1/2&quot;"/>
        <filter val="TORNEIRA DE BÓIA; DE COBRE - 2&quot;"/>
        <filter val="TORNEIRA DE BÓIA; DE COBRE - 3/4&quot;"/>
        <filter val="TORNEIRA DE BÓIA; DE COBRE -1&quot;"/>
        <filter val="TORNEIRA DE PRESSÃO CROMADA LONGA 1/2&quot; P/ PIA -SEM AREJADOR 18 A 20 CM - TIPO PAREDE - C/ BUCHA DE REDUÇÃO DE 3/4&quot;"/>
        <filter val="TORNEIRA ELÉTRICA DE PLÁSTICO BRANCA - 220V"/>
        <filter val="TORNEIRA ELETRÔNICA DE BANCA, CROMADA, COM SENSOR DE MOVIMENTO E ACIONAMENTO ELÉTRICO DE 110V"/>
        <filter val="TORRE METÁLICA ROHR ETEM T-28 (CIMBR.TUB.ENCAIX) PREÇO SEM FRETE"/>
        <filter val="TRANCA TIPO TETRA SEM MAÇANETAS, SOMENTE COM ROSETA ACAB CROMADO"/>
        <filter val="TUBO ABS CROMADA - LIGAÇÃO P/ BACIA"/>
        <filter val="TUBO CILÍNDRICO DE PAPELÃO C/ REV. EXT. IMPERMEAB. E INTERN. C/ PAPEL ESPECIAL NÃO ADERENTE AO CONCR.- DIÂM DE 350MM"/>
        <filter val="TUBO COM CORRUGAÇÃO ANELAR EXTERNA E PAREDE INTERNA LISA, SISTEMA PONTA /BOLSA, EM POLIETILENO DE ALTA RESISTÊNCIA (PEAD), COR PRETA, CONFORME NORMAS ABNT NBR ISO 21138-1 E 21138-3, CLASSE DE RIGIDEZ (SN4), COM DIÂMETRO NOMINAL DE 1000 MM"/>
        <filter val="TUBO COM CORRUGAÇÃO ANELAR EXTERNA E PAREDE INTERNA LISA, SISTEMA PONTA /BOLSA, EM POLIETILENO DE ALTA RESISTÊNCIA (PEAD), COR PRETA, CONFORME NORMAS ABNT NBR ISO 21138-1 E 21138-3, CLASSE DE RIGIDEZ (SN4), COM DIÂMETRO NOMINAL DE 1200 MM"/>
        <filter val="TUBO COM CORRUGAÇÃO ANELAR EXTERNA E PAREDE INTERNA LISA, SISTEMA PONTA /BOLSA, EM POLIETILENO DE ALTA RESISTÊNCIA (PEAD), COR PRETA, CONFORME NORMAS ABNT NBR ISO 21138-1 E 21138-3, CLASSE DE RIGIDEZ (SN4), COM DIÂMETRO NOMINAL DE 300 MM"/>
        <filter val="TUBO COM CORRUGAÇÃO ANELAR EXTERNA E PAREDE INTERNA LISA, SISTEMA PONTA /BOLSA, EM POLIETILENO DE ALTA RESISTÊNCIA (PEAD), COR PRETA, CONFORME NORMAS ABNT NBR ISO 21138-1 E 21138-3, CLASSE DE RIGIDEZ (SN4), COM DIÂMETRO NOMINAL DE 400 MM"/>
        <filter val="TUBO COM CORRUGAÇÃO ANELAR EXTERNA E PAREDE INTERNA LISA, SISTEMA PONTA /BOLSA, EM POLIETILENO DE ALTA RESISTÊNCIA (PEAD), COR PRETA, CONFORME NORMAS ABNT NBR ISO 21138-1 E 21138-3, CLASSE DE RIGIDEZ (SN4), COM DIÂMETRO NOMINAL DE 500 MM"/>
        <filter val="TUBO COM CORRUGAÇÃO ANELAR EXTERNA E PAREDE INTERNA LISA, SISTEMA PONTA /BOLSA, EM POLIETILENO DE ALTA RESISTÊNCIA (PEAD), COR PRETA, CONFORME NORMAS ABNT NBR ISO 21138-1 E 21138-3, CLASSE DE RIGIDEZ (SN4), COM DIÂMETRO NOMINAL DE 600 MM"/>
        <filter val="TUBO COM CORRUGAÇÃO ANELAR EXTERNA E PAREDE INTERNA LISA, SISTEMA PONTA /BOLSA, EM POLIETILENO DE ALTA RESISTÊNCIA (PEAD), COR PRETA, CONFORME NORMAS ABNT NBR ISO 21138-1 E 21138-3, CLASSE DE RIGIDEZ (SN4), COM DIÂMETRO NOMINAL DE 800 MM"/>
        <filter val="TUBO DE AÇO CARBONO PRETO COM COSTURA (SCH-40) - 1&quot;"/>
        <filter val="TUBO DE AÇO CARBONO PRETO COM COSTURA (SCH-40) - 1.1/2&quot;"/>
        <filter val="TUBO DE AÇO CARBONO PRETO COM COSTURA (SCH-40) - 1.1/4&quot;"/>
        <filter val="TUBO DE AÇO CARBONO PRETO COM COSTURA (SCH-40) - 2.1/2&quot;"/>
        <filter val="TUBO DE AÇO CARBONO PRETO COM COSTURA (SCH-40) - 3/4&quot;"/>
        <filter val="TUBO DE AÇO GALVANIZADO COM COSTURA (SCH-80) - 1/2&quot;"/>
        <filter val="TUBO DE AÇO GALVANIZADO COM COSTURA (SCH-80) - 3/4&quot;"/>
        <filter val="TUBO DE AÇO GALVANIZADO PARA CONDUÇÃO COM COSTURA NBR 5580L (BS 1387L) - 1&quot;"/>
        <filter val="TUBO DE AÇO GALVANIZADO PARA CONDUÇÃO COM COSTURA NBR 5580L (BS 1387L) - 1.1/ 4&quot;"/>
        <filter val="TUBO DE AÇO GALVANIZADO PARA CONDUÇÃO COM COSTURA NBR 5580L (BS 1387L) - 1.1/2&quot;"/>
        <filter val="TUBO DE AÇO GALVANIZADO PARA CONDUÇÃO COM COSTURA NBR 5580L (BS 1387L) - 2&quot;"/>
        <filter val="TUBO DE AÇO GALVANIZADO PARA CONDUÇÃO COM COSTURA NBR 5580L (BS 1387L) - 2.1/2&quot;"/>
        <filter val="TUBO DE AÇO GALVANIZADO PARA CONDUÇÃO COM COSTURA NBR 5580L (BS 1387L) - 3&quot;"/>
        <filter val="TUBO DE AÇO GALVANIZADO PARA CONDUÇÃO COM COSTURA NBR 5580L (BS 1387L) - 3/4&quot;"/>
        <filter val="TUBO DE AÇO GALVANIZADO PARA CONDUÇÃO COM COSTURA NBR 5580L (BS 1387L) - 4&quot;"/>
        <filter val="TUBO DE AÇO GALVANIZADO PARA CONDUÇÃO COM COSTURA NBR 5580M (DIN 2440) - 1&quot;"/>
        <filter val="TUBO DE AÇO GALVANIZADO PARA CONDUÇÃO COM COSTURA NBR 5580M (DIN 2440) - 1.1/2&quot;"/>
        <filter val="TUBO DE AÇO GALVANIZADO PARA CONDUÇÃO COM COSTURA NBR 5580M (DIN 2440) - 2.1/2&quot;"/>
        <filter val="TUBO DE AÇO GALVANIZADO PARA CONDUÇÃO COM COSTURA NBR 5580M (DIN 2440) - 3&quot;"/>
        <filter val="TUBO DE AÇO GALVANIZADO PARA CONDUÇÃO COM COSTURA NBR 5580M (DIN 2440) - 4&quot;"/>
        <filter val="TUBO DE AÇO GALVANIZADO PARA CONDUÇÃO COM COSTURA NBR 5580M (DIN 2440) - 6&quot;"/>
        <filter val="TUBO DE ALUMÍNIO D = 1/2&quot; - E=1.58MM (PARA USO EM SERRALHERIA)"/>
        <filter val="TUBO DE ALUMÍNIO P/ LIGAÇÃO DE CHUVEIRO (C/ CANOPLA)"/>
        <filter val="TUBO DE COBRE SEM COSTURA - CLASSE E - 1&quot;"/>
        <filter val="TUBO DE COBRE SEM COSTURA - CLASSE E - 1.1/2&quot;"/>
        <filter val="TUBO DE COBRE SEM COSTURA - CLASSE E - 1.1/4&quot;"/>
        <filter val="TUBO DE COBRE SEM COSTURA - CLASSE E - 1/2&quot;"/>
        <filter val="TUBO DE COBRE SEM COSTURA - CLASSE E - 3/4&quot;"/>
        <filter val="TUBO DE COBRE SEM COSTURA CLASSE A - 1 &quot; PARA GASES MEDICINAIS"/>
        <filter val="TUBO DE COBRE SEM COSTURA CLASSE A - 1 1/2 &quot; PARA GASES MEDICINAIS"/>
        <filter val="TUBO DE COBRE SEM COSTURA CLASSE A - 1 1/4 &quot; PARA GASES MEDICINAIS"/>
        <filter val="TUBO DE COBRE SEM COSTURA CLASSE A - 1/2 &quot; PARA GASES MEDICINAIS"/>
        <filter val="TUBO DE COBRE SEM COSTURA CLASSE A - 3/4 &quot; PARA GASES MEDICINAIS"/>
        <filter val="TUBO DE CONCRETO - DIÂMETRO  70 CM - EA-2"/>
        <filter val="TUBO DE CONCRETO - DIÂMETRO 100 CM - EA-2"/>
        <filter val="TUBO DE CONCRETO ARMADO PA -2 D = 0,60M"/>
        <filter val="TUBO DE CONCRETO ARMADO PA -2 D = 0,70M"/>
        <filter val="TUBO DE CONCRETO ARMADO PA -2 D = 0,80M"/>
        <filter val="TUBO DE CONCRETO ARMADO PA -2 D = 0,90M"/>
        <filter val="TUBO DE CONCRETO ARMADO PA -2 D = 1,00M"/>
        <filter val="TUBO DE CONCRETO ARMADO PA -2 D = 1,10M"/>
        <filter val="TUBO DE CONCRETO ARMADO PA -2 D = 1,20M"/>
        <filter val="TUBO DE CONCRETO ARMADO PA -2 D = 1,50M"/>
        <filter val="TUBO DE CONCRETO ARMADO PA -3 D =  600 MM"/>
        <filter val="TUBO DE CONCRETO ARMADO PA -3 D =  700 MM"/>
        <filter val="TUBO DE CONCRETO ARMADO PA -3 D =  800 MM"/>
        <filter val="TUBO DE CONCRETO ARMADO PA -3 D =  900 MM"/>
        <filter val="TUBO DE CONCRETO ARMADO PA -3 D = 1000 MM"/>
        <filter val="TUBO DE CONCRETO ARMADO PA -3 D = 1100 MM"/>
        <filter val="TUBO DE CONCRETO ARMADO PA -3 D = 1200 MM"/>
        <filter val="TUBO DE CONCRETO ARMADO PA -3 D = 1500 MM"/>
        <filter val="TUBO DE CONCRETO SIMPLES PS -1 D = 300 MM"/>
        <filter val="TUBO DE CONCRETO SIMPLES PS -1 D = 400 MM"/>
        <filter val="TUBO DE CONCRETO SIMPLES PS -1 D = 500 MM"/>
        <filter val="TUBO DE CONCRETO SIMPLES PS -1 D = 600 MM"/>
        <filter val="TUBO DE PEAD CORRUG. E PERFUR. P/ DRENAG. DIÂM. 2,5&quot; (EM ACORDO COM AS NORMAS DNIT 093/06 E NBR 15073)"/>
        <filter val="TUBO DE PEAD CORRUG. E PERFUR. P/ DRENAG. DIÂM. 3,0&quot; (EM ACORDO COM AS NORMAS DNIT 093/06 E NBR 15073)"/>
        <filter val="TUBO DE PEAD CORRUG. E PERFUR. P/ DRENAG. DIÂM. 4,0&quot; (EM ACORDO COM AS NORMAS DNIT 093/06 E NBR 15073)"/>
        <filter val="TUBO DE PEAD CORRUG. E PERFUR. P/ DRENAG. DIÂM. 6.0&quot; (EM ACORDO COM AS NORMAS DNIT 093/06 E NBR 15073)"/>
        <filter val="TUBO DE PVC  40 MM - PARA ESGOTO - SÉRIE NORMAL"/>
        <filter val="TUBO DE PVC  50 MM - PARA ESGOTO - SÉRIE NORMAL"/>
        <filter val="TUBO DE PVC  75 MM - PARA ESGOTO - SÉRIE NORMAL"/>
        <filter val="TUBO DE PVC 100 MM - PARA ESGOTO - SÉRIE NORMAL"/>
        <filter val="TUBO DE PVC 150 MM - PARA ESGOTO - SÉRIE NORMAL"/>
        <filter val="TUBO DE PVC CORRUGADO E PERFURADO P/ DRENO 4&quot;"/>
        <filter val="TUBO DE PVC CORRUGADO E PERFURADO P/ DRENO 6&quot;"/>
        <filter val="TUBO DE PVC RÍGIDO 200 MM ( 8&quot;) - PARA ESGOTO"/>
        <filter val="TUBO DRENO DE CONCRETO FURADO D = 200 MM"/>
        <filter val="TUBO FERRO FUNDIDO; LINHA SMU -  50MM"/>
        <filter val="TUBO FERRO FUNDIDO; LINHA SMU -  75MM"/>
        <filter val="TUBO FERRO FUNDIDO; LINHA SMU - 100MM"/>
        <filter val="TUBO FERRO FUNDIDO; LINHA SMU - 150MM"/>
        <filter val="TUBO METÁLICO FLEXÍVEL REVEST. PVC - 1&quot;"/>
        <filter val="TUBO METÁLICO FLEXÍVEL REVEST. PVC - 3/4&quot;"/>
        <filter val="TUBO METÁLICO FLEXÍVEL REVEST. PVC -1.1/2&quot;"/>
        <filter val="TUBO PVC RÍGIDO SOLDÁVEL PARA ÁGUA - 110MM"/>
        <filter val="TUBO PVC RÍGIDO SOLDÁVEL PARA ÁGUA - 25MM"/>
        <filter val="TUBO PVC RÍGIDO SOLDÁVEL PARA ÁGUA - 32MM"/>
        <filter val="TUBO PVC RÍGIDO SOLDÁVEL PARA ÁGUA - 40MM"/>
        <filter val="TUBO PVC RÍGIDO SOLDÁVEL PARA ÁGUA - 50MM"/>
        <filter val="TUBO PVC RÍGIDO SOLDÁVEL PARA ÁGUA - 60MM"/>
        <filter val="TUBO PVC RÍGIDO SOLDÁVEL PARA ÁGUA - 75MM"/>
        <filter val="TUBO PVC RÍGIDO SOLDÁVEL PARA ÁGUA - 85MM"/>
        <filter val="TUBOS (AÇO CARBONO GALV-2440 E CONEXÕES)"/>
        <filter val="TUBOS (AÇO GALVANIZADO E CONEXÕES)"/>
        <filter val="TUBOS (CERÂMICA VIDRADA E CONEXÕES)"/>
        <filter val="TUBOS (COBRE E CONEXÕES)"/>
        <filter val="TUBOS (CONCRETO)"/>
        <filter val="TUBOS (FERRO FUNDIDO E CONEXÕES)"/>
        <filter val="TUBOS (PRETOS AÇO CARBONO-SCH CONEXÕES)"/>
        <filter val="TUBOS (PVC RÍGIDO E CONEXÕES)"/>
        <filter val="TUMBERGIA - H=0,50/0,70 M - (THUNBERGIA GRANDIFLORA) TREPADEIRA"/>
        <filter val="USINAGEM À QUENTE DE MISTURA ASFÁLTICA TIPO &quot;GAP GRADED&quot; COM CIMENTO ASFÁLTICO MODIFICADO COM BORRACHA"/>
        <filter val="USINAGEM À QUENTE DE MISTURA ASFÁLTICA TIPO CPA (CAMADA POROSA DE ATRITO) COM CIMENTO ASFÁLTICO MODIFICADO COM BORRACHA"/>
        <filter val="USINAGEM À QUENTE DE MISTURA ASFÁLTICA TIPO CPA (CAMADA POROSA DE ATRITO) COM CIMENTO ASFÁLTICO MODIFICADO COM POLÍMERO E FIBRA"/>
        <filter val="USINAGEM À QUENTE DE MISTURA ASFÁLTICA TIPO SMA COM CIMENTO ASFÁLTICO MODIFICADO COM POLÍMERO E FIBRA"/>
        <filter val="VÁLVULA DE ACIONAMENTO HIDROMECÂNICO POR PEDAL ANTIDERR. E DOBR, FIX. NA PAREDE/PISO, C/REG. REGU. DE VAZ.E FLEX. 1/2&quot;"/>
        <filter val="VÁLVULA DE RETENÇÃO PARA BOTIJÃO DE GLP DE 45KG- 1/2&quot;X7/16&quot;"/>
        <filter val="VÁLVULA ESFÉRICA MONOBLOCO EM LATÃO, 3/4&quot; NPT"/>
        <filter val="VARA DE MANOBRA DE FIBRA DE VIDRO 3,00 M / 15KV"/>
        <filter val="VEDOS (TIJOLOS E BLOCOS)"/>
        <filter val="VENTILADOR DE PAREDE C/ GRADE CROMADA, DIÂM. MÍN. DE 65 CM, BI-VOLT, POT. 150 W, VELOC. REGULÁVEL E MOVIMENTO OSCILANTE"/>
        <filter val="VERGALHÃO DE COBRE 3/8&quot; (10MM)"/>
        <filter val="VERNIZ A BASE DE GOMA LACA"/>
        <filter val="VERNIZ ACRÍLICO BRILHANTE BASE ÁGUA"/>
        <filter val="VERNIZ ANTI-PICHAÇÃO - BASE SOLVENTE INCOLOR (SOLÚVEL EM SOLVENTE)"/>
        <filter val="VERNIZ NITRO CELULOSE // VERNIZ SINTÉTICO BRILHANTE ( PARA USO EM MADEIRA )"/>
        <filter val="VERNIZ POLIURETANO BRILHANTE (VERNIZ MARÍTIMO)"/>
        <filter val="VIGOTA DE PEROBA DO NORTE 4 X 9,5 CM - APARELHADA (CUPIÚBA)"/>
      </filters>
    </filterColumn>
  </autoFilter>
  <pageMargins left="0.511811024" right="0.511811024" top="0.78740157499999996" bottom="0.78740157499999996" header="0.31496062000000002" footer="0.31496062000000002"/>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6E32B-40ED-BE42-9C02-5B9BA4DF77C5}">
  <sheetPr codeName="Planilha9"/>
  <dimension ref="A1:D9131"/>
  <sheetViews>
    <sheetView topLeftCell="B10" workbookViewId="0">
      <selection activeCell="G11" sqref="G11"/>
    </sheetView>
  </sheetViews>
  <sheetFormatPr defaultColWidth="11.453125" defaultRowHeight="12.5"/>
  <cols>
    <col min="2" max="2" width="71.1796875" customWidth="1"/>
  </cols>
  <sheetData>
    <row r="1" spans="1:4">
      <c r="A1" s="444" t="s">
        <v>24005</v>
      </c>
    </row>
    <row r="3" spans="1:4" ht="16.5">
      <c r="A3" s="551">
        <v>8340</v>
      </c>
      <c r="B3" s="551" t="s">
        <v>24006</v>
      </c>
      <c r="C3" s="551" t="s">
        <v>1226</v>
      </c>
      <c r="D3" s="551">
        <v>159</v>
      </c>
    </row>
    <row r="4" spans="1:4" ht="16.5">
      <c r="A4" s="551">
        <v>47</v>
      </c>
      <c r="B4" s="551" t="s">
        <v>24007</v>
      </c>
      <c r="C4" s="551" t="s">
        <v>1226</v>
      </c>
      <c r="D4" s="551">
        <v>142</v>
      </c>
    </row>
    <row r="5" spans="1:4" ht="16.5">
      <c r="A5" s="551">
        <v>9321</v>
      </c>
      <c r="B5" s="551" t="s">
        <v>24008</v>
      </c>
      <c r="C5" s="551" t="s">
        <v>1226</v>
      </c>
      <c r="D5" s="551">
        <v>180</v>
      </c>
    </row>
    <row r="6" spans="1:4" ht="16.5">
      <c r="A6" s="551">
        <v>13076</v>
      </c>
      <c r="B6" s="551" t="s">
        <v>24009</v>
      </c>
      <c r="C6" s="551" t="s">
        <v>1226</v>
      </c>
      <c r="D6" s="551">
        <v>308.02999999999997</v>
      </c>
    </row>
    <row r="7" spans="1:4" ht="16.5">
      <c r="A7" s="551">
        <v>33838</v>
      </c>
      <c r="B7" s="551" t="s">
        <v>24010</v>
      </c>
      <c r="C7" s="551" t="s">
        <v>1234</v>
      </c>
      <c r="D7" s="551">
        <v>7.38</v>
      </c>
    </row>
    <row r="8" spans="1:4" ht="16.5">
      <c r="A8" s="551">
        <v>223304</v>
      </c>
      <c r="B8" s="551" t="s">
        <v>17104</v>
      </c>
      <c r="C8" s="551" t="s">
        <v>1227</v>
      </c>
      <c r="D8" s="551">
        <v>4.67</v>
      </c>
    </row>
    <row r="9" spans="1:4" ht="16.5">
      <c r="A9" s="551">
        <v>13749</v>
      </c>
      <c r="B9" s="551" t="s">
        <v>24011</v>
      </c>
      <c r="C9" s="551" t="s">
        <v>1232</v>
      </c>
      <c r="D9" s="551">
        <v>16.97</v>
      </c>
    </row>
    <row r="10" spans="1:4" ht="16.5">
      <c r="A10" s="551">
        <v>8013</v>
      </c>
      <c r="B10" s="551" t="s">
        <v>11397</v>
      </c>
      <c r="C10" s="551" t="s">
        <v>1226</v>
      </c>
      <c r="D10" s="551">
        <v>116.9</v>
      </c>
    </row>
    <row r="11" spans="1:4" ht="16.5">
      <c r="A11" s="551">
        <v>12733</v>
      </c>
      <c r="B11" s="551" t="s">
        <v>24012</v>
      </c>
      <c r="C11" s="551" t="s">
        <v>1226</v>
      </c>
      <c r="D11" s="551">
        <v>171.98</v>
      </c>
    </row>
    <row r="12" spans="1:4" ht="16.5">
      <c r="A12" s="551">
        <v>99573</v>
      </c>
      <c r="B12" s="551" t="s">
        <v>12545</v>
      </c>
      <c r="C12" s="551" t="s">
        <v>1230</v>
      </c>
      <c r="D12" s="551">
        <v>15.6</v>
      </c>
    </row>
    <row r="13" spans="1:4" ht="16.5">
      <c r="A13" s="551">
        <v>599564</v>
      </c>
      <c r="B13" s="551" t="s">
        <v>12546</v>
      </c>
      <c r="C13" s="551" t="s">
        <v>1230</v>
      </c>
      <c r="D13" s="551">
        <v>3.15</v>
      </c>
    </row>
    <row r="14" spans="1:4" ht="16.5">
      <c r="A14" s="551">
        <v>7474</v>
      </c>
      <c r="B14" s="551" t="s">
        <v>12547</v>
      </c>
      <c r="C14" s="551" t="s">
        <v>1226</v>
      </c>
      <c r="D14" s="551">
        <v>298.44</v>
      </c>
    </row>
    <row r="15" spans="1:4" ht="16.5">
      <c r="A15" s="551">
        <v>61539</v>
      </c>
      <c r="B15" s="551" t="s">
        <v>12548</v>
      </c>
      <c r="C15" s="551" t="s">
        <v>1226</v>
      </c>
      <c r="D15" s="551">
        <v>4.5</v>
      </c>
    </row>
    <row r="16" spans="1:4" ht="16.5">
      <c r="A16" s="551">
        <v>7808</v>
      </c>
      <c r="B16" s="551" t="s">
        <v>12549</v>
      </c>
      <c r="C16" s="551" t="s">
        <v>1226</v>
      </c>
      <c r="D16" s="551">
        <v>0.74</v>
      </c>
    </row>
    <row r="17" spans="1:4" ht="16.5">
      <c r="A17" s="551">
        <v>49232</v>
      </c>
      <c r="B17" s="551" t="s">
        <v>7917</v>
      </c>
      <c r="C17" s="551" t="s">
        <v>1226</v>
      </c>
      <c r="D17" s="551">
        <v>1.32</v>
      </c>
    </row>
    <row r="18" spans="1:4" ht="16.5">
      <c r="A18" s="551">
        <v>7801</v>
      </c>
      <c r="B18" s="551" t="s">
        <v>7918</v>
      </c>
      <c r="C18" s="551" t="s">
        <v>1226</v>
      </c>
      <c r="D18" s="551">
        <v>2.27</v>
      </c>
    </row>
    <row r="19" spans="1:4" ht="16.5">
      <c r="A19" s="551">
        <v>7800</v>
      </c>
      <c r="B19" s="551" t="s">
        <v>7919</v>
      </c>
      <c r="C19" s="551" t="s">
        <v>1226</v>
      </c>
      <c r="D19" s="551">
        <v>1.89</v>
      </c>
    </row>
    <row r="20" spans="1:4" ht="16.5">
      <c r="A20" s="551">
        <v>49260</v>
      </c>
      <c r="B20" s="551" t="s">
        <v>7920</v>
      </c>
      <c r="C20" s="551" t="s">
        <v>1226</v>
      </c>
      <c r="D20" s="551">
        <v>2.94</v>
      </c>
    </row>
    <row r="21" spans="1:4" ht="16.5">
      <c r="A21" s="551">
        <v>3547</v>
      </c>
      <c r="B21" s="551" t="s">
        <v>7921</v>
      </c>
      <c r="C21" s="551" t="s">
        <v>1226</v>
      </c>
      <c r="D21" s="551">
        <v>3.51</v>
      </c>
    </row>
    <row r="22" spans="1:4" ht="16.5">
      <c r="A22" s="551">
        <v>7814</v>
      </c>
      <c r="B22" s="551" t="s">
        <v>7922</v>
      </c>
      <c r="C22" s="551" t="s">
        <v>1226</v>
      </c>
      <c r="D22" s="551">
        <v>3.79</v>
      </c>
    </row>
    <row r="23" spans="1:4" ht="16.5">
      <c r="A23" s="551">
        <v>62079</v>
      </c>
      <c r="B23" s="551" t="s">
        <v>24013</v>
      </c>
      <c r="C23" s="551" t="s">
        <v>1226</v>
      </c>
      <c r="D23" s="551">
        <v>0.81</v>
      </c>
    </row>
    <row r="24" spans="1:4" ht="16.5">
      <c r="A24" s="551">
        <v>3552</v>
      </c>
      <c r="B24" s="551" t="s">
        <v>7923</v>
      </c>
      <c r="C24" s="551" t="s">
        <v>1226</v>
      </c>
      <c r="D24" s="551">
        <v>4.55</v>
      </c>
    </row>
    <row r="25" spans="1:4" ht="16.5">
      <c r="A25" s="551">
        <v>21159</v>
      </c>
      <c r="B25" s="551" t="s">
        <v>7924</v>
      </c>
      <c r="C25" s="551" t="s">
        <v>1226</v>
      </c>
      <c r="D25" s="551">
        <v>14.9</v>
      </c>
    </row>
    <row r="26" spans="1:4" ht="16.5">
      <c r="A26" s="551">
        <v>36460</v>
      </c>
      <c r="B26" s="551" t="s">
        <v>7925</v>
      </c>
      <c r="C26" s="551" t="s">
        <v>1226</v>
      </c>
      <c r="D26" s="551">
        <v>18.41</v>
      </c>
    </row>
    <row r="27" spans="1:4" ht="16.5">
      <c r="A27" s="551">
        <v>3759</v>
      </c>
      <c r="B27" s="551" t="s">
        <v>7926</v>
      </c>
      <c r="C27" s="551" t="s">
        <v>1226</v>
      </c>
      <c r="D27" s="551">
        <v>42.9</v>
      </c>
    </row>
    <row r="28" spans="1:4" ht="16.5">
      <c r="A28" s="551">
        <v>5024</v>
      </c>
      <c r="B28" s="551" t="s">
        <v>7927</v>
      </c>
      <c r="C28" s="551" t="s">
        <v>1226</v>
      </c>
      <c r="D28" s="551">
        <v>2.79</v>
      </c>
    </row>
    <row r="29" spans="1:4" ht="16.5">
      <c r="A29" s="551">
        <v>77014</v>
      </c>
      <c r="B29" s="551" t="s">
        <v>7928</v>
      </c>
      <c r="C29" s="551" t="s">
        <v>1226</v>
      </c>
      <c r="D29" s="551">
        <v>7.44</v>
      </c>
    </row>
    <row r="30" spans="1:4" ht="16.5">
      <c r="A30" s="551">
        <v>3721</v>
      </c>
      <c r="B30" s="551" t="s">
        <v>7929</v>
      </c>
      <c r="C30" s="551" t="s">
        <v>1226</v>
      </c>
      <c r="D30" s="551">
        <v>3.69</v>
      </c>
    </row>
    <row r="31" spans="1:4" ht="16.5">
      <c r="A31" s="551">
        <v>4122</v>
      </c>
      <c r="B31" s="551" t="s">
        <v>7930</v>
      </c>
      <c r="C31" s="551" t="s">
        <v>1226</v>
      </c>
      <c r="D31" s="551">
        <v>3.5</v>
      </c>
    </row>
    <row r="32" spans="1:4" ht="16.5">
      <c r="A32" s="551">
        <v>10146</v>
      </c>
      <c r="B32" s="551" t="s">
        <v>12550</v>
      </c>
      <c r="C32" s="551" t="s">
        <v>1226</v>
      </c>
      <c r="D32" s="551">
        <v>10.09</v>
      </c>
    </row>
    <row r="33" spans="1:4" ht="16.5">
      <c r="A33" s="551">
        <v>49236</v>
      </c>
      <c r="B33" s="551" t="s">
        <v>12551</v>
      </c>
      <c r="C33" s="551" t="s">
        <v>1226</v>
      </c>
      <c r="D33" s="551">
        <v>7.75</v>
      </c>
    </row>
    <row r="34" spans="1:4" ht="16.5">
      <c r="A34" s="551">
        <v>49231</v>
      </c>
      <c r="B34" s="551" t="s">
        <v>24014</v>
      </c>
      <c r="C34" s="551" t="s">
        <v>1226</v>
      </c>
      <c r="D34" s="551">
        <v>2.37</v>
      </c>
    </row>
    <row r="35" spans="1:4" ht="16.5">
      <c r="A35" s="551">
        <v>10062</v>
      </c>
      <c r="B35" s="551" t="s">
        <v>12552</v>
      </c>
      <c r="C35" s="551" t="s">
        <v>1226</v>
      </c>
      <c r="D35" s="551">
        <v>4.1900000000000004</v>
      </c>
    </row>
    <row r="36" spans="1:4" ht="16.5">
      <c r="A36" s="551">
        <v>40524</v>
      </c>
      <c r="B36" s="551" t="s">
        <v>12553</v>
      </c>
      <c r="C36" s="551" t="s">
        <v>1226</v>
      </c>
      <c r="D36" s="551">
        <v>1.68</v>
      </c>
    </row>
    <row r="37" spans="1:4" ht="16.5">
      <c r="A37" s="551">
        <v>80186</v>
      </c>
      <c r="B37" s="551" t="s">
        <v>7931</v>
      </c>
      <c r="C37" s="551" t="s">
        <v>1226</v>
      </c>
      <c r="D37" s="551">
        <v>15.36</v>
      </c>
    </row>
    <row r="38" spans="1:4" ht="16.5">
      <c r="A38" s="551">
        <v>10133</v>
      </c>
      <c r="B38" s="551" t="s">
        <v>12554</v>
      </c>
      <c r="C38" s="551" t="s">
        <v>1226</v>
      </c>
      <c r="D38" s="551">
        <v>4.16</v>
      </c>
    </row>
    <row r="39" spans="1:4" ht="16.5">
      <c r="A39" s="551">
        <v>66469</v>
      </c>
      <c r="B39" s="551" t="s">
        <v>12555</v>
      </c>
      <c r="C39" s="551" t="s">
        <v>1226</v>
      </c>
      <c r="D39" s="551">
        <v>3.03</v>
      </c>
    </row>
    <row r="40" spans="1:4" ht="16.5">
      <c r="A40" s="551">
        <v>9714</v>
      </c>
      <c r="B40" s="551" t="s">
        <v>7932</v>
      </c>
      <c r="C40" s="551" t="s">
        <v>1226</v>
      </c>
      <c r="D40" s="551">
        <v>2.44</v>
      </c>
    </row>
    <row r="41" spans="1:4" ht="16.5">
      <c r="A41" s="551">
        <v>44322</v>
      </c>
      <c r="B41" s="551" t="s">
        <v>12556</v>
      </c>
      <c r="C41" s="551" t="s">
        <v>1226</v>
      </c>
      <c r="D41" s="551">
        <v>2.76</v>
      </c>
    </row>
    <row r="42" spans="1:4" ht="16.5">
      <c r="A42" s="551">
        <v>399</v>
      </c>
      <c r="B42" s="551" t="s">
        <v>7933</v>
      </c>
      <c r="C42" s="551" t="s">
        <v>1226</v>
      </c>
      <c r="D42" s="551">
        <v>2.1800000000000002</v>
      </c>
    </row>
    <row r="43" spans="1:4" ht="16.5">
      <c r="A43" s="551">
        <v>10053</v>
      </c>
      <c r="B43" s="551" t="s">
        <v>12557</v>
      </c>
      <c r="C43" s="551" t="s">
        <v>1226</v>
      </c>
      <c r="D43" s="551">
        <v>5.0199999999999996</v>
      </c>
    </row>
    <row r="44" spans="1:4" ht="16.5">
      <c r="A44" s="551">
        <v>49204</v>
      </c>
      <c r="B44" s="551" t="s">
        <v>7934</v>
      </c>
      <c r="C44" s="551" t="s">
        <v>1226</v>
      </c>
      <c r="D44" s="551">
        <v>1.8</v>
      </c>
    </row>
    <row r="45" spans="1:4" ht="16.5">
      <c r="A45" s="551">
        <v>49206</v>
      </c>
      <c r="B45" s="551" t="s">
        <v>16654</v>
      </c>
      <c r="C45" s="551" t="s">
        <v>1226</v>
      </c>
      <c r="D45" s="551">
        <v>2.88</v>
      </c>
    </row>
    <row r="46" spans="1:4" ht="16.5">
      <c r="A46" s="551">
        <v>49205</v>
      </c>
      <c r="B46" s="551" t="s">
        <v>7935</v>
      </c>
      <c r="C46" s="551" t="s">
        <v>1226</v>
      </c>
      <c r="D46" s="551">
        <v>2.52</v>
      </c>
    </row>
    <row r="47" spans="1:4" ht="16.5">
      <c r="A47" s="551">
        <v>49229</v>
      </c>
      <c r="B47" s="551" t="s">
        <v>7936</v>
      </c>
      <c r="C47" s="551" t="s">
        <v>1226</v>
      </c>
      <c r="D47" s="551">
        <v>1.2</v>
      </c>
    </row>
    <row r="48" spans="1:4" ht="16.5">
      <c r="A48" s="551">
        <v>49207</v>
      </c>
      <c r="B48" s="551" t="s">
        <v>7937</v>
      </c>
      <c r="C48" s="551" t="s">
        <v>1226</v>
      </c>
      <c r="D48" s="551">
        <v>4.51</v>
      </c>
    </row>
    <row r="49" spans="1:4" ht="16.5">
      <c r="A49" s="551">
        <v>49208</v>
      </c>
      <c r="B49" s="551" t="s">
        <v>7938</v>
      </c>
      <c r="C49" s="551" t="s">
        <v>1226</v>
      </c>
      <c r="D49" s="551">
        <v>3.36</v>
      </c>
    </row>
    <row r="50" spans="1:4" ht="16.5">
      <c r="A50" s="551">
        <v>49209</v>
      </c>
      <c r="B50" s="551" t="s">
        <v>7939</v>
      </c>
      <c r="C50" s="551" t="s">
        <v>1226</v>
      </c>
      <c r="D50" s="551">
        <v>4</v>
      </c>
    </row>
    <row r="51" spans="1:4" ht="16.5">
      <c r="A51" s="551">
        <v>49203</v>
      </c>
      <c r="B51" s="551" t="s">
        <v>7940</v>
      </c>
      <c r="C51" s="551" t="s">
        <v>1226</v>
      </c>
      <c r="D51" s="551">
        <v>1.41</v>
      </c>
    </row>
    <row r="52" spans="1:4" ht="16.5">
      <c r="A52" s="551">
        <v>63481</v>
      </c>
      <c r="B52" s="551" t="s">
        <v>12558</v>
      </c>
      <c r="C52" s="551" t="s">
        <v>1226</v>
      </c>
      <c r="D52" s="551">
        <v>262.19</v>
      </c>
    </row>
    <row r="53" spans="1:4" ht="16.5">
      <c r="A53" s="551">
        <v>36461</v>
      </c>
      <c r="B53" s="551" t="s">
        <v>12559</v>
      </c>
      <c r="C53" s="551" t="s">
        <v>1226</v>
      </c>
      <c r="D53" s="551">
        <v>248.46</v>
      </c>
    </row>
    <row r="54" spans="1:4" ht="16.5">
      <c r="A54" s="551">
        <v>4311</v>
      </c>
      <c r="B54" s="551" t="s">
        <v>7941</v>
      </c>
      <c r="C54" s="551" t="s">
        <v>1226</v>
      </c>
      <c r="D54" s="551">
        <v>130.41</v>
      </c>
    </row>
    <row r="55" spans="1:4" ht="16.5">
      <c r="A55" s="551">
        <v>2271</v>
      </c>
      <c r="B55" s="551" t="s">
        <v>7942</v>
      </c>
      <c r="C55" s="551" t="s">
        <v>1226</v>
      </c>
      <c r="D55" s="551">
        <v>300.89999999999998</v>
      </c>
    </row>
    <row r="56" spans="1:4" ht="16.5">
      <c r="A56" s="551">
        <v>3367</v>
      </c>
      <c r="B56" s="551" t="s">
        <v>7943</v>
      </c>
      <c r="C56" s="551" t="s">
        <v>1226</v>
      </c>
      <c r="D56" s="551">
        <v>652.9</v>
      </c>
    </row>
    <row r="57" spans="1:4" ht="16.5">
      <c r="A57" s="551">
        <v>31016</v>
      </c>
      <c r="B57" s="551" t="s">
        <v>16655</v>
      </c>
      <c r="C57" s="551" t="s">
        <v>1226</v>
      </c>
      <c r="D57" s="551">
        <v>87.9</v>
      </c>
    </row>
    <row r="58" spans="1:4" ht="16.5">
      <c r="A58" s="551">
        <v>4310</v>
      </c>
      <c r="B58" s="551" t="s">
        <v>7944</v>
      </c>
      <c r="C58" s="551" t="s">
        <v>1226</v>
      </c>
      <c r="D58" s="551">
        <v>75.900000000000006</v>
      </c>
    </row>
    <row r="59" spans="1:4" ht="16.5">
      <c r="A59" s="551">
        <v>217</v>
      </c>
      <c r="B59" s="551" t="s">
        <v>7945</v>
      </c>
      <c r="C59" s="551" t="s">
        <v>1226</v>
      </c>
      <c r="D59" s="551">
        <v>145.9</v>
      </c>
    </row>
    <row r="60" spans="1:4" ht="16.5">
      <c r="A60" s="551">
        <v>69902</v>
      </c>
      <c r="B60" s="551" t="s">
        <v>7946</v>
      </c>
      <c r="C60" s="551" t="s">
        <v>1226</v>
      </c>
      <c r="D60" s="551">
        <v>52.9</v>
      </c>
    </row>
    <row r="61" spans="1:4" ht="16.5">
      <c r="A61" s="551">
        <v>2269</v>
      </c>
      <c r="B61" s="551" t="s">
        <v>24015</v>
      </c>
      <c r="C61" s="551" t="s">
        <v>1226</v>
      </c>
      <c r="D61" s="551">
        <v>55.19</v>
      </c>
    </row>
    <row r="62" spans="1:4" ht="16.5">
      <c r="A62" s="551">
        <v>9744</v>
      </c>
      <c r="B62" s="551" t="s">
        <v>7947</v>
      </c>
      <c r="C62" s="551" t="s">
        <v>1226</v>
      </c>
      <c r="D62" s="551">
        <v>169.9</v>
      </c>
    </row>
    <row r="63" spans="1:4" ht="16.5">
      <c r="A63" s="551">
        <v>65246</v>
      </c>
      <c r="B63" s="551" t="s">
        <v>7948</v>
      </c>
      <c r="C63" s="551" t="s">
        <v>1226</v>
      </c>
      <c r="D63" s="551">
        <v>535.21</v>
      </c>
    </row>
    <row r="64" spans="1:4" ht="16.5">
      <c r="A64" s="551">
        <v>6100</v>
      </c>
      <c r="B64" s="551" t="s">
        <v>7949</v>
      </c>
      <c r="C64" s="551" t="s">
        <v>1226</v>
      </c>
      <c r="D64" s="551">
        <v>134.71</v>
      </c>
    </row>
    <row r="65" spans="1:4" ht="16.5">
      <c r="A65" s="551">
        <v>8652</v>
      </c>
      <c r="B65" s="551" t="s">
        <v>7950</v>
      </c>
      <c r="C65" s="551" t="s">
        <v>1226</v>
      </c>
      <c r="D65" s="551">
        <v>495.9</v>
      </c>
    </row>
    <row r="66" spans="1:4" ht="16.5">
      <c r="A66" s="551">
        <v>43338</v>
      </c>
      <c r="B66" s="551" t="s">
        <v>7951</v>
      </c>
      <c r="C66" s="551" t="s">
        <v>1226</v>
      </c>
      <c r="D66" s="552">
        <v>3001.99</v>
      </c>
    </row>
    <row r="67" spans="1:4" ht="16.5">
      <c r="A67" s="551">
        <v>33018</v>
      </c>
      <c r="B67" s="551" t="s">
        <v>7952</v>
      </c>
      <c r="C67" s="551" t="s">
        <v>1226</v>
      </c>
      <c r="D67" s="551">
        <v>756.49</v>
      </c>
    </row>
    <row r="68" spans="1:4" ht="16.5">
      <c r="A68" s="551">
        <v>58894</v>
      </c>
      <c r="B68" s="551" t="s">
        <v>7953</v>
      </c>
      <c r="C68" s="551" t="s">
        <v>1226</v>
      </c>
      <c r="D68" s="551">
        <v>656.02</v>
      </c>
    </row>
    <row r="69" spans="1:4" ht="16.5">
      <c r="A69" s="551">
        <v>56102</v>
      </c>
      <c r="B69" s="551" t="s">
        <v>7954</v>
      </c>
      <c r="C69" s="551" t="s">
        <v>1235</v>
      </c>
      <c r="D69" s="551">
        <v>25.1</v>
      </c>
    </row>
    <row r="70" spans="1:4" ht="16.5">
      <c r="A70" s="551">
        <v>25843</v>
      </c>
      <c r="B70" s="551" t="s">
        <v>12560</v>
      </c>
      <c r="C70" s="551" t="s">
        <v>1226</v>
      </c>
      <c r="D70" s="551">
        <v>418.5</v>
      </c>
    </row>
    <row r="71" spans="1:4" ht="16.5">
      <c r="A71" s="551">
        <v>47594</v>
      </c>
      <c r="B71" s="551" t="s">
        <v>16656</v>
      </c>
      <c r="C71" s="551" t="s">
        <v>1226</v>
      </c>
      <c r="D71" s="551">
        <v>139.9</v>
      </c>
    </row>
    <row r="72" spans="1:4" ht="16.5">
      <c r="A72" s="551">
        <v>38452</v>
      </c>
      <c r="B72" s="551" t="s">
        <v>7955</v>
      </c>
      <c r="C72" s="551" t="s">
        <v>1226</v>
      </c>
      <c r="D72" s="551">
        <v>12.59</v>
      </c>
    </row>
    <row r="73" spans="1:4" ht="16.5">
      <c r="A73" s="551">
        <v>25841</v>
      </c>
      <c r="B73" s="551" t="s">
        <v>7956</v>
      </c>
      <c r="C73" s="551" t="s">
        <v>1226</v>
      </c>
      <c r="D73" s="551">
        <v>14.9</v>
      </c>
    </row>
    <row r="74" spans="1:4" ht="16.5">
      <c r="A74" s="551">
        <v>8980</v>
      </c>
      <c r="B74" s="551" t="s">
        <v>12561</v>
      </c>
      <c r="C74" s="551" t="s">
        <v>1226</v>
      </c>
      <c r="D74" s="552">
        <v>1478.45</v>
      </c>
    </row>
    <row r="75" spans="1:4" ht="16.5">
      <c r="A75" s="551">
        <v>7004</v>
      </c>
      <c r="B75" s="551" t="s">
        <v>7957</v>
      </c>
      <c r="C75" s="551" t="s">
        <v>1226</v>
      </c>
      <c r="D75" s="551">
        <v>199</v>
      </c>
    </row>
    <row r="76" spans="1:4" ht="16.5">
      <c r="A76" s="551">
        <v>10356</v>
      </c>
      <c r="B76" s="551" t="s">
        <v>7958</v>
      </c>
      <c r="C76" s="551" t="s">
        <v>1226</v>
      </c>
      <c r="D76" s="551">
        <v>638.92999999999995</v>
      </c>
    </row>
    <row r="77" spans="1:4" ht="16.5">
      <c r="A77" s="551">
        <v>10221</v>
      </c>
      <c r="B77" s="551" t="s">
        <v>24016</v>
      </c>
      <c r="C77" s="551" t="s">
        <v>1226</v>
      </c>
      <c r="D77" s="552">
        <v>1193.3</v>
      </c>
    </row>
    <row r="78" spans="1:4" ht="16.5">
      <c r="A78" s="551">
        <v>30013</v>
      </c>
      <c r="B78" s="551" t="s">
        <v>12562</v>
      </c>
      <c r="C78" s="551" t="s">
        <v>1226</v>
      </c>
      <c r="D78" s="552">
        <v>1272.98</v>
      </c>
    </row>
    <row r="79" spans="1:4" ht="16.5">
      <c r="A79" s="551">
        <v>4321</v>
      </c>
      <c r="B79" s="551" t="s">
        <v>7959</v>
      </c>
      <c r="C79" s="551" t="s">
        <v>1226</v>
      </c>
      <c r="D79" s="551">
        <v>464</v>
      </c>
    </row>
    <row r="80" spans="1:4" ht="16.5">
      <c r="A80" s="551">
        <v>4323</v>
      </c>
      <c r="B80" s="551" t="s">
        <v>7960</v>
      </c>
      <c r="C80" s="551" t="s">
        <v>1226</v>
      </c>
      <c r="D80" s="551">
        <v>460.66</v>
      </c>
    </row>
    <row r="81" spans="1:4" ht="16.5">
      <c r="A81" s="551">
        <v>4322</v>
      </c>
      <c r="B81" s="551" t="s">
        <v>7961</v>
      </c>
      <c r="C81" s="551" t="s">
        <v>1226</v>
      </c>
      <c r="D81" s="551">
        <v>940.85</v>
      </c>
    </row>
    <row r="82" spans="1:4" ht="16.5">
      <c r="A82" s="551">
        <v>10092</v>
      </c>
      <c r="B82" s="551" t="s">
        <v>7962</v>
      </c>
      <c r="C82" s="551" t="s">
        <v>1226</v>
      </c>
      <c r="D82" s="551">
        <v>153.46</v>
      </c>
    </row>
    <row r="83" spans="1:4" ht="16.5">
      <c r="A83" s="551">
        <v>33291</v>
      </c>
      <c r="B83" s="551" t="s">
        <v>7963</v>
      </c>
      <c r="C83" s="551" t="s">
        <v>1226</v>
      </c>
      <c r="D83" s="551">
        <v>85.9</v>
      </c>
    </row>
    <row r="84" spans="1:4" ht="16.5">
      <c r="A84" s="551">
        <v>40393</v>
      </c>
      <c r="B84" s="551" t="s">
        <v>7964</v>
      </c>
      <c r="C84" s="551" t="s">
        <v>1226</v>
      </c>
      <c r="D84" s="551">
        <v>138.05000000000001</v>
      </c>
    </row>
    <row r="85" spans="1:4" ht="16.5">
      <c r="A85" s="551">
        <v>33290</v>
      </c>
      <c r="B85" s="551" t="s">
        <v>7965</v>
      </c>
      <c r="C85" s="551" t="s">
        <v>1226</v>
      </c>
      <c r="D85" s="551">
        <v>99.9</v>
      </c>
    </row>
    <row r="86" spans="1:4" ht="16.5">
      <c r="A86" s="551">
        <v>10091</v>
      </c>
      <c r="B86" s="551" t="s">
        <v>7966</v>
      </c>
      <c r="C86" s="551" t="s">
        <v>1226</v>
      </c>
      <c r="D86" s="551">
        <v>143.72999999999999</v>
      </c>
    </row>
    <row r="87" spans="1:4" ht="16.5">
      <c r="A87" s="551">
        <v>40394</v>
      </c>
      <c r="B87" s="551" t="s">
        <v>7967</v>
      </c>
      <c r="C87" s="551" t="s">
        <v>1226</v>
      </c>
      <c r="D87" s="551">
        <v>140.56</v>
      </c>
    </row>
    <row r="88" spans="1:4" ht="16.5">
      <c r="A88" s="551">
        <v>16219</v>
      </c>
      <c r="B88" s="551" t="s">
        <v>7968</v>
      </c>
      <c r="C88" s="551" t="s">
        <v>1226</v>
      </c>
      <c r="D88" s="551">
        <v>125.9</v>
      </c>
    </row>
    <row r="89" spans="1:4" ht="16.5">
      <c r="A89" s="551">
        <v>7823</v>
      </c>
      <c r="B89" s="551" t="s">
        <v>7969</v>
      </c>
      <c r="C89" s="551" t="s">
        <v>1226</v>
      </c>
      <c r="D89" s="551">
        <v>148.25</v>
      </c>
    </row>
    <row r="90" spans="1:4" ht="16.5">
      <c r="A90" s="551">
        <v>78848</v>
      </c>
      <c r="B90" s="551" t="s">
        <v>7970</v>
      </c>
      <c r="C90" s="551" t="s">
        <v>1226</v>
      </c>
      <c r="D90" s="552">
        <v>1192.9000000000001</v>
      </c>
    </row>
    <row r="91" spans="1:4" ht="16.5">
      <c r="A91" s="551">
        <v>14210</v>
      </c>
      <c r="B91" s="551" t="s">
        <v>7971</v>
      </c>
      <c r="C91" s="551" t="s">
        <v>1226</v>
      </c>
      <c r="D91" s="551">
        <v>185</v>
      </c>
    </row>
    <row r="92" spans="1:4" ht="16.5">
      <c r="A92" s="551">
        <v>40390</v>
      </c>
      <c r="B92" s="551" t="s">
        <v>7972</v>
      </c>
      <c r="C92" s="551" t="s">
        <v>1226</v>
      </c>
      <c r="D92" s="551">
        <v>301.19</v>
      </c>
    </row>
    <row r="93" spans="1:4" ht="16.5">
      <c r="A93" s="551">
        <v>8387</v>
      </c>
      <c r="B93" s="551" t="s">
        <v>7973</v>
      </c>
      <c r="C93" s="551" t="s">
        <v>1226</v>
      </c>
      <c r="D93" s="551">
        <v>309.38</v>
      </c>
    </row>
    <row r="94" spans="1:4" ht="16.5">
      <c r="A94" s="551">
        <v>4195</v>
      </c>
      <c r="B94" s="551" t="s">
        <v>7974</v>
      </c>
      <c r="C94" s="551" t="s">
        <v>1226</v>
      </c>
      <c r="D94" s="552">
        <v>2523.6999999999998</v>
      </c>
    </row>
    <row r="95" spans="1:4" ht="16.5">
      <c r="A95" s="551">
        <v>203037</v>
      </c>
      <c r="B95" s="551" t="s">
        <v>7975</v>
      </c>
      <c r="C95" s="551" t="s">
        <v>1226</v>
      </c>
      <c r="D95" s="551">
        <v>418.5</v>
      </c>
    </row>
    <row r="96" spans="1:4" ht="16.5">
      <c r="A96" s="551">
        <v>1040</v>
      </c>
      <c r="B96" s="551" t="s">
        <v>7976</v>
      </c>
      <c r="C96" s="551" t="s">
        <v>1226</v>
      </c>
      <c r="D96" s="551">
        <v>150</v>
      </c>
    </row>
    <row r="97" spans="1:4" ht="16.5">
      <c r="A97" s="551">
        <v>1003</v>
      </c>
      <c r="B97" s="551" t="s">
        <v>7977</v>
      </c>
      <c r="C97" s="551" t="s">
        <v>1227</v>
      </c>
      <c r="D97" s="551">
        <v>112</v>
      </c>
    </row>
    <row r="98" spans="1:4" ht="16.5">
      <c r="A98" s="551">
        <v>1023</v>
      </c>
      <c r="B98" s="551" t="s">
        <v>7978</v>
      </c>
      <c r="C98" s="551" t="s">
        <v>1226</v>
      </c>
      <c r="D98" s="551">
        <v>22.6</v>
      </c>
    </row>
    <row r="99" spans="1:4" ht="16.5">
      <c r="A99" s="551">
        <v>1000</v>
      </c>
      <c r="B99" s="551" t="s">
        <v>12563</v>
      </c>
      <c r="C99" s="551" t="s">
        <v>1226</v>
      </c>
      <c r="D99" s="551">
        <v>22.6</v>
      </c>
    </row>
    <row r="100" spans="1:4" ht="16.5">
      <c r="A100" s="551">
        <v>1020</v>
      </c>
      <c r="B100" s="551" t="s">
        <v>7979</v>
      </c>
      <c r="C100" s="551" t="s">
        <v>1227</v>
      </c>
      <c r="D100" s="551">
        <v>112</v>
      </c>
    </row>
    <row r="101" spans="1:4" ht="16.5">
      <c r="A101" s="551">
        <v>61229</v>
      </c>
      <c r="B101" s="551" t="s">
        <v>7980</v>
      </c>
      <c r="C101" s="551" t="s">
        <v>1226</v>
      </c>
      <c r="D101" s="551">
        <v>169.34</v>
      </c>
    </row>
    <row r="102" spans="1:4" ht="16.5">
      <c r="A102" s="551">
        <v>7009</v>
      </c>
      <c r="B102" s="551" t="s">
        <v>7981</v>
      </c>
      <c r="C102" s="551" t="s">
        <v>1226</v>
      </c>
      <c r="D102" s="551">
        <v>165.28</v>
      </c>
    </row>
    <row r="103" spans="1:4" ht="16.5">
      <c r="A103" s="551">
        <v>21176</v>
      </c>
      <c r="B103" s="551" t="s">
        <v>16657</v>
      </c>
      <c r="C103" s="551" t="s">
        <v>1226</v>
      </c>
      <c r="D103" s="552">
        <v>1100</v>
      </c>
    </row>
    <row r="104" spans="1:4" ht="16.5">
      <c r="A104" s="551">
        <v>25823</v>
      </c>
      <c r="B104" s="551" t="s">
        <v>7982</v>
      </c>
      <c r="C104" s="551" t="s">
        <v>1232</v>
      </c>
      <c r="D104" s="551">
        <v>77.95</v>
      </c>
    </row>
    <row r="105" spans="1:4" ht="16.5">
      <c r="A105" s="551">
        <v>25821</v>
      </c>
      <c r="B105" s="551" t="s">
        <v>7983</v>
      </c>
      <c r="C105" s="551" t="s">
        <v>1227</v>
      </c>
      <c r="D105" s="551">
        <v>95</v>
      </c>
    </row>
    <row r="106" spans="1:4" ht="16.5">
      <c r="A106" s="551">
        <v>68422</v>
      </c>
      <c r="B106" s="551" t="s">
        <v>7984</v>
      </c>
      <c r="C106" s="551" t="s">
        <v>1232</v>
      </c>
      <c r="D106" s="551">
        <v>118.08</v>
      </c>
    </row>
    <row r="107" spans="1:4" ht="16.5">
      <c r="A107" s="551">
        <v>25822</v>
      </c>
      <c r="B107" s="551" t="s">
        <v>7985</v>
      </c>
      <c r="C107" s="551" t="s">
        <v>1232</v>
      </c>
      <c r="D107" s="551">
        <v>106.56</v>
      </c>
    </row>
    <row r="108" spans="1:4" ht="16.5">
      <c r="A108" s="551">
        <v>68423</v>
      </c>
      <c r="B108" s="551" t="s">
        <v>24017</v>
      </c>
      <c r="C108" s="551" t="s">
        <v>1226</v>
      </c>
      <c r="D108" s="551">
        <v>13.99</v>
      </c>
    </row>
    <row r="109" spans="1:4" ht="16.5">
      <c r="A109" s="551">
        <v>7409</v>
      </c>
      <c r="B109" s="551" t="s">
        <v>24018</v>
      </c>
      <c r="C109" s="551" t="s">
        <v>1226</v>
      </c>
      <c r="D109" s="551">
        <v>729</v>
      </c>
    </row>
    <row r="110" spans="1:4" ht="16.5">
      <c r="A110" s="551">
        <v>10239</v>
      </c>
      <c r="B110" s="551" t="s">
        <v>7986</v>
      </c>
      <c r="C110" s="551" t="s">
        <v>1226</v>
      </c>
      <c r="D110" s="551">
        <v>179.55</v>
      </c>
    </row>
    <row r="111" spans="1:4" ht="16.5">
      <c r="A111" s="551">
        <v>38457</v>
      </c>
      <c r="B111" s="551" t="s">
        <v>7987</v>
      </c>
      <c r="C111" s="551" t="s">
        <v>1226</v>
      </c>
      <c r="D111" s="551">
        <v>10.5</v>
      </c>
    </row>
    <row r="112" spans="1:4" ht="16.5">
      <c r="A112" s="551">
        <v>38458</v>
      </c>
      <c r="B112" s="551" t="s">
        <v>7988</v>
      </c>
      <c r="C112" s="551" t="s">
        <v>1226</v>
      </c>
      <c r="D112" s="551">
        <v>10.5</v>
      </c>
    </row>
    <row r="113" spans="1:4" ht="16.5">
      <c r="A113" s="551">
        <v>8338</v>
      </c>
      <c r="B113" s="551" t="s">
        <v>7989</v>
      </c>
      <c r="C113" s="551" t="s">
        <v>1226</v>
      </c>
      <c r="D113" s="551">
        <v>29</v>
      </c>
    </row>
    <row r="114" spans="1:4" ht="16.5">
      <c r="A114" s="551">
        <v>25840</v>
      </c>
      <c r="B114" s="551" t="s">
        <v>12564</v>
      </c>
      <c r="C114" s="551" t="s">
        <v>1226</v>
      </c>
      <c r="D114" s="551">
        <v>9.59</v>
      </c>
    </row>
    <row r="115" spans="1:4" ht="16.5">
      <c r="A115" s="551">
        <v>25827</v>
      </c>
      <c r="B115" s="551" t="s">
        <v>7990</v>
      </c>
      <c r="C115" s="551" t="s">
        <v>1226</v>
      </c>
      <c r="D115" s="551">
        <v>179</v>
      </c>
    </row>
    <row r="116" spans="1:4" ht="16.5">
      <c r="A116" s="551">
        <v>25825</v>
      </c>
      <c r="B116" s="551" t="s">
        <v>7991</v>
      </c>
      <c r="C116" s="551" t="s">
        <v>1226</v>
      </c>
      <c r="D116" s="551">
        <v>219</v>
      </c>
    </row>
    <row r="117" spans="1:4" ht="16.5">
      <c r="A117" s="551">
        <v>25826</v>
      </c>
      <c r="B117" s="551" t="s">
        <v>7992</v>
      </c>
      <c r="C117" s="551" t="s">
        <v>1226</v>
      </c>
      <c r="D117" s="551">
        <v>114</v>
      </c>
    </row>
    <row r="118" spans="1:4" ht="16.5">
      <c r="A118" s="551">
        <v>7674</v>
      </c>
      <c r="B118" s="551" t="s">
        <v>7993</v>
      </c>
      <c r="C118" s="551" t="s">
        <v>1226</v>
      </c>
      <c r="D118" s="551">
        <v>179</v>
      </c>
    </row>
    <row r="119" spans="1:4" ht="16.5">
      <c r="A119" s="551">
        <v>7416</v>
      </c>
      <c r="B119" s="551" t="s">
        <v>7994</v>
      </c>
      <c r="C119" s="551" t="s">
        <v>1226</v>
      </c>
      <c r="D119" s="551">
        <v>219</v>
      </c>
    </row>
    <row r="120" spans="1:4" ht="16.5">
      <c r="A120" s="551">
        <v>8296</v>
      </c>
      <c r="B120" s="551" t="s">
        <v>7995</v>
      </c>
      <c r="C120" s="551" t="s">
        <v>1226</v>
      </c>
      <c r="D120" s="551">
        <v>114</v>
      </c>
    </row>
    <row r="121" spans="1:4" ht="16.5">
      <c r="A121" s="551">
        <v>8284</v>
      </c>
      <c r="B121" s="551" t="s">
        <v>7996</v>
      </c>
      <c r="C121" s="551" t="s">
        <v>1226</v>
      </c>
      <c r="D121" s="551">
        <v>149</v>
      </c>
    </row>
    <row r="122" spans="1:4" ht="16.5">
      <c r="A122" s="551">
        <v>8336</v>
      </c>
      <c r="B122" s="551" t="s">
        <v>7997</v>
      </c>
      <c r="C122" s="551" t="s">
        <v>1226</v>
      </c>
      <c r="D122" s="551">
        <v>39</v>
      </c>
    </row>
    <row r="123" spans="1:4" ht="16.5">
      <c r="A123" s="551">
        <v>8334</v>
      </c>
      <c r="B123" s="551" t="s">
        <v>7998</v>
      </c>
      <c r="C123" s="551" t="s">
        <v>1226</v>
      </c>
      <c r="D123" s="551">
        <v>74</v>
      </c>
    </row>
    <row r="124" spans="1:4" ht="16.5">
      <c r="A124" s="551">
        <v>20082</v>
      </c>
      <c r="B124" s="551" t="s">
        <v>12565</v>
      </c>
      <c r="C124" s="551" t="s">
        <v>1226</v>
      </c>
      <c r="D124" s="552">
        <v>5689</v>
      </c>
    </row>
    <row r="125" spans="1:4" ht="16.5">
      <c r="A125" s="551">
        <v>10736</v>
      </c>
      <c r="B125" s="551" t="s">
        <v>7999</v>
      </c>
      <c r="C125" s="551" t="s">
        <v>1226</v>
      </c>
      <c r="D125" s="552">
        <v>1778.25</v>
      </c>
    </row>
    <row r="126" spans="1:4" ht="16.5">
      <c r="A126" s="551">
        <v>10418</v>
      </c>
      <c r="B126" s="551" t="s">
        <v>8000</v>
      </c>
      <c r="C126" s="551" t="s">
        <v>1226</v>
      </c>
      <c r="D126" s="552">
        <v>2049.9899999999998</v>
      </c>
    </row>
    <row r="127" spans="1:4" ht="16.5">
      <c r="A127" s="551">
        <v>4080</v>
      </c>
      <c r="B127" s="551" t="s">
        <v>8001</v>
      </c>
      <c r="C127" s="551" t="s">
        <v>1226</v>
      </c>
      <c r="D127" s="552">
        <v>1560.99</v>
      </c>
    </row>
    <row r="128" spans="1:4" ht="16.5">
      <c r="A128" s="551">
        <v>4133</v>
      </c>
      <c r="B128" s="551" t="s">
        <v>8002</v>
      </c>
      <c r="C128" s="551" t="s">
        <v>1226</v>
      </c>
      <c r="D128" s="552">
        <v>1670.99</v>
      </c>
    </row>
    <row r="129" spans="1:4" ht="16.5">
      <c r="A129" s="551">
        <v>38456</v>
      </c>
      <c r="B129" s="551" t="s">
        <v>8003</v>
      </c>
      <c r="C129" s="551" t="s">
        <v>1226</v>
      </c>
      <c r="D129" s="551">
        <v>8.5</v>
      </c>
    </row>
    <row r="130" spans="1:4" ht="16.5">
      <c r="A130" s="551">
        <v>38463</v>
      </c>
      <c r="B130" s="551" t="s">
        <v>12566</v>
      </c>
      <c r="C130" s="551" t="s">
        <v>1226</v>
      </c>
      <c r="D130" s="551">
        <v>5.4</v>
      </c>
    </row>
    <row r="131" spans="1:4" ht="16.5">
      <c r="A131" s="551">
        <v>3477</v>
      </c>
      <c r="B131" s="551" t="s">
        <v>8004</v>
      </c>
      <c r="C131" s="551" t="s">
        <v>1226</v>
      </c>
      <c r="D131" s="551">
        <v>380.36</v>
      </c>
    </row>
    <row r="132" spans="1:4" ht="16.5">
      <c r="A132" s="551">
        <v>40392</v>
      </c>
      <c r="B132" s="551" t="s">
        <v>12567</v>
      </c>
      <c r="C132" s="551" t="s">
        <v>1226</v>
      </c>
      <c r="D132" s="551">
        <v>214.78</v>
      </c>
    </row>
    <row r="133" spans="1:4" ht="16.5">
      <c r="A133" s="551">
        <v>7362</v>
      </c>
      <c r="B133" s="551" t="s">
        <v>12568</v>
      </c>
      <c r="C133" s="551" t="s">
        <v>1226</v>
      </c>
      <c r="D133" s="551">
        <v>242.79</v>
      </c>
    </row>
    <row r="134" spans="1:4" ht="16.5">
      <c r="A134" s="551">
        <v>25829</v>
      </c>
      <c r="B134" s="551" t="s">
        <v>24019</v>
      </c>
      <c r="C134" s="551" t="s">
        <v>1226</v>
      </c>
      <c r="D134" s="551">
        <v>700.34</v>
      </c>
    </row>
    <row r="135" spans="1:4" ht="16.5">
      <c r="A135" s="551">
        <v>8377</v>
      </c>
      <c r="B135" s="551" t="s">
        <v>16658</v>
      </c>
      <c r="C135" s="551" t="s">
        <v>1226</v>
      </c>
      <c r="D135" s="551">
        <v>590</v>
      </c>
    </row>
    <row r="136" spans="1:4" ht="16.5">
      <c r="A136" s="551">
        <v>8370</v>
      </c>
      <c r="B136" s="551" t="s">
        <v>8005</v>
      </c>
      <c r="C136" s="551" t="s">
        <v>1226</v>
      </c>
      <c r="D136" s="551">
        <v>175</v>
      </c>
    </row>
    <row r="137" spans="1:4" ht="16.5">
      <c r="A137" s="551">
        <v>5264</v>
      </c>
      <c r="B137" s="551" t="s">
        <v>8006</v>
      </c>
      <c r="C137" s="551" t="s">
        <v>1235</v>
      </c>
      <c r="D137" s="551">
        <v>16.899999999999999</v>
      </c>
    </row>
    <row r="138" spans="1:4" ht="16.5">
      <c r="A138" s="551">
        <v>28090</v>
      </c>
      <c r="B138" s="551" t="s">
        <v>8007</v>
      </c>
      <c r="C138" s="551" t="s">
        <v>1226</v>
      </c>
      <c r="D138" s="551">
        <v>110.89</v>
      </c>
    </row>
    <row r="139" spans="1:4" ht="16.5">
      <c r="A139" s="551">
        <v>6121</v>
      </c>
      <c r="B139" s="551" t="s">
        <v>8008</v>
      </c>
      <c r="C139" s="551" t="s">
        <v>1226</v>
      </c>
      <c r="D139" s="551">
        <v>95.95</v>
      </c>
    </row>
    <row r="140" spans="1:4" ht="16.5">
      <c r="A140" s="551">
        <v>36776</v>
      </c>
      <c r="B140" s="551" t="s">
        <v>12569</v>
      </c>
      <c r="C140" s="551" t="s">
        <v>1226</v>
      </c>
      <c r="D140" s="551">
        <v>125.98</v>
      </c>
    </row>
    <row r="141" spans="1:4" ht="16.5">
      <c r="A141" s="551">
        <v>203018</v>
      </c>
      <c r="B141" s="551" t="s">
        <v>8009</v>
      </c>
      <c r="C141" s="551" t="s">
        <v>1226</v>
      </c>
      <c r="D141" s="551">
        <v>90.84</v>
      </c>
    </row>
    <row r="142" spans="1:4" ht="16.5">
      <c r="A142" s="551">
        <v>63486</v>
      </c>
      <c r="B142" s="551" t="s">
        <v>12570</v>
      </c>
      <c r="C142" s="551" t="s">
        <v>1226</v>
      </c>
      <c r="D142" s="552">
        <v>1337.6</v>
      </c>
    </row>
    <row r="143" spans="1:4" ht="16.5">
      <c r="A143" s="551">
        <v>5776</v>
      </c>
      <c r="B143" s="551" t="s">
        <v>8010</v>
      </c>
      <c r="C143" s="551" t="s">
        <v>1226</v>
      </c>
      <c r="D143" s="551">
        <v>53.25</v>
      </c>
    </row>
    <row r="144" spans="1:4" ht="16.5">
      <c r="A144" s="551">
        <v>63487</v>
      </c>
      <c r="B144" s="551" t="s">
        <v>12571</v>
      </c>
      <c r="C144" s="551" t="s">
        <v>1226</v>
      </c>
      <c r="D144" s="552">
        <v>1337.6</v>
      </c>
    </row>
    <row r="145" spans="1:4" ht="16.5">
      <c r="A145" s="551">
        <v>5267</v>
      </c>
      <c r="B145" s="551" t="s">
        <v>16659</v>
      </c>
      <c r="C145" s="551" t="s">
        <v>1226</v>
      </c>
      <c r="D145" s="551">
        <v>744.15</v>
      </c>
    </row>
    <row r="146" spans="1:4" ht="16.5">
      <c r="A146" s="551">
        <v>3827</v>
      </c>
      <c r="B146" s="551" t="s">
        <v>8011</v>
      </c>
      <c r="C146" s="551" t="s">
        <v>1234</v>
      </c>
      <c r="D146" s="551">
        <v>8.56</v>
      </c>
    </row>
    <row r="147" spans="1:4" ht="16.5">
      <c r="A147" s="551">
        <v>778</v>
      </c>
      <c r="B147" s="551" t="s">
        <v>8012</v>
      </c>
      <c r="C147" s="551" t="s">
        <v>1234</v>
      </c>
      <c r="D147" s="551">
        <v>7.96</v>
      </c>
    </row>
    <row r="148" spans="1:4" ht="16.5">
      <c r="A148" s="551">
        <v>4728</v>
      </c>
      <c r="B148" s="551" t="s">
        <v>24020</v>
      </c>
      <c r="C148" s="551" t="s">
        <v>1234</v>
      </c>
      <c r="D148" s="551">
        <v>7.93</v>
      </c>
    </row>
    <row r="149" spans="1:4" ht="16.5">
      <c r="A149" s="551">
        <v>36835</v>
      </c>
      <c r="B149" s="551" t="s">
        <v>24021</v>
      </c>
      <c r="C149" s="551" t="s">
        <v>1234</v>
      </c>
      <c r="D149" s="551">
        <v>7.95</v>
      </c>
    </row>
    <row r="150" spans="1:4" ht="16.5">
      <c r="A150" s="551">
        <v>85512</v>
      </c>
      <c r="B150" s="551" t="s">
        <v>8013</v>
      </c>
      <c r="C150" s="551" t="s">
        <v>1234</v>
      </c>
      <c r="D150" s="551">
        <v>8.74</v>
      </c>
    </row>
    <row r="151" spans="1:4" ht="16.5">
      <c r="A151" s="551">
        <v>779</v>
      </c>
      <c r="B151" s="551" t="s">
        <v>8014</v>
      </c>
      <c r="C151" s="551" t="s">
        <v>1234</v>
      </c>
      <c r="D151" s="551">
        <v>9.34</v>
      </c>
    </row>
    <row r="152" spans="1:4" ht="16.5">
      <c r="A152" s="551">
        <v>413</v>
      </c>
      <c r="B152" s="551" t="s">
        <v>24022</v>
      </c>
      <c r="C152" s="551" t="s">
        <v>1234</v>
      </c>
      <c r="D152" s="551">
        <v>8.4499999999999993</v>
      </c>
    </row>
    <row r="153" spans="1:4" ht="16.5">
      <c r="A153" s="551">
        <v>380</v>
      </c>
      <c r="B153" s="551" t="s">
        <v>17105</v>
      </c>
      <c r="C153" s="551" t="s">
        <v>1234</v>
      </c>
      <c r="D153" s="551">
        <v>7.9</v>
      </c>
    </row>
    <row r="154" spans="1:4" ht="16.5">
      <c r="A154" s="551">
        <v>350</v>
      </c>
      <c r="B154" s="551" t="s">
        <v>8015</v>
      </c>
      <c r="C154" s="551" t="s">
        <v>1234</v>
      </c>
      <c r="D154" s="551">
        <v>7.93</v>
      </c>
    </row>
    <row r="155" spans="1:4" ht="16.5">
      <c r="A155" s="551">
        <v>344</v>
      </c>
      <c r="B155" s="551" t="s">
        <v>8016</v>
      </c>
      <c r="C155" s="551" t="s">
        <v>1234</v>
      </c>
      <c r="D155" s="551">
        <v>7.93</v>
      </c>
    </row>
    <row r="156" spans="1:4" ht="16.5">
      <c r="A156" s="551">
        <v>340</v>
      </c>
      <c r="B156" s="551" t="s">
        <v>24023</v>
      </c>
      <c r="C156" s="551" t="s">
        <v>1234</v>
      </c>
      <c r="D156" s="551">
        <v>7.93</v>
      </c>
    </row>
    <row r="157" spans="1:4" ht="16.5">
      <c r="A157" s="551">
        <v>77752</v>
      </c>
      <c r="B157" s="551" t="s">
        <v>8017</v>
      </c>
      <c r="C157" s="551" t="s">
        <v>1234</v>
      </c>
      <c r="D157" s="551">
        <v>7.9</v>
      </c>
    </row>
    <row r="158" spans="1:4" ht="16.5">
      <c r="A158" s="551">
        <v>3932</v>
      </c>
      <c r="B158" s="551" t="s">
        <v>8018</v>
      </c>
      <c r="C158" s="551" t="s">
        <v>1234</v>
      </c>
      <c r="D158" s="551">
        <v>7.9</v>
      </c>
    </row>
    <row r="159" spans="1:4" ht="16.5">
      <c r="A159" s="551">
        <v>77755</v>
      </c>
      <c r="B159" s="551" t="s">
        <v>8019</v>
      </c>
      <c r="C159" s="551" t="s">
        <v>1234</v>
      </c>
      <c r="D159" s="551">
        <v>8.35</v>
      </c>
    </row>
    <row r="160" spans="1:4" ht="16.5">
      <c r="A160" s="551">
        <v>36836</v>
      </c>
      <c r="B160" s="551" t="s">
        <v>8020</v>
      </c>
      <c r="C160" s="551" t="s">
        <v>1234</v>
      </c>
      <c r="D160" s="551">
        <v>8.35</v>
      </c>
    </row>
    <row r="161" spans="1:4" ht="16.5">
      <c r="A161" s="551">
        <v>4118</v>
      </c>
      <c r="B161" s="551" t="s">
        <v>8021</v>
      </c>
      <c r="C161" s="551" t="s">
        <v>1234</v>
      </c>
      <c r="D161" s="551">
        <v>6.56</v>
      </c>
    </row>
    <row r="162" spans="1:4" ht="16.5">
      <c r="A162" s="551">
        <v>3933</v>
      </c>
      <c r="B162" s="551" t="s">
        <v>8022</v>
      </c>
      <c r="C162" s="551" t="s">
        <v>1234</v>
      </c>
      <c r="D162" s="551">
        <v>6.56</v>
      </c>
    </row>
    <row r="163" spans="1:4" ht="16.5">
      <c r="A163" s="551">
        <v>343</v>
      </c>
      <c r="B163" s="551" t="s">
        <v>8023</v>
      </c>
      <c r="C163" s="551" t="s">
        <v>1234</v>
      </c>
      <c r="D163" s="551">
        <v>6.56</v>
      </c>
    </row>
    <row r="164" spans="1:4" ht="16.5">
      <c r="A164" s="551">
        <v>3118</v>
      </c>
      <c r="B164" s="551" t="s">
        <v>24024</v>
      </c>
      <c r="C164" s="551" t="s">
        <v>1234</v>
      </c>
      <c r="D164" s="551">
        <v>7.83</v>
      </c>
    </row>
    <row r="165" spans="1:4" ht="16.5">
      <c r="A165" s="551">
        <v>77145</v>
      </c>
      <c r="B165" s="551" t="s">
        <v>8024</v>
      </c>
      <c r="C165" s="551" t="s">
        <v>8025</v>
      </c>
      <c r="D165" s="552">
        <v>7560</v>
      </c>
    </row>
    <row r="166" spans="1:4" ht="16.5">
      <c r="A166" s="551">
        <v>36842</v>
      </c>
      <c r="B166" s="551" t="s">
        <v>8026</v>
      </c>
      <c r="C166" s="551" t="s">
        <v>8025</v>
      </c>
      <c r="D166" s="552">
        <v>7560</v>
      </c>
    </row>
    <row r="167" spans="1:4" ht="16.5">
      <c r="A167" s="551">
        <v>21152</v>
      </c>
      <c r="B167" s="551" t="s">
        <v>8027</v>
      </c>
      <c r="C167" s="551" t="s">
        <v>1226</v>
      </c>
      <c r="D167" s="551">
        <v>17.899999999999999</v>
      </c>
    </row>
    <row r="168" spans="1:4" ht="16.5">
      <c r="A168" s="551">
        <v>62248</v>
      </c>
      <c r="B168" s="551" t="s">
        <v>12572</v>
      </c>
      <c r="C168" s="551" t="s">
        <v>1226</v>
      </c>
      <c r="D168" s="551">
        <v>23.71</v>
      </c>
    </row>
    <row r="169" spans="1:4" ht="16.5">
      <c r="A169" s="551">
        <v>62250</v>
      </c>
      <c r="B169" s="551" t="s">
        <v>12573</v>
      </c>
      <c r="C169" s="551" t="s">
        <v>1226</v>
      </c>
      <c r="D169" s="551">
        <v>25.73</v>
      </c>
    </row>
    <row r="170" spans="1:4" ht="16.5">
      <c r="A170" s="551">
        <v>62249</v>
      </c>
      <c r="B170" s="551" t="s">
        <v>12574</v>
      </c>
      <c r="C170" s="551" t="s">
        <v>1226</v>
      </c>
      <c r="D170" s="551">
        <v>28.88</v>
      </c>
    </row>
    <row r="171" spans="1:4" ht="16.5">
      <c r="A171" s="551">
        <v>57</v>
      </c>
      <c r="B171" s="551" t="s">
        <v>8028</v>
      </c>
      <c r="C171" s="551" t="s">
        <v>1226</v>
      </c>
      <c r="D171" s="551">
        <v>123.23</v>
      </c>
    </row>
    <row r="172" spans="1:4" ht="16.5">
      <c r="A172" s="551">
        <v>42606</v>
      </c>
      <c r="B172" s="551" t="s">
        <v>8029</v>
      </c>
      <c r="C172" s="551" t="s">
        <v>1226</v>
      </c>
      <c r="D172" s="551">
        <v>216.64</v>
      </c>
    </row>
    <row r="173" spans="1:4" ht="16.5">
      <c r="A173" s="551">
        <v>42607</v>
      </c>
      <c r="B173" s="551" t="s">
        <v>12575</v>
      </c>
      <c r="C173" s="551" t="s">
        <v>1226</v>
      </c>
      <c r="D173" s="551">
        <v>369.52</v>
      </c>
    </row>
    <row r="174" spans="1:4" ht="16.5">
      <c r="A174" s="551">
        <v>68</v>
      </c>
      <c r="B174" s="551" t="s">
        <v>8030</v>
      </c>
      <c r="C174" s="551" t="s">
        <v>1226</v>
      </c>
      <c r="D174" s="551">
        <v>34.14</v>
      </c>
    </row>
    <row r="175" spans="1:4" ht="16.5">
      <c r="A175" s="551">
        <v>17929</v>
      </c>
      <c r="B175" s="551" t="s">
        <v>8031</v>
      </c>
      <c r="C175" s="551" t="s">
        <v>1226</v>
      </c>
      <c r="D175" s="551">
        <v>1.6</v>
      </c>
    </row>
    <row r="176" spans="1:4" ht="16.5">
      <c r="A176" s="551">
        <v>43779</v>
      </c>
      <c r="B176" s="551" t="s">
        <v>8032</v>
      </c>
      <c r="C176" s="551" t="s">
        <v>1226</v>
      </c>
      <c r="D176" s="551">
        <v>3.81</v>
      </c>
    </row>
    <row r="177" spans="1:4" ht="16.5">
      <c r="A177" s="551">
        <v>43782</v>
      </c>
      <c r="B177" s="551" t="s">
        <v>8033</v>
      </c>
      <c r="C177" s="551" t="s">
        <v>1226</v>
      </c>
      <c r="D177" s="551">
        <v>2.46</v>
      </c>
    </row>
    <row r="178" spans="1:4" ht="16.5">
      <c r="A178" s="551">
        <v>50973</v>
      </c>
      <c r="B178" s="551" t="s">
        <v>8034</v>
      </c>
      <c r="C178" s="551" t="s">
        <v>1226</v>
      </c>
      <c r="D178" s="551">
        <v>4.5</v>
      </c>
    </row>
    <row r="179" spans="1:4" ht="16.5">
      <c r="A179" s="551">
        <v>9871</v>
      </c>
      <c r="B179" s="551" t="s">
        <v>12576</v>
      </c>
      <c r="C179" s="551" t="s">
        <v>1226</v>
      </c>
      <c r="D179" s="551">
        <v>1.6</v>
      </c>
    </row>
    <row r="180" spans="1:4" ht="16.5">
      <c r="A180" s="551">
        <v>37412</v>
      </c>
      <c r="B180" s="551" t="s">
        <v>8035</v>
      </c>
      <c r="C180" s="551" t="s">
        <v>1226</v>
      </c>
      <c r="D180" s="551">
        <v>74.89</v>
      </c>
    </row>
    <row r="181" spans="1:4" ht="16.5">
      <c r="A181" s="551">
        <v>6999</v>
      </c>
      <c r="B181" s="551" t="s">
        <v>12577</v>
      </c>
      <c r="C181" s="551" t="s">
        <v>1226</v>
      </c>
      <c r="D181" s="551">
        <v>17.22</v>
      </c>
    </row>
    <row r="182" spans="1:4" ht="16.5">
      <c r="A182" s="551">
        <v>2074</v>
      </c>
      <c r="B182" s="551" t="s">
        <v>12578</v>
      </c>
      <c r="C182" s="551" t="s">
        <v>1226</v>
      </c>
      <c r="D182" s="551">
        <v>19.43</v>
      </c>
    </row>
    <row r="183" spans="1:4" ht="16.5">
      <c r="A183" s="551">
        <v>2560</v>
      </c>
      <c r="B183" s="551" t="s">
        <v>12579</v>
      </c>
      <c r="C183" s="551" t="s">
        <v>1226</v>
      </c>
      <c r="D183" s="551">
        <v>23.85</v>
      </c>
    </row>
    <row r="184" spans="1:4" ht="16.5">
      <c r="A184" s="551">
        <v>3302</v>
      </c>
      <c r="B184" s="551" t="s">
        <v>24025</v>
      </c>
      <c r="C184" s="551" t="s">
        <v>1226</v>
      </c>
      <c r="D184" s="551">
        <v>81.290000000000006</v>
      </c>
    </row>
    <row r="185" spans="1:4" ht="16.5">
      <c r="A185" s="551">
        <v>21190</v>
      </c>
      <c r="B185" s="551" t="s">
        <v>12580</v>
      </c>
      <c r="C185" s="551" t="s">
        <v>1226</v>
      </c>
      <c r="D185" s="551">
        <v>9.1300000000000008</v>
      </c>
    </row>
    <row r="186" spans="1:4" ht="16.5">
      <c r="A186" s="551">
        <v>36462</v>
      </c>
      <c r="B186" s="551" t="s">
        <v>8036</v>
      </c>
      <c r="C186" s="551" t="s">
        <v>1226</v>
      </c>
      <c r="D186" s="551">
        <v>28.06</v>
      </c>
    </row>
    <row r="187" spans="1:4" ht="16.5">
      <c r="A187" s="551">
        <v>13723</v>
      </c>
      <c r="B187" s="551" t="s">
        <v>8037</v>
      </c>
      <c r="C187" s="551" t="s">
        <v>1226</v>
      </c>
      <c r="D187" s="551">
        <v>65.2</v>
      </c>
    </row>
    <row r="188" spans="1:4" ht="16.5">
      <c r="A188" s="551">
        <v>13095</v>
      </c>
      <c r="B188" s="551" t="s">
        <v>8038</v>
      </c>
      <c r="C188" s="551" t="s">
        <v>1226</v>
      </c>
      <c r="D188" s="551">
        <v>1.47</v>
      </c>
    </row>
    <row r="189" spans="1:4" ht="16.5">
      <c r="A189" s="551">
        <v>13721</v>
      </c>
      <c r="B189" s="551" t="s">
        <v>8039</v>
      </c>
      <c r="C189" s="551" t="s">
        <v>1226</v>
      </c>
      <c r="D189" s="551">
        <v>1.02</v>
      </c>
    </row>
    <row r="190" spans="1:4" ht="16.5">
      <c r="A190" s="551">
        <v>13726</v>
      </c>
      <c r="B190" s="551" t="s">
        <v>8040</v>
      </c>
      <c r="C190" s="551" t="s">
        <v>1226</v>
      </c>
      <c r="D190" s="551">
        <v>3.19</v>
      </c>
    </row>
    <row r="191" spans="1:4" ht="16.5">
      <c r="A191" s="551">
        <v>2523</v>
      </c>
      <c r="B191" s="551" t="s">
        <v>8041</v>
      </c>
      <c r="C191" s="551" t="s">
        <v>1226</v>
      </c>
      <c r="D191" s="551">
        <v>7.12</v>
      </c>
    </row>
    <row r="192" spans="1:4" ht="16.5">
      <c r="A192" s="551">
        <v>13725</v>
      </c>
      <c r="B192" s="551" t="s">
        <v>8042</v>
      </c>
      <c r="C192" s="551" t="s">
        <v>1226</v>
      </c>
      <c r="D192" s="551">
        <v>6.94</v>
      </c>
    </row>
    <row r="193" spans="1:4" ht="16.5">
      <c r="A193" s="551">
        <v>13724</v>
      </c>
      <c r="B193" s="551" t="s">
        <v>8043</v>
      </c>
      <c r="C193" s="551" t="s">
        <v>1226</v>
      </c>
      <c r="D193" s="551">
        <v>6.75</v>
      </c>
    </row>
    <row r="194" spans="1:4" ht="16.5">
      <c r="A194" s="551">
        <v>2524</v>
      </c>
      <c r="B194" s="551" t="s">
        <v>8044</v>
      </c>
      <c r="C194" s="551" t="s">
        <v>1226</v>
      </c>
      <c r="D194" s="551">
        <v>6.13</v>
      </c>
    </row>
    <row r="195" spans="1:4" ht="16.5">
      <c r="A195" s="551">
        <v>78015</v>
      </c>
      <c r="B195" s="551" t="s">
        <v>8045</v>
      </c>
      <c r="C195" s="551" t="s">
        <v>1226</v>
      </c>
      <c r="D195" s="551">
        <v>15.55</v>
      </c>
    </row>
    <row r="196" spans="1:4" ht="16.5">
      <c r="A196" s="551">
        <v>13722</v>
      </c>
      <c r="B196" s="551" t="s">
        <v>8046</v>
      </c>
      <c r="C196" s="551" t="s">
        <v>1226</v>
      </c>
      <c r="D196" s="551">
        <v>27.11</v>
      </c>
    </row>
    <row r="197" spans="1:4" ht="16.5">
      <c r="A197" s="551">
        <v>7501</v>
      </c>
      <c r="B197" s="551" t="s">
        <v>8047</v>
      </c>
      <c r="C197" s="551" t="s">
        <v>1226</v>
      </c>
      <c r="D197" s="551">
        <v>38.409999999999997</v>
      </c>
    </row>
    <row r="198" spans="1:4" ht="16.5">
      <c r="A198" s="551">
        <v>5740</v>
      </c>
      <c r="B198" s="551" t="s">
        <v>12581</v>
      </c>
      <c r="C198" s="551" t="s">
        <v>1226</v>
      </c>
      <c r="D198" s="551">
        <v>10.28</v>
      </c>
    </row>
    <row r="199" spans="1:4" ht="16.5">
      <c r="A199" s="551">
        <v>5741</v>
      </c>
      <c r="B199" s="551" t="s">
        <v>12582</v>
      </c>
      <c r="C199" s="551" t="s">
        <v>1226</v>
      </c>
      <c r="D199" s="551">
        <v>12.82</v>
      </c>
    </row>
    <row r="200" spans="1:4" ht="16.5">
      <c r="A200" s="551">
        <v>5742</v>
      </c>
      <c r="B200" s="551" t="s">
        <v>8048</v>
      </c>
      <c r="C200" s="551" t="s">
        <v>1226</v>
      </c>
      <c r="D200" s="551">
        <v>18.96</v>
      </c>
    </row>
    <row r="201" spans="1:4" ht="16.5">
      <c r="A201" s="551">
        <v>5743</v>
      </c>
      <c r="B201" s="551" t="s">
        <v>8049</v>
      </c>
      <c r="C201" s="551" t="s">
        <v>1226</v>
      </c>
      <c r="D201" s="551">
        <v>40.11</v>
      </c>
    </row>
    <row r="202" spans="1:4" ht="16.5">
      <c r="A202" s="551">
        <v>5744</v>
      </c>
      <c r="B202" s="551" t="s">
        <v>8050</v>
      </c>
      <c r="C202" s="551" t="s">
        <v>1226</v>
      </c>
      <c r="D202" s="551">
        <v>22.94</v>
      </c>
    </row>
    <row r="203" spans="1:4" ht="16.5">
      <c r="A203" s="551">
        <v>5745</v>
      </c>
      <c r="B203" s="551" t="s">
        <v>8051</v>
      </c>
      <c r="C203" s="551" t="s">
        <v>1226</v>
      </c>
      <c r="D203" s="551">
        <v>37.81</v>
      </c>
    </row>
    <row r="204" spans="1:4" ht="16.5">
      <c r="A204" s="551">
        <v>14942</v>
      </c>
      <c r="B204" s="551" t="s">
        <v>8052</v>
      </c>
      <c r="C204" s="551" t="s">
        <v>1226</v>
      </c>
      <c r="D204" s="551">
        <v>22.02</v>
      </c>
    </row>
    <row r="205" spans="1:4" ht="16.5">
      <c r="A205" s="551">
        <v>14943</v>
      </c>
      <c r="B205" s="551" t="s">
        <v>8053</v>
      </c>
      <c r="C205" s="551" t="s">
        <v>1226</v>
      </c>
      <c r="D205" s="551">
        <v>42.9</v>
      </c>
    </row>
    <row r="206" spans="1:4" ht="16.5">
      <c r="A206" s="551">
        <v>14941</v>
      </c>
      <c r="B206" s="551" t="s">
        <v>8054</v>
      </c>
      <c r="C206" s="551" t="s">
        <v>1226</v>
      </c>
      <c r="D206" s="551">
        <v>17.5</v>
      </c>
    </row>
    <row r="207" spans="1:4" ht="16.5">
      <c r="A207" s="551">
        <v>14945</v>
      </c>
      <c r="B207" s="551" t="s">
        <v>8055</v>
      </c>
      <c r="C207" s="551" t="s">
        <v>1226</v>
      </c>
      <c r="D207" s="551">
        <v>59.9</v>
      </c>
    </row>
    <row r="208" spans="1:4" ht="16.5">
      <c r="A208" s="551">
        <v>14944</v>
      </c>
      <c r="B208" s="551" t="s">
        <v>8056</v>
      </c>
      <c r="C208" s="551" t="s">
        <v>1226</v>
      </c>
      <c r="D208" s="551">
        <v>84.7</v>
      </c>
    </row>
    <row r="209" spans="1:4" ht="16.5">
      <c r="A209" s="551">
        <v>14946</v>
      </c>
      <c r="B209" s="551" t="s">
        <v>8057</v>
      </c>
      <c r="C209" s="551" t="s">
        <v>1226</v>
      </c>
      <c r="D209" s="551">
        <v>79.900000000000006</v>
      </c>
    </row>
    <row r="210" spans="1:4" ht="16.5">
      <c r="A210" s="551">
        <v>14993</v>
      </c>
      <c r="B210" s="551" t="s">
        <v>8058</v>
      </c>
      <c r="C210" s="551" t="s">
        <v>1226</v>
      </c>
      <c r="D210" s="551">
        <v>412.27</v>
      </c>
    </row>
    <row r="211" spans="1:4" ht="16.5">
      <c r="A211" s="551">
        <v>14986</v>
      </c>
      <c r="B211" s="551" t="s">
        <v>8059</v>
      </c>
      <c r="C211" s="551" t="s">
        <v>1226</v>
      </c>
      <c r="D211" s="551">
        <v>24.82</v>
      </c>
    </row>
    <row r="212" spans="1:4" ht="16.5">
      <c r="A212" s="551">
        <v>14987</v>
      </c>
      <c r="B212" s="551" t="s">
        <v>8060</v>
      </c>
      <c r="C212" s="551" t="s">
        <v>1226</v>
      </c>
      <c r="D212" s="551">
        <v>35.42</v>
      </c>
    </row>
    <row r="213" spans="1:4" ht="16.5">
      <c r="A213" s="551">
        <v>14988</v>
      </c>
      <c r="B213" s="551" t="s">
        <v>8061</v>
      </c>
      <c r="C213" s="551" t="s">
        <v>1226</v>
      </c>
      <c r="D213" s="551">
        <v>56.76</v>
      </c>
    </row>
    <row r="214" spans="1:4" ht="16.5">
      <c r="A214" s="551">
        <v>14989</v>
      </c>
      <c r="B214" s="551" t="s">
        <v>8062</v>
      </c>
      <c r="C214" s="551" t="s">
        <v>1226</v>
      </c>
      <c r="D214" s="551">
        <v>65.11</v>
      </c>
    </row>
    <row r="215" spans="1:4" ht="16.5">
      <c r="A215" s="551">
        <v>14990</v>
      </c>
      <c r="B215" s="551" t="s">
        <v>8063</v>
      </c>
      <c r="C215" s="551" t="s">
        <v>1226</v>
      </c>
      <c r="D215" s="551">
        <v>237.98</v>
      </c>
    </row>
    <row r="216" spans="1:4" ht="16.5">
      <c r="A216" s="551">
        <v>14991</v>
      </c>
      <c r="B216" s="551" t="s">
        <v>8064</v>
      </c>
      <c r="C216" s="551" t="s">
        <v>1226</v>
      </c>
      <c r="D216" s="551">
        <v>206.94</v>
      </c>
    </row>
    <row r="217" spans="1:4" ht="16.5">
      <c r="A217" s="551">
        <v>14992</v>
      </c>
      <c r="B217" s="551" t="s">
        <v>8065</v>
      </c>
      <c r="C217" s="551" t="s">
        <v>1226</v>
      </c>
      <c r="D217" s="551">
        <v>285.06</v>
      </c>
    </row>
    <row r="218" spans="1:4" ht="16.5">
      <c r="A218" s="551">
        <v>24998</v>
      </c>
      <c r="B218" s="551" t="s">
        <v>8066</v>
      </c>
      <c r="C218" s="551" t="s">
        <v>1226</v>
      </c>
      <c r="D218" s="551">
        <v>35.9</v>
      </c>
    </row>
    <row r="219" spans="1:4" ht="16.5">
      <c r="A219" s="551">
        <v>24996</v>
      </c>
      <c r="B219" s="551" t="s">
        <v>8067</v>
      </c>
      <c r="C219" s="551" t="s">
        <v>1226</v>
      </c>
      <c r="D219" s="551">
        <v>39.9</v>
      </c>
    </row>
    <row r="220" spans="1:4" ht="16.5">
      <c r="A220" s="551">
        <v>24997</v>
      </c>
      <c r="B220" s="551" t="s">
        <v>8068</v>
      </c>
      <c r="C220" s="551" t="s">
        <v>1226</v>
      </c>
      <c r="D220" s="551">
        <v>185.9</v>
      </c>
    </row>
    <row r="221" spans="1:4" ht="16.5">
      <c r="A221" s="551">
        <v>78016</v>
      </c>
      <c r="B221" s="551" t="s">
        <v>8069</v>
      </c>
      <c r="C221" s="551" t="s">
        <v>1226</v>
      </c>
      <c r="D221" s="551">
        <v>206.94</v>
      </c>
    </row>
    <row r="222" spans="1:4" ht="16.5">
      <c r="A222" s="551">
        <v>15007</v>
      </c>
      <c r="B222" s="551" t="s">
        <v>8070</v>
      </c>
      <c r="C222" s="551" t="s">
        <v>1226</v>
      </c>
      <c r="D222" s="551">
        <v>285.06</v>
      </c>
    </row>
    <row r="223" spans="1:4" ht="16.5">
      <c r="A223" s="551">
        <v>15002</v>
      </c>
      <c r="B223" s="551" t="s">
        <v>8071</v>
      </c>
      <c r="C223" s="551" t="s">
        <v>1226</v>
      </c>
      <c r="D223" s="551">
        <v>12.84</v>
      </c>
    </row>
    <row r="224" spans="1:4" ht="16.5">
      <c r="A224" s="551">
        <v>15003</v>
      </c>
      <c r="B224" s="551" t="s">
        <v>8072</v>
      </c>
      <c r="C224" s="551" t="s">
        <v>1226</v>
      </c>
      <c r="D224" s="551">
        <v>19.32</v>
      </c>
    </row>
    <row r="225" spans="1:4" ht="16.5">
      <c r="A225" s="551">
        <v>15004</v>
      </c>
      <c r="B225" s="551" t="s">
        <v>8073</v>
      </c>
      <c r="C225" s="551" t="s">
        <v>1226</v>
      </c>
      <c r="D225" s="551">
        <v>28.93</v>
      </c>
    </row>
    <row r="226" spans="1:4" ht="16.5">
      <c r="A226" s="551">
        <v>19202</v>
      </c>
      <c r="B226" s="551" t="s">
        <v>8074</v>
      </c>
      <c r="C226" s="551" t="s">
        <v>1226</v>
      </c>
      <c r="D226" s="551">
        <v>27.34</v>
      </c>
    </row>
    <row r="227" spans="1:4" ht="16.5">
      <c r="A227" s="551">
        <v>15005</v>
      </c>
      <c r="B227" s="551" t="s">
        <v>8075</v>
      </c>
      <c r="C227" s="551" t="s">
        <v>1226</v>
      </c>
      <c r="D227" s="551">
        <v>47.77</v>
      </c>
    </row>
    <row r="228" spans="1:4" ht="16.5">
      <c r="A228" s="551">
        <v>56327</v>
      </c>
      <c r="B228" s="551" t="s">
        <v>12583</v>
      </c>
      <c r="C228" s="551" t="s">
        <v>1226</v>
      </c>
      <c r="D228" s="551">
        <v>18.809999999999999</v>
      </c>
    </row>
    <row r="229" spans="1:4" ht="16.5">
      <c r="A229" s="551">
        <v>56325</v>
      </c>
      <c r="B229" s="551" t="s">
        <v>12584</v>
      </c>
      <c r="C229" s="551" t="s">
        <v>1226</v>
      </c>
      <c r="D229" s="551">
        <v>49.99</v>
      </c>
    </row>
    <row r="230" spans="1:4" ht="16.5">
      <c r="A230" s="551">
        <v>56328</v>
      </c>
      <c r="B230" s="551" t="s">
        <v>12585</v>
      </c>
      <c r="C230" s="551" t="s">
        <v>1226</v>
      </c>
      <c r="D230" s="551">
        <v>51.85</v>
      </c>
    </row>
    <row r="231" spans="1:4" ht="16.5">
      <c r="A231" s="551">
        <v>3301</v>
      </c>
      <c r="B231" s="551" t="s">
        <v>16660</v>
      </c>
      <c r="C231" s="551" t="s">
        <v>1226</v>
      </c>
      <c r="D231" s="551">
        <v>71.06</v>
      </c>
    </row>
    <row r="232" spans="1:4" ht="16.5">
      <c r="A232" s="551">
        <v>15008</v>
      </c>
      <c r="B232" s="551" t="s">
        <v>8076</v>
      </c>
      <c r="C232" s="551" t="s">
        <v>1226</v>
      </c>
      <c r="D232" s="551">
        <v>49.55</v>
      </c>
    </row>
    <row r="233" spans="1:4" ht="16.5">
      <c r="A233" s="551">
        <v>11789</v>
      </c>
      <c r="B233" s="551" t="s">
        <v>8077</v>
      </c>
      <c r="C233" s="551" t="s">
        <v>1226</v>
      </c>
      <c r="D233" s="551">
        <v>86.46</v>
      </c>
    </row>
    <row r="234" spans="1:4" ht="16.5">
      <c r="A234" s="551">
        <v>21804</v>
      </c>
      <c r="B234" s="551" t="s">
        <v>8078</v>
      </c>
      <c r="C234" s="551" t="s">
        <v>1226</v>
      </c>
      <c r="D234" s="551">
        <v>40.409999999999997</v>
      </c>
    </row>
    <row r="235" spans="1:4" ht="16.5">
      <c r="A235" s="551">
        <v>21806</v>
      </c>
      <c r="B235" s="551" t="s">
        <v>8079</v>
      </c>
      <c r="C235" s="551" t="s">
        <v>1226</v>
      </c>
      <c r="D235" s="551">
        <v>49.55</v>
      </c>
    </row>
    <row r="236" spans="1:4" ht="16.5">
      <c r="A236" s="551">
        <v>30112</v>
      </c>
      <c r="B236" s="551" t="s">
        <v>16661</v>
      </c>
      <c r="C236" s="551" t="s">
        <v>1226</v>
      </c>
      <c r="D236" s="551">
        <v>679.9</v>
      </c>
    </row>
    <row r="237" spans="1:4" ht="16.5">
      <c r="A237" s="551">
        <v>2256</v>
      </c>
      <c r="B237" s="551" t="s">
        <v>8080</v>
      </c>
      <c r="C237" s="551" t="s">
        <v>1234</v>
      </c>
      <c r="D237" s="551">
        <v>71.39</v>
      </c>
    </row>
    <row r="238" spans="1:4" ht="16.5">
      <c r="A238" s="551">
        <v>43275</v>
      </c>
      <c r="B238" s="551" t="s">
        <v>24026</v>
      </c>
      <c r="C238" s="551" t="s">
        <v>1226</v>
      </c>
      <c r="D238" s="551">
        <v>49.41</v>
      </c>
    </row>
    <row r="239" spans="1:4" ht="16.5">
      <c r="A239" s="551">
        <v>37130</v>
      </c>
      <c r="B239" s="551" t="s">
        <v>8081</v>
      </c>
      <c r="C239" s="551" t="s">
        <v>1234</v>
      </c>
      <c r="D239" s="551">
        <v>111.59</v>
      </c>
    </row>
    <row r="240" spans="1:4" ht="16.5">
      <c r="A240" s="551">
        <v>28304</v>
      </c>
      <c r="B240" s="551" t="s">
        <v>8082</v>
      </c>
      <c r="C240" s="551" t="s">
        <v>1234</v>
      </c>
      <c r="D240" s="551">
        <v>117.56</v>
      </c>
    </row>
    <row r="241" spans="1:4" ht="16.5">
      <c r="A241" s="551">
        <v>37140</v>
      </c>
      <c r="B241" s="551" t="s">
        <v>8083</v>
      </c>
      <c r="C241" s="551" t="s">
        <v>1235</v>
      </c>
      <c r="D241" s="551">
        <v>21.66</v>
      </c>
    </row>
    <row r="242" spans="1:4" ht="16.5">
      <c r="A242" s="551">
        <v>44151</v>
      </c>
      <c r="B242" s="551" t="s">
        <v>12586</v>
      </c>
      <c r="C242" s="551" t="s">
        <v>1234</v>
      </c>
      <c r="D242" s="551">
        <v>15.55</v>
      </c>
    </row>
    <row r="243" spans="1:4" ht="16.5">
      <c r="A243" s="551">
        <v>20342</v>
      </c>
      <c r="B243" s="551" t="s">
        <v>8084</v>
      </c>
      <c r="C243" s="551" t="s">
        <v>1226</v>
      </c>
      <c r="D243" s="551">
        <v>194.8</v>
      </c>
    </row>
    <row r="244" spans="1:4" ht="16.5">
      <c r="A244" s="551">
        <v>20341</v>
      </c>
      <c r="B244" s="551" t="s">
        <v>16662</v>
      </c>
      <c r="C244" s="551" t="s">
        <v>1226</v>
      </c>
      <c r="D244" s="551">
        <v>69.989999999999995</v>
      </c>
    </row>
    <row r="245" spans="1:4" ht="16.5">
      <c r="A245" s="551">
        <v>3389</v>
      </c>
      <c r="B245" s="551" t="s">
        <v>8085</v>
      </c>
      <c r="C245" s="551" t="s">
        <v>1226</v>
      </c>
      <c r="D245" s="551">
        <v>9.77</v>
      </c>
    </row>
    <row r="246" spans="1:4" ht="16.5">
      <c r="A246" s="551">
        <v>203019</v>
      </c>
      <c r="B246" s="551" t="s">
        <v>8086</v>
      </c>
      <c r="C246" s="551" t="s">
        <v>1226</v>
      </c>
      <c r="D246" s="551">
        <v>181.77</v>
      </c>
    </row>
    <row r="247" spans="1:4" ht="16.5">
      <c r="A247" s="551">
        <v>36418</v>
      </c>
      <c r="B247" s="551" t="s">
        <v>12587</v>
      </c>
      <c r="C247" s="551" t="s">
        <v>1226</v>
      </c>
      <c r="D247" s="551">
        <v>3.9</v>
      </c>
    </row>
    <row r="248" spans="1:4" ht="16.5">
      <c r="A248" s="551">
        <v>1123</v>
      </c>
      <c r="B248" s="551" t="s">
        <v>24027</v>
      </c>
      <c r="C248" s="551" t="s">
        <v>1226</v>
      </c>
      <c r="D248" s="551">
        <v>17.899999999999999</v>
      </c>
    </row>
    <row r="249" spans="1:4" ht="16.5">
      <c r="A249" s="551">
        <v>99564</v>
      </c>
      <c r="B249" s="551" t="s">
        <v>16663</v>
      </c>
      <c r="C249" s="551" t="s">
        <v>1230</v>
      </c>
      <c r="D249" s="551">
        <v>2.5</v>
      </c>
    </row>
    <row r="250" spans="1:4" ht="16.5">
      <c r="A250" s="551">
        <v>5434</v>
      </c>
      <c r="B250" s="551" t="s">
        <v>8087</v>
      </c>
      <c r="C250" s="551" t="s">
        <v>1235</v>
      </c>
      <c r="D250" s="551">
        <v>23.01</v>
      </c>
    </row>
    <row r="251" spans="1:4" ht="16.5">
      <c r="A251" s="551">
        <v>1002</v>
      </c>
      <c r="B251" s="551" t="s">
        <v>8088</v>
      </c>
      <c r="C251" s="551" t="s">
        <v>1235</v>
      </c>
      <c r="D251" s="551">
        <v>28.4</v>
      </c>
    </row>
    <row r="252" spans="1:4" ht="16.5">
      <c r="A252" s="551">
        <v>44159</v>
      </c>
      <c r="B252" s="551" t="s">
        <v>8089</v>
      </c>
      <c r="C252" s="551" t="s">
        <v>1226</v>
      </c>
      <c r="D252" s="551">
        <v>121.08</v>
      </c>
    </row>
    <row r="253" spans="1:4" ht="16.5">
      <c r="A253" s="551">
        <v>72552</v>
      </c>
      <c r="B253" s="551" t="s">
        <v>8090</v>
      </c>
      <c r="C253" s="551" t="s">
        <v>1235</v>
      </c>
      <c r="D253" s="551">
        <v>6.72</v>
      </c>
    </row>
    <row r="254" spans="1:4" ht="16.5">
      <c r="A254" s="551">
        <v>30102</v>
      </c>
      <c r="B254" s="551" t="s">
        <v>8091</v>
      </c>
      <c r="C254" s="551" t="s">
        <v>1235</v>
      </c>
      <c r="D254" s="551">
        <v>21.18</v>
      </c>
    </row>
    <row r="255" spans="1:4" ht="16.5">
      <c r="A255" s="551">
        <v>2235</v>
      </c>
      <c r="B255" s="551" t="s">
        <v>12588</v>
      </c>
      <c r="C255" s="551" t="s">
        <v>1235</v>
      </c>
      <c r="D255" s="551">
        <v>21.29</v>
      </c>
    </row>
    <row r="256" spans="1:4" ht="16.5">
      <c r="A256" s="551">
        <v>71230</v>
      </c>
      <c r="B256" s="551" t="s">
        <v>16664</v>
      </c>
      <c r="C256" s="551" t="s">
        <v>1235</v>
      </c>
      <c r="D256" s="551">
        <v>6.66</v>
      </c>
    </row>
    <row r="257" spans="1:4" ht="16.5">
      <c r="A257" s="551">
        <v>52274</v>
      </c>
      <c r="B257" s="551" t="s">
        <v>16665</v>
      </c>
      <c r="C257" s="551" t="s">
        <v>1226</v>
      </c>
      <c r="D257" s="552">
        <v>4825.21</v>
      </c>
    </row>
    <row r="258" spans="1:4" ht="16.5">
      <c r="A258" s="551">
        <v>31810</v>
      </c>
      <c r="B258" s="551" t="s">
        <v>12589</v>
      </c>
      <c r="C258" s="551" t="s">
        <v>1226</v>
      </c>
      <c r="D258" s="552">
        <v>6043.69</v>
      </c>
    </row>
    <row r="259" spans="1:4" ht="16.5">
      <c r="A259" s="551">
        <v>7812</v>
      </c>
      <c r="B259" s="551" t="s">
        <v>16666</v>
      </c>
      <c r="C259" s="551" t="s">
        <v>1226</v>
      </c>
      <c r="D259" s="552">
        <v>8188.23</v>
      </c>
    </row>
    <row r="260" spans="1:4" ht="16.5">
      <c r="A260" s="551">
        <v>87760</v>
      </c>
      <c r="B260" s="551" t="s">
        <v>12590</v>
      </c>
      <c r="C260" s="551" t="s">
        <v>1226</v>
      </c>
      <c r="D260" s="552">
        <v>9711.34</v>
      </c>
    </row>
    <row r="261" spans="1:4" ht="16.5">
      <c r="A261" s="551">
        <v>40264</v>
      </c>
      <c r="B261" s="551" t="s">
        <v>8092</v>
      </c>
      <c r="C261" s="551" t="s">
        <v>1226</v>
      </c>
      <c r="D261" s="551">
        <v>232</v>
      </c>
    </row>
    <row r="262" spans="1:4" ht="16.5">
      <c r="A262" s="551">
        <v>8624</v>
      </c>
      <c r="B262" s="551" t="s">
        <v>8093</v>
      </c>
      <c r="C262" s="551" t="s">
        <v>1227</v>
      </c>
      <c r="D262" s="551">
        <v>45.49</v>
      </c>
    </row>
    <row r="263" spans="1:4" ht="16.5">
      <c r="A263" s="551">
        <v>37884</v>
      </c>
      <c r="B263" s="551" t="s">
        <v>8094</v>
      </c>
      <c r="C263" s="551" t="s">
        <v>1227</v>
      </c>
      <c r="D263" s="551">
        <v>112</v>
      </c>
    </row>
    <row r="264" spans="1:4" ht="16.5">
      <c r="A264" s="551">
        <v>37883</v>
      </c>
      <c r="B264" s="551" t="s">
        <v>8095</v>
      </c>
      <c r="C264" s="551" t="s">
        <v>1227</v>
      </c>
      <c r="D264" s="551">
        <v>110</v>
      </c>
    </row>
    <row r="265" spans="1:4" ht="16.5">
      <c r="A265" s="551">
        <v>37885</v>
      </c>
      <c r="B265" s="551" t="s">
        <v>8096</v>
      </c>
      <c r="C265" s="551" t="s">
        <v>1227</v>
      </c>
      <c r="D265" s="551">
        <v>128</v>
      </c>
    </row>
    <row r="266" spans="1:4" ht="16.5">
      <c r="A266" s="551">
        <v>37891</v>
      </c>
      <c r="B266" s="551" t="s">
        <v>8097</v>
      </c>
      <c r="C266" s="551" t="s">
        <v>1227</v>
      </c>
      <c r="D266" s="551">
        <v>175</v>
      </c>
    </row>
    <row r="267" spans="1:4" ht="16.5">
      <c r="A267" s="551">
        <v>1747</v>
      </c>
      <c r="B267" s="551" t="s">
        <v>8098</v>
      </c>
      <c r="C267" s="551" t="s">
        <v>1226</v>
      </c>
      <c r="D267" s="551">
        <v>8.2799999999999994</v>
      </c>
    </row>
    <row r="268" spans="1:4" ht="16.5">
      <c r="A268" s="551">
        <v>238</v>
      </c>
      <c r="B268" s="551" t="s">
        <v>12591</v>
      </c>
      <c r="C268" s="551" t="s">
        <v>1234</v>
      </c>
      <c r="D268" s="551">
        <v>19.71</v>
      </c>
    </row>
    <row r="269" spans="1:4" ht="16.5">
      <c r="A269" s="551">
        <v>239</v>
      </c>
      <c r="B269" s="551" t="s">
        <v>8099</v>
      </c>
      <c r="C269" s="551" t="s">
        <v>1229</v>
      </c>
      <c r="D269" s="551">
        <v>48.5</v>
      </c>
    </row>
    <row r="270" spans="1:4" ht="16.5">
      <c r="A270" s="551">
        <v>2507</v>
      </c>
      <c r="B270" s="551" t="s">
        <v>8100</v>
      </c>
      <c r="C270" s="551" t="s">
        <v>1226</v>
      </c>
      <c r="D270" s="551">
        <v>750</v>
      </c>
    </row>
    <row r="271" spans="1:4" ht="16.5">
      <c r="A271" s="551">
        <v>2508</v>
      </c>
      <c r="B271" s="551" t="s">
        <v>8101</v>
      </c>
      <c r="C271" s="551" t="s">
        <v>1226</v>
      </c>
      <c r="D271" s="552">
        <v>1000</v>
      </c>
    </row>
    <row r="272" spans="1:4" ht="16.5">
      <c r="A272" s="551">
        <v>4809</v>
      </c>
      <c r="B272" s="551" t="s">
        <v>8102</v>
      </c>
      <c r="C272" s="551" t="s">
        <v>1229</v>
      </c>
      <c r="D272" s="551">
        <v>95</v>
      </c>
    </row>
    <row r="273" spans="1:4" ht="16.5">
      <c r="A273" s="551">
        <v>17</v>
      </c>
      <c r="B273" s="551" t="s">
        <v>8103</v>
      </c>
      <c r="C273" s="551" t="s">
        <v>1235</v>
      </c>
      <c r="D273" s="551">
        <v>5.25</v>
      </c>
    </row>
    <row r="274" spans="1:4" ht="16.5">
      <c r="A274" s="551">
        <v>6465</v>
      </c>
      <c r="B274" s="551" t="s">
        <v>8104</v>
      </c>
      <c r="C274" s="551" t="s">
        <v>1226</v>
      </c>
      <c r="D274" s="551">
        <v>47.99</v>
      </c>
    </row>
    <row r="275" spans="1:4" ht="16.5">
      <c r="A275" s="551">
        <v>99755</v>
      </c>
      <c r="B275" s="551" t="s">
        <v>8105</v>
      </c>
      <c r="C275" s="551" t="s">
        <v>1230</v>
      </c>
      <c r="D275" s="551">
        <v>6.41</v>
      </c>
    </row>
    <row r="276" spans="1:4" ht="16.5">
      <c r="A276" s="551">
        <v>99332</v>
      </c>
      <c r="B276" s="551" t="s">
        <v>8106</v>
      </c>
      <c r="C276" s="551" t="s">
        <v>1230</v>
      </c>
      <c r="D276" s="551">
        <v>6.25</v>
      </c>
    </row>
    <row r="277" spans="1:4" ht="16.5">
      <c r="A277" s="551">
        <v>99807</v>
      </c>
      <c r="B277" s="551" t="s">
        <v>8107</v>
      </c>
      <c r="C277" s="551" t="s">
        <v>1230</v>
      </c>
      <c r="D277" s="551">
        <v>6.41</v>
      </c>
    </row>
    <row r="278" spans="1:4" ht="16.5">
      <c r="A278" s="551">
        <v>99034</v>
      </c>
      <c r="B278" s="551" t="s">
        <v>8108</v>
      </c>
      <c r="C278" s="551" t="s">
        <v>1230</v>
      </c>
      <c r="D278" s="551">
        <v>6.25</v>
      </c>
    </row>
    <row r="279" spans="1:4" ht="16.5">
      <c r="A279" s="551">
        <v>99211</v>
      </c>
      <c r="B279" s="551" t="s">
        <v>8109</v>
      </c>
      <c r="C279" s="551" t="s">
        <v>1230</v>
      </c>
      <c r="D279" s="551">
        <v>6.41</v>
      </c>
    </row>
    <row r="280" spans="1:4" ht="16.5">
      <c r="A280" s="551">
        <v>99449</v>
      </c>
      <c r="B280" s="551" t="s">
        <v>8110</v>
      </c>
      <c r="C280" s="551" t="s">
        <v>1230</v>
      </c>
      <c r="D280" s="551">
        <v>6.25</v>
      </c>
    </row>
    <row r="281" spans="1:4" ht="16.5">
      <c r="A281" s="551">
        <v>99806</v>
      </c>
      <c r="B281" s="551" t="s">
        <v>8111</v>
      </c>
      <c r="C281" s="551" t="s">
        <v>1230</v>
      </c>
      <c r="D281" s="551">
        <v>6.25</v>
      </c>
    </row>
    <row r="282" spans="1:4" ht="16.5">
      <c r="A282" s="551">
        <v>99065</v>
      </c>
      <c r="B282" s="551" t="s">
        <v>8112</v>
      </c>
      <c r="C282" s="551" t="s">
        <v>1230</v>
      </c>
      <c r="D282" s="551">
        <v>6.25</v>
      </c>
    </row>
    <row r="283" spans="1:4" ht="16.5">
      <c r="A283" s="551">
        <v>99415</v>
      </c>
      <c r="B283" s="551" t="s">
        <v>8113</v>
      </c>
      <c r="C283" s="551" t="s">
        <v>1230</v>
      </c>
      <c r="D283" s="551">
        <v>6.25</v>
      </c>
    </row>
    <row r="284" spans="1:4" ht="16.5">
      <c r="A284" s="551">
        <v>99304</v>
      </c>
      <c r="B284" s="551" t="s">
        <v>12592</v>
      </c>
      <c r="C284" s="551" t="s">
        <v>1230</v>
      </c>
      <c r="D284" s="551">
        <v>6.41</v>
      </c>
    </row>
    <row r="285" spans="1:4" ht="16.5">
      <c r="A285" s="551">
        <v>99925</v>
      </c>
      <c r="B285" s="551" t="s">
        <v>8114</v>
      </c>
      <c r="C285" s="551" t="s">
        <v>1230</v>
      </c>
      <c r="D285" s="551">
        <v>6.25</v>
      </c>
    </row>
    <row r="286" spans="1:4" ht="16.5">
      <c r="A286" s="551">
        <v>99942</v>
      </c>
      <c r="B286" s="551" t="s">
        <v>24028</v>
      </c>
      <c r="C286" s="551" t="s">
        <v>1230</v>
      </c>
      <c r="D286" s="551">
        <v>3.82</v>
      </c>
    </row>
    <row r="287" spans="1:4" ht="16.5">
      <c r="A287" s="551">
        <v>99762</v>
      </c>
      <c r="B287" s="551" t="s">
        <v>12593</v>
      </c>
      <c r="C287" s="551" t="s">
        <v>1230</v>
      </c>
      <c r="D287" s="551">
        <v>8.33</v>
      </c>
    </row>
    <row r="288" spans="1:4" ht="16.5">
      <c r="A288" s="551">
        <v>99804</v>
      </c>
      <c r="B288" s="551" t="s">
        <v>8115</v>
      </c>
      <c r="C288" s="551" t="s">
        <v>1230</v>
      </c>
      <c r="D288" s="551">
        <v>6.25</v>
      </c>
    </row>
    <row r="289" spans="1:4" ht="16.5">
      <c r="A289" s="551">
        <v>99662</v>
      </c>
      <c r="B289" s="551" t="s">
        <v>8116</v>
      </c>
      <c r="C289" s="551" t="s">
        <v>1230</v>
      </c>
      <c r="D289" s="551">
        <v>6.25</v>
      </c>
    </row>
    <row r="290" spans="1:4" ht="16.5">
      <c r="A290" s="551">
        <v>99450</v>
      </c>
      <c r="B290" s="551" t="s">
        <v>1155</v>
      </c>
      <c r="C290" s="551" t="s">
        <v>1230</v>
      </c>
      <c r="D290" s="551">
        <v>6.25</v>
      </c>
    </row>
    <row r="291" spans="1:4" ht="16.5">
      <c r="A291" s="551">
        <v>99215</v>
      </c>
      <c r="B291" s="551" t="s">
        <v>8117</v>
      </c>
      <c r="C291" s="551" t="s">
        <v>1230</v>
      </c>
      <c r="D291" s="551">
        <v>6.25</v>
      </c>
    </row>
    <row r="292" spans="1:4" ht="16.5">
      <c r="A292" s="551">
        <v>99323</v>
      </c>
      <c r="B292" s="551" t="s">
        <v>8118</v>
      </c>
      <c r="C292" s="551" t="s">
        <v>1230</v>
      </c>
      <c r="D292" s="551">
        <v>6.25</v>
      </c>
    </row>
    <row r="293" spans="1:4" ht="16.5">
      <c r="A293" s="551">
        <v>99302</v>
      </c>
      <c r="B293" s="551" t="s">
        <v>8119</v>
      </c>
      <c r="C293" s="551" t="s">
        <v>1230</v>
      </c>
      <c r="D293" s="551">
        <v>6.87</v>
      </c>
    </row>
    <row r="294" spans="1:4" ht="16.5">
      <c r="A294" s="551">
        <v>99978</v>
      </c>
      <c r="B294" s="551" t="s">
        <v>8120</v>
      </c>
      <c r="C294" s="551" t="s">
        <v>1230</v>
      </c>
      <c r="D294" s="551">
        <v>6.25</v>
      </c>
    </row>
    <row r="295" spans="1:4" ht="16.5">
      <c r="A295" s="551">
        <v>99618</v>
      </c>
      <c r="B295" s="551" t="s">
        <v>8121</v>
      </c>
      <c r="C295" s="551" t="s">
        <v>1230</v>
      </c>
      <c r="D295" s="551">
        <v>6.41</v>
      </c>
    </row>
    <row r="296" spans="1:4" ht="16.5">
      <c r="A296" s="551">
        <v>99617</v>
      </c>
      <c r="B296" s="551" t="s">
        <v>8122</v>
      </c>
      <c r="C296" s="551" t="s">
        <v>1230</v>
      </c>
      <c r="D296" s="551">
        <v>6.25</v>
      </c>
    </row>
    <row r="297" spans="1:4" ht="16.5">
      <c r="A297" s="551">
        <v>99780</v>
      </c>
      <c r="B297" s="551" t="s">
        <v>8123</v>
      </c>
      <c r="C297" s="551" t="s">
        <v>1230</v>
      </c>
      <c r="D297" s="551">
        <v>6.25</v>
      </c>
    </row>
    <row r="298" spans="1:4" ht="16.5">
      <c r="A298" s="551">
        <v>99664</v>
      </c>
      <c r="B298" s="551" t="s">
        <v>8124</v>
      </c>
      <c r="C298" s="551" t="s">
        <v>1230</v>
      </c>
      <c r="D298" s="551">
        <v>6.41</v>
      </c>
    </row>
    <row r="299" spans="1:4" ht="16.5">
      <c r="A299" s="551">
        <v>99562</v>
      </c>
      <c r="B299" s="551" t="s">
        <v>8125</v>
      </c>
      <c r="C299" s="551" t="s">
        <v>1230</v>
      </c>
      <c r="D299" s="551">
        <v>6.41</v>
      </c>
    </row>
    <row r="300" spans="1:4" ht="16.5">
      <c r="A300" s="551">
        <v>99303</v>
      </c>
      <c r="B300" s="551" t="s">
        <v>8126</v>
      </c>
      <c r="C300" s="551" t="s">
        <v>1230</v>
      </c>
      <c r="D300" s="551">
        <v>6.41</v>
      </c>
    </row>
    <row r="301" spans="1:4" ht="16.5">
      <c r="A301" s="551">
        <v>99212</v>
      </c>
      <c r="B301" s="551" t="s">
        <v>8127</v>
      </c>
      <c r="C301" s="551" t="s">
        <v>1230</v>
      </c>
      <c r="D301" s="551">
        <v>6.25</v>
      </c>
    </row>
    <row r="302" spans="1:4" ht="16.5">
      <c r="A302" s="551">
        <v>99614</v>
      </c>
      <c r="B302" s="551" t="s">
        <v>8128</v>
      </c>
      <c r="C302" s="551" t="s">
        <v>1230</v>
      </c>
      <c r="D302" s="551">
        <v>6.41</v>
      </c>
    </row>
    <row r="303" spans="1:4" ht="16.5">
      <c r="A303" s="551">
        <v>99661</v>
      </c>
      <c r="B303" s="551" t="s">
        <v>8129</v>
      </c>
      <c r="C303" s="551" t="s">
        <v>1230</v>
      </c>
      <c r="D303" s="551">
        <v>6.41</v>
      </c>
    </row>
    <row r="304" spans="1:4" ht="16.5">
      <c r="A304" s="551">
        <v>20770</v>
      </c>
      <c r="B304" s="551" t="s">
        <v>8130</v>
      </c>
      <c r="C304" s="551" t="s">
        <v>1240</v>
      </c>
      <c r="D304" s="552">
        <v>22884</v>
      </c>
    </row>
    <row r="305" spans="1:4" ht="16.5">
      <c r="A305" s="551">
        <v>9351</v>
      </c>
      <c r="B305" s="551" t="s">
        <v>12594</v>
      </c>
      <c r="C305" s="551" t="s">
        <v>1226</v>
      </c>
      <c r="D305" s="551">
        <v>35.93</v>
      </c>
    </row>
    <row r="306" spans="1:4" ht="16.5">
      <c r="A306" s="551">
        <v>750</v>
      </c>
      <c r="B306" s="551" t="s">
        <v>8131</v>
      </c>
      <c r="C306" s="551" t="s">
        <v>1235</v>
      </c>
      <c r="D306" s="551">
        <v>97.97</v>
      </c>
    </row>
    <row r="307" spans="1:4" ht="16.5">
      <c r="A307" s="551">
        <v>312</v>
      </c>
      <c r="B307" s="551" t="s">
        <v>12595</v>
      </c>
      <c r="C307" s="551" t="s">
        <v>1235</v>
      </c>
      <c r="D307" s="551">
        <v>6.7</v>
      </c>
    </row>
    <row r="308" spans="1:4" ht="16.5">
      <c r="A308" s="551">
        <v>1476</v>
      </c>
      <c r="B308" s="551" t="s">
        <v>8132</v>
      </c>
      <c r="C308" s="551" t="s">
        <v>1226</v>
      </c>
      <c r="D308" s="551">
        <v>33</v>
      </c>
    </row>
    <row r="309" spans="1:4" ht="16.5">
      <c r="A309" s="551">
        <v>4110</v>
      </c>
      <c r="B309" s="551" t="s">
        <v>8133</v>
      </c>
      <c r="C309" s="551" t="s">
        <v>1234</v>
      </c>
      <c r="D309" s="551">
        <v>49</v>
      </c>
    </row>
    <row r="310" spans="1:4" ht="16.5">
      <c r="A310" s="551">
        <v>23691</v>
      </c>
      <c r="B310" s="551" t="s">
        <v>24029</v>
      </c>
      <c r="C310" s="551" t="s">
        <v>685</v>
      </c>
      <c r="D310" s="551">
        <v>3.92</v>
      </c>
    </row>
    <row r="311" spans="1:4" ht="16.5">
      <c r="A311" s="551">
        <v>70305</v>
      </c>
      <c r="B311" s="551" t="s">
        <v>8134</v>
      </c>
      <c r="C311" s="551" t="s">
        <v>1226</v>
      </c>
      <c r="D311" s="551">
        <v>31.09</v>
      </c>
    </row>
    <row r="312" spans="1:4" ht="16.5">
      <c r="A312" s="551">
        <v>1609</v>
      </c>
      <c r="B312" s="551" t="s">
        <v>16667</v>
      </c>
      <c r="C312" s="551" t="s">
        <v>1227</v>
      </c>
      <c r="D312" s="551">
        <v>11.5</v>
      </c>
    </row>
    <row r="313" spans="1:4" ht="16.5">
      <c r="A313" s="551">
        <v>1349</v>
      </c>
      <c r="B313" s="551" t="s">
        <v>24030</v>
      </c>
      <c r="C313" s="551" t="s">
        <v>1227</v>
      </c>
      <c r="D313" s="551">
        <v>10.15</v>
      </c>
    </row>
    <row r="314" spans="1:4" ht="16.5">
      <c r="A314" s="551">
        <v>99018</v>
      </c>
      <c r="B314" s="551" t="s">
        <v>1156</v>
      </c>
      <c r="C314" s="551" t="s">
        <v>1230</v>
      </c>
      <c r="D314" s="551">
        <v>11.05</v>
      </c>
    </row>
    <row r="315" spans="1:4" ht="16.5">
      <c r="A315" s="551">
        <v>19758</v>
      </c>
      <c r="B315" s="551" t="s">
        <v>8193</v>
      </c>
      <c r="C315" s="551" t="s">
        <v>5913</v>
      </c>
      <c r="D315" s="552">
        <v>30000</v>
      </c>
    </row>
    <row r="316" spans="1:4" ht="16.5">
      <c r="A316" s="551">
        <v>21258</v>
      </c>
      <c r="B316" s="551" t="s">
        <v>8135</v>
      </c>
      <c r="C316" s="551" t="s">
        <v>5913</v>
      </c>
      <c r="D316" s="551">
        <v>12.5</v>
      </c>
    </row>
    <row r="317" spans="1:4" ht="16.5">
      <c r="A317" s="551">
        <v>881</v>
      </c>
      <c r="B317" s="551" t="s">
        <v>8136</v>
      </c>
      <c r="C317" s="551" t="s">
        <v>1232</v>
      </c>
      <c r="D317" s="551">
        <v>7.8</v>
      </c>
    </row>
    <row r="318" spans="1:4" ht="16.5">
      <c r="A318" s="551">
        <v>82270</v>
      </c>
      <c r="B318" s="551" t="s">
        <v>8137</v>
      </c>
      <c r="C318" s="551" t="s">
        <v>1230</v>
      </c>
      <c r="D318" s="551">
        <v>36.700000000000003</v>
      </c>
    </row>
    <row r="319" spans="1:4" ht="16.5">
      <c r="A319" s="551">
        <v>303</v>
      </c>
      <c r="B319" s="551" t="s">
        <v>24031</v>
      </c>
      <c r="C319" s="551" t="s">
        <v>1234</v>
      </c>
      <c r="D319" s="551">
        <v>0.33</v>
      </c>
    </row>
    <row r="320" spans="1:4" ht="16.5">
      <c r="A320" s="551">
        <v>30308</v>
      </c>
      <c r="B320" s="551" t="s">
        <v>8138</v>
      </c>
      <c r="C320" s="551" t="s">
        <v>1230</v>
      </c>
      <c r="D320" s="551">
        <v>2.35</v>
      </c>
    </row>
    <row r="321" spans="1:4" ht="16.5">
      <c r="A321" s="551">
        <v>12334</v>
      </c>
      <c r="B321" s="551" t="s">
        <v>8139</v>
      </c>
      <c r="C321" s="551" t="s">
        <v>1226</v>
      </c>
      <c r="D321" s="551">
        <v>370</v>
      </c>
    </row>
    <row r="322" spans="1:4" ht="16.5">
      <c r="A322" s="551">
        <v>42671</v>
      </c>
      <c r="B322" s="551" t="s">
        <v>8140</v>
      </c>
      <c r="C322" s="551" t="s">
        <v>8141</v>
      </c>
      <c r="D322" s="551">
        <v>0.22</v>
      </c>
    </row>
    <row r="323" spans="1:4" ht="16.5">
      <c r="A323" s="551">
        <v>42676</v>
      </c>
      <c r="B323" s="551" t="s">
        <v>8142</v>
      </c>
      <c r="C323" s="551" t="s">
        <v>1227</v>
      </c>
      <c r="D323" s="551">
        <v>52</v>
      </c>
    </row>
    <row r="324" spans="1:4" ht="16.5">
      <c r="A324" s="551">
        <v>7026</v>
      </c>
      <c r="B324" s="551" t="s">
        <v>8143</v>
      </c>
      <c r="C324" s="551" t="s">
        <v>8144</v>
      </c>
      <c r="D324" s="551">
        <v>1.1399999999999999</v>
      </c>
    </row>
    <row r="325" spans="1:4" ht="16.5">
      <c r="A325" s="551">
        <v>78424</v>
      </c>
      <c r="B325" s="551" t="s">
        <v>8145</v>
      </c>
      <c r="C325" s="551" t="s">
        <v>5913</v>
      </c>
      <c r="D325" s="552">
        <v>1581.7</v>
      </c>
    </row>
    <row r="326" spans="1:4" ht="16.5">
      <c r="A326" s="551">
        <v>78423</v>
      </c>
      <c r="B326" s="551" t="s">
        <v>8146</v>
      </c>
      <c r="C326" s="551" t="s">
        <v>5913</v>
      </c>
      <c r="D326" s="552">
        <v>4975</v>
      </c>
    </row>
    <row r="327" spans="1:4" ht="16.5">
      <c r="A327" s="551">
        <v>78422</v>
      </c>
      <c r="B327" s="551" t="s">
        <v>8147</v>
      </c>
      <c r="C327" s="551" t="s">
        <v>5913</v>
      </c>
      <c r="D327" s="552">
        <v>1490</v>
      </c>
    </row>
    <row r="328" spans="1:4" ht="16.5">
      <c r="A328" s="551">
        <v>78421</v>
      </c>
      <c r="B328" s="551" t="s">
        <v>8148</v>
      </c>
      <c r="C328" s="551" t="s">
        <v>5913</v>
      </c>
      <c r="D328" s="551">
        <v>65</v>
      </c>
    </row>
    <row r="329" spans="1:4" ht="16.5">
      <c r="A329" s="551">
        <v>7819</v>
      </c>
      <c r="B329" s="551" t="s">
        <v>8149</v>
      </c>
      <c r="C329" s="551" t="s">
        <v>1230</v>
      </c>
      <c r="D329" s="551">
        <v>36</v>
      </c>
    </row>
    <row r="330" spans="1:4" ht="16.5">
      <c r="A330" s="551">
        <v>78428</v>
      </c>
      <c r="B330" s="551" t="s">
        <v>8150</v>
      </c>
      <c r="C330" s="551" t="s">
        <v>5913</v>
      </c>
      <c r="D330" s="551">
        <v>300</v>
      </c>
    </row>
    <row r="331" spans="1:4" ht="16.5">
      <c r="A331" s="551">
        <v>19723</v>
      </c>
      <c r="B331" s="551" t="s">
        <v>12596</v>
      </c>
      <c r="C331" s="551" t="s">
        <v>8415</v>
      </c>
      <c r="D331" s="551">
        <v>1.1499999999999999</v>
      </c>
    </row>
    <row r="332" spans="1:4" ht="16.5">
      <c r="A332" s="551">
        <v>19770</v>
      </c>
      <c r="B332" s="551" t="s">
        <v>12597</v>
      </c>
      <c r="C332" s="551" t="s">
        <v>5913</v>
      </c>
      <c r="D332" s="551">
        <v>550</v>
      </c>
    </row>
    <row r="333" spans="1:4" ht="16.5">
      <c r="A333" s="551">
        <v>36684</v>
      </c>
      <c r="B333" s="551" t="s">
        <v>12598</v>
      </c>
      <c r="C333" s="551" t="s">
        <v>8478</v>
      </c>
      <c r="D333" s="551">
        <v>13.23</v>
      </c>
    </row>
    <row r="334" spans="1:4" ht="16.5">
      <c r="A334" s="551">
        <v>5982</v>
      </c>
      <c r="B334" s="551" t="s">
        <v>8151</v>
      </c>
      <c r="C334" s="551" t="s">
        <v>8152</v>
      </c>
      <c r="D334" s="551">
        <v>2.19</v>
      </c>
    </row>
    <row r="335" spans="1:4" ht="16.5">
      <c r="A335" s="551">
        <v>10043</v>
      </c>
      <c r="B335" s="551" t="s">
        <v>8153</v>
      </c>
      <c r="C335" s="551" t="s">
        <v>1226</v>
      </c>
      <c r="D335" s="552">
        <v>6000</v>
      </c>
    </row>
    <row r="336" spans="1:4" ht="16.5">
      <c r="A336" s="551">
        <v>3395</v>
      </c>
      <c r="B336" s="551" t="s">
        <v>8154</v>
      </c>
      <c r="C336" s="551" t="s">
        <v>5913</v>
      </c>
      <c r="D336" s="551">
        <v>990</v>
      </c>
    </row>
    <row r="337" spans="1:4" ht="16.5">
      <c r="A337" s="551">
        <v>19739</v>
      </c>
      <c r="B337" s="551" t="s">
        <v>8155</v>
      </c>
      <c r="C337" s="551" t="s">
        <v>1230</v>
      </c>
      <c r="D337" s="551">
        <v>1.1000000000000001</v>
      </c>
    </row>
    <row r="338" spans="1:4" ht="16.5">
      <c r="A338" s="551">
        <v>77456</v>
      </c>
      <c r="B338" s="551" t="s">
        <v>8156</v>
      </c>
      <c r="C338" s="551" t="s">
        <v>1230</v>
      </c>
      <c r="D338" s="551">
        <v>3.53</v>
      </c>
    </row>
    <row r="339" spans="1:4" ht="16.5">
      <c r="A339" s="551">
        <v>19708</v>
      </c>
      <c r="B339" s="551" t="s">
        <v>8157</v>
      </c>
      <c r="C339" s="551" t="s">
        <v>1230</v>
      </c>
      <c r="D339" s="551">
        <v>7.4</v>
      </c>
    </row>
    <row r="340" spans="1:4" ht="16.5">
      <c r="A340" s="551">
        <v>5037</v>
      </c>
      <c r="B340" s="551" t="s">
        <v>8158</v>
      </c>
      <c r="C340" s="551" t="s">
        <v>1230</v>
      </c>
      <c r="D340" s="551">
        <v>17.100000000000001</v>
      </c>
    </row>
    <row r="341" spans="1:4" ht="16.5">
      <c r="A341" s="551">
        <v>21259</v>
      </c>
      <c r="B341" s="551" t="s">
        <v>8159</v>
      </c>
      <c r="C341" s="551" t="s">
        <v>5913</v>
      </c>
      <c r="D341" s="551">
        <v>3.21</v>
      </c>
    </row>
    <row r="342" spans="1:4" ht="16.5">
      <c r="A342" s="551">
        <v>21251</v>
      </c>
      <c r="B342" s="551" t="s">
        <v>8160</v>
      </c>
      <c r="C342" s="551" t="s">
        <v>1232</v>
      </c>
      <c r="D342" s="551">
        <v>7.27</v>
      </c>
    </row>
    <row r="343" spans="1:4" ht="16.5">
      <c r="A343" s="551">
        <v>21254</v>
      </c>
      <c r="B343" s="551" t="s">
        <v>8161</v>
      </c>
      <c r="C343" s="551" t="s">
        <v>8162</v>
      </c>
      <c r="D343" s="551">
        <v>4.51</v>
      </c>
    </row>
    <row r="344" spans="1:4" ht="16.5">
      <c r="A344" s="551">
        <v>21255</v>
      </c>
      <c r="B344" s="551" t="s">
        <v>8163</v>
      </c>
      <c r="C344" s="551" t="s">
        <v>8162</v>
      </c>
      <c r="D344" s="551">
        <v>7.3</v>
      </c>
    </row>
    <row r="345" spans="1:4" ht="16.5">
      <c r="A345" s="551">
        <v>8590</v>
      </c>
      <c r="B345" s="551" t="s">
        <v>16668</v>
      </c>
      <c r="C345" s="551" t="s">
        <v>8162</v>
      </c>
      <c r="D345" s="551">
        <v>13</v>
      </c>
    </row>
    <row r="346" spans="1:4" ht="16.5">
      <c r="A346" s="551">
        <v>3062</v>
      </c>
      <c r="B346" s="551" t="s">
        <v>24032</v>
      </c>
      <c r="C346" s="551" t="s">
        <v>5913</v>
      </c>
      <c r="D346" s="552">
        <v>2370</v>
      </c>
    </row>
    <row r="347" spans="1:4" ht="16.5">
      <c r="A347" s="551">
        <v>21253</v>
      </c>
      <c r="B347" s="551" t="s">
        <v>8164</v>
      </c>
      <c r="C347" s="551" t="s">
        <v>5913</v>
      </c>
      <c r="D347" s="552">
        <v>1250</v>
      </c>
    </row>
    <row r="348" spans="1:4" ht="16.5">
      <c r="A348" s="551">
        <v>10075</v>
      </c>
      <c r="B348" s="551" t="s">
        <v>8165</v>
      </c>
      <c r="C348" s="551" t="s">
        <v>5913</v>
      </c>
      <c r="D348" s="552">
        <v>1420</v>
      </c>
    </row>
    <row r="349" spans="1:4" ht="16.5">
      <c r="A349" s="551">
        <v>10071</v>
      </c>
      <c r="B349" s="551" t="s">
        <v>8166</v>
      </c>
      <c r="C349" s="551" t="s">
        <v>5913</v>
      </c>
      <c r="D349" s="552">
        <v>1109.3699999999999</v>
      </c>
    </row>
    <row r="350" spans="1:4" ht="16.5">
      <c r="A350" s="551">
        <v>42675</v>
      </c>
      <c r="B350" s="551" t="s">
        <v>8167</v>
      </c>
      <c r="C350" s="551" t="s">
        <v>5913</v>
      </c>
      <c r="D350" s="551">
        <v>400</v>
      </c>
    </row>
    <row r="351" spans="1:4" ht="16.5">
      <c r="A351" s="551">
        <v>42674</v>
      </c>
      <c r="B351" s="551" t="s">
        <v>8168</v>
      </c>
      <c r="C351" s="551" t="s">
        <v>5913</v>
      </c>
      <c r="D351" s="552">
        <v>7500</v>
      </c>
    </row>
    <row r="352" spans="1:4" ht="16.5">
      <c r="A352" s="551">
        <v>10041</v>
      </c>
      <c r="B352" s="551" t="s">
        <v>8169</v>
      </c>
      <c r="C352" s="551" t="s">
        <v>5913</v>
      </c>
      <c r="D352" s="552">
        <v>60000</v>
      </c>
    </row>
    <row r="353" spans="1:4" ht="16.5">
      <c r="A353" s="551">
        <v>26112</v>
      </c>
      <c r="B353" s="551" t="s">
        <v>8170</v>
      </c>
      <c r="C353" s="551" t="s">
        <v>5913</v>
      </c>
      <c r="D353" s="551">
        <v>28</v>
      </c>
    </row>
    <row r="354" spans="1:4" ht="16.5">
      <c r="A354" s="551">
        <v>21907</v>
      </c>
      <c r="B354" s="551" t="s">
        <v>8171</v>
      </c>
      <c r="C354" s="551" t="s">
        <v>5913</v>
      </c>
      <c r="D354" s="551">
        <v>20</v>
      </c>
    </row>
    <row r="355" spans="1:4" ht="16.5">
      <c r="A355" s="551">
        <v>21911</v>
      </c>
      <c r="B355" s="551" t="s">
        <v>8172</v>
      </c>
      <c r="C355" s="551" t="s">
        <v>5913</v>
      </c>
      <c r="D355" s="551">
        <v>18</v>
      </c>
    </row>
    <row r="356" spans="1:4" ht="16.5">
      <c r="A356" s="551">
        <v>21909</v>
      </c>
      <c r="B356" s="551" t="s">
        <v>8173</v>
      </c>
      <c r="C356" s="551" t="s">
        <v>5913</v>
      </c>
      <c r="D356" s="551">
        <v>18</v>
      </c>
    </row>
    <row r="357" spans="1:4" ht="16.5">
      <c r="A357" s="551">
        <v>33108</v>
      </c>
      <c r="B357" s="551" t="s">
        <v>8174</v>
      </c>
      <c r="C357" s="551" t="s">
        <v>5913</v>
      </c>
      <c r="D357" s="551">
        <v>20</v>
      </c>
    </row>
    <row r="358" spans="1:4" ht="16.5">
      <c r="A358" s="551">
        <v>19091</v>
      </c>
      <c r="B358" s="551" t="s">
        <v>8175</v>
      </c>
      <c r="C358" s="551" t="s">
        <v>5913</v>
      </c>
      <c r="D358" s="551">
        <v>750</v>
      </c>
    </row>
    <row r="359" spans="1:4" ht="16.5">
      <c r="A359" s="551">
        <v>21908</v>
      </c>
      <c r="B359" s="551" t="s">
        <v>8176</v>
      </c>
      <c r="C359" s="551" t="s">
        <v>5913</v>
      </c>
      <c r="D359" s="551">
        <v>18</v>
      </c>
    </row>
    <row r="360" spans="1:4" ht="16.5">
      <c r="A360" s="551">
        <v>6315</v>
      </c>
      <c r="B360" s="551" t="s">
        <v>8177</v>
      </c>
      <c r="C360" s="551" t="s">
        <v>5913</v>
      </c>
      <c r="D360" s="551">
        <v>150</v>
      </c>
    </row>
    <row r="361" spans="1:4" ht="16.5">
      <c r="A361" s="551">
        <v>21913</v>
      </c>
      <c r="B361" s="551" t="s">
        <v>8178</v>
      </c>
      <c r="C361" s="551" t="s">
        <v>5913</v>
      </c>
      <c r="D361" s="551">
        <v>20</v>
      </c>
    </row>
    <row r="362" spans="1:4" ht="16.5">
      <c r="A362" s="551">
        <v>26078</v>
      </c>
      <c r="B362" s="551" t="s">
        <v>8179</v>
      </c>
      <c r="C362" s="551" t="s">
        <v>5913</v>
      </c>
      <c r="D362" s="552">
        <v>15000</v>
      </c>
    </row>
    <row r="363" spans="1:4" ht="16.5">
      <c r="A363" s="551">
        <v>19742</v>
      </c>
      <c r="B363" s="551" t="s">
        <v>8180</v>
      </c>
      <c r="C363" s="551" t="s">
        <v>1230</v>
      </c>
      <c r="D363" s="551">
        <v>1.36</v>
      </c>
    </row>
    <row r="364" spans="1:4" ht="16.5">
      <c r="A364" s="551">
        <v>76367</v>
      </c>
      <c r="B364" s="551" t="s">
        <v>8181</v>
      </c>
      <c r="C364" s="551" t="s">
        <v>5913</v>
      </c>
      <c r="D364" s="551">
        <v>150</v>
      </c>
    </row>
    <row r="365" spans="1:4" ht="16.5">
      <c r="A365" s="551">
        <v>78427</v>
      </c>
      <c r="B365" s="551" t="s">
        <v>8182</v>
      </c>
      <c r="C365" s="551" t="s">
        <v>5913</v>
      </c>
      <c r="D365" s="551">
        <v>150</v>
      </c>
    </row>
    <row r="366" spans="1:4" ht="16.5">
      <c r="A366" s="551">
        <v>77451</v>
      </c>
      <c r="B366" s="551" t="s">
        <v>8183</v>
      </c>
      <c r="C366" s="551" t="s">
        <v>5913</v>
      </c>
      <c r="D366" s="552">
        <v>1600</v>
      </c>
    </row>
    <row r="367" spans="1:4" ht="16.5">
      <c r="A367" s="551">
        <v>19731</v>
      </c>
      <c r="B367" s="551" t="s">
        <v>8184</v>
      </c>
      <c r="C367" s="551" t="s">
        <v>1230</v>
      </c>
      <c r="D367" s="551">
        <v>41</v>
      </c>
    </row>
    <row r="368" spans="1:4" ht="16.5">
      <c r="A368" s="551">
        <v>78426</v>
      </c>
      <c r="B368" s="551" t="s">
        <v>8185</v>
      </c>
      <c r="C368" s="551" t="s">
        <v>5913</v>
      </c>
      <c r="D368" s="551">
        <v>150</v>
      </c>
    </row>
    <row r="369" spans="1:4" ht="16.5">
      <c r="A369" s="551">
        <v>19755</v>
      </c>
      <c r="B369" s="551" t="s">
        <v>8186</v>
      </c>
      <c r="C369" s="551" t="s">
        <v>5913</v>
      </c>
      <c r="D369" s="552">
        <v>20000</v>
      </c>
    </row>
    <row r="370" spans="1:4" ht="16.5">
      <c r="A370" s="551">
        <v>19757</v>
      </c>
      <c r="B370" s="551" t="s">
        <v>8187</v>
      </c>
      <c r="C370" s="551" t="s">
        <v>5913</v>
      </c>
      <c r="D370" s="552">
        <v>14800</v>
      </c>
    </row>
    <row r="371" spans="1:4" ht="16.5">
      <c r="A371" s="551">
        <v>19759</v>
      </c>
      <c r="B371" s="551" t="s">
        <v>8188</v>
      </c>
      <c r="C371" s="551" t="s">
        <v>5913</v>
      </c>
      <c r="D371" s="552">
        <v>15600</v>
      </c>
    </row>
    <row r="372" spans="1:4" ht="16.5">
      <c r="A372" s="551">
        <v>19760</v>
      </c>
      <c r="B372" s="551" t="s">
        <v>8189</v>
      </c>
      <c r="C372" s="551" t="s">
        <v>5913</v>
      </c>
      <c r="D372" s="552">
        <v>18500</v>
      </c>
    </row>
    <row r="373" spans="1:4" ht="16.5">
      <c r="A373" s="551">
        <v>19761</v>
      </c>
      <c r="B373" s="551" t="s">
        <v>8190</v>
      </c>
      <c r="C373" s="551" t="s">
        <v>5913</v>
      </c>
      <c r="D373" s="552">
        <v>23000</v>
      </c>
    </row>
    <row r="374" spans="1:4" ht="16.5">
      <c r="A374" s="551">
        <v>19762</v>
      </c>
      <c r="B374" s="551" t="s">
        <v>8191</v>
      </c>
      <c r="C374" s="551" t="s">
        <v>5913</v>
      </c>
      <c r="D374" s="552">
        <v>28000</v>
      </c>
    </row>
    <row r="375" spans="1:4" ht="16.5">
      <c r="A375" s="551">
        <v>19756</v>
      </c>
      <c r="B375" s="551" t="s">
        <v>8192</v>
      </c>
      <c r="C375" s="551" t="s">
        <v>5913</v>
      </c>
      <c r="D375" s="552">
        <v>33000</v>
      </c>
    </row>
    <row r="376" spans="1:4" ht="16.5">
      <c r="A376" s="551">
        <v>19745</v>
      </c>
      <c r="B376" s="551" t="s">
        <v>8194</v>
      </c>
      <c r="C376" s="551" t="s">
        <v>5913</v>
      </c>
      <c r="D376" s="552">
        <v>43000</v>
      </c>
    </row>
    <row r="377" spans="1:4" ht="16.5">
      <c r="A377" s="551">
        <v>19744</v>
      </c>
      <c r="B377" s="551" t="s">
        <v>8195</v>
      </c>
      <c r="C377" s="551" t="s">
        <v>5913</v>
      </c>
      <c r="D377" s="552">
        <v>9600</v>
      </c>
    </row>
    <row r="378" spans="1:4" ht="16.5">
      <c r="A378" s="551">
        <v>5913</v>
      </c>
      <c r="B378" s="551" t="s">
        <v>24033</v>
      </c>
      <c r="C378" s="551" t="s">
        <v>1232</v>
      </c>
      <c r="D378" s="551">
        <v>60.2</v>
      </c>
    </row>
    <row r="379" spans="1:4" ht="16.5">
      <c r="A379" s="551">
        <v>230</v>
      </c>
      <c r="B379" s="551" t="s">
        <v>8196</v>
      </c>
      <c r="C379" s="551" t="s">
        <v>1232</v>
      </c>
      <c r="D379" s="551">
        <v>22.85</v>
      </c>
    </row>
    <row r="380" spans="1:4" ht="16.5">
      <c r="A380" s="551">
        <v>203032</v>
      </c>
      <c r="B380" s="551" t="s">
        <v>16669</v>
      </c>
      <c r="C380" s="551" t="s">
        <v>1226</v>
      </c>
      <c r="D380" s="551">
        <v>29.82</v>
      </c>
    </row>
    <row r="381" spans="1:4" ht="16.5">
      <c r="A381" s="551">
        <v>10031</v>
      </c>
      <c r="B381" s="551" t="s">
        <v>24034</v>
      </c>
      <c r="C381" s="551" t="s">
        <v>1226</v>
      </c>
      <c r="D381" s="551">
        <v>71.88</v>
      </c>
    </row>
    <row r="382" spans="1:4" ht="16.5">
      <c r="A382" s="551">
        <v>203033</v>
      </c>
      <c r="B382" s="551" t="s">
        <v>24035</v>
      </c>
      <c r="C382" s="551" t="s">
        <v>1226</v>
      </c>
      <c r="D382" s="551">
        <v>43.12</v>
      </c>
    </row>
    <row r="383" spans="1:4" ht="16.5">
      <c r="A383" s="551">
        <v>63626</v>
      </c>
      <c r="B383" s="551" t="s">
        <v>24036</v>
      </c>
      <c r="C383" s="551" t="s">
        <v>1226</v>
      </c>
      <c r="D383" s="551">
        <v>13.22</v>
      </c>
    </row>
    <row r="384" spans="1:4" ht="16.5">
      <c r="A384" s="551">
        <v>203031</v>
      </c>
      <c r="B384" s="551" t="s">
        <v>24037</v>
      </c>
      <c r="C384" s="551" t="s">
        <v>1226</v>
      </c>
      <c r="D384" s="551">
        <v>79.900000000000006</v>
      </c>
    </row>
    <row r="385" spans="1:4" ht="16.5">
      <c r="A385" s="551">
        <v>13771</v>
      </c>
      <c r="B385" s="551" t="s">
        <v>24038</v>
      </c>
      <c r="C385" s="551" t="s">
        <v>1226</v>
      </c>
      <c r="D385" s="551">
        <v>288.17</v>
      </c>
    </row>
    <row r="386" spans="1:4" ht="16.5">
      <c r="A386" s="551">
        <v>30331</v>
      </c>
      <c r="B386" s="551" t="s">
        <v>8197</v>
      </c>
      <c r="C386" s="551" t="s">
        <v>1226</v>
      </c>
      <c r="D386" s="551">
        <v>0.9</v>
      </c>
    </row>
    <row r="387" spans="1:4" ht="16.5">
      <c r="A387" s="551">
        <v>30332</v>
      </c>
      <c r="B387" s="551" t="s">
        <v>8198</v>
      </c>
      <c r="C387" s="551" t="s">
        <v>1226</v>
      </c>
      <c r="D387" s="551">
        <v>0.65</v>
      </c>
    </row>
    <row r="388" spans="1:4" ht="16.5">
      <c r="A388" s="551">
        <v>30333</v>
      </c>
      <c r="B388" s="551" t="s">
        <v>8199</v>
      </c>
      <c r="C388" s="551" t="s">
        <v>1226</v>
      </c>
      <c r="D388" s="551">
        <v>0.34</v>
      </c>
    </row>
    <row r="389" spans="1:4" ht="16.5">
      <c r="A389" s="551">
        <v>50674</v>
      </c>
      <c r="B389" s="551" t="s">
        <v>24039</v>
      </c>
      <c r="C389" s="551" t="s">
        <v>1226</v>
      </c>
      <c r="D389" s="551">
        <v>12.39</v>
      </c>
    </row>
    <row r="390" spans="1:4" ht="16.5">
      <c r="A390" s="551">
        <v>50673</v>
      </c>
      <c r="B390" s="551" t="s">
        <v>24040</v>
      </c>
      <c r="C390" s="551" t="s">
        <v>1226</v>
      </c>
      <c r="D390" s="551">
        <v>26.2</v>
      </c>
    </row>
    <row r="391" spans="1:4" ht="16.5">
      <c r="A391" s="551">
        <v>50675</v>
      </c>
      <c r="B391" s="551" t="s">
        <v>24041</v>
      </c>
      <c r="C391" s="551" t="s">
        <v>1226</v>
      </c>
      <c r="D391" s="551">
        <v>21.9</v>
      </c>
    </row>
    <row r="392" spans="1:4" ht="16.5">
      <c r="A392" s="551">
        <v>10030</v>
      </c>
      <c r="B392" s="551" t="s">
        <v>8200</v>
      </c>
      <c r="C392" s="551" t="s">
        <v>1226</v>
      </c>
      <c r="D392" s="551">
        <v>13.95</v>
      </c>
    </row>
    <row r="393" spans="1:4" ht="16.5">
      <c r="A393" s="551">
        <v>62629</v>
      </c>
      <c r="B393" s="551" t="s">
        <v>16670</v>
      </c>
      <c r="C393" s="551" t="s">
        <v>1226</v>
      </c>
      <c r="D393" s="552">
        <v>1125</v>
      </c>
    </row>
    <row r="394" spans="1:4" ht="16.5">
      <c r="A394" s="551">
        <v>62628</v>
      </c>
      <c r="B394" s="551" t="s">
        <v>8201</v>
      </c>
      <c r="C394" s="551" t="s">
        <v>1226</v>
      </c>
      <c r="D394" s="551">
        <v>750</v>
      </c>
    </row>
    <row r="395" spans="1:4" ht="16.5">
      <c r="A395" s="551">
        <v>62630</v>
      </c>
      <c r="B395" s="551" t="s">
        <v>8202</v>
      </c>
      <c r="C395" s="551" t="s">
        <v>1226</v>
      </c>
      <c r="D395" s="552">
        <v>2250</v>
      </c>
    </row>
    <row r="396" spans="1:4" ht="16.5">
      <c r="A396" s="551">
        <v>26247</v>
      </c>
      <c r="B396" s="551" t="s">
        <v>16671</v>
      </c>
      <c r="C396" s="551" t="s">
        <v>1226</v>
      </c>
      <c r="D396" s="551">
        <v>80.19</v>
      </c>
    </row>
    <row r="397" spans="1:4" ht="16.5">
      <c r="A397" s="551">
        <v>9097</v>
      </c>
      <c r="B397" s="551" t="s">
        <v>8203</v>
      </c>
      <c r="C397" s="551" t="s">
        <v>1226</v>
      </c>
      <c r="D397" s="552">
        <v>1490</v>
      </c>
    </row>
    <row r="398" spans="1:4" ht="16.5">
      <c r="A398" s="551">
        <v>1759</v>
      </c>
      <c r="B398" s="551" t="s">
        <v>8204</v>
      </c>
      <c r="C398" s="551" t="s">
        <v>1226</v>
      </c>
      <c r="D398" s="551">
        <v>429.3</v>
      </c>
    </row>
    <row r="399" spans="1:4" ht="16.5">
      <c r="A399" s="551">
        <v>9098</v>
      </c>
      <c r="B399" s="551" t="s">
        <v>8205</v>
      </c>
      <c r="C399" s="551" t="s">
        <v>1226</v>
      </c>
      <c r="D399" s="552">
        <v>1490</v>
      </c>
    </row>
    <row r="400" spans="1:4" ht="16.5">
      <c r="A400" s="551">
        <v>4116</v>
      </c>
      <c r="B400" s="551" t="s">
        <v>8206</v>
      </c>
      <c r="C400" s="551" t="s">
        <v>1226</v>
      </c>
      <c r="D400" s="551">
        <v>14.79</v>
      </c>
    </row>
    <row r="401" spans="1:4" ht="16.5">
      <c r="A401" s="551">
        <v>10480</v>
      </c>
      <c r="B401" s="551" t="s">
        <v>8207</v>
      </c>
      <c r="C401" s="551" t="s">
        <v>1226</v>
      </c>
      <c r="D401" s="552">
        <v>1097.29</v>
      </c>
    </row>
    <row r="402" spans="1:4" ht="16.5">
      <c r="A402" s="551">
        <v>8066</v>
      </c>
      <c r="B402" s="551" t="s">
        <v>8208</v>
      </c>
      <c r="C402" s="551" t="s">
        <v>1226</v>
      </c>
      <c r="D402" s="551">
        <v>280.72000000000003</v>
      </c>
    </row>
    <row r="403" spans="1:4" ht="16.5">
      <c r="A403" s="551">
        <v>8006</v>
      </c>
      <c r="B403" s="551" t="s">
        <v>8209</v>
      </c>
      <c r="C403" s="551" t="s">
        <v>1226</v>
      </c>
      <c r="D403" s="551">
        <v>415.9</v>
      </c>
    </row>
    <row r="404" spans="1:4" ht="16.5">
      <c r="A404" s="551">
        <v>10481</v>
      </c>
      <c r="B404" s="551" t="s">
        <v>24042</v>
      </c>
      <c r="C404" s="551" t="s">
        <v>1226</v>
      </c>
      <c r="D404" s="551">
        <v>534.83000000000004</v>
      </c>
    </row>
    <row r="405" spans="1:4" ht="16.5">
      <c r="A405" s="551">
        <v>10478</v>
      </c>
      <c r="B405" s="551" t="s">
        <v>8210</v>
      </c>
      <c r="C405" s="551" t="s">
        <v>1226</v>
      </c>
      <c r="D405" s="551">
        <v>395.42</v>
      </c>
    </row>
    <row r="406" spans="1:4" ht="16.5">
      <c r="A406" s="551">
        <v>10482</v>
      </c>
      <c r="B406" s="551" t="s">
        <v>8211</v>
      </c>
      <c r="C406" s="551" t="s">
        <v>1226</v>
      </c>
      <c r="D406" s="551">
        <v>790.66</v>
      </c>
    </row>
    <row r="407" spans="1:4" ht="16.5">
      <c r="A407" s="551">
        <v>10479</v>
      </c>
      <c r="B407" s="551" t="s">
        <v>24043</v>
      </c>
      <c r="C407" s="551" t="s">
        <v>1226</v>
      </c>
      <c r="D407" s="552">
        <v>1062.71</v>
      </c>
    </row>
    <row r="408" spans="1:4" ht="16.5">
      <c r="A408" s="551">
        <v>10477</v>
      </c>
      <c r="B408" s="551" t="s">
        <v>8212</v>
      </c>
      <c r="C408" s="551" t="s">
        <v>1226</v>
      </c>
      <c r="D408" s="551">
        <v>864.95</v>
      </c>
    </row>
    <row r="409" spans="1:4" ht="16.5">
      <c r="A409" s="551">
        <v>8009</v>
      </c>
      <c r="B409" s="551" t="s">
        <v>24044</v>
      </c>
      <c r="C409" s="551" t="s">
        <v>1226</v>
      </c>
      <c r="D409" s="551">
        <v>298.37</v>
      </c>
    </row>
    <row r="410" spans="1:4" ht="16.5">
      <c r="A410" s="551">
        <v>8067</v>
      </c>
      <c r="B410" s="551" t="s">
        <v>24045</v>
      </c>
      <c r="C410" s="551" t="s">
        <v>1226</v>
      </c>
      <c r="D410" s="551">
        <v>123.54</v>
      </c>
    </row>
    <row r="411" spans="1:4" ht="16.5">
      <c r="A411" s="551">
        <v>8065</v>
      </c>
      <c r="B411" s="551" t="s">
        <v>24046</v>
      </c>
      <c r="C411" s="551" t="s">
        <v>1226</v>
      </c>
      <c r="D411" s="551">
        <v>173.33</v>
      </c>
    </row>
    <row r="412" spans="1:4" ht="16.5">
      <c r="A412" s="551">
        <v>8007</v>
      </c>
      <c r="B412" s="551" t="s">
        <v>24047</v>
      </c>
      <c r="C412" s="551" t="s">
        <v>1226</v>
      </c>
      <c r="D412" s="551">
        <v>187.07</v>
      </c>
    </row>
    <row r="413" spans="1:4" ht="16.5">
      <c r="A413" s="551">
        <v>8008</v>
      </c>
      <c r="B413" s="551" t="s">
        <v>24048</v>
      </c>
      <c r="C413" s="551" t="s">
        <v>1226</v>
      </c>
      <c r="D413" s="551">
        <v>198.49</v>
      </c>
    </row>
    <row r="414" spans="1:4" ht="16.5">
      <c r="A414" s="551">
        <v>21257</v>
      </c>
      <c r="B414" s="551" t="s">
        <v>8213</v>
      </c>
      <c r="C414" s="551" t="s">
        <v>8152</v>
      </c>
      <c r="D414" s="551">
        <v>18.75</v>
      </c>
    </row>
    <row r="415" spans="1:4" ht="16.5">
      <c r="A415" s="551">
        <v>8435</v>
      </c>
      <c r="B415" s="551" t="s">
        <v>8214</v>
      </c>
      <c r="C415" s="551" t="s">
        <v>5913</v>
      </c>
      <c r="D415" s="551">
        <v>718.75</v>
      </c>
    </row>
    <row r="416" spans="1:4" ht="16.5">
      <c r="A416" s="551">
        <v>43640</v>
      </c>
      <c r="B416" s="551" t="s">
        <v>8215</v>
      </c>
      <c r="C416" s="551" t="s">
        <v>1226</v>
      </c>
      <c r="D416" s="551">
        <v>23.17</v>
      </c>
    </row>
    <row r="417" spans="1:4" ht="16.5">
      <c r="A417" s="551">
        <v>50548</v>
      </c>
      <c r="B417" s="551" t="s">
        <v>12599</v>
      </c>
      <c r="C417" s="551" t="s">
        <v>1226</v>
      </c>
      <c r="D417" s="551">
        <v>3.15</v>
      </c>
    </row>
    <row r="418" spans="1:4" ht="16.5">
      <c r="A418" s="551">
        <v>50551</v>
      </c>
      <c r="B418" s="551" t="s">
        <v>12600</v>
      </c>
      <c r="C418" s="551" t="s">
        <v>1226</v>
      </c>
      <c r="D418" s="551">
        <v>4.47</v>
      </c>
    </row>
    <row r="419" spans="1:4" ht="16.5">
      <c r="A419" s="551">
        <v>50552</v>
      </c>
      <c r="B419" s="551" t="s">
        <v>12601</v>
      </c>
      <c r="C419" s="551" t="s">
        <v>1226</v>
      </c>
      <c r="D419" s="551">
        <v>6.85</v>
      </c>
    </row>
    <row r="420" spans="1:4" ht="16.5">
      <c r="A420" s="551">
        <v>50540</v>
      </c>
      <c r="B420" s="551" t="s">
        <v>12602</v>
      </c>
      <c r="C420" s="551" t="s">
        <v>1226</v>
      </c>
      <c r="D420" s="551">
        <v>10.8</v>
      </c>
    </row>
    <row r="421" spans="1:4" ht="16.5">
      <c r="A421" s="551">
        <v>63118</v>
      </c>
      <c r="B421" s="551" t="s">
        <v>24049</v>
      </c>
      <c r="C421" s="551" t="s">
        <v>1226</v>
      </c>
      <c r="D421" s="551">
        <v>9.9</v>
      </c>
    </row>
    <row r="422" spans="1:4" ht="16.5">
      <c r="A422" s="551">
        <v>4246</v>
      </c>
      <c r="B422" s="551" t="s">
        <v>24050</v>
      </c>
      <c r="C422" s="551" t="s">
        <v>1226</v>
      </c>
      <c r="D422" s="551">
        <v>6.9</v>
      </c>
    </row>
    <row r="423" spans="1:4" ht="16.5">
      <c r="A423" s="551">
        <v>6809</v>
      </c>
      <c r="B423" s="551" t="s">
        <v>24051</v>
      </c>
      <c r="C423" s="551" t="s">
        <v>1226</v>
      </c>
      <c r="D423" s="551">
        <v>7.9</v>
      </c>
    </row>
    <row r="424" spans="1:4" ht="16.5">
      <c r="A424" s="551">
        <v>1285</v>
      </c>
      <c r="B424" s="551" t="s">
        <v>24052</v>
      </c>
      <c r="C424" s="551" t="s">
        <v>1226</v>
      </c>
      <c r="D424" s="551">
        <v>23.41</v>
      </c>
    </row>
    <row r="425" spans="1:4" ht="16.5">
      <c r="A425" s="551">
        <v>6946</v>
      </c>
      <c r="B425" s="551" t="s">
        <v>24053</v>
      </c>
      <c r="C425" s="551" t="s">
        <v>1226</v>
      </c>
      <c r="D425" s="551">
        <v>21.3</v>
      </c>
    </row>
    <row r="426" spans="1:4" ht="16.5">
      <c r="A426" s="551">
        <v>21812</v>
      </c>
      <c r="B426" s="551" t="s">
        <v>24054</v>
      </c>
      <c r="C426" s="551" t="s">
        <v>1226</v>
      </c>
      <c r="D426" s="551">
        <v>12.9</v>
      </c>
    </row>
    <row r="427" spans="1:4" ht="16.5">
      <c r="A427" s="551">
        <v>7089</v>
      </c>
      <c r="B427" s="551" t="s">
        <v>24055</v>
      </c>
      <c r="C427" s="551" t="s">
        <v>1226</v>
      </c>
      <c r="D427" s="551">
        <v>13.98</v>
      </c>
    </row>
    <row r="428" spans="1:4" ht="16.5">
      <c r="A428" s="551">
        <v>6989</v>
      </c>
      <c r="B428" s="551" t="s">
        <v>24056</v>
      </c>
      <c r="C428" s="551" t="s">
        <v>1226</v>
      </c>
      <c r="D428" s="551">
        <v>19.899999999999999</v>
      </c>
    </row>
    <row r="429" spans="1:4" ht="16.5">
      <c r="A429" s="551">
        <v>6850</v>
      </c>
      <c r="B429" s="551" t="s">
        <v>24057</v>
      </c>
      <c r="C429" s="551" t="s">
        <v>1226</v>
      </c>
      <c r="D429" s="551">
        <v>29.9</v>
      </c>
    </row>
    <row r="430" spans="1:4" ht="16.5">
      <c r="A430" s="551">
        <v>6854</v>
      </c>
      <c r="B430" s="551" t="s">
        <v>24058</v>
      </c>
      <c r="C430" s="551" t="s">
        <v>1226</v>
      </c>
      <c r="D430" s="551">
        <v>67.37</v>
      </c>
    </row>
    <row r="431" spans="1:4" ht="16.5">
      <c r="A431" s="551">
        <v>50546</v>
      </c>
      <c r="B431" s="551" t="s">
        <v>24059</v>
      </c>
      <c r="C431" s="551" t="s">
        <v>1226</v>
      </c>
      <c r="D431" s="551">
        <v>88.34</v>
      </c>
    </row>
    <row r="432" spans="1:4" ht="16.5">
      <c r="A432" s="551">
        <v>61649</v>
      </c>
      <c r="B432" s="551" t="s">
        <v>24060</v>
      </c>
      <c r="C432" s="551" t="s">
        <v>1226</v>
      </c>
      <c r="D432" s="551">
        <v>3.2</v>
      </c>
    </row>
    <row r="433" spans="1:4" ht="16.5">
      <c r="A433" s="551">
        <v>1146</v>
      </c>
      <c r="B433" s="551" t="s">
        <v>24061</v>
      </c>
      <c r="C433" s="551" t="s">
        <v>1226</v>
      </c>
      <c r="D433" s="551">
        <v>14.53</v>
      </c>
    </row>
    <row r="434" spans="1:4" ht="16.5">
      <c r="A434" s="551">
        <v>4477</v>
      </c>
      <c r="B434" s="551" t="s">
        <v>24062</v>
      </c>
      <c r="C434" s="551" t="s">
        <v>1226</v>
      </c>
      <c r="D434" s="551">
        <v>1.56</v>
      </c>
    </row>
    <row r="435" spans="1:4" ht="16.5">
      <c r="A435" s="551">
        <v>4479</v>
      </c>
      <c r="B435" s="551" t="s">
        <v>24063</v>
      </c>
      <c r="C435" s="551" t="s">
        <v>1226</v>
      </c>
      <c r="D435" s="551">
        <v>2.61</v>
      </c>
    </row>
    <row r="436" spans="1:4" ht="16.5">
      <c r="A436" s="551">
        <v>4481</v>
      </c>
      <c r="B436" s="551" t="s">
        <v>24064</v>
      </c>
      <c r="C436" s="551" t="s">
        <v>1226</v>
      </c>
      <c r="D436" s="551">
        <v>2.58</v>
      </c>
    </row>
    <row r="437" spans="1:4" ht="16.5">
      <c r="A437" s="551">
        <v>43638</v>
      </c>
      <c r="B437" s="551" t="s">
        <v>24065</v>
      </c>
      <c r="C437" s="551" t="s">
        <v>1226</v>
      </c>
      <c r="D437" s="551">
        <v>9.9</v>
      </c>
    </row>
    <row r="438" spans="1:4" ht="16.5">
      <c r="A438" s="551">
        <v>43636</v>
      </c>
      <c r="B438" s="551" t="s">
        <v>24066</v>
      </c>
      <c r="C438" s="551" t="s">
        <v>1226</v>
      </c>
      <c r="D438" s="551">
        <v>2.2000000000000002</v>
      </c>
    </row>
    <row r="439" spans="1:4" ht="16.5">
      <c r="A439" s="551">
        <v>31360</v>
      </c>
      <c r="B439" s="551" t="s">
        <v>24067</v>
      </c>
      <c r="C439" s="551" t="s">
        <v>1226</v>
      </c>
      <c r="D439" s="551">
        <v>1.38</v>
      </c>
    </row>
    <row r="440" spans="1:4" ht="16.5">
      <c r="A440" s="551">
        <v>43637</v>
      </c>
      <c r="B440" s="551" t="s">
        <v>24068</v>
      </c>
      <c r="C440" s="551" t="s">
        <v>1226</v>
      </c>
      <c r="D440" s="551">
        <v>2.0699999999999998</v>
      </c>
    </row>
    <row r="441" spans="1:4" ht="16.5">
      <c r="A441" s="551">
        <v>65020</v>
      </c>
      <c r="B441" s="551" t="s">
        <v>8216</v>
      </c>
      <c r="C441" s="551" t="s">
        <v>1226</v>
      </c>
      <c r="D441" s="551">
        <v>9.9</v>
      </c>
    </row>
    <row r="442" spans="1:4" ht="16.5">
      <c r="A442" s="551">
        <v>65021</v>
      </c>
      <c r="B442" s="551" t="s">
        <v>8217</v>
      </c>
      <c r="C442" s="551" t="s">
        <v>1226</v>
      </c>
      <c r="D442" s="551">
        <v>19.899999999999999</v>
      </c>
    </row>
    <row r="443" spans="1:4" ht="16.5">
      <c r="A443" s="551">
        <v>65022</v>
      </c>
      <c r="B443" s="551" t="s">
        <v>8218</v>
      </c>
      <c r="C443" s="551" t="s">
        <v>1226</v>
      </c>
      <c r="D443" s="551">
        <v>29.9</v>
      </c>
    </row>
    <row r="444" spans="1:4" ht="16.5">
      <c r="A444" s="551">
        <v>65023</v>
      </c>
      <c r="B444" s="551" t="s">
        <v>8219</v>
      </c>
      <c r="C444" s="551" t="s">
        <v>1226</v>
      </c>
      <c r="D444" s="551">
        <v>21.06</v>
      </c>
    </row>
    <row r="445" spans="1:4" ht="16.5">
      <c r="A445" s="551">
        <v>65024</v>
      </c>
      <c r="B445" s="551" t="s">
        <v>8220</v>
      </c>
      <c r="C445" s="551" t="s">
        <v>1226</v>
      </c>
      <c r="D445" s="551">
        <v>41.33</v>
      </c>
    </row>
    <row r="446" spans="1:4" ht="16.5">
      <c r="A446" s="551">
        <v>1277</v>
      </c>
      <c r="B446" s="551" t="s">
        <v>24069</v>
      </c>
      <c r="C446" s="551" t="s">
        <v>1226</v>
      </c>
      <c r="D446" s="551">
        <v>16.43</v>
      </c>
    </row>
    <row r="447" spans="1:4" ht="16.5">
      <c r="A447" s="551">
        <v>1278</v>
      </c>
      <c r="B447" s="551" t="s">
        <v>24070</v>
      </c>
      <c r="C447" s="551" t="s">
        <v>1226</v>
      </c>
      <c r="D447" s="551">
        <v>28.04</v>
      </c>
    </row>
    <row r="448" spans="1:4" ht="16.5">
      <c r="A448" s="551">
        <v>6847</v>
      </c>
      <c r="B448" s="551" t="s">
        <v>24071</v>
      </c>
      <c r="C448" s="551" t="s">
        <v>1226</v>
      </c>
      <c r="D448" s="551">
        <v>0.6</v>
      </c>
    </row>
    <row r="449" spans="1:4" ht="16.5">
      <c r="A449" s="551">
        <v>7090</v>
      </c>
      <c r="B449" s="551" t="s">
        <v>24072</v>
      </c>
      <c r="C449" s="551" t="s">
        <v>1226</v>
      </c>
      <c r="D449" s="551">
        <v>23.41</v>
      </c>
    </row>
    <row r="450" spans="1:4" ht="16.5">
      <c r="A450" s="551">
        <v>11786</v>
      </c>
      <c r="B450" s="551" t="s">
        <v>24073</v>
      </c>
      <c r="C450" s="551" t="s">
        <v>1226</v>
      </c>
      <c r="D450" s="551">
        <v>8.9</v>
      </c>
    </row>
    <row r="451" spans="1:4" ht="16.5">
      <c r="A451" s="551">
        <v>21810</v>
      </c>
      <c r="B451" s="551" t="s">
        <v>24074</v>
      </c>
      <c r="C451" s="551" t="s">
        <v>1226</v>
      </c>
      <c r="D451" s="551">
        <v>5.15</v>
      </c>
    </row>
    <row r="452" spans="1:4" ht="16.5">
      <c r="A452" s="551">
        <v>21811</v>
      </c>
      <c r="B452" s="551" t="s">
        <v>24075</v>
      </c>
      <c r="C452" s="551" t="s">
        <v>1226</v>
      </c>
      <c r="D452" s="551">
        <v>7.14</v>
      </c>
    </row>
    <row r="453" spans="1:4" ht="16.5">
      <c r="A453" s="551">
        <v>7086</v>
      </c>
      <c r="B453" s="551" t="s">
        <v>24076</v>
      </c>
      <c r="C453" s="551" t="s">
        <v>1226</v>
      </c>
      <c r="D453" s="551">
        <v>8.35</v>
      </c>
    </row>
    <row r="454" spans="1:4" ht="16.5">
      <c r="A454" s="551">
        <v>56330</v>
      </c>
      <c r="B454" s="551" t="s">
        <v>12603</v>
      </c>
      <c r="C454" s="551" t="s">
        <v>1226</v>
      </c>
      <c r="D454" s="551">
        <v>6.46</v>
      </c>
    </row>
    <row r="455" spans="1:4" ht="16.5">
      <c r="A455" s="551">
        <v>31351</v>
      </c>
      <c r="B455" s="551" t="s">
        <v>8221</v>
      </c>
      <c r="C455" s="551" t="s">
        <v>1226</v>
      </c>
      <c r="D455" s="551">
        <v>9.07</v>
      </c>
    </row>
    <row r="456" spans="1:4" ht="16.5">
      <c r="A456" s="551">
        <v>31352</v>
      </c>
      <c r="B456" s="551" t="s">
        <v>8222</v>
      </c>
      <c r="C456" s="551" t="s">
        <v>1226</v>
      </c>
      <c r="D456" s="551">
        <v>13.78</v>
      </c>
    </row>
    <row r="457" spans="1:4" ht="16.5">
      <c r="A457" s="551">
        <v>31353</v>
      </c>
      <c r="B457" s="551" t="s">
        <v>8223</v>
      </c>
      <c r="C457" s="551" t="s">
        <v>1226</v>
      </c>
      <c r="D457" s="551">
        <v>28.9</v>
      </c>
    </row>
    <row r="458" spans="1:4" ht="16.5">
      <c r="A458" s="551">
        <v>31354</v>
      </c>
      <c r="B458" s="551" t="s">
        <v>8224</v>
      </c>
      <c r="C458" s="551" t="s">
        <v>1226</v>
      </c>
      <c r="D458" s="551">
        <v>91.66</v>
      </c>
    </row>
    <row r="459" spans="1:4" ht="16.5">
      <c r="A459" s="551">
        <v>40171</v>
      </c>
      <c r="B459" s="551" t="s">
        <v>8225</v>
      </c>
      <c r="C459" s="551" t="s">
        <v>1226</v>
      </c>
      <c r="D459" s="551">
        <v>23.98</v>
      </c>
    </row>
    <row r="460" spans="1:4" ht="16.5">
      <c r="A460" s="551">
        <v>36710</v>
      </c>
      <c r="B460" s="551" t="s">
        <v>24077</v>
      </c>
      <c r="C460" s="551" t="s">
        <v>1226</v>
      </c>
      <c r="D460" s="551">
        <v>120.19</v>
      </c>
    </row>
    <row r="461" spans="1:4" ht="16.5">
      <c r="A461" s="551">
        <v>10780</v>
      </c>
      <c r="B461" s="551" t="s">
        <v>16672</v>
      </c>
      <c r="C461" s="551" t="s">
        <v>1226</v>
      </c>
      <c r="D461" s="551">
        <v>889.02</v>
      </c>
    </row>
    <row r="462" spans="1:4" ht="16.5">
      <c r="A462" s="551">
        <v>36715</v>
      </c>
      <c r="B462" s="551" t="s">
        <v>12604</v>
      </c>
      <c r="C462" s="551" t="s">
        <v>1226</v>
      </c>
      <c r="D462" s="552">
        <v>1401.27</v>
      </c>
    </row>
    <row r="463" spans="1:4" ht="16.5">
      <c r="A463" s="551">
        <v>36716</v>
      </c>
      <c r="B463" s="551" t="s">
        <v>12605</v>
      </c>
      <c r="C463" s="551" t="s">
        <v>1226</v>
      </c>
      <c r="D463" s="552">
        <v>1967.59</v>
      </c>
    </row>
    <row r="464" spans="1:4" ht="16.5">
      <c r="A464" s="551">
        <v>56235</v>
      </c>
      <c r="B464" s="551" t="s">
        <v>16673</v>
      </c>
      <c r="C464" s="551" t="s">
        <v>1226</v>
      </c>
      <c r="D464" s="551">
        <v>8.75</v>
      </c>
    </row>
    <row r="465" spans="1:4" ht="16.5">
      <c r="A465" s="551">
        <v>50554</v>
      </c>
      <c r="B465" s="551" t="s">
        <v>8226</v>
      </c>
      <c r="C465" s="551" t="s">
        <v>1226</v>
      </c>
      <c r="D465" s="551">
        <v>25.75</v>
      </c>
    </row>
    <row r="466" spans="1:4" ht="16.5">
      <c r="A466" s="551">
        <v>50555</v>
      </c>
      <c r="B466" s="551" t="s">
        <v>8227</v>
      </c>
      <c r="C466" s="551" t="s">
        <v>1226</v>
      </c>
      <c r="D466" s="551">
        <v>30.73</v>
      </c>
    </row>
    <row r="467" spans="1:4" ht="16.5">
      <c r="A467" s="551">
        <v>50541</v>
      </c>
      <c r="B467" s="551" t="s">
        <v>8228</v>
      </c>
      <c r="C467" s="551" t="s">
        <v>1226</v>
      </c>
      <c r="D467" s="551">
        <v>36.65</v>
      </c>
    </row>
    <row r="468" spans="1:4" ht="16.5">
      <c r="A468" s="551">
        <v>50542</v>
      </c>
      <c r="B468" s="551" t="s">
        <v>8229</v>
      </c>
      <c r="C468" s="551" t="s">
        <v>1226</v>
      </c>
      <c r="D468" s="551">
        <v>43.47</v>
      </c>
    </row>
    <row r="469" spans="1:4" ht="16.5">
      <c r="A469" s="551">
        <v>50543</v>
      </c>
      <c r="B469" s="551" t="s">
        <v>8230</v>
      </c>
      <c r="C469" s="551" t="s">
        <v>1226</v>
      </c>
      <c r="D469" s="551">
        <v>59.25</v>
      </c>
    </row>
    <row r="470" spans="1:4" ht="16.5">
      <c r="A470" s="551">
        <v>50544</v>
      </c>
      <c r="B470" s="551" t="s">
        <v>8231</v>
      </c>
      <c r="C470" s="551" t="s">
        <v>1226</v>
      </c>
      <c r="D470" s="551">
        <v>73.010000000000005</v>
      </c>
    </row>
    <row r="471" spans="1:4" ht="16.5">
      <c r="A471" s="551">
        <v>50545</v>
      </c>
      <c r="B471" s="551" t="s">
        <v>8232</v>
      </c>
      <c r="C471" s="551" t="s">
        <v>1226</v>
      </c>
      <c r="D471" s="551">
        <v>84.7</v>
      </c>
    </row>
    <row r="472" spans="1:4" ht="16.5">
      <c r="A472" s="551">
        <v>50547</v>
      </c>
      <c r="B472" s="551" t="s">
        <v>8233</v>
      </c>
      <c r="C472" s="551" t="s">
        <v>1226</v>
      </c>
      <c r="D472" s="551">
        <v>106.42</v>
      </c>
    </row>
    <row r="473" spans="1:4" ht="16.5">
      <c r="A473" s="551">
        <v>3066</v>
      </c>
      <c r="B473" s="551" t="s">
        <v>12606</v>
      </c>
      <c r="C473" s="551" t="s">
        <v>1226</v>
      </c>
      <c r="D473" s="551">
        <v>2.68</v>
      </c>
    </row>
    <row r="474" spans="1:4" ht="16.5">
      <c r="A474" s="551">
        <v>3067</v>
      </c>
      <c r="B474" s="551" t="s">
        <v>12607</v>
      </c>
      <c r="C474" s="551" t="s">
        <v>1226</v>
      </c>
      <c r="D474" s="551">
        <v>3.94</v>
      </c>
    </row>
    <row r="475" spans="1:4" ht="16.5">
      <c r="A475" s="551">
        <v>3068</v>
      </c>
      <c r="B475" s="551" t="s">
        <v>12608</v>
      </c>
      <c r="C475" s="551" t="s">
        <v>1226</v>
      </c>
      <c r="D475" s="551">
        <v>6.45</v>
      </c>
    </row>
    <row r="476" spans="1:4" ht="16.5">
      <c r="A476" s="551">
        <v>3070</v>
      </c>
      <c r="B476" s="551" t="s">
        <v>12609</v>
      </c>
      <c r="C476" s="551" t="s">
        <v>1226</v>
      </c>
      <c r="D476" s="551">
        <v>8.81</v>
      </c>
    </row>
    <row r="477" spans="1:4" ht="16.5">
      <c r="A477" s="551">
        <v>36713</v>
      </c>
      <c r="B477" s="551" t="s">
        <v>12610</v>
      </c>
      <c r="C477" s="551" t="s">
        <v>1226</v>
      </c>
      <c r="D477" s="551">
        <v>744.85</v>
      </c>
    </row>
    <row r="478" spans="1:4" ht="16.5">
      <c r="A478" s="551">
        <v>10775</v>
      </c>
      <c r="B478" s="551" t="s">
        <v>12611</v>
      </c>
      <c r="C478" s="551" t="s">
        <v>1226</v>
      </c>
      <c r="D478" s="551">
        <v>526.38</v>
      </c>
    </row>
    <row r="479" spans="1:4" ht="16.5">
      <c r="A479" s="551">
        <v>36723</v>
      </c>
      <c r="B479" s="551" t="s">
        <v>12612</v>
      </c>
      <c r="C479" s="551" t="s">
        <v>1226</v>
      </c>
      <c r="D479" s="552">
        <v>1694.11</v>
      </c>
    </row>
    <row r="480" spans="1:4" ht="16.5">
      <c r="A480" s="551">
        <v>2164</v>
      </c>
      <c r="B480" s="551" t="s">
        <v>12613</v>
      </c>
      <c r="C480" s="551" t="s">
        <v>1226</v>
      </c>
      <c r="D480" s="551">
        <v>900.91</v>
      </c>
    </row>
    <row r="481" spans="1:4" ht="16.5">
      <c r="A481" s="551">
        <v>10776</v>
      </c>
      <c r="B481" s="551" t="s">
        <v>12614</v>
      </c>
      <c r="C481" s="551" t="s">
        <v>1226</v>
      </c>
      <c r="D481" s="552">
        <v>1210.08</v>
      </c>
    </row>
    <row r="482" spans="1:4" ht="16.5">
      <c r="A482" s="551">
        <v>2099</v>
      </c>
      <c r="B482" s="551" t="s">
        <v>16674</v>
      </c>
      <c r="C482" s="551" t="s">
        <v>1226</v>
      </c>
      <c r="D482" s="551">
        <v>217.81</v>
      </c>
    </row>
    <row r="483" spans="1:4" ht="16.5">
      <c r="A483" s="551">
        <v>7211</v>
      </c>
      <c r="B483" s="551" t="s">
        <v>12615</v>
      </c>
      <c r="C483" s="551" t="s">
        <v>1226</v>
      </c>
      <c r="D483" s="551">
        <v>290.42</v>
      </c>
    </row>
    <row r="484" spans="1:4" ht="16.5">
      <c r="A484" s="551">
        <v>437</v>
      </c>
      <c r="B484" s="551" t="s">
        <v>12616</v>
      </c>
      <c r="C484" s="551" t="s">
        <v>1226</v>
      </c>
      <c r="D484" s="551">
        <v>276.67</v>
      </c>
    </row>
    <row r="485" spans="1:4" ht="16.5">
      <c r="A485" s="551">
        <v>62253</v>
      </c>
      <c r="B485" s="551" t="s">
        <v>8234</v>
      </c>
      <c r="C485" s="551" t="s">
        <v>1226</v>
      </c>
      <c r="D485" s="551">
        <v>8.44</v>
      </c>
    </row>
    <row r="486" spans="1:4" ht="16.5">
      <c r="A486" s="551">
        <v>62254</v>
      </c>
      <c r="B486" s="551" t="s">
        <v>8235</v>
      </c>
      <c r="C486" s="551" t="s">
        <v>1226</v>
      </c>
      <c r="D486" s="551">
        <v>11.75</v>
      </c>
    </row>
    <row r="487" spans="1:4" ht="16.5">
      <c r="A487" s="551">
        <v>62251</v>
      </c>
      <c r="B487" s="551" t="s">
        <v>8236</v>
      </c>
      <c r="C487" s="551" t="s">
        <v>1226</v>
      </c>
      <c r="D487" s="551">
        <v>5.58</v>
      </c>
    </row>
    <row r="488" spans="1:4" ht="16.5">
      <c r="A488" s="551">
        <v>62080</v>
      </c>
      <c r="B488" s="551" t="s">
        <v>24078</v>
      </c>
      <c r="C488" s="551" t="s">
        <v>1226</v>
      </c>
      <c r="D488" s="551">
        <v>7.31</v>
      </c>
    </row>
    <row r="489" spans="1:4" ht="16.5">
      <c r="A489" s="551">
        <v>63011</v>
      </c>
      <c r="B489" s="551" t="s">
        <v>8237</v>
      </c>
      <c r="C489" s="551" t="s">
        <v>1226</v>
      </c>
      <c r="D489" s="551">
        <v>1.7</v>
      </c>
    </row>
    <row r="490" spans="1:4" ht="16.5">
      <c r="A490" s="551">
        <v>63012</v>
      </c>
      <c r="B490" s="551" t="s">
        <v>8238</v>
      </c>
      <c r="C490" s="551" t="s">
        <v>1226</v>
      </c>
      <c r="D490" s="551">
        <v>2.61</v>
      </c>
    </row>
    <row r="491" spans="1:4" ht="16.5">
      <c r="A491" s="551">
        <v>71003</v>
      </c>
      <c r="B491" s="551" t="s">
        <v>8239</v>
      </c>
      <c r="C491" s="551" t="s">
        <v>1226</v>
      </c>
      <c r="D491" s="551">
        <v>1.5</v>
      </c>
    </row>
    <row r="492" spans="1:4" ht="16.5">
      <c r="A492" s="551">
        <v>1275</v>
      </c>
      <c r="B492" s="551" t="s">
        <v>24079</v>
      </c>
      <c r="C492" s="551" t="s">
        <v>1226</v>
      </c>
      <c r="D492" s="551">
        <v>1.38</v>
      </c>
    </row>
    <row r="493" spans="1:4" ht="16.5">
      <c r="A493" s="551">
        <v>36714</v>
      </c>
      <c r="B493" s="551" t="s">
        <v>16675</v>
      </c>
      <c r="C493" s="551" t="s">
        <v>1226</v>
      </c>
      <c r="D493" s="551">
        <v>150</v>
      </c>
    </row>
    <row r="494" spans="1:4" ht="16.5">
      <c r="A494" s="551">
        <v>5534</v>
      </c>
      <c r="B494" s="551" t="s">
        <v>24080</v>
      </c>
      <c r="C494" s="551" t="s">
        <v>1226</v>
      </c>
      <c r="D494" s="551">
        <v>45</v>
      </c>
    </row>
    <row r="495" spans="1:4" ht="16.5">
      <c r="A495" s="551">
        <v>36711</v>
      </c>
      <c r="B495" s="551" t="s">
        <v>12617</v>
      </c>
      <c r="C495" s="551" t="s">
        <v>1226</v>
      </c>
      <c r="D495" s="551">
        <v>65.25</v>
      </c>
    </row>
    <row r="496" spans="1:4" ht="16.5">
      <c r="A496" s="551">
        <v>36712</v>
      </c>
      <c r="B496" s="551" t="s">
        <v>24081</v>
      </c>
      <c r="C496" s="551" t="s">
        <v>1226</v>
      </c>
      <c r="D496" s="551">
        <v>67.680000000000007</v>
      </c>
    </row>
    <row r="497" spans="1:4" ht="16.5">
      <c r="A497" s="551">
        <v>36725</v>
      </c>
      <c r="B497" s="551" t="s">
        <v>16676</v>
      </c>
      <c r="C497" s="551" t="s">
        <v>1226</v>
      </c>
      <c r="D497" s="551">
        <v>117.34</v>
      </c>
    </row>
    <row r="498" spans="1:4" ht="16.5">
      <c r="A498" s="551">
        <v>36717</v>
      </c>
      <c r="B498" s="551" t="s">
        <v>16677</v>
      </c>
      <c r="C498" s="551" t="s">
        <v>1226</v>
      </c>
      <c r="D498" s="551">
        <v>150</v>
      </c>
    </row>
    <row r="499" spans="1:4" ht="16.5">
      <c r="A499" s="551">
        <v>1691</v>
      </c>
      <c r="B499" s="551" t="s">
        <v>12618</v>
      </c>
      <c r="C499" s="551" t="s">
        <v>1226</v>
      </c>
      <c r="D499" s="551">
        <v>539.30999999999995</v>
      </c>
    </row>
    <row r="500" spans="1:4" ht="16.5">
      <c r="A500" s="551">
        <v>30945</v>
      </c>
      <c r="B500" s="551" t="s">
        <v>8240</v>
      </c>
      <c r="C500" s="551" t="s">
        <v>1226</v>
      </c>
      <c r="D500" s="551">
        <v>19</v>
      </c>
    </row>
    <row r="501" spans="1:4" ht="16.5">
      <c r="A501" s="551">
        <v>69332</v>
      </c>
      <c r="B501" s="551" t="s">
        <v>8241</v>
      </c>
      <c r="C501" s="551" t="s">
        <v>1226</v>
      </c>
      <c r="D501" s="551">
        <v>84.5</v>
      </c>
    </row>
    <row r="502" spans="1:4" ht="16.5">
      <c r="A502" s="551">
        <v>50619</v>
      </c>
      <c r="B502" s="551" t="s">
        <v>8242</v>
      </c>
      <c r="C502" s="551" t="s">
        <v>1226</v>
      </c>
      <c r="D502" s="551">
        <v>848.14</v>
      </c>
    </row>
    <row r="503" spans="1:4" ht="16.5">
      <c r="A503" s="551">
        <v>72562</v>
      </c>
      <c r="B503" s="551" t="s">
        <v>12619</v>
      </c>
      <c r="C503" s="551" t="s">
        <v>1226</v>
      </c>
      <c r="D503" s="551">
        <v>618</v>
      </c>
    </row>
    <row r="504" spans="1:4" ht="16.5">
      <c r="A504" s="551">
        <v>642</v>
      </c>
      <c r="B504" s="551" t="s">
        <v>24082</v>
      </c>
      <c r="C504" s="551" t="s">
        <v>1226</v>
      </c>
      <c r="D504" s="551">
        <v>636.86</v>
      </c>
    </row>
    <row r="505" spans="1:4" ht="16.5">
      <c r="A505" s="551">
        <v>50618</v>
      </c>
      <c r="B505" s="551" t="s">
        <v>8243</v>
      </c>
      <c r="C505" s="551" t="s">
        <v>1226</v>
      </c>
      <c r="D505" s="551">
        <v>455.71</v>
      </c>
    </row>
    <row r="506" spans="1:4" ht="16.5">
      <c r="A506" s="551">
        <v>17082</v>
      </c>
      <c r="B506" s="551" t="s">
        <v>24083</v>
      </c>
      <c r="C506" s="551" t="s">
        <v>1226</v>
      </c>
      <c r="D506" s="552">
        <v>1615.99</v>
      </c>
    </row>
    <row r="507" spans="1:4" ht="16.5">
      <c r="A507" s="551">
        <v>10905</v>
      </c>
      <c r="B507" s="551" t="s">
        <v>8244</v>
      </c>
      <c r="C507" s="551" t="s">
        <v>1232</v>
      </c>
      <c r="D507" s="551">
        <v>150</v>
      </c>
    </row>
    <row r="508" spans="1:4" ht="16.5">
      <c r="A508" s="551">
        <v>99753</v>
      </c>
      <c r="B508" s="551" t="s">
        <v>8245</v>
      </c>
      <c r="C508" s="551" t="s">
        <v>1230</v>
      </c>
      <c r="D508" s="551">
        <v>9.56</v>
      </c>
    </row>
    <row r="509" spans="1:4" ht="16.5">
      <c r="A509" s="551">
        <v>99148</v>
      </c>
      <c r="B509" s="551" t="s">
        <v>8246</v>
      </c>
      <c r="C509" s="551" t="s">
        <v>1230</v>
      </c>
      <c r="D509" s="551">
        <v>8.7899999999999991</v>
      </c>
    </row>
    <row r="510" spans="1:4" ht="16.5">
      <c r="A510" s="551">
        <v>3168</v>
      </c>
      <c r="B510" s="551" t="s">
        <v>24084</v>
      </c>
      <c r="C510" s="551" t="s">
        <v>1226</v>
      </c>
      <c r="D510" s="552">
        <v>28952</v>
      </c>
    </row>
    <row r="511" spans="1:4" ht="16.5">
      <c r="A511" s="551">
        <v>3815</v>
      </c>
      <c r="B511" s="551" t="s">
        <v>16678</v>
      </c>
      <c r="C511" s="551" t="s">
        <v>1226</v>
      </c>
      <c r="D511" s="552">
        <v>5423.91</v>
      </c>
    </row>
    <row r="512" spans="1:4" ht="16.5">
      <c r="A512" s="551">
        <v>4690</v>
      </c>
      <c r="B512" s="551" t="s">
        <v>24085</v>
      </c>
      <c r="C512" s="551" t="s">
        <v>1226</v>
      </c>
      <c r="D512" s="552">
        <v>36432.379999999997</v>
      </c>
    </row>
    <row r="513" spans="1:4" ht="16.5">
      <c r="A513" s="551">
        <v>21830</v>
      </c>
      <c r="B513" s="551" t="s">
        <v>24086</v>
      </c>
      <c r="C513" s="551" t="s">
        <v>1226</v>
      </c>
      <c r="D513" s="552">
        <v>6841.22</v>
      </c>
    </row>
    <row r="514" spans="1:4" ht="16.5">
      <c r="A514" s="551">
        <v>3833</v>
      </c>
      <c r="B514" s="551" t="s">
        <v>24087</v>
      </c>
      <c r="C514" s="551" t="s">
        <v>1226</v>
      </c>
      <c r="D514" s="552">
        <v>11910.56</v>
      </c>
    </row>
    <row r="515" spans="1:4" ht="16.5">
      <c r="A515" s="551">
        <v>3633</v>
      </c>
      <c r="B515" s="551" t="s">
        <v>24088</v>
      </c>
      <c r="C515" s="551" t="s">
        <v>1226</v>
      </c>
      <c r="D515" s="552">
        <v>13771.21</v>
      </c>
    </row>
    <row r="516" spans="1:4" ht="16.5">
      <c r="A516" s="551">
        <v>3813</v>
      </c>
      <c r="B516" s="551" t="s">
        <v>24089</v>
      </c>
      <c r="C516" s="551" t="s">
        <v>1226</v>
      </c>
      <c r="D516" s="552">
        <v>3835.21</v>
      </c>
    </row>
    <row r="517" spans="1:4" ht="16.5">
      <c r="A517" s="551">
        <v>10909</v>
      </c>
      <c r="B517" s="551" t="s">
        <v>16679</v>
      </c>
      <c r="C517" s="551" t="s">
        <v>1226</v>
      </c>
      <c r="D517" s="552">
        <v>4095.87</v>
      </c>
    </row>
    <row r="518" spans="1:4" ht="16.5">
      <c r="A518" s="551">
        <v>3812</v>
      </c>
      <c r="B518" s="551" t="s">
        <v>24090</v>
      </c>
      <c r="C518" s="551" t="s">
        <v>1226</v>
      </c>
      <c r="D518" s="552">
        <v>3300</v>
      </c>
    </row>
    <row r="519" spans="1:4" ht="16.5">
      <c r="A519" s="551">
        <v>20076</v>
      </c>
      <c r="B519" s="551" t="s">
        <v>24091</v>
      </c>
      <c r="C519" s="551" t="s">
        <v>1226</v>
      </c>
      <c r="D519" s="552">
        <v>20887.650000000001</v>
      </c>
    </row>
    <row r="520" spans="1:4" ht="16.5">
      <c r="A520" s="551">
        <v>4691</v>
      </c>
      <c r="B520" s="551" t="s">
        <v>24092</v>
      </c>
      <c r="C520" s="551" t="s">
        <v>1226</v>
      </c>
      <c r="D520" s="552">
        <v>25445.03</v>
      </c>
    </row>
    <row r="521" spans="1:4" ht="16.5">
      <c r="A521" s="551">
        <v>3814</v>
      </c>
      <c r="B521" s="551" t="s">
        <v>16680</v>
      </c>
      <c r="C521" s="551" t="s">
        <v>1226</v>
      </c>
      <c r="D521" s="552">
        <v>4630</v>
      </c>
    </row>
    <row r="522" spans="1:4" ht="16.5">
      <c r="A522" s="551">
        <v>3834</v>
      </c>
      <c r="B522" s="551" t="s">
        <v>24093</v>
      </c>
      <c r="C522" s="551" t="s">
        <v>1226</v>
      </c>
      <c r="D522" s="552">
        <v>5299.99</v>
      </c>
    </row>
    <row r="523" spans="1:4" ht="16.5">
      <c r="A523" s="551">
        <v>114</v>
      </c>
      <c r="B523" s="551" t="s">
        <v>16681</v>
      </c>
      <c r="C523" s="551" t="s">
        <v>1226</v>
      </c>
      <c r="D523" s="552">
        <v>1939</v>
      </c>
    </row>
    <row r="524" spans="1:4" ht="16.5">
      <c r="A524" s="551">
        <v>64536</v>
      </c>
      <c r="B524" s="551" t="s">
        <v>16682</v>
      </c>
      <c r="C524" s="551" t="s">
        <v>1226</v>
      </c>
      <c r="D524" s="552">
        <v>2359</v>
      </c>
    </row>
    <row r="525" spans="1:4" ht="16.5">
      <c r="A525" s="551">
        <v>3610</v>
      </c>
      <c r="B525" s="551" t="s">
        <v>12620</v>
      </c>
      <c r="C525" s="551" t="s">
        <v>1226</v>
      </c>
      <c r="D525" s="551">
        <v>688.01</v>
      </c>
    </row>
    <row r="526" spans="1:4" ht="16.5">
      <c r="A526" s="551">
        <v>3640</v>
      </c>
      <c r="B526" s="551" t="s">
        <v>8247</v>
      </c>
      <c r="C526" s="551" t="s">
        <v>1226</v>
      </c>
      <c r="D526" s="552">
        <v>1939</v>
      </c>
    </row>
    <row r="527" spans="1:4" ht="16.5">
      <c r="A527" s="551">
        <v>28168</v>
      </c>
      <c r="B527" s="551" t="s">
        <v>12621</v>
      </c>
      <c r="C527" s="551" t="s">
        <v>1226</v>
      </c>
      <c r="D527" s="552">
        <v>2789</v>
      </c>
    </row>
    <row r="528" spans="1:4" ht="16.5">
      <c r="A528" s="551">
        <v>3843</v>
      </c>
      <c r="B528" s="551" t="s">
        <v>16683</v>
      </c>
      <c r="C528" s="551" t="s">
        <v>1226</v>
      </c>
      <c r="D528" s="552">
        <v>1619.91</v>
      </c>
    </row>
    <row r="529" spans="1:4" ht="16.5">
      <c r="A529" s="551">
        <v>118</v>
      </c>
      <c r="B529" s="551" t="s">
        <v>12622</v>
      </c>
      <c r="C529" s="551" t="s">
        <v>1226</v>
      </c>
      <c r="D529" s="552">
        <v>1981.93</v>
      </c>
    </row>
    <row r="530" spans="1:4" ht="16.5">
      <c r="A530" s="551">
        <v>5836</v>
      </c>
      <c r="B530" s="551" t="s">
        <v>12623</v>
      </c>
      <c r="C530" s="551" t="s">
        <v>1226</v>
      </c>
      <c r="D530" s="551">
        <v>129.9</v>
      </c>
    </row>
    <row r="531" spans="1:4" ht="16.5">
      <c r="A531" s="551">
        <v>19084</v>
      </c>
      <c r="B531" s="551" t="s">
        <v>8248</v>
      </c>
      <c r="C531" s="551" t="s">
        <v>1226</v>
      </c>
      <c r="D531" s="552">
        <v>5364.15</v>
      </c>
    </row>
    <row r="532" spans="1:4" ht="16.5">
      <c r="A532" s="551">
        <v>10595</v>
      </c>
      <c r="B532" s="551" t="s">
        <v>8249</v>
      </c>
      <c r="C532" s="551" t="s">
        <v>1226</v>
      </c>
      <c r="D532" s="552">
        <v>2577.5300000000002</v>
      </c>
    </row>
    <row r="533" spans="1:4" ht="16.5">
      <c r="A533" s="551">
        <v>12579</v>
      </c>
      <c r="B533" s="551" t="s">
        <v>16684</v>
      </c>
      <c r="C533" s="551" t="s">
        <v>1226</v>
      </c>
      <c r="D533" s="552">
        <v>13763</v>
      </c>
    </row>
    <row r="534" spans="1:4" ht="16.5">
      <c r="A534" s="551">
        <v>12583</v>
      </c>
      <c r="B534" s="551" t="s">
        <v>8250</v>
      </c>
      <c r="C534" s="551" t="s">
        <v>1226</v>
      </c>
      <c r="D534" s="552">
        <v>22331</v>
      </c>
    </row>
    <row r="535" spans="1:4" ht="16.5">
      <c r="A535" s="551">
        <v>6507</v>
      </c>
      <c r="B535" s="551" t="s">
        <v>16685</v>
      </c>
      <c r="C535" s="551" t="s">
        <v>1226</v>
      </c>
      <c r="D535" s="552">
        <v>3969</v>
      </c>
    </row>
    <row r="536" spans="1:4" ht="16.5">
      <c r="A536" s="551">
        <v>64526</v>
      </c>
      <c r="B536" s="551" t="s">
        <v>12624</v>
      </c>
      <c r="C536" s="551" t="s">
        <v>1226</v>
      </c>
      <c r="D536" s="552">
        <v>4664.3</v>
      </c>
    </row>
    <row r="537" spans="1:4" ht="16.5">
      <c r="A537" s="551">
        <v>64538</v>
      </c>
      <c r="B537" s="551" t="s">
        <v>8251</v>
      </c>
      <c r="C537" s="551" t="s">
        <v>1226</v>
      </c>
      <c r="D537" s="552">
        <v>5492.42</v>
      </c>
    </row>
    <row r="538" spans="1:4" ht="16.5">
      <c r="A538" s="551">
        <v>64534</v>
      </c>
      <c r="B538" s="551" t="s">
        <v>8252</v>
      </c>
      <c r="C538" s="551" t="s">
        <v>1226</v>
      </c>
      <c r="D538" s="552">
        <v>1787.8</v>
      </c>
    </row>
    <row r="539" spans="1:4" ht="16.5">
      <c r="A539" s="551">
        <v>64535</v>
      </c>
      <c r="B539" s="551" t="s">
        <v>8253</v>
      </c>
      <c r="C539" s="551" t="s">
        <v>1226</v>
      </c>
      <c r="D539" s="552">
        <v>2501.64</v>
      </c>
    </row>
    <row r="540" spans="1:4" ht="16.5">
      <c r="A540" s="551">
        <v>64537</v>
      </c>
      <c r="B540" s="551" t="s">
        <v>8254</v>
      </c>
      <c r="C540" s="551" t="s">
        <v>1226</v>
      </c>
      <c r="D540" s="552">
        <v>6283.96</v>
      </c>
    </row>
    <row r="541" spans="1:4" ht="16.5">
      <c r="A541" s="551">
        <v>3816</v>
      </c>
      <c r="B541" s="551" t="s">
        <v>16686</v>
      </c>
      <c r="C541" s="551" t="s">
        <v>1226</v>
      </c>
      <c r="D541" s="552">
        <v>5390</v>
      </c>
    </row>
    <row r="542" spans="1:4" ht="16.5">
      <c r="A542" s="551">
        <v>30881</v>
      </c>
      <c r="B542" s="551" t="s">
        <v>16687</v>
      </c>
      <c r="C542" s="551" t="s">
        <v>1230</v>
      </c>
      <c r="D542" s="551">
        <v>32</v>
      </c>
    </row>
    <row r="543" spans="1:4" ht="16.5">
      <c r="A543" s="551">
        <v>36704</v>
      </c>
      <c r="B543" s="551" t="s">
        <v>16688</v>
      </c>
      <c r="C543" s="551" t="s">
        <v>1226</v>
      </c>
      <c r="D543" s="552">
        <v>2165.9</v>
      </c>
    </row>
    <row r="544" spans="1:4" ht="16.5">
      <c r="A544" s="551">
        <v>64034</v>
      </c>
      <c r="B544" s="551" t="s">
        <v>16689</v>
      </c>
      <c r="C544" s="551" t="s">
        <v>1226</v>
      </c>
      <c r="D544" s="552">
        <v>2833.6</v>
      </c>
    </row>
    <row r="545" spans="1:4" ht="16.5">
      <c r="A545" s="551">
        <v>64035</v>
      </c>
      <c r="B545" s="551" t="s">
        <v>12625</v>
      </c>
      <c r="C545" s="551" t="s">
        <v>1226</v>
      </c>
      <c r="D545" s="552">
        <v>5299</v>
      </c>
    </row>
    <row r="546" spans="1:4" ht="16.5">
      <c r="A546" s="551">
        <v>32126</v>
      </c>
      <c r="B546" s="551" t="s">
        <v>12626</v>
      </c>
      <c r="C546" s="551" t="s">
        <v>1226</v>
      </c>
      <c r="D546" s="552">
        <v>4548</v>
      </c>
    </row>
    <row r="547" spans="1:4" ht="16.5">
      <c r="A547" s="551">
        <v>32127</v>
      </c>
      <c r="B547" s="551" t="s">
        <v>12627</v>
      </c>
      <c r="C547" s="551" t="s">
        <v>1226</v>
      </c>
      <c r="D547" s="552">
        <v>5448</v>
      </c>
    </row>
    <row r="548" spans="1:4" ht="16.5">
      <c r="A548" s="551">
        <v>32128</v>
      </c>
      <c r="B548" s="551" t="s">
        <v>12628</v>
      </c>
      <c r="C548" s="551" t="s">
        <v>1226</v>
      </c>
      <c r="D548" s="552">
        <v>6636</v>
      </c>
    </row>
    <row r="549" spans="1:4" ht="16.5">
      <c r="A549" s="551">
        <v>354</v>
      </c>
      <c r="B549" s="551" t="s">
        <v>12629</v>
      </c>
      <c r="C549" s="551" t="s">
        <v>1226</v>
      </c>
      <c r="D549" s="552">
        <v>6293</v>
      </c>
    </row>
    <row r="550" spans="1:4" ht="16.5">
      <c r="A550" s="551">
        <v>1384</v>
      </c>
      <c r="B550" s="551" t="s">
        <v>8255</v>
      </c>
      <c r="C550" s="551" t="s">
        <v>1226</v>
      </c>
      <c r="D550" s="552">
        <v>3768</v>
      </c>
    </row>
    <row r="551" spans="1:4" ht="16.5">
      <c r="A551" s="551">
        <v>2070</v>
      </c>
      <c r="B551" s="551" t="s">
        <v>16690</v>
      </c>
      <c r="C551" s="551" t="s">
        <v>1226</v>
      </c>
      <c r="D551" s="552">
        <v>3474</v>
      </c>
    </row>
    <row r="552" spans="1:4" ht="16.5">
      <c r="A552" s="551">
        <v>1385</v>
      </c>
      <c r="B552" s="551" t="s">
        <v>16691</v>
      </c>
      <c r="C552" s="551" t="s">
        <v>1226</v>
      </c>
      <c r="D552" s="552">
        <v>6396</v>
      </c>
    </row>
    <row r="553" spans="1:4" ht="16.5">
      <c r="A553" s="551">
        <v>32129</v>
      </c>
      <c r="B553" s="551" t="s">
        <v>12630</v>
      </c>
      <c r="C553" s="551" t="s">
        <v>1226</v>
      </c>
      <c r="D553" s="552">
        <v>9680</v>
      </c>
    </row>
    <row r="554" spans="1:4" ht="16.5">
      <c r="A554" s="551">
        <v>12531</v>
      </c>
      <c r="B554" s="551" t="s">
        <v>24094</v>
      </c>
      <c r="C554" s="551" t="s">
        <v>1226</v>
      </c>
      <c r="D554" s="552">
        <v>14579.1</v>
      </c>
    </row>
    <row r="555" spans="1:4" ht="16.5">
      <c r="A555" s="551">
        <v>33274</v>
      </c>
      <c r="B555" s="551" t="s">
        <v>24095</v>
      </c>
      <c r="C555" s="551" t="s">
        <v>1226</v>
      </c>
      <c r="D555" s="552">
        <v>6208</v>
      </c>
    </row>
    <row r="556" spans="1:4" ht="16.5">
      <c r="A556" s="551">
        <v>8264</v>
      </c>
      <c r="B556" s="551" t="s">
        <v>24096</v>
      </c>
      <c r="C556" s="551" t="s">
        <v>1226</v>
      </c>
      <c r="D556" s="552">
        <v>13427.91</v>
      </c>
    </row>
    <row r="557" spans="1:4" ht="16.5">
      <c r="A557" s="551">
        <v>33275</v>
      </c>
      <c r="B557" s="551" t="s">
        <v>24097</v>
      </c>
      <c r="C557" s="551" t="s">
        <v>1226</v>
      </c>
      <c r="D557" s="552">
        <v>8997.34</v>
      </c>
    </row>
    <row r="558" spans="1:4" ht="16.5">
      <c r="A558" s="551">
        <v>10935</v>
      </c>
      <c r="B558" s="551" t="s">
        <v>24098</v>
      </c>
      <c r="C558" s="551" t="s">
        <v>1226</v>
      </c>
      <c r="D558" s="552">
        <v>9644.26</v>
      </c>
    </row>
    <row r="559" spans="1:4" ht="16.5">
      <c r="A559" s="551">
        <v>10027</v>
      </c>
      <c r="B559" s="551" t="s">
        <v>24099</v>
      </c>
      <c r="C559" s="551" t="s">
        <v>1226</v>
      </c>
      <c r="D559" s="552">
        <v>9644.26</v>
      </c>
    </row>
    <row r="560" spans="1:4" ht="16.5">
      <c r="A560" s="551">
        <v>10936</v>
      </c>
      <c r="B560" s="551" t="s">
        <v>24100</v>
      </c>
      <c r="C560" s="551" t="s">
        <v>1226</v>
      </c>
      <c r="D560" s="552">
        <v>11188.88</v>
      </c>
    </row>
    <row r="561" spans="1:4" ht="16.5">
      <c r="A561" s="551">
        <v>10934</v>
      </c>
      <c r="B561" s="551" t="s">
        <v>24101</v>
      </c>
      <c r="C561" s="551" t="s">
        <v>1226</v>
      </c>
      <c r="D561" s="552">
        <v>11188.88</v>
      </c>
    </row>
    <row r="562" spans="1:4" ht="16.5">
      <c r="A562" s="551">
        <v>33276</v>
      </c>
      <c r="B562" s="551" t="s">
        <v>24102</v>
      </c>
      <c r="C562" s="551" t="s">
        <v>1226</v>
      </c>
      <c r="D562" s="552">
        <v>12671.25</v>
      </c>
    </row>
    <row r="563" spans="1:4" ht="16.5">
      <c r="A563" s="551">
        <v>64036</v>
      </c>
      <c r="B563" s="551" t="s">
        <v>12631</v>
      </c>
      <c r="C563" s="551" t="s">
        <v>1226</v>
      </c>
      <c r="D563" s="552">
        <v>16682.5</v>
      </c>
    </row>
    <row r="564" spans="1:4" ht="16.5">
      <c r="A564" s="551">
        <v>10028</v>
      </c>
      <c r="B564" s="551" t="s">
        <v>8256</v>
      </c>
      <c r="C564" s="551" t="s">
        <v>1226</v>
      </c>
      <c r="D564" s="552">
        <v>37800</v>
      </c>
    </row>
    <row r="565" spans="1:4" ht="16.5">
      <c r="A565" s="551">
        <v>64037</v>
      </c>
      <c r="B565" s="551" t="s">
        <v>8257</v>
      </c>
      <c r="C565" s="551" t="s">
        <v>1226</v>
      </c>
      <c r="D565" s="552">
        <v>5628</v>
      </c>
    </row>
    <row r="566" spans="1:4" ht="16.5">
      <c r="A566" s="551">
        <v>80622</v>
      </c>
      <c r="B566" s="551" t="s">
        <v>8258</v>
      </c>
      <c r="C566" s="551" t="s">
        <v>1226</v>
      </c>
      <c r="D566" s="552">
        <v>5718</v>
      </c>
    </row>
    <row r="567" spans="1:4" ht="16.5">
      <c r="A567" s="551">
        <v>80623</v>
      </c>
      <c r="B567" s="551" t="s">
        <v>8259</v>
      </c>
      <c r="C567" s="551" t="s">
        <v>1226</v>
      </c>
      <c r="D567" s="552">
        <v>6143</v>
      </c>
    </row>
    <row r="568" spans="1:4" ht="16.5">
      <c r="A568" s="551">
        <v>80625</v>
      </c>
      <c r="B568" s="551" t="s">
        <v>8260</v>
      </c>
      <c r="C568" s="551" t="s">
        <v>1226</v>
      </c>
      <c r="D568" s="552">
        <v>6523</v>
      </c>
    </row>
    <row r="569" spans="1:4" ht="16.5">
      <c r="A569" s="551">
        <v>6208</v>
      </c>
      <c r="B569" s="551" t="s">
        <v>24103</v>
      </c>
      <c r="C569" s="551" t="s">
        <v>1226</v>
      </c>
      <c r="D569" s="552">
        <v>2609.1</v>
      </c>
    </row>
    <row r="570" spans="1:4" ht="16.5">
      <c r="A570" s="551">
        <v>355</v>
      </c>
      <c r="B570" s="551" t="s">
        <v>24104</v>
      </c>
      <c r="C570" s="551" t="s">
        <v>1226</v>
      </c>
      <c r="D570" s="552">
        <v>2599</v>
      </c>
    </row>
    <row r="571" spans="1:4" ht="16.5">
      <c r="A571" s="551">
        <v>36936</v>
      </c>
      <c r="B571" s="551" t="s">
        <v>24105</v>
      </c>
      <c r="C571" s="551" t="s">
        <v>1226</v>
      </c>
      <c r="D571" s="552">
        <v>2540.12</v>
      </c>
    </row>
    <row r="572" spans="1:4" ht="16.5">
      <c r="A572" s="551">
        <v>36937</v>
      </c>
      <c r="B572" s="551" t="s">
        <v>24106</v>
      </c>
      <c r="C572" s="551" t="s">
        <v>1226</v>
      </c>
      <c r="D572" s="552">
        <v>3399</v>
      </c>
    </row>
    <row r="573" spans="1:4" ht="16.5">
      <c r="A573" s="551">
        <v>6207</v>
      </c>
      <c r="B573" s="551" t="s">
        <v>24107</v>
      </c>
      <c r="C573" s="551" t="s">
        <v>1226</v>
      </c>
      <c r="D573" s="552">
        <v>5720.71</v>
      </c>
    </row>
    <row r="574" spans="1:4" ht="16.5">
      <c r="A574" s="551">
        <v>357</v>
      </c>
      <c r="B574" s="551" t="s">
        <v>24108</v>
      </c>
      <c r="C574" s="551" t="s">
        <v>1226</v>
      </c>
      <c r="D574" s="552">
        <v>3676.98</v>
      </c>
    </row>
    <row r="575" spans="1:4" ht="16.5">
      <c r="A575" s="551">
        <v>36939</v>
      </c>
      <c r="B575" s="551" t="s">
        <v>24109</v>
      </c>
      <c r="C575" s="551" t="s">
        <v>1226</v>
      </c>
      <c r="D575" s="552">
        <v>6658.34</v>
      </c>
    </row>
    <row r="576" spans="1:4" ht="16.5">
      <c r="A576" s="551">
        <v>3707</v>
      </c>
      <c r="B576" s="551" t="s">
        <v>24110</v>
      </c>
      <c r="C576" s="551" t="s">
        <v>1226</v>
      </c>
      <c r="D576" s="552">
        <v>2933.84</v>
      </c>
    </row>
    <row r="577" spans="1:4" ht="16.5">
      <c r="A577" s="551">
        <v>10694</v>
      </c>
      <c r="B577" s="551" t="s">
        <v>24111</v>
      </c>
      <c r="C577" s="551" t="s">
        <v>1226</v>
      </c>
      <c r="D577" s="552">
        <v>13625</v>
      </c>
    </row>
    <row r="578" spans="1:4" ht="16.5">
      <c r="A578" s="551">
        <v>36703</v>
      </c>
      <c r="B578" s="551" t="s">
        <v>24112</v>
      </c>
      <c r="C578" s="551" t="s">
        <v>1226</v>
      </c>
      <c r="D578" s="552">
        <v>11346.19</v>
      </c>
    </row>
    <row r="579" spans="1:4" ht="16.5">
      <c r="A579" s="551">
        <v>36701</v>
      </c>
      <c r="B579" s="551" t="s">
        <v>24113</v>
      </c>
      <c r="C579" s="551" t="s">
        <v>1226</v>
      </c>
      <c r="D579" s="552">
        <v>13163.38</v>
      </c>
    </row>
    <row r="580" spans="1:4" ht="16.5">
      <c r="A580" s="551">
        <v>912</v>
      </c>
      <c r="B580" s="551" t="s">
        <v>24114</v>
      </c>
      <c r="C580" s="551" t="s">
        <v>1226</v>
      </c>
      <c r="D580" s="552">
        <v>13163.38</v>
      </c>
    </row>
    <row r="581" spans="1:4" ht="16.5">
      <c r="A581" s="551">
        <v>12547</v>
      </c>
      <c r="B581" s="551" t="s">
        <v>24115</v>
      </c>
      <c r="C581" s="551" t="s">
        <v>1226</v>
      </c>
      <c r="D581" s="552">
        <v>5544</v>
      </c>
    </row>
    <row r="582" spans="1:4" ht="16.5">
      <c r="A582" s="551">
        <v>3644</v>
      </c>
      <c r="B582" s="551" t="s">
        <v>24116</v>
      </c>
      <c r="C582" s="551" t="s">
        <v>1226</v>
      </c>
      <c r="D582" s="552">
        <v>3933</v>
      </c>
    </row>
    <row r="583" spans="1:4" ht="16.5">
      <c r="A583" s="551">
        <v>3706</v>
      </c>
      <c r="B583" s="551" t="s">
        <v>24117</v>
      </c>
      <c r="C583" s="551" t="s">
        <v>1226</v>
      </c>
      <c r="D583" s="552">
        <v>22273.200000000001</v>
      </c>
    </row>
    <row r="584" spans="1:4" ht="16.5">
      <c r="A584" s="551">
        <v>36953</v>
      </c>
      <c r="B584" s="551" t="s">
        <v>24118</v>
      </c>
      <c r="C584" s="551" t="s">
        <v>1226</v>
      </c>
      <c r="D584" s="552">
        <v>10365.56</v>
      </c>
    </row>
    <row r="585" spans="1:4" ht="16.5">
      <c r="A585" s="551">
        <v>69753</v>
      </c>
      <c r="B585" s="551" t="s">
        <v>24119</v>
      </c>
      <c r="C585" s="551" t="s">
        <v>1226</v>
      </c>
      <c r="D585" s="552">
        <v>3103.19</v>
      </c>
    </row>
    <row r="586" spans="1:4" ht="16.5">
      <c r="A586" s="551">
        <v>71411</v>
      </c>
      <c r="B586" s="551" t="s">
        <v>24120</v>
      </c>
      <c r="C586" s="551" t="s">
        <v>1226</v>
      </c>
      <c r="D586" s="552">
        <v>5998.89</v>
      </c>
    </row>
    <row r="587" spans="1:4" ht="16.5">
      <c r="A587" s="551">
        <v>71412</v>
      </c>
      <c r="B587" s="551" t="s">
        <v>24121</v>
      </c>
      <c r="C587" s="551" t="s">
        <v>1226</v>
      </c>
      <c r="D587" s="552">
        <v>12953.44</v>
      </c>
    </row>
    <row r="588" spans="1:4" ht="16.5">
      <c r="A588" s="551">
        <v>4810</v>
      </c>
      <c r="B588" s="551" t="s">
        <v>24122</v>
      </c>
      <c r="C588" s="551" t="s">
        <v>1226</v>
      </c>
      <c r="D588" s="552">
        <v>11761.82</v>
      </c>
    </row>
    <row r="589" spans="1:4" ht="16.5">
      <c r="A589" s="551">
        <v>363</v>
      </c>
      <c r="B589" s="551" t="s">
        <v>24123</v>
      </c>
      <c r="C589" s="551" t="s">
        <v>1226</v>
      </c>
      <c r="D589" s="552">
        <v>10701.38</v>
      </c>
    </row>
    <row r="590" spans="1:4" ht="16.5">
      <c r="A590" s="551">
        <v>85775</v>
      </c>
      <c r="B590" s="551" t="s">
        <v>24124</v>
      </c>
      <c r="C590" s="551" t="s">
        <v>1226</v>
      </c>
      <c r="D590" s="552">
        <v>3181.78</v>
      </c>
    </row>
    <row r="591" spans="1:4" ht="16.5">
      <c r="A591" s="551">
        <v>36950</v>
      </c>
      <c r="B591" s="551" t="s">
        <v>24125</v>
      </c>
      <c r="C591" s="551" t="s">
        <v>1226</v>
      </c>
      <c r="D591" s="552">
        <v>3181.78</v>
      </c>
    </row>
    <row r="592" spans="1:4" ht="16.5">
      <c r="A592" s="551">
        <v>71105</v>
      </c>
      <c r="B592" s="551" t="s">
        <v>24126</v>
      </c>
      <c r="C592" s="551" t="s">
        <v>1226</v>
      </c>
      <c r="D592" s="552">
        <v>2199</v>
      </c>
    </row>
    <row r="593" spans="1:4" ht="16.5">
      <c r="A593" s="551">
        <v>36964</v>
      </c>
      <c r="B593" s="551" t="s">
        <v>24127</v>
      </c>
      <c r="C593" s="551" t="s">
        <v>1226</v>
      </c>
      <c r="D593" s="552">
        <v>9132.2999999999993</v>
      </c>
    </row>
    <row r="594" spans="1:4" ht="16.5">
      <c r="A594" s="551">
        <v>36967</v>
      </c>
      <c r="B594" s="551" t="s">
        <v>24128</v>
      </c>
      <c r="C594" s="551" t="s">
        <v>1226</v>
      </c>
      <c r="D594" s="552">
        <v>19765.52</v>
      </c>
    </row>
    <row r="595" spans="1:4" ht="16.5">
      <c r="A595" s="551">
        <v>36963</v>
      </c>
      <c r="B595" s="551" t="s">
        <v>24129</v>
      </c>
      <c r="C595" s="551" t="s">
        <v>1226</v>
      </c>
      <c r="D595" s="552">
        <v>11939.84</v>
      </c>
    </row>
    <row r="596" spans="1:4" ht="16.5">
      <c r="A596" s="551">
        <v>85774</v>
      </c>
      <c r="B596" s="551" t="s">
        <v>24130</v>
      </c>
      <c r="C596" s="551" t="s">
        <v>1226</v>
      </c>
      <c r="D596" s="552">
        <v>18893.400000000001</v>
      </c>
    </row>
    <row r="597" spans="1:4" ht="16.5">
      <c r="A597" s="551">
        <v>36965</v>
      </c>
      <c r="B597" s="551" t="s">
        <v>24131</v>
      </c>
      <c r="C597" s="551" t="s">
        <v>1226</v>
      </c>
      <c r="D597" s="552">
        <v>13214.37</v>
      </c>
    </row>
    <row r="598" spans="1:4" ht="16.5">
      <c r="A598" s="551">
        <v>71413</v>
      </c>
      <c r="B598" s="551" t="s">
        <v>24132</v>
      </c>
      <c r="C598" s="551" t="s">
        <v>1226</v>
      </c>
      <c r="D598" s="552">
        <v>8199</v>
      </c>
    </row>
    <row r="599" spans="1:4" ht="16.5">
      <c r="A599" s="551">
        <v>94249</v>
      </c>
      <c r="B599" s="551" t="s">
        <v>24133</v>
      </c>
      <c r="C599" s="551" t="s">
        <v>1226</v>
      </c>
      <c r="D599" s="552">
        <v>15210</v>
      </c>
    </row>
    <row r="600" spans="1:4" ht="16.5">
      <c r="A600" s="551">
        <v>36968</v>
      </c>
      <c r="B600" s="551" t="s">
        <v>24134</v>
      </c>
      <c r="C600" s="551" t="s">
        <v>1226</v>
      </c>
      <c r="D600" s="552">
        <v>4495.9399999999996</v>
      </c>
    </row>
    <row r="601" spans="1:4" ht="16.5">
      <c r="A601" s="551">
        <v>36901</v>
      </c>
      <c r="B601" s="551" t="s">
        <v>24135</v>
      </c>
      <c r="C601" s="551" t="s">
        <v>1226</v>
      </c>
      <c r="D601" s="552">
        <v>2199</v>
      </c>
    </row>
    <row r="602" spans="1:4" ht="16.5">
      <c r="A602" s="551">
        <v>45101</v>
      </c>
      <c r="B602" s="551" t="s">
        <v>24136</v>
      </c>
      <c r="C602" s="551" t="s">
        <v>1226</v>
      </c>
      <c r="D602" s="552">
        <v>4099</v>
      </c>
    </row>
    <row r="603" spans="1:4" ht="16.5">
      <c r="A603" s="551">
        <v>5091</v>
      </c>
      <c r="B603" s="551" t="s">
        <v>24137</v>
      </c>
      <c r="C603" s="551" t="s">
        <v>1226</v>
      </c>
      <c r="D603" s="552">
        <v>4587</v>
      </c>
    </row>
    <row r="604" spans="1:4" ht="16.5">
      <c r="A604" s="551">
        <v>30779</v>
      </c>
      <c r="B604" s="551" t="s">
        <v>24138</v>
      </c>
      <c r="C604" s="551" t="s">
        <v>1226</v>
      </c>
      <c r="D604" s="552">
        <v>6564.76</v>
      </c>
    </row>
    <row r="605" spans="1:4" ht="16.5">
      <c r="A605" s="551">
        <v>5088</v>
      </c>
      <c r="B605" s="551" t="s">
        <v>24139</v>
      </c>
      <c r="C605" s="551" t="s">
        <v>1226</v>
      </c>
      <c r="D605" s="552">
        <v>2110</v>
      </c>
    </row>
    <row r="606" spans="1:4" ht="16.5">
      <c r="A606" s="551">
        <v>69756</v>
      </c>
      <c r="B606" s="551" t="s">
        <v>24140</v>
      </c>
      <c r="C606" s="551" t="s">
        <v>1226</v>
      </c>
      <c r="D606" s="552">
        <v>4659</v>
      </c>
    </row>
    <row r="607" spans="1:4" ht="16.5">
      <c r="A607" s="551">
        <v>68690</v>
      </c>
      <c r="B607" s="551" t="s">
        <v>24141</v>
      </c>
      <c r="C607" s="551" t="s">
        <v>1226</v>
      </c>
      <c r="D607" s="552">
        <v>4464.05</v>
      </c>
    </row>
    <row r="608" spans="1:4" ht="16.5">
      <c r="A608" s="551">
        <v>71104</v>
      </c>
      <c r="B608" s="551" t="s">
        <v>24142</v>
      </c>
      <c r="C608" s="551" t="s">
        <v>1226</v>
      </c>
      <c r="D608" s="552">
        <v>2903.32</v>
      </c>
    </row>
    <row r="609" spans="1:4" ht="16.5">
      <c r="A609" s="551">
        <v>71106</v>
      </c>
      <c r="B609" s="551" t="s">
        <v>24143</v>
      </c>
      <c r="C609" s="551" t="s">
        <v>1226</v>
      </c>
      <c r="D609" s="552">
        <v>2799</v>
      </c>
    </row>
    <row r="610" spans="1:4" ht="16.5">
      <c r="A610" s="551">
        <v>3698</v>
      </c>
      <c r="B610" s="551" t="s">
        <v>24144</v>
      </c>
      <c r="C610" s="551" t="s">
        <v>1226</v>
      </c>
      <c r="D610" s="552">
        <v>2408.6799999999998</v>
      </c>
    </row>
    <row r="611" spans="1:4" ht="16.5">
      <c r="A611" s="551">
        <v>72411</v>
      </c>
      <c r="B611" s="551" t="s">
        <v>24145</v>
      </c>
      <c r="C611" s="551" t="s">
        <v>1226</v>
      </c>
      <c r="D611" s="552">
        <v>4409.1000000000004</v>
      </c>
    </row>
    <row r="612" spans="1:4" ht="16.5">
      <c r="A612" s="551">
        <v>36972</v>
      </c>
      <c r="B612" s="551" t="s">
        <v>24146</v>
      </c>
      <c r="C612" s="551" t="s">
        <v>1226</v>
      </c>
      <c r="D612" s="552">
        <v>15009.05</v>
      </c>
    </row>
    <row r="613" spans="1:4" ht="16.5">
      <c r="A613" s="551">
        <v>444</v>
      </c>
      <c r="B613" s="551" t="s">
        <v>24147</v>
      </c>
      <c r="C613" s="551" t="s">
        <v>1226</v>
      </c>
      <c r="D613" s="552">
        <v>7598.66</v>
      </c>
    </row>
    <row r="614" spans="1:4" ht="16.5">
      <c r="A614" s="551">
        <v>5089</v>
      </c>
      <c r="B614" s="551" t="s">
        <v>24148</v>
      </c>
      <c r="C614" s="551" t="s">
        <v>1226</v>
      </c>
      <c r="D614" s="552">
        <v>3533.07</v>
      </c>
    </row>
    <row r="615" spans="1:4" ht="16.5">
      <c r="A615" s="551">
        <v>23139</v>
      </c>
      <c r="B615" s="551" t="s">
        <v>24149</v>
      </c>
      <c r="C615" s="551" t="s">
        <v>1226</v>
      </c>
      <c r="D615" s="552">
        <v>6801.05</v>
      </c>
    </row>
    <row r="616" spans="1:4" ht="16.5">
      <c r="A616" s="551">
        <v>45103</v>
      </c>
      <c r="B616" s="551" t="s">
        <v>24150</v>
      </c>
      <c r="C616" s="551" t="s">
        <v>1226</v>
      </c>
      <c r="D616" s="552">
        <v>11320.97</v>
      </c>
    </row>
    <row r="617" spans="1:4" ht="16.5">
      <c r="A617" s="551">
        <v>45102</v>
      </c>
      <c r="B617" s="551" t="s">
        <v>24151</v>
      </c>
      <c r="C617" s="551" t="s">
        <v>1226</v>
      </c>
      <c r="D617" s="552">
        <v>11489.66</v>
      </c>
    </row>
    <row r="618" spans="1:4" ht="16.5">
      <c r="A618" s="551">
        <v>23140</v>
      </c>
      <c r="B618" s="551" t="s">
        <v>24152</v>
      </c>
      <c r="C618" s="551" t="s">
        <v>1226</v>
      </c>
      <c r="D618" s="552">
        <v>12555</v>
      </c>
    </row>
    <row r="619" spans="1:4" ht="16.5">
      <c r="A619" s="551">
        <v>68857</v>
      </c>
      <c r="B619" s="551" t="s">
        <v>24153</v>
      </c>
      <c r="C619" s="551" t="s">
        <v>1226</v>
      </c>
      <c r="D619" s="552">
        <v>6215.53</v>
      </c>
    </row>
    <row r="620" spans="1:4" ht="16.5">
      <c r="A620" s="551">
        <v>68750</v>
      </c>
      <c r="B620" s="551" t="s">
        <v>24154</v>
      </c>
      <c r="C620" s="551" t="s">
        <v>1226</v>
      </c>
      <c r="D620" s="552">
        <v>28299</v>
      </c>
    </row>
    <row r="621" spans="1:4" ht="16.5">
      <c r="A621" s="551">
        <v>23138</v>
      </c>
      <c r="B621" s="551" t="s">
        <v>24155</v>
      </c>
      <c r="C621" s="551" t="s">
        <v>1226</v>
      </c>
      <c r="D621" s="552">
        <v>36999</v>
      </c>
    </row>
    <row r="622" spans="1:4" ht="16.5">
      <c r="A622" s="551">
        <v>68752</v>
      </c>
      <c r="B622" s="551" t="s">
        <v>24156</v>
      </c>
      <c r="C622" s="551" t="s">
        <v>1226</v>
      </c>
      <c r="D622" s="552">
        <v>37775.699999999997</v>
      </c>
    </row>
    <row r="623" spans="1:4" ht="16.5">
      <c r="A623" s="551">
        <v>36966</v>
      </c>
      <c r="B623" s="551" t="s">
        <v>24157</v>
      </c>
      <c r="C623" s="551" t="s">
        <v>1226</v>
      </c>
      <c r="D623" s="552">
        <v>36094.400000000001</v>
      </c>
    </row>
    <row r="624" spans="1:4" ht="16.5">
      <c r="A624" s="551">
        <v>12544</v>
      </c>
      <c r="B624" s="551" t="s">
        <v>24158</v>
      </c>
      <c r="C624" s="551" t="s">
        <v>1226</v>
      </c>
      <c r="D624" s="552">
        <v>54339.05</v>
      </c>
    </row>
    <row r="625" spans="1:4" ht="16.5">
      <c r="A625" s="551">
        <v>36962</v>
      </c>
      <c r="B625" s="551" t="s">
        <v>24159</v>
      </c>
      <c r="C625" s="551" t="s">
        <v>1226</v>
      </c>
      <c r="D625" s="552">
        <v>16069.79</v>
      </c>
    </row>
    <row r="626" spans="1:4" ht="16.5">
      <c r="A626" s="551">
        <v>68856</v>
      </c>
      <c r="B626" s="551" t="s">
        <v>24160</v>
      </c>
      <c r="C626" s="551" t="s">
        <v>1226</v>
      </c>
      <c r="D626" s="552">
        <v>13499.1</v>
      </c>
    </row>
    <row r="627" spans="1:4" ht="16.5">
      <c r="A627" s="551">
        <v>410</v>
      </c>
      <c r="B627" s="551" t="s">
        <v>24161</v>
      </c>
      <c r="C627" s="551" t="s">
        <v>1227</v>
      </c>
      <c r="D627" s="551">
        <v>1.62</v>
      </c>
    </row>
    <row r="628" spans="1:4" ht="16.5">
      <c r="A628" s="551">
        <v>1733</v>
      </c>
      <c r="B628" s="551" t="s">
        <v>8261</v>
      </c>
      <c r="C628" s="551" t="s">
        <v>1234</v>
      </c>
      <c r="D628" s="551">
        <v>19.489999999999998</v>
      </c>
    </row>
    <row r="629" spans="1:4" ht="16.5">
      <c r="A629" s="551">
        <v>36844</v>
      </c>
      <c r="B629" s="551" t="s">
        <v>8262</v>
      </c>
      <c r="C629" s="551" t="s">
        <v>1234</v>
      </c>
      <c r="D629" s="551">
        <v>20</v>
      </c>
    </row>
    <row r="630" spans="1:4" ht="16.5">
      <c r="A630" s="551">
        <v>347</v>
      </c>
      <c r="B630" s="551" t="s">
        <v>8263</v>
      </c>
      <c r="C630" s="551" t="s">
        <v>1234</v>
      </c>
      <c r="D630" s="551">
        <v>25</v>
      </c>
    </row>
    <row r="631" spans="1:4" ht="16.5">
      <c r="A631" s="551">
        <v>24603</v>
      </c>
      <c r="B631" s="551" t="s">
        <v>24162</v>
      </c>
      <c r="C631" s="551" t="s">
        <v>1227</v>
      </c>
      <c r="D631" s="551">
        <v>0.49</v>
      </c>
    </row>
    <row r="632" spans="1:4" ht="16.5">
      <c r="A632" s="551">
        <v>776</v>
      </c>
      <c r="B632" s="551" t="s">
        <v>24163</v>
      </c>
      <c r="C632" s="551" t="s">
        <v>1234</v>
      </c>
      <c r="D632" s="551">
        <v>30</v>
      </c>
    </row>
    <row r="633" spans="1:4" ht="16.5">
      <c r="A633" s="551">
        <v>62228</v>
      </c>
      <c r="B633" s="551" t="s">
        <v>16692</v>
      </c>
      <c r="C633" s="551" t="s">
        <v>1227</v>
      </c>
      <c r="D633" s="551">
        <v>0.27</v>
      </c>
    </row>
    <row r="634" spans="1:4" ht="16.5">
      <c r="A634" s="551">
        <v>400</v>
      </c>
      <c r="B634" s="551" t="s">
        <v>8264</v>
      </c>
      <c r="C634" s="551" t="s">
        <v>1234</v>
      </c>
      <c r="D634" s="551">
        <v>24.5</v>
      </c>
    </row>
    <row r="635" spans="1:4" ht="16.5">
      <c r="A635" s="551">
        <v>4638</v>
      </c>
      <c r="B635" s="551" t="s">
        <v>24164</v>
      </c>
      <c r="C635" s="551" t="s">
        <v>1226</v>
      </c>
      <c r="D635" s="551">
        <v>39.799999999999997</v>
      </c>
    </row>
    <row r="636" spans="1:4" ht="16.5">
      <c r="A636" s="551">
        <v>44851</v>
      </c>
      <c r="B636" s="551" t="s">
        <v>8266</v>
      </c>
      <c r="C636" s="551" t="s">
        <v>1226</v>
      </c>
      <c r="D636" s="551">
        <v>20.61</v>
      </c>
    </row>
    <row r="637" spans="1:4" ht="16.5">
      <c r="A637" s="551">
        <v>4640</v>
      </c>
      <c r="B637" s="551" t="s">
        <v>8267</v>
      </c>
      <c r="C637" s="551" t="s">
        <v>1226</v>
      </c>
      <c r="D637" s="551">
        <v>41.9</v>
      </c>
    </row>
    <row r="638" spans="1:4" ht="16.5">
      <c r="A638" s="551">
        <v>44854</v>
      </c>
      <c r="B638" s="551" t="s">
        <v>8268</v>
      </c>
      <c r="C638" s="551" t="s">
        <v>1226</v>
      </c>
      <c r="D638" s="551">
        <v>188.1</v>
      </c>
    </row>
    <row r="639" spans="1:4" ht="16.5">
      <c r="A639" s="551">
        <v>16666</v>
      </c>
      <c r="B639" s="551" t="s">
        <v>8269</v>
      </c>
      <c r="C639" s="551" t="s">
        <v>1226</v>
      </c>
      <c r="D639" s="551">
        <v>228.18</v>
      </c>
    </row>
    <row r="640" spans="1:4" ht="16.5">
      <c r="A640" s="551">
        <v>44855</v>
      </c>
      <c r="B640" s="551" t="s">
        <v>8270</v>
      </c>
      <c r="C640" s="551" t="s">
        <v>1226</v>
      </c>
      <c r="D640" s="551">
        <v>209.25</v>
      </c>
    </row>
    <row r="641" spans="1:4" ht="16.5">
      <c r="A641" s="551">
        <v>44850</v>
      </c>
      <c r="B641" s="551" t="s">
        <v>8271</v>
      </c>
      <c r="C641" s="551" t="s">
        <v>1226</v>
      </c>
      <c r="D641" s="551">
        <v>28</v>
      </c>
    </row>
    <row r="642" spans="1:4" ht="16.5">
      <c r="A642" s="551">
        <v>166675</v>
      </c>
      <c r="B642" s="551" t="s">
        <v>8272</v>
      </c>
      <c r="C642" s="551" t="s">
        <v>1226</v>
      </c>
      <c r="D642" s="551">
        <v>61.77</v>
      </c>
    </row>
    <row r="643" spans="1:4" ht="16.5">
      <c r="A643" s="551">
        <v>12039</v>
      </c>
      <c r="B643" s="551" t="s">
        <v>8273</v>
      </c>
      <c r="C643" s="551" t="s">
        <v>1226</v>
      </c>
      <c r="D643" s="551">
        <v>341.9</v>
      </c>
    </row>
    <row r="644" spans="1:4" ht="16.5">
      <c r="A644" s="551">
        <v>44852</v>
      </c>
      <c r="B644" s="551" t="s">
        <v>12632</v>
      </c>
      <c r="C644" s="551" t="s">
        <v>1226</v>
      </c>
      <c r="D644" s="551">
        <v>29.02</v>
      </c>
    </row>
    <row r="645" spans="1:4" ht="16.5">
      <c r="A645" s="551">
        <v>44853</v>
      </c>
      <c r="B645" s="551" t="s">
        <v>8274</v>
      </c>
      <c r="C645" s="551" t="s">
        <v>1226</v>
      </c>
      <c r="D645" s="551">
        <v>82.71</v>
      </c>
    </row>
    <row r="646" spans="1:4" ht="16.5">
      <c r="A646" s="551">
        <v>27771</v>
      </c>
      <c r="B646" s="551" t="s">
        <v>8275</v>
      </c>
      <c r="C646" s="551" t="s">
        <v>1226</v>
      </c>
      <c r="D646" s="551">
        <v>48</v>
      </c>
    </row>
    <row r="647" spans="1:4" ht="16.5">
      <c r="A647" s="551">
        <v>6229</v>
      </c>
      <c r="B647" s="551" t="s">
        <v>8276</v>
      </c>
      <c r="C647" s="551" t="s">
        <v>1226</v>
      </c>
      <c r="D647" s="551">
        <v>53.2</v>
      </c>
    </row>
    <row r="648" spans="1:4" ht="16.5">
      <c r="A648" s="551">
        <v>50371</v>
      </c>
      <c r="B648" s="551" t="s">
        <v>8277</v>
      </c>
      <c r="C648" s="551" t="s">
        <v>1226</v>
      </c>
      <c r="D648" s="551">
        <v>204.16</v>
      </c>
    </row>
    <row r="649" spans="1:4" ht="16.5">
      <c r="A649" s="551">
        <v>9551</v>
      </c>
      <c r="B649" s="551" t="s">
        <v>8278</v>
      </c>
      <c r="C649" s="551" t="s">
        <v>1226</v>
      </c>
      <c r="D649" s="551">
        <v>25.45</v>
      </c>
    </row>
    <row r="650" spans="1:4" ht="16.5">
      <c r="A650" s="551">
        <v>166674</v>
      </c>
      <c r="B650" s="551" t="s">
        <v>16693</v>
      </c>
      <c r="C650" s="551" t="s">
        <v>1226</v>
      </c>
      <c r="D650" s="551">
        <v>48.15</v>
      </c>
    </row>
    <row r="651" spans="1:4" ht="16.5">
      <c r="A651" s="551">
        <v>41124</v>
      </c>
      <c r="B651" s="551" t="s">
        <v>24165</v>
      </c>
      <c r="C651" s="551" t="s">
        <v>1226</v>
      </c>
      <c r="D651" s="551">
        <v>33.5</v>
      </c>
    </row>
    <row r="652" spans="1:4" ht="16.5">
      <c r="A652" s="551">
        <v>4604</v>
      </c>
      <c r="B652" s="551" t="s">
        <v>8279</v>
      </c>
      <c r="C652" s="551" t="s">
        <v>1226</v>
      </c>
      <c r="D652" s="551">
        <v>58.8</v>
      </c>
    </row>
    <row r="653" spans="1:4" ht="16.5">
      <c r="A653" s="551">
        <v>110</v>
      </c>
      <c r="B653" s="551" t="s">
        <v>8280</v>
      </c>
      <c r="C653" s="551" t="s">
        <v>1229</v>
      </c>
      <c r="D653" s="551">
        <v>196.15</v>
      </c>
    </row>
    <row r="654" spans="1:4" ht="16.5">
      <c r="A654" s="551">
        <v>2</v>
      </c>
      <c r="B654" s="551" t="s">
        <v>8281</v>
      </c>
      <c r="C654" s="551" t="s">
        <v>8282</v>
      </c>
      <c r="D654" s="551">
        <v>2.58</v>
      </c>
    </row>
    <row r="655" spans="1:4" ht="16.5">
      <c r="A655" s="551">
        <v>100</v>
      </c>
      <c r="B655" s="551" t="s">
        <v>8283</v>
      </c>
      <c r="C655" s="551" t="s">
        <v>1229</v>
      </c>
      <c r="D655" s="551">
        <v>208.84</v>
      </c>
    </row>
    <row r="656" spans="1:4" ht="16.5">
      <c r="A656" s="551">
        <v>91100</v>
      </c>
      <c r="B656" s="551" t="s">
        <v>8283</v>
      </c>
      <c r="C656" s="551" t="s">
        <v>1229</v>
      </c>
      <c r="D656" s="551">
        <v>198.71</v>
      </c>
    </row>
    <row r="657" spans="1:4" ht="16.5">
      <c r="A657" s="551">
        <v>98</v>
      </c>
      <c r="B657" s="551" t="s">
        <v>8284</v>
      </c>
      <c r="C657" s="551" t="s">
        <v>1229</v>
      </c>
      <c r="D657" s="551">
        <v>196.15</v>
      </c>
    </row>
    <row r="658" spans="1:4" ht="16.5">
      <c r="A658" s="551">
        <v>28593</v>
      </c>
      <c r="B658" s="551" t="s">
        <v>12633</v>
      </c>
      <c r="C658" s="551" t="s">
        <v>1226</v>
      </c>
      <c r="D658" s="551">
        <v>0.91</v>
      </c>
    </row>
    <row r="659" spans="1:4" ht="16.5">
      <c r="A659" s="551">
        <v>30115</v>
      </c>
      <c r="B659" s="551" t="s">
        <v>8285</v>
      </c>
      <c r="C659" s="551" t="s">
        <v>1234</v>
      </c>
      <c r="D659" s="551">
        <v>1.63</v>
      </c>
    </row>
    <row r="660" spans="1:4" ht="16.5">
      <c r="A660" s="551">
        <v>30116</v>
      </c>
      <c r="B660" s="551" t="s">
        <v>8286</v>
      </c>
      <c r="C660" s="551" t="s">
        <v>1234</v>
      </c>
      <c r="D660" s="551">
        <v>1.64</v>
      </c>
    </row>
    <row r="661" spans="1:4" ht="16.5">
      <c r="A661" s="551">
        <v>13500</v>
      </c>
      <c r="B661" s="551" t="s">
        <v>24166</v>
      </c>
      <c r="C661" s="551" t="s">
        <v>1229</v>
      </c>
      <c r="D661" s="551">
        <v>623.13</v>
      </c>
    </row>
    <row r="662" spans="1:4" ht="16.5">
      <c r="A662" s="551">
        <v>2514</v>
      </c>
      <c r="B662" s="551" t="s">
        <v>8287</v>
      </c>
      <c r="C662" s="551" t="s">
        <v>1234</v>
      </c>
      <c r="D662" s="551">
        <v>2.38</v>
      </c>
    </row>
    <row r="663" spans="1:4" ht="16.5">
      <c r="A663" s="551">
        <v>78108</v>
      </c>
      <c r="B663" s="551" t="s">
        <v>8288</v>
      </c>
      <c r="C663" s="551" t="s">
        <v>1229</v>
      </c>
      <c r="D663" s="551">
        <v>727.69</v>
      </c>
    </row>
    <row r="664" spans="1:4" ht="16.5">
      <c r="A664" s="551">
        <v>55802</v>
      </c>
      <c r="B664" s="551" t="s">
        <v>12634</v>
      </c>
      <c r="C664" s="551" t="s">
        <v>1234</v>
      </c>
      <c r="D664" s="551">
        <v>0.85</v>
      </c>
    </row>
    <row r="665" spans="1:4" ht="16.5">
      <c r="A665" s="551">
        <v>5272</v>
      </c>
      <c r="B665" s="551" t="s">
        <v>12635</v>
      </c>
      <c r="C665" s="551" t="s">
        <v>1226</v>
      </c>
      <c r="D665" s="551">
        <v>99.9</v>
      </c>
    </row>
    <row r="666" spans="1:4" ht="16.5">
      <c r="A666" s="551">
        <v>5004</v>
      </c>
      <c r="B666" s="551" t="s">
        <v>8289</v>
      </c>
      <c r="C666" s="551" t="s">
        <v>1234</v>
      </c>
      <c r="D666" s="551">
        <v>7.34</v>
      </c>
    </row>
    <row r="667" spans="1:4" ht="16.5">
      <c r="A667" s="551">
        <v>30107</v>
      </c>
      <c r="B667" s="551" t="s">
        <v>8290</v>
      </c>
      <c r="C667" s="551" t="s">
        <v>1234</v>
      </c>
      <c r="D667" s="551">
        <v>8.9</v>
      </c>
    </row>
    <row r="668" spans="1:4" ht="16.5">
      <c r="A668" s="551">
        <v>8232</v>
      </c>
      <c r="B668" s="551" t="s">
        <v>8291</v>
      </c>
      <c r="C668" s="551" t="s">
        <v>1234</v>
      </c>
      <c r="D668" s="551">
        <v>1.5</v>
      </c>
    </row>
    <row r="669" spans="1:4" ht="16.5">
      <c r="A669" s="551">
        <v>5433</v>
      </c>
      <c r="B669" s="551" t="s">
        <v>8292</v>
      </c>
      <c r="C669" s="551" t="s">
        <v>1234</v>
      </c>
      <c r="D669" s="551">
        <v>7.96</v>
      </c>
    </row>
    <row r="670" spans="1:4" ht="16.5">
      <c r="A670" s="551">
        <v>46613</v>
      </c>
      <c r="B670" s="551" t="s">
        <v>24167</v>
      </c>
      <c r="C670" s="551" t="s">
        <v>1226</v>
      </c>
      <c r="D670" s="551">
        <v>239.9</v>
      </c>
    </row>
    <row r="671" spans="1:4" ht="16.5">
      <c r="A671" s="551">
        <v>6771</v>
      </c>
      <c r="B671" s="551" t="s">
        <v>24168</v>
      </c>
      <c r="C671" s="551" t="s">
        <v>1234</v>
      </c>
      <c r="D671" s="551">
        <v>1.19</v>
      </c>
    </row>
    <row r="672" spans="1:4" ht="16.5">
      <c r="A672" s="551">
        <v>87024</v>
      </c>
      <c r="B672" s="551" t="s">
        <v>24169</v>
      </c>
      <c r="C672" s="551" t="s">
        <v>1234</v>
      </c>
      <c r="D672" s="551">
        <v>0.92</v>
      </c>
    </row>
    <row r="673" spans="1:4" ht="16.5">
      <c r="A673" s="551">
        <v>33311</v>
      </c>
      <c r="B673" s="551" t="s">
        <v>8293</v>
      </c>
      <c r="C673" s="551" t="s">
        <v>1234</v>
      </c>
      <c r="D673" s="551">
        <v>0.46</v>
      </c>
    </row>
    <row r="674" spans="1:4" ht="16.5">
      <c r="A674" s="551">
        <v>42521</v>
      </c>
      <c r="B674" s="551" t="s">
        <v>8294</v>
      </c>
      <c r="C674" s="551" t="s">
        <v>1234</v>
      </c>
      <c r="D674" s="551">
        <v>0.8</v>
      </c>
    </row>
    <row r="675" spans="1:4" ht="16.5">
      <c r="A675" s="551">
        <v>87021</v>
      </c>
      <c r="B675" s="551" t="s">
        <v>8295</v>
      </c>
      <c r="C675" s="551" t="s">
        <v>1234</v>
      </c>
      <c r="D675" s="551">
        <v>0.57999999999999996</v>
      </c>
    </row>
    <row r="676" spans="1:4" ht="16.5">
      <c r="A676" s="551">
        <v>25049</v>
      </c>
      <c r="B676" s="551" t="s">
        <v>8296</v>
      </c>
      <c r="C676" s="551" t="s">
        <v>1234</v>
      </c>
      <c r="D676" s="551">
        <v>5.43</v>
      </c>
    </row>
    <row r="677" spans="1:4" ht="16.5">
      <c r="A677" s="551">
        <v>8233</v>
      </c>
      <c r="B677" s="551" t="s">
        <v>12636</v>
      </c>
      <c r="C677" s="551" t="s">
        <v>1234</v>
      </c>
      <c r="D677" s="551">
        <v>2.14</v>
      </c>
    </row>
    <row r="678" spans="1:4" ht="16.5">
      <c r="A678" s="551">
        <v>12427</v>
      </c>
      <c r="B678" s="551" t="s">
        <v>12637</v>
      </c>
      <c r="C678" s="551" t="s">
        <v>1234</v>
      </c>
      <c r="D678" s="551">
        <v>1.99</v>
      </c>
    </row>
    <row r="679" spans="1:4" ht="16.5">
      <c r="A679" s="551">
        <v>87023</v>
      </c>
      <c r="B679" s="551" t="s">
        <v>8297</v>
      </c>
      <c r="C679" s="551" t="s">
        <v>1234</v>
      </c>
      <c r="D679" s="551">
        <v>0.8</v>
      </c>
    </row>
    <row r="680" spans="1:4" ht="16.5">
      <c r="A680" s="551">
        <v>87020</v>
      </c>
      <c r="B680" s="551" t="s">
        <v>8298</v>
      </c>
      <c r="C680" s="551" t="s">
        <v>1234</v>
      </c>
      <c r="D680" s="551">
        <v>0.6</v>
      </c>
    </row>
    <row r="681" spans="1:4" ht="16.5">
      <c r="A681" s="551">
        <v>12331</v>
      </c>
      <c r="B681" s="551" t="s">
        <v>24170</v>
      </c>
      <c r="C681" s="551" t="s">
        <v>1234</v>
      </c>
      <c r="D681" s="551">
        <v>5.24</v>
      </c>
    </row>
    <row r="682" spans="1:4" ht="16.5">
      <c r="A682" s="551">
        <v>62139</v>
      </c>
      <c r="B682" s="551" t="s">
        <v>8299</v>
      </c>
      <c r="C682" s="551" t="s">
        <v>1234</v>
      </c>
      <c r="D682" s="551">
        <v>7.4</v>
      </c>
    </row>
    <row r="683" spans="1:4" ht="16.5">
      <c r="A683" s="551">
        <v>6523</v>
      </c>
      <c r="B683" s="551" t="s">
        <v>8300</v>
      </c>
      <c r="C683" s="551" t="s">
        <v>1234</v>
      </c>
      <c r="D683" s="551">
        <v>5.24</v>
      </c>
    </row>
    <row r="684" spans="1:4" ht="16.5">
      <c r="A684" s="551">
        <v>25002</v>
      </c>
      <c r="B684" s="551" t="s">
        <v>12638</v>
      </c>
      <c r="C684" s="551" t="s">
        <v>1234</v>
      </c>
      <c r="D684" s="551">
        <v>0.91</v>
      </c>
    </row>
    <row r="685" spans="1:4" ht="16.5">
      <c r="A685" s="551">
        <v>42519</v>
      </c>
      <c r="B685" s="551" t="s">
        <v>17106</v>
      </c>
      <c r="C685" s="551" t="s">
        <v>1234</v>
      </c>
      <c r="D685" s="551">
        <v>12.23</v>
      </c>
    </row>
    <row r="686" spans="1:4" ht="16.5">
      <c r="A686" s="551">
        <v>42112</v>
      </c>
      <c r="B686" s="551" t="s">
        <v>8301</v>
      </c>
      <c r="C686" s="551" t="s">
        <v>1234</v>
      </c>
      <c r="D686" s="551">
        <v>3.74</v>
      </c>
    </row>
    <row r="687" spans="1:4" ht="16.5">
      <c r="A687" s="551">
        <v>25001</v>
      </c>
      <c r="B687" s="551" t="s">
        <v>8302</v>
      </c>
      <c r="C687" s="551" t="s">
        <v>1234</v>
      </c>
      <c r="D687" s="551">
        <v>1.7</v>
      </c>
    </row>
    <row r="688" spans="1:4" ht="16.5">
      <c r="A688" s="551">
        <v>87012</v>
      </c>
      <c r="B688" s="551" t="s">
        <v>12639</v>
      </c>
      <c r="C688" s="551" t="s">
        <v>1234</v>
      </c>
      <c r="D688" s="551">
        <v>1.99</v>
      </c>
    </row>
    <row r="689" spans="1:4" ht="16.5">
      <c r="A689" s="551">
        <v>7036</v>
      </c>
      <c r="B689" s="551" t="s">
        <v>8303</v>
      </c>
      <c r="C689" s="551" t="s">
        <v>1234</v>
      </c>
      <c r="D689" s="551">
        <v>6.44</v>
      </c>
    </row>
    <row r="690" spans="1:4" ht="16.5">
      <c r="A690" s="551">
        <v>8003</v>
      </c>
      <c r="B690" s="551" t="s">
        <v>8304</v>
      </c>
      <c r="C690" s="551" t="s">
        <v>1234</v>
      </c>
      <c r="D690" s="551">
        <v>7.44</v>
      </c>
    </row>
    <row r="691" spans="1:4" ht="16.5">
      <c r="A691" s="551">
        <v>310</v>
      </c>
      <c r="B691" s="551" t="s">
        <v>8305</v>
      </c>
      <c r="C691" s="551" t="s">
        <v>1234</v>
      </c>
      <c r="D691" s="551">
        <v>2.14</v>
      </c>
    </row>
    <row r="692" spans="1:4" ht="16.5">
      <c r="A692" s="551">
        <v>320</v>
      </c>
      <c r="B692" s="551" t="s">
        <v>8306</v>
      </c>
      <c r="C692" s="551" t="s">
        <v>1234</v>
      </c>
      <c r="D692" s="551">
        <v>0.75</v>
      </c>
    </row>
    <row r="693" spans="1:4" ht="16.5">
      <c r="A693" s="551">
        <v>6171</v>
      </c>
      <c r="B693" s="551" t="s">
        <v>8307</v>
      </c>
      <c r="C693" s="551" t="s">
        <v>1234</v>
      </c>
      <c r="D693" s="551">
        <v>11.18</v>
      </c>
    </row>
    <row r="694" spans="1:4" ht="16.5">
      <c r="A694" s="551">
        <v>28412</v>
      </c>
      <c r="B694" s="551" t="s">
        <v>8308</v>
      </c>
      <c r="C694" s="551" t="s">
        <v>1234</v>
      </c>
      <c r="D694" s="551">
        <v>1.53</v>
      </c>
    </row>
    <row r="695" spans="1:4" ht="16.5">
      <c r="A695" s="551">
        <v>28800</v>
      </c>
      <c r="B695" s="551" t="s">
        <v>16694</v>
      </c>
      <c r="C695" s="551" t="s">
        <v>1234</v>
      </c>
      <c r="D695" s="551">
        <v>5.53</v>
      </c>
    </row>
    <row r="696" spans="1:4" ht="16.5">
      <c r="A696" s="551">
        <v>12563</v>
      </c>
      <c r="B696" s="551" t="s">
        <v>12640</v>
      </c>
      <c r="C696" s="551" t="s">
        <v>1226</v>
      </c>
      <c r="D696" s="551">
        <v>35.9</v>
      </c>
    </row>
    <row r="697" spans="1:4" ht="16.5">
      <c r="A697" s="551">
        <v>479</v>
      </c>
      <c r="B697" s="551" t="s">
        <v>12641</v>
      </c>
      <c r="C697" s="551" t="s">
        <v>1229</v>
      </c>
      <c r="D697" s="551">
        <v>730.33</v>
      </c>
    </row>
    <row r="698" spans="1:4" ht="16.5">
      <c r="A698" s="551">
        <v>7143</v>
      </c>
      <c r="B698" s="551" t="s">
        <v>8309</v>
      </c>
      <c r="C698" s="551" t="s">
        <v>1226</v>
      </c>
      <c r="D698" s="551">
        <v>74.900000000000006</v>
      </c>
    </row>
    <row r="699" spans="1:4" ht="16.5">
      <c r="A699" s="551">
        <v>47785</v>
      </c>
      <c r="B699" s="551" t="s">
        <v>1158</v>
      </c>
      <c r="C699" s="551" t="s">
        <v>1226</v>
      </c>
      <c r="D699" s="551">
        <v>109.44</v>
      </c>
    </row>
    <row r="700" spans="1:4" ht="16.5">
      <c r="A700" s="551">
        <v>99819</v>
      </c>
      <c r="B700" s="551" t="s">
        <v>8310</v>
      </c>
      <c r="C700" s="551" t="s">
        <v>1230</v>
      </c>
      <c r="D700" s="551">
        <v>9.56</v>
      </c>
    </row>
    <row r="701" spans="1:4" ht="16.5">
      <c r="A701" s="551">
        <v>99300</v>
      </c>
      <c r="B701" s="551" t="s">
        <v>8311</v>
      </c>
      <c r="C701" s="551" t="s">
        <v>1230</v>
      </c>
      <c r="D701" s="551">
        <v>9.56</v>
      </c>
    </row>
    <row r="702" spans="1:4" ht="16.5">
      <c r="A702" s="551">
        <v>3020</v>
      </c>
      <c r="B702" s="551" t="s">
        <v>16695</v>
      </c>
      <c r="C702" s="551" t="s">
        <v>1226</v>
      </c>
      <c r="D702" s="552">
        <v>1659.29</v>
      </c>
    </row>
    <row r="703" spans="1:4" ht="16.5">
      <c r="A703" s="551">
        <v>14003</v>
      </c>
      <c r="B703" s="551" t="s">
        <v>12642</v>
      </c>
      <c r="C703" s="551" t="s">
        <v>1226</v>
      </c>
      <c r="D703" s="551">
        <v>298</v>
      </c>
    </row>
    <row r="704" spans="1:4" ht="16.5">
      <c r="A704" s="551">
        <v>6467</v>
      </c>
      <c r="B704" s="551" t="s">
        <v>8312</v>
      </c>
      <c r="C704" s="551" t="s">
        <v>1226</v>
      </c>
      <c r="D704" s="551">
        <v>217.46</v>
      </c>
    </row>
    <row r="705" spans="1:4" ht="16.5">
      <c r="A705" s="551">
        <v>4700</v>
      </c>
      <c r="B705" s="551" t="s">
        <v>16696</v>
      </c>
      <c r="C705" s="551" t="s">
        <v>1226</v>
      </c>
      <c r="D705" s="551">
        <v>241.4</v>
      </c>
    </row>
    <row r="706" spans="1:4" ht="16.5">
      <c r="A706" s="551">
        <v>3341</v>
      </c>
      <c r="B706" s="551" t="s">
        <v>24171</v>
      </c>
      <c r="C706" s="551" t="s">
        <v>1226</v>
      </c>
      <c r="D706" s="552">
        <v>2076.75</v>
      </c>
    </row>
    <row r="707" spans="1:4" ht="16.5">
      <c r="A707" s="551">
        <v>8955</v>
      </c>
      <c r="B707" s="551" t="s">
        <v>8313</v>
      </c>
      <c r="C707" s="551" t="s">
        <v>1232</v>
      </c>
      <c r="D707" s="552">
        <v>2300</v>
      </c>
    </row>
    <row r="708" spans="1:4" ht="16.5">
      <c r="A708" s="551">
        <v>6468</v>
      </c>
      <c r="B708" s="551" t="s">
        <v>8314</v>
      </c>
      <c r="C708" s="551" t="s">
        <v>1232</v>
      </c>
      <c r="D708" s="552">
        <v>2450</v>
      </c>
    </row>
    <row r="709" spans="1:4" ht="16.5">
      <c r="A709" s="551">
        <v>322</v>
      </c>
      <c r="B709" s="551" t="s">
        <v>8315</v>
      </c>
      <c r="C709" s="551" t="s">
        <v>1232</v>
      </c>
      <c r="D709" s="552">
        <v>2450</v>
      </c>
    </row>
    <row r="710" spans="1:4" ht="16.5">
      <c r="A710" s="551">
        <v>316</v>
      </c>
      <c r="B710" s="551" t="s">
        <v>12643</v>
      </c>
      <c r="C710" s="551" t="s">
        <v>1226</v>
      </c>
      <c r="D710" s="552">
        <v>1829</v>
      </c>
    </row>
    <row r="711" spans="1:4" ht="16.5">
      <c r="A711" s="551">
        <v>88194</v>
      </c>
      <c r="B711" s="551" t="s">
        <v>12644</v>
      </c>
      <c r="C711" s="551" t="s">
        <v>1226</v>
      </c>
      <c r="D711" s="551">
        <v>423.99</v>
      </c>
    </row>
    <row r="712" spans="1:4" ht="16.5">
      <c r="A712" s="551">
        <v>3021</v>
      </c>
      <c r="B712" s="551" t="s">
        <v>12645</v>
      </c>
      <c r="C712" s="551" t="s">
        <v>1226</v>
      </c>
      <c r="D712" s="552">
        <v>1891.81</v>
      </c>
    </row>
    <row r="713" spans="1:4" ht="16.5">
      <c r="A713" s="551">
        <v>3344</v>
      </c>
      <c r="B713" s="551" t="s">
        <v>16697</v>
      </c>
      <c r="C713" s="551" t="s">
        <v>1226</v>
      </c>
      <c r="D713" s="552">
        <v>4975.07</v>
      </c>
    </row>
    <row r="714" spans="1:4" ht="16.5">
      <c r="A714" s="551">
        <v>3343</v>
      </c>
      <c r="B714" s="551" t="s">
        <v>24172</v>
      </c>
      <c r="C714" s="551" t="s">
        <v>1226</v>
      </c>
      <c r="D714" s="551">
        <v>322.19</v>
      </c>
    </row>
    <row r="715" spans="1:4" ht="16.5">
      <c r="A715" s="551">
        <v>99264</v>
      </c>
      <c r="B715" s="551" t="s">
        <v>1159</v>
      </c>
      <c r="C715" s="551" t="s">
        <v>1230</v>
      </c>
      <c r="D715" s="551">
        <v>48.82</v>
      </c>
    </row>
    <row r="716" spans="1:4" ht="16.5">
      <c r="A716" s="551">
        <v>99901</v>
      </c>
      <c r="B716" s="551" t="s">
        <v>1160</v>
      </c>
      <c r="C716" s="551" t="s">
        <v>1230</v>
      </c>
      <c r="D716" s="551">
        <v>61.03</v>
      </c>
    </row>
    <row r="717" spans="1:4" ht="16.5">
      <c r="A717" s="551">
        <v>99265</v>
      </c>
      <c r="B717" s="551" t="s">
        <v>1161</v>
      </c>
      <c r="C717" s="551" t="s">
        <v>1230</v>
      </c>
      <c r="D717" s="551">
        <v>73.23</v>
      </c>
    </row>
    <row r="718" spans="1:4" ht="16.5">
      <c r="A718" s="551">
        <v>18575</v>
      </c>
      <c r="B718" s="551" t="s">
        <v>12646</v>
      </c>
      <c r="C718" s="551" t="s">
        <v>1227</v>
      </c>
      <c r="D718" s="551">
        <v>23.64</v>
      </c>
    </row>
    <row r="719" spans="1:4" ht="16.5">
      <c r="A719" s="551">
        <v>6470</v>
      </c>
      <c r="B719" s="551" t="s">
        <v>8316</v>
      </c>
      <c r="C719" s="551" t="s">
        <v>1227</v>
      </c>
      <c r="D719" s="551">
        <v>8.39</v>
      </c>
    </row>
    <row r="720" spans="1:4" ht="16.5">
      <c r="A720" s="551">
        <v>8632</v>
      </c>
      <c r="B720" s="551" t="s">
        <v>12647</v>
      </c>
      <c r="C720" s="551" t="s">
        <v>1227</v>
      </c>
      <c r="D720" s="551">
        <v>4.12</v>
      </c>
    </row>
    <row r="721" spans="1:4" ht="16.5">
      <c r="A721" s="551">
        <v>3422</v>
      </c>
      <c r="B721" s="551" t="s">
        <v>24173</v>
      </c>
      <c r="C721" s="551" t="s">
        <v>1226</v>
      </c>
      <c r="D721" s="551">
        <v>0.68</v>
      </c>
    </row>
    <row r="722" spans="1:4" ht="16.5">
      <c r="A722" s="551">
        <v>28055</v>
      </c>
      <c r="B722" s="551" t="s">
        <v>24174</v>
      </c>
      <c r="C722" s="551" t="s">
        <v>1226</v>
      </c>
      <c r="D722" s="551">
        <v>0.28999999999999998</v>
      </c>
    </row>
    <row r="723" spans="1:4" ht="16.5">
      <c r="A723" s="551">
        <v>7731</v>
      </c>
      <c r="B723" s="551" t="s">
        <v>12648</v>
      </c>
      <c r="C723" s="551" t="s">
        <v>1226</v>
      </c>
      <c r="D723" s="551">
        <v>0.89</v>
      </c>
    </row>
    <row r="724" spans="1:4" ht="16.5">
      <c r="A724" s="551">
        <v>7134</v>
      </c>
      <c r="B724" s="551" t="s">
        <v>24175</v>
      </c>
      <c r="C724" s="551" t="s">
        <v>1226</v>
      </c>
      <c r="D724" s="551">
        <v>1.38</v>
      </c>
    </row>
    <row r="725" spans="1:4" ht="16.5">
      <c r="A725" s="551">
        <v>6277</v>
      </c>
      <c r="B725" s="551" t="s">
        <v>8317</v>
      </c>
      <c r="C725" s="551" t="s">
        <v>1226</v>
      </c>
      <c r="D725" s="551">
        <v>2.46</v>
      </c>
    </row>
    <row r="726" spans="1:4" ht="16.5">
      <c r="A726" s="551">
        <v>3734</v>
      </c>
      <c r="B726" s="551" t="s">
        <v>24176</v>
      </c>
      <c r="C726" s="551" t="s">
        <v>1226</v>
      </c>
      <c r="D726" s="551">
        <v>2.2000000000000002</v>
      </c>
    </row>
    <row r="727" spans="1:4" ht="16.5">
      <c r="A727" s="551">
        <v>42633</v>
      </c>
      <c r="B727" s="551" t="s">
        <v>12649</v>
      </c>
      <c r="C727" s="551" t="s">
        <v>1226</v>
      </c>
      <c r="D727" s="551">
        <v>3.2</v>
      </c>
    </row>
    <row r="728" spans="1:4" ht="16.5">
      <c r="A728" s="551">
        <v>3686</v>
      </c>
      <c r="B728" s="551" t="s">
        <v>8318</v>
      </c>
      <c r="C728" s="551" t="s">
        <v>1226</v>
      </c>
      <c r="D728" s="551">
        <v>4.76</v>
      </c>
    </row>
    <row r="729" spans="1:4" ht="16.5">
      <c r="A729" s="551">
        <v>8507</v>
      </c>
      <c r="B729" s="551" t="s">
        <v>24177</v>
      </c>
      <c r="C729" s="551" t="s">
        <v>1226</v>
      </c>
      <c r="D729" s="551">
        <v>0.86</v>
      </c>
    </row>
    <row r="730" spans="1:4" ht="16.5">
      <c r="A730" s="551">
        <v>38131</v>
      </c>
      <c r="B730" s="551" t="s">
        <v>24178</v>
      </c>
      <c r="C730" s="551" t="s">
        <v>1226</v>
      </c>
      <c r="D730" s="551">
        <v>13.8</v>
      </c>
    </row>
    <row r="731" spans="1:4" ht="16.5">
      <c r="A731" s="551">
        <v>8540</v>
      </c>
      <c r="B731" s="551" t="s">
        <v>8319</v>
      </c>
      <c r="C731" s="551" t="s">
        <v>1226</v>
      </c>
      <c r="D731" s="551">
        <v>1.99</v>
      </c>
    </row>
    <row r="732" spans="1:4" ht="16.5">
      <c r="A732" s="551">
        <v>16206</v>
      </c>
      <c r="B732" s="551" t="s">
        <v>8320</v>
      </c>
      <c r="C732" s="551" t="s">
        <v>1226</v>
      </c>
      <c r="D732" s="551">
        <v>1.58</v>
      </c>
    </row>
    <row r="733" spans="1:4" ht="16.5">
      <c r="A733" s="551">
        <v>16226</v>
      </c>
      <c r="B733" s="551" t="s">
        <v>8321</v>
      </c>
      <c r="C733" s="551" t="s">
        <v>1226</v>
      </c>
      <c r="D733" s="551">
        <v>0.39</v>
      </c>
    </row>
    <row r="734" spans="1:4" ht="16.5">
      <c r="A734" s="551">
        <v>3424</v>
      </c>
      <c r="B734" s="551" t="s">
        <v>8322</v>
      </c>
      <c r="C734" s="551" t="s">
        <v>1226</v>
      </c>
      <c r="D734" s="551">
        <v>2.46</v>
      </c>
    </row>
    <row r="735" spans="1:4" ht="16.5">
      <c r="A735" s="551">
        <v>28048</v>
      </c>
      <c r="B735" s="551" t="s">
        <v>12650</v>
      </c>
      <c r="C735" s="551" t="s">
        <v>1226</v>
      </c>
      <c r="D735" s="551">
        <v>0.2</v>
      </c>
    </row>
    <row r="736" spans="1:4" ht="16.5">
      <c r="A736" s="551">
        <v>16225</v>
      </c>
      <c r="B736" s="551" t="s">
        <v>8323</v>
      </c>
      <c r="C736" s="551" t="s">
        <v>1226</v>
      </c>
      <c r="D736" s="551">
        <v>1.87</v>
      </c>
    </row>
    <row r="737" spans="1:4" ht="16.5">
      <c r="A737" s="551">
        <v>8269</v>
      </c>
      <c r="B737" s="551" t="s">
        <v>24179</v>
      </c>
      <c r="C737" s="551" t="s">
        <v>1226</v>
      </c>
      <c r="D737" s="551">
        <v>0.43</v>
      </c>
    </row>
    <row r="738" spans="1:4" ht="16.5">
      <c r="A738" s="551">
        <v>6001</v>
      </c>
      <c r="B738" s="551" t="s">
        <v>24180</v>
      </c>
      <c r="C738" s="551" t="s">
        <v>1226</v>
      </c>
      <c r="D738" s="551">
        <v>3.13</v>
      </c>
    </row>
    <row r="739" spans="1:4" ht="16.5">
      <c r="A739" s="551">
        <v>9676</v>
      </c>
      <c r="B739" s="551" t="s">
        <v>8324</v>
      </c>
      <c r="C739" s="551" t="s">
        <v>1226</v>
      </c>
      <c r="D739" s="551">
        <v>1.21</v>
      </c>
    </row>
    <row r="740" spans="1:4" ht="16.5">
      <c r="A740" s="551">
        <v>47765</v>
      </c>
      <c r="B740" s="551" t="s">
        <v>8325</v>
      </c>
      <c r="C740" s="551" t="s">
        <v>1226</v>
      </c>
      <c r="D740" s="551">
        <v>1.45</v>
      </c>
    </row>
    <row r="741" spans="1:4" ht="16.5">
      <c r="A741" s="551">
        <v>89</v>
      </c>
      <c r="B741" s="551" t="s">
        <v>8326</v>
      </c>
      <c r="C741" s="551" t="s">
        <v>1234</v>
      </c>
      <c r="D741" s="551">
        <v>8.11</v>
      </c>
    </row>
    <row r="742" spans="1:4" ht="16.5">
      <c r="A742" s="551">
        <v>28804</v>
      </c>
      <c r="B742" s="551" t="s">
        <v>8327</v>
      </c>
      <c r="C742" s="551" t="s">
        <v>1234</v>
      </c>
      <c r="D742" s="551">
        <v>13.49</v>
      </c>
    </row>
    <row r="743" spans="1:4" ht="16.5">
      <c r="A743" s="551">
        <v>42216</v>
      </c>
      <c r="B743" s="551" t="s">
        <v>8328</v>
      </c>
      <c r="C743" s="551" t="s">
        <v>1234</v>
      </c>
      <c r="D743" s="551">
        <v>15.98</v>
      </c>
    </row>
    <row r="744" spans="1:4" ht="16.5">
      <c r="A744" s="551">
        <v>7317</v>
      </c>
      <c r="B744" s="551" t="s">
        <v>8329</v>
      </c>
      <c r="C744" s="551" t="s">
        <v>1234</v>
      </c>
      <c r="D744" s="551">
        <v>17.940000000000001</v>
      </c>
    </row>
    <row r="745" spans="1:4" ht="16.5">
      <c r="A745" s="551">
        <v>2350</v>
      </c>
      <c r="B745" s="551" t="s">
        <v>24181</v>
      </c>
      <c r="C745" s="551" t="s">
        <v>1234</v>
      </c>
      <c r="D745" s="551">
        <v>15.43</v>
      </c>
    </row>
    <row r="746" spans="1:4" ht="16.5">
      <c r="A746" s="551">
        <v>2144</v>
      </c>
      <c r="B746" s="551" t="s">
        <v>12651</v>
      </c>
      <c r="C746" s="551" t="s">
        <v>1226</v>
      </c>
      <c r="D746" s="551">
        <v>166.32</v>
      </c>
    </row>
    <row r="747" spans="1:4" ht="16.5">
      <c r="A747" s="551">
        <v>6169</v>
      </c>
      <c r="B747" s="551" t="s">
        <v>8330</v>
      </c>
      <c r="C747" s="551" t="s">
        <v>1226</v>
      </c>
      <c r="D747" s="551">
        <v>103.88</v>
      </c>
    </row>
    <row r="748" spans="1:4" ht="16.5">
      <c r="A748" s="551">
        <v>65245</v>
      </c>
      <c r="B748" s="551" t="s">
        <v>24182</v>
      </c>
      <c r="C748" s="551" t="s">
        <v>1226</v>
      </c>
      <c r="D748" s="552">
        <v>1479.9</v>
      </c>
    </row>
    <row r="749" spans="1:4" ht="16.5">
      <c r="A749" s="551">
        <v>21207</v>
      </c>
      <c r="B749" s="551" t="s">
        <v>8331</v>
      </c>
      <c r="C749" s="551" t="s">
        <v>1226</v>
      </c>
      <c r="D749" s="551">
        <v>139.9</v>
      </c>
    </row>
    <row r="750" spans="1:4" ht="16.5">
      <c r="A750" s="551">
        <v>25844</v>
      </c>
      <c r="B750" s="551" t="s">
        <v>8332</v>
      </c>
      <c r="C750" s="551" t="s">
        <v>1226</v>
      </c>
      <c r="D750" s="551">
        <v>215.18</v>
      </c>
    </row>
    <row r="751" spans="1:4" ht="16.5">
      <c r="A751" s="551">
        <v>2751</v>
      </c>
      <c r="B751" s="551" t="s">
        <v>8333</v>
      </c>
      <c r="C751" s="551" t="s">
        <v>1226</v>
      </c>
      <c r="D751" s="552">
        <v>2151.9</v>
      </c>
    </row>
    <row r="752" spans="1:4" ht="16.5">
      <c r="A752" s="551">
        <v>2898</v>
      </c>
      <c r="B752" s="551" t="s">
        <v>24183</v>
      </c>
      <c r="C752" s="551" t="s">
        <v>1226</v>
      </c>
      <c r="D752" s="551">
        <v>160</v>
      </c>
    </row>
    <row r="753" spans="1:4" ht="16.5">
      <c r="A753" s="551">
        <v>2750</v>
      </c>
      <c r="B753" s="551" t="s">
        <v>8334</v>
      </c>
      <c r="C753" s="551" t="s">
        <v>1226</v>
      </c>
      <c r="D753" s="551">
        <v>63.65</v>
      </c>
    </row>
    <row r="754" spans="1:4" ht="16.5">
      <c r="A754" s="551">
        <v>21208</v>
      </c>
      <c r="B754" s="551" t="s">
        <v>8335</v>
      </c>
      <c r="C754" s="551" t="s">
        <v>1226</v>
      </c>
      <c r="D754" s="551">
        <v>298.89999999999998</v>
      </c>
    </row>
    <row r="755" spans="1:4" ht="16.5">
      <c r="A755" s="551">
        <v>8981</v>
      </c>
      <c r="B755" s="551" t="s">
        <v>8336</v>
      </c>
      <c r="C755" s="551" t="s">
        <v>1226</v>
      </c>
      <c r="D755" s="551">
        <v>71.900000000000006</v>
      </c>
    </row>
    <row r="756" spans="1:4" ht="16.5">
      <c r="A756" s="551">
        <v>8979</v>
      </c>
      <c r="B756" s="551" t="s">
        <v>24184</v>
      </c>
      <c r="C756" s="551" t="s">
        <v>1226</v>
      </c>
      <c r="D756" s="551">
        <v>229.9</v>
      </c>
    </row>
    <row r="757" spans="1:4" ht="16.5">
      <c r="A757" s="551">
        <v>14447</v>
      </c>
      <c r="B757" s="551" t="s">
        <v>16698</v>
      </c>
      <c r="C757" s="551" t="s">
        <v>1232</v>
      </c>
      <c r="D757" s="551">
        <v>383.15</v>
      </c>
    </row>
    <row r="758" spans="1:4" ht="16.5">
      <c r="A758" s="551">
        <v>28252</v>
      </c>
      <c r="B758" s="551" t="s">
        <v>8337</v>
      </c>
      <c r="C758" s="551" t="s">
        <v>1232</v>
      </c>
      <c r="D758" s="551">
        <v>180</v>
      </c>
    </row>
    <row r="759" spans="1:4" ht="16.5">
      <c r="A759" s="551">
        <v>24622</v>
      </c>
      <c r="B759" s="551" t="s">
        <v>16699</v>
      </c>
      <c r="C759" s="551" t="s">
        <v>1232</v>
      </c>
      <c r="D759" s="551">
        <v>115.4</v>
      </c>
    </row>
    <row r="760" spans="1:4" ht="16.5">
      <c r="A760" s="551">
        <v>9765</v>
      </c>
      <c r="B760" s="551" t="s">
        <v>8338</v>
      </c>
      <c r="C760" s="551" t="s">
        <v>1232</v>
      </c>
      <c r="D760" s="551">
        <v>472.4</v>
      </c>
    </row>
    <row r="761" spans="1:4" ht="16.5">
      <c r="A761" s="551">
        <v>14445</v>
      </c>
      <c r="B761" s="551" t="s">
        <v>24185</v>
      </c>
      <c r="C761" s="551" t="s">
        <v>1232</v>
      </c>
      <c r="D761" s="551">
        <v>169</v>
      </c>
    </row>
    <row r="762" spans="1:4" ht="16.5">
      <c r="A762" s="551">
        <v>14446</v>
      </c>
      <c r="B762" s="551" t="s">
        <v>24186</v>
      </c>
      <c r="C762" s="551" t="s">
        <v>1232</v>
      </c>
      <c r="D762" s="551">
        <v>340</v>
      </c>
    </row>
    <row r="763" spans="1:4" ht="16.5">
      <c r="A763" s="551">
        <v>4022</v>
      </c>
      <c r="B763" s="551" t="s">
        <v>16700</v>
      </c>
      <c r="C763" s="551" t="s">
        <v>1232</v>
      </c>
      <c r="D763" s="551">
        <v>339</v>
      </c>
    </row>
    <row r="764" spans="1:4" ht="16.5">
      <c r="A764" s="551">
        <v>7136</v>
      </c>
      <c r="B764" s="551" t="s">
        <v>16701</v>
      </c>
      <c r="C764" s="551" t="s">
        <v>1232</v>
      </c>
      <c r="D764" s="551">
        <v>340</v>
      </c>
    </row>
    <row r="765" spans="1:4" ht="16.5">
      <c r="A765" s="551">
        <v>7722</v>
      </c>
      <c r="B765" s="551" t="s">
        <v>12652</v>
      </c>
      <c r="C765" s="551" t="s">
        <v>1226</v>
      </c>
      <c r="D765" s="552">
        <v>4455</v>
      </c>
    </row>
    <row r="766" spans="1:4" ht="16.5">
      <c r="A766" s="551">
        <v>20652</v>
      </c>
      <c r="B766" s="551" t="s">
        <v>8339</v>
      </c>
      <c r="C766" s="551" t="s">
        <v>1226</v>
      </c>
      <c r="D766" s="551">
        <v>109</v>
      </c>
    </row>
    <row r="767" spans="1:4" ht="16.5">
      <c r="A767" s="551">
        <v>20649</v>
      </c>
      <c r="B767" s="551" t="s">
        <v>24187</v>
      </c>
      <c r="C767" s="551" t="s">
        <v>1226</v>
      </c>
      <c r="D767" s="551">
        <v>275.08</v>
      </c>
    </row>
    <row r="768" spans="1:4" ht="16.5">
      <c r="A768" s="551">
        <v>4059</v>
      </c>
      <c r="B768" s="551" t="s">
        <v>8340</v>
      </c>
      <c r="C768" s="551" t="s">
        <v>1229</v>
      </c>
      <c r="D768" s="551">
        <v>103.07</v>
      </c>
    </row>
    <row r="769" spans="1:4" ht="16.5">
      <c r="A769" s="551">
        <v>67342</v>
      </c>
      <c r="B769" s="551" t="s">
        <v>8341</v>
      </c>
      <c r="C769" s="551" t="s">
        <v>1226</v>
      </c>
      <c r="D769" s="551">
        <v>50</v>
      </c>
    </row>
    <row r="770" spans="1:4" ht="16.5">
      <c r="A770" s="551">
        <v>67341</v>
      </c>
      <c r="B770" s="551" t="s">
        <v>8342</v>
      </c>
      <c r="C770" s="551" t="s">
        <v>1226</v>
      </c>
      <c r="D770" s="551">
        <v>50</v>
      </c>
    </row>
    <row r="771" spans="1:4" ht="16.5">
      <c r="A771" s="551">
        <v>74854</v>
      </c>
      <c r="B771" s="551" t="s">
        <v>8343</v>
      </c>
      <c r="C771" s="551" t="s">
        <v>1226</v>
      </c>
      <c r="D771" s="552">
        <v>1200</v>
      </c>
    </row>
    <row r="772" spans="1:4" ht="16.5">
      <c r="A772" s="551">
        <v>87756</v>
      </c>
      <c r="B772" s="551" t="s">
        <v>8344</v>
      </c>
      <c r="C772" s="551" t="s">
        <v>1226</v>
      </c>
      <c r="D772" s="552">
        <v>1500</v>
      </c>
    </row>
    <row r="773" spans="1:4" ht="16.5">
      <c r="A773" s="551">
        <v>748578</v>
      </c>
      <c r="B773" s="551" t="s">
        <v>8345</v>
      </c>
      <c r="C773" s="551" t="s">
        <v>1226</v>
      </c>
      <c r="D773" s="552">
        <v>1300</v>
      </c>
    </row>
    <row r="774" spans="1:4" ht="16.5">
      <c r="A774" s="551">
        <v>16125</v>
      </c>
      <c r="B774" s="551" t="s">
        <v>24188</v>
      </c>
      <c r="C774" s="551" t="s">
        <v>1226</v>
      </c>
      <c r="D774" s="551">
        <v>851.89</v>
      </c>
    </row>
    <row r="775" spans="1:4" ht="16.5">
      <c r="A775" s="551">
        <v>132021</v>
      </c>
      <c r="B775" s="551" t="s">
        <v>24189</v>
      </c>
      <c r="C775" s="551" t="s">
        <v>1226</v>
      </c>
      <c r="D775" s="552">
        <v>1258.76</v>
      </c>
    </row>
    <row r="776" spans="1:4" ht="16.5">
      <c r="A776" s="551">
        <v>203063</v>
      </c>
      <c r="B776" s="551" t="s">
        <v>24190</v>
      </c>
      <c r="C776" s="551" t="s">
        <v>1226</v>
      </c>
      <c r="D776" s="552">
        <v>3234</v>
      </c>
    </row>
    <row r="777" spans="1:4" ht="16.5">
      <c r="A777" s="551">
        <v>132022</v>
      </c>
      <c r="B777" s="551" t="s">
        <v>24191</v>
      </c>
      <c r="C777" s="551" t="s">
        <v>1226</v>
      </c>
      <c r="D777" s="552">
        <v>1419.81</v>
      </c>
    </row>
    <row r="778" spans="1:4" ht="16.5">
      <c r="A778" s="551">
        <v>2542</v>
      </c>
      <c r="B778" s="551" t="s">
        <v>8346</v>
      </c>
      <c r="C778" s="551" t="s">
        <v>1226</v>
      </c>
      <c r="D778" s="552">
        <v>3649.9</v>
      </c>
    </row>
    <row r="779" spans="1:4" ht="16.5">
      <c r="A779" s="551">
        <v>2540</v>
      </c>
      <c r="B779" s="551" t="s">
        <v>8347</v>
      </c>
      <c r="C779" s="551" t="s">
        <v>1226</v>
      </c>
      <c r="D779" s="552">
        <v>3773</v>
      </c>
    </row>
    <row r="780" spans="1:4" ht="16.5">
      <c r="A780" s="551">
        <v>36794</v>
      </c>
      <c r="B780" s="551" t="s">
        <v>12653</v>
      </c>
      <c r="C780" s="551" t="s">
        <v>1226</v>
      </c>
      <c r="D780" s="551">
        <v>169.5</v>
      </c>
    </row>
    <row r="781" spans="1:4" ht="16.5">
      <c r="A781" s="551">
        <v>8881</v>
      </c>
      <c r="B781" s="551" t="s">
        <v>8348</v>
      </c>
      <c r="C781" s="551" t="s">
        <v>1226</v>
      </c>
      <c r="D781" s="551">
        <v>39.049999999999997</v>
      </c>
    </row>
    <row r="782" spans="1:4" ht="16.5">
      <c r="A782" s="551">
        <v>45773</v>
      </c>
      <c r="B782" s="551" t="s">
        <v>8349</v>
      </c>
      <c r="C782" s="551" t="s">
        <v>1226</v>
      </c>
      <c r="D782" s="552">
        <v>1799</v>
      </c>
    </row>
    <row r="783" spans="1:4" ht="16.5">
      <c r="A783" s="551">
        <v>14310</v>
      </c>
      <c r="B783" s="551" t="s">
        <v>8350</v>
      </c>
      <c r="C783" s="551" t="s">
        <v>1226</v>
      </c>
      <c r="D783" s="552">
        <v>9399</v>
      </c>
    </row>
    <row r="784" spans="1:4" ht="16.5">
      <c r="A784" s="551">
        <v>5464</v>
      </c>
      <c r="B784" s="551" t="s">
        <v>16702</v>
      </c>
      <c r="C784" s="551" t="s">
        <v>1226</v>
      </c>
      <c r="D784" s="552">
        <v>2327.3000000000002</v>
      </c>
    </row>
    <row r="785" spans="1:4" ht="16.5">
      <c r="A785" s="551">
        <v>99873</v>
      </c>
      <c r="B785" s="551" t="s">
        <v>1162</v>
      </c>
      <c r="C785" s="551" t="s">
        <v>1230</v>
      </c>
      <c r="D785" s="551">
        <v>6.85</v>
      </c>
    </row>
    <row r="786" spans="1:4" ht="16.5">
      <c r="A786" s="551">
        <v>99663</v>
      </c>
      <c r="B786" s="551" t="s">
        <v>8351</v>
      </c>
      <c r="C786" s="551" t="s">
        <v>1230</v>
      </c>
      <c r="D786" s="551">
        <v>9.56</v>
      </c>
    </row>
    <row r="787" spans="1:4" ht="16.5">
      <c r="A787" s="551">
        <v>28199</v>
      </c>
      <c r="B787" s="551" t="s">
        <v>24192</v>
      </c>
      <c r="C787" s="551" t="s">
        <v>1232</v>
      </c>
      <c r="D787" s="551">
        <v>66.989999999999995</v>
      </c>
    </row>
    <row r="788" spans="1:4" ht="16.5">
      <c r="A788" s="551">
        <v>8385</v>
      </c>
      <c r="B788" s="551" t="s">
        <v>8352</v>
      </c>
      <c r="C788" s="551" t="s">
        <v>1232</v>
      </c>
      <c r="D788" s="551">
        <v>59.9</v>
      </c>
    </row>
    <row r="789" spans="1:4" ht="16.5">
      <c r="A789" s="551">
        <v>11628</v>
      </c>
      <c r="B789" s="551" t="s">
        <v>12654</v>
      </c>
      <c r="C789" s="551" t="s">
        <v>1232</v>
      </c>
      <c r="D789" s="551">
        <v>124.9</v>
      </c>
    </row>
    <row r="790" spans="1:4" ht="16.5">
      <c r="A790" s="551">
        <v>40301</v>
      </c>
      <c r="B790" s="551" t="s">
        <v>8353</v>
      </c>
      <c r="C790" s="551" t="s">
        <v>1232</v>
      </c>
      <c r="D790" s="551">
        <v>66.989999999999995</v>
      </c>
    </row>
    <row r="791" spans="1:4" ht="16.5">
      <c r="A791" s="551">
        <v>70096</v>
      </c>
      <c r="B791" s="551" t="s">
        <v>8354</v>
      </c>
      <c r="C791" s="551" t="s">
        <v>1227</v>
      </c>
      <c r="D791" s="551">
        <v>41.7</v>
      </c>
    </row>
    <row r="792" spans="1:4" ht="16.5">
      <c r="A792" s="551">
        <v>2138</v>
      </c>
      <c r="B792" s="551" t="s">
        <v>12655</v>
      </c>
      <c r="C792" s="551" t="s">
        <v>1232</v>
      </c>
      <c r="D792" s="551">
        <v>72.2</v>
      </c>
    </row>
    <row r="793" spans="1:4" ht="16.5">
      <c r="A793" s="551">
        <v>11634</v>
      </c>
      <c r="B793" s="551" t="s">
        <v>24193</v>
      </c>
      <c r="C793" s="551" t="s">
        <v>1232</v>
      </c>
      <c r="D793" s="551">
        <v>59.9</v>
      </c>
    </row>
    <row r="794" spans="1:4" ht="16.5">
      <c r="A794" s="551">
        <v>11640</v>
      </c>
      <c r="B794" s="551" t="s">
        <v>16703</v>
      </c>
      <c r="C794" s="551" t="s">
        <v>1232</v>
      </c>
      <c r="D794" s="551">
        <v>73.900000000000006</v>
      </c>
    </row>
    <row r="795" spans="1:4" ht="16.5">
      <c r="A795" s="551">
        <v>55115</v>
      </c>
      <c r="B795" s="551" t="s">
        <v>8355</v>
      </c>
      <c r="C795" s="551" t="s">
        <v>1232</v>
      </c>
      <c r="D795" s="551">
        <v>62.9</v>
      </c>
    </row>
    <row r="796" spans="1:4" ht="16.5">
      <c r="A796" s="551">
        <v>70095</v>
      </c>
      <c r="B796" s="551" t="s">
        <v>8356</v>
      </c>
      <c r="C796" s="551" t="s">
        <v>1226</v>
      </c>
      <c r="D796" s="551">
        <v>3.03</v>
      </c>
    </row>
    <row r="797" spans="1:4" ht="16.5">
      <c r="A797" s="551">
        <v>11627</v>
      </c>
      <c r="B797" s="551" t="s">
        <v>8357</v>
      </c>
      <c r="C797" s="551" t="s">
        <v>1232</v>
      </c>
      <c r="D797" s="551">
        <v>49.9</v>
      </c>
    </row>
    <row r="798" spans="1:4" ht="16.5">
      <c r="A798" s="551">
        <v>40179</v>
      </c>
      <c r="B798" s="551" t="s">
        <v>8358</v>
      </c>
      <c r="C798" s="551" t="s">
        <v>1232</v>
      </c>
      <c r="D798" s="551">
        <v>72.900000000000006</v>
      </c>
    </row>
    <row r="799" spans="1:4" ht="16.5">
      <c r="A799" s="551">
        <v>40303</v>
      </c>
      <c r="B799" s="551" t="s">
        <v>8359</v>
      </c>
      <c r="C799" s="551" t="s">
        <v>1232</v>
      </c>
      <c r="D799" s="551">
        <v>38.9</v>
      </c>
    </row>
    <row r="800" spans="1:4" ht="16.5">
      <c r="A800" s="551">
        <v>982</v>
      </c>
      <c r="B800" s="551" t="s">
        <v>12656</v>
      </c>
      <c r="C800" s="551" t="s">
        <v>1232</v>
      </c>
      <c r="D800" s="551">
        <v>44.9</v>
      </c>
    </row>
    <row r="801" spans="1:4" ht="16.5">
      <c r="A801" s="551">
        <v>55715</v>
      </c>
      <c r="B801" s="551" t="s">
        <v>12657</v>
      </c>
      <c r="C801" s="551" t="s">
        <v>1232</v>
      </c>
      <c r="D801" s="551">
        <v>52.99</v>
      </c>
    </row>
    <row r="802" spans="1:4" ht="16.5">
      <c r="A802" s="551">
        <v>8384</v>
      </c>
      <c r="B802" s="551" t="s">
        <v>8360</v>
      </c>
      <c r="C802" s="551" t="s">
        <v>1232</v>
      </c>
      <c r="D802" s="551">
        <v>36</v>
      </c>
    </row>
    <row r="803" spans="1:4" ht="16.5">
      <c r="A803" s="551">
        <v>62114</v>
      </c>
      <c r="B803" s="551" t="s">
        <v>24194</v>
      </c>
      <c r="C803" s="551" t="s">
        <v>1232</v>
      </c>
      <c r="D803" s="551">
        <v>24.9</v>
      </c>
    </row>
    <row r="804" spans="1:4" ht="16.5">
      <c r="A804" s="551">
        <v>11625</v>
      </c>
      <c r="B804" s="551" t="s">
        <v>8361</v>
      </c>
      <c r="C804" s="551" t="s">
        <v>1232</v>
      </c>
      <c r="D804" s="551">
        <v>52.89</v>
      </c>
    </row>
    <row r="805" spans="1:4" ht="16.5">
      <c r="A805" s="551">
        <v>38250</v>
      </c>
      <c r="B805" s="551" t="s">
        <v>12658</v>
      </c>
      <c r="C805" s="551" t="s">
        <v>1232</v>
      </c>
      <c r="D805" s="551">
        <v>53.9</v>
      </c>
    </row>
    <row r="806" spans="1:4" ht="16.5">
      <c r="A806" s="551">
        <v>1557</v>
      </c>
      <c r="B806" s="551" t="s">
        <v>8362</v>
      </c>
      <c r="C806" s="551" t="s">
        <v>1232</v>
      </c>
      <c r="D806" s="551">
        <v>59.9</v>
      </c>
    </row>
    <row r="807" spans="1:4" ht="16.5">
      <c r="A807" s="551">
        <v>66017</v>
      </c>
      <c r="B807" s="551" t="s">
        <v>24195</v>
      </c>
      <c r="C807" s="551" t="s">
        <v>1232</v>
      </c>
      <c r="D807" s="551">
        <v>41.78</v>
      </c>
    </row>
    <row r="808" spans="1:4" ht="16.5">
      <c r="A808" s="551">
        <v>60012</v>
      </c>
      <c r="B808" s="551" t="s">
        <v>12659</v>
      </c>
      <c r="C808" s="551" t="s">
        <v>1232</v>
      </c>
      <c r="D808" s="551">
        <v>96.6</v>
      </c>
    </row>
    <row r="809" spans="1:4" ht="16.5">
      <c r="A809" s="551">
        <v>11630</v>
      </c>
      <c r="B809" s="551" t="s">
        <v>12660</v>
      </c>
      <c r="C809" s="551" t="s">
        <v>1232</v>
      </c>
      <c r="D809" s="551">
        <v>21.99</v>
      </c>
    </row>
    <row r="810" spans="1:4" ht="16.5">
      <c r="A810" s="551">
        <v>983</v>
      </c>
      <c r="B810" s="551" t="s">
        <v>12661</v>
      </c>
      <c r="C810" s="551" t="s">
        <v>1232</v>
      </c>
      <c r="D810" s="551">
        <v>29.9</v>
      </c>
    </row>
    <row r="811" spans="1:4" ht="16.5">
      <c r="A811" s="551">
        <v>11638</v>
      </c>
      <c r="B811" s="551" t="s">
        <v>12662</v>
      </c>
      <c r="C811" s="551" t="s">
        <v>1232</v>
      </c>
      <c r="D811" s="551">
        <v>27.5</v>
      </c>
    </row>
    <row r="812" spans="1:4" ht="16.5">
      <c r="A812" s="551">
        <v>62113</v>
      </c>
      <c r="B812" s="551" t="s">
        <v>12663</v>
      </c>
      <c r="C812" s="551" t="s">
        <v>1232</v>
      </c>
      <c r="D812" s="551">
        <v>54.9</v>
      </c>
    </row>
    <row r="813" spans="1:4" ht="16.5">
      <c r="A813" s="551">
        <v>2262</v>
      </c>
      <c r="B813" s="551" t="s">
        <v>12664</v>
      </c>
      <c r="C813" s="551" t="s">
        <v>1232</v>
      </c>
      <c r="D813" s="551">
        <v>42.9</v>
      </c>
    </row>
    <row r="814" spans="1:4" ht="16.5">
      <c r="A814" s="551">
        <v>28205</v>
      </c>
      <c r="B814" s="551" t="s">
        <v>8363</v>
      </c>
      <c r="C814" s="551" t="s">
        <v>1232</v>
      </c>
      <c r="D814" s="551">
        <v>82.9</v>
      </c>
    </row>
    <row r="815" spans="1:4" ht="16.5">
      <c r="A815" s="551">
        <v>87063</v>
      </c>
      <c r="B815" s="551" t="s">
        <v>12665</v>
      </c>
      <c r="C815" s="551" t="s">
        <v>1232</v>
      </c>
      <c r="D815" s="551">
        <v>82.3</v>
      </c>
    </row>
    <row r="816" spans="1:4" ht="16.5">
      <c r="A816" s="551">
        <v>11629</v>
      </c>
      <c r="B816" s="551" t="s">
        <v>24196</v>
      </c>
      <c r="C816" s="551" t="s">
        <v>1232</v>
      </c>
      <c r="D816" s="551">
        <v>27.99</v>
      </c>
    </row>
    <row r="817" spans="1:4" ht="16.5">
      <c r="A817" s="551">
        <v>21825</v>
      </c>
      <c r="B817" s="551" t="s">
        <v>8364</v>
      </c>
      <c r="C817" s="551" t="s">
        <v>1232</v>
      </c>
      <c r="D817" s="551">
        <v>92.9</v>
      </c>
    </row>
    <row r="818" spans="1:4" ht="16.5">
      <c r="A818" s="551">
        <v>55712</v>
      </c>
      <c r="B818" s="551" t="s">
        <v>8365</v>
      </c>
      <c r="C818" s="551" t="s">
        <v>1232</v>
      </c>
      <c r="D818" s="551">
        <v>108.96</v>
      </c>
    </row>
    <row r="819" spans="1:4" ht="16.5">
      <c r="A819" s="551">
        <v>17009</v>
      </c>
      <c r="B819" s="551" t="s">
        <v>16704</v>
      </c>
      <c r="C819" s="551" t="s">
        <v>1232</v>
      </c>
      <c r="D819" s="551">
        <v>109</v>
      </c>
    </row>
    <row r="820" spans="1:4" ht="16.5">
      <c r="A820" s="551">
        <v>55718</v>
      </c>
      <c r="B820" s="551" t="s">
        <v>8366</v>
      </c>
      <c r="C820" s="551" t="s">
        <v>1232</v>
      </c>
      <c r="D820" s="551">
        <v>155.9</v>
      </c>
    </row>
    <row r="821" spans="1:4" ht="16.5">
      <c r="A821" s="551">
        <v>40176</v>
      </c>
      <c r="B821" s="551" t="s">
        <v>8367</v>
      </c>
      <c r="C821" s="551" t="s">
        <v>1232</v>
      </c>
      <c r="D821" s="551">
        <v>89.9</v>
      </c>
    </row>
    <row r="822" spans="1:4" ht="16.5">
      <c r="A822" s="551">
        <v>7816</v>
      </c>
      <c r="B822" s="551" t="s">
        <v>8368</v>
      </c>
      <c r="C822" s="551" t="s">
        <v>1226</v>
      </c>
      <c r="D822" s="551">
        <v>767.9</v>
      </c>
    </row>
    <row r="823" spans="1:4" ht="16.5">
      <c r="A823" s="551">
        <v>40063</v>
      </c>
      <c r="B823" s="551" t="s">
        <v>8369</v>
      </c>
      <c r="C823" s="551" t="s">
        <v>1226</v>
      </c>
      <c r="D823" s="552">
        <v>1530</v>
      </c>
    </row>
    <row r="824" spans="1:4" ht="16.5">
      <c r="A824" s="551">
        <v>61409</v>
      </c>
      <c r="B824" s="551" t="s">
        <v>12666</v>
      </c>
      <c r="C824" s="551" t="s">
        <v>1226</v>
      </c>
      <c r="D824" s="551">
        <v>149.9</v>
      </c>
    </row>
    <row r="825" spans="1:4" ht="16.5">
      <c r="A825" s="551">
        <v>38112</v>
      </c>
      <c r="B825" s="551" t="s">
        <v>8370</v>
      </c>
      <c r="C825" s="551" t="s">
        <v>1226</v>
      </c>
      <c r="D825" s="551">
        <v>53.11</v>
      </c>
    </row>
    <row r="826" spans="1:4" ht="16.5">
      <c r="A826" s="551">
        <v>4927</v>
      </c>
      <c r="B826" s="551" t="s">
        <v>8371</v>
      </c>
      <c r="C826" s="551" t="s">
        <v>1226</v>
      </c>
      <c r="D826" s="551">
        <v>139.9</v>
      </c>
    </row>
    <row r="827" spans="1:4" ht="16.5">
      <c r="A827" s="551">
        <v>4360</v>
      </c>
      <c r="B827" s="551" t="s">
        <v>8372</v>
      </c>
      <c r="C827" s="551" t="s">
        <v>1226</v>
      </c>
      <c r="D827" s="551">
        <v>112.9</v>
      </c>
    </row>
    <row r="828" spans="1:4" ht="16.5">
      <c r="A828" s="551">
        <v>45</v>
      </c>
      <c r="B828" s="551" t="s">
        <v>8373</v>
      </c>
      <c r="C828" s="551" t="s">
        <v>1226</v>
      </c>
      <c r="D828" s="551">
        <v>77.45</v>
      </c>
    </row>
    <row r="829" spans="1:4" ht="16.5">
      <c r="A829" s="551">
        <v>8709</v>
      </c>
      <c r="B829" s="551" t="s">
        <v>8374</v>
      </c>
      <c r="C829" s="551" t="s">
        <v>1226</v>
      </c>
      <c r="D829" s="551">
        <v>49.41</v>
      </c>
    </row>
    <row r="830" spans="1:4" ht="16.5">
      <c r="A830" s="551">
        <v>4605</v>
      </c>
      <c r="B830" s="551" t="s">
        <v>8375</v>
      </c>
      <c r="C830" s="551" t="s">
        <v>1226</v>
      </c>
      <c r="D830" s="551">
        <v>13.92</v>
      </c>
    </row>
    <row r="831" spans="1:4" ht="16.5">
      <c r="A831" s="551">
        <v>4614</v>
      </c>
      <c r="B831" s="551" t="s">
        <v>8376</v>
      </c>
      <c r="C831" s="551" t="s">
        <v>1226</v>
      </c>
      <c r="D831" s="551">
        <v>65.900000000000006</v>
      </c>
    </row>
    <row r="832" spans="1:4" ht="16.5">
      <c r="A832" s="551">
        <v>1864</v>
      </c>
      <c r="B832" s="551" t="s">
        <v>8377</v>
      </c>
      <c r="C832" s="551" t="s">
        <v>1232</v>
      </c>
      <c r="D832" s="552">
        <v>1750</v>
      </c>
    </row>
    <row r="833" spans="1:4" ht="16.5">
      <c r="A833" s="551">
        <v>11460</v>
      </c>
      <c r="B833" s="551" t="s">
        <v>8378</v>
      </c>
      <c r="C833" s="551" t="s">
        <v>1232</v>
      </c>
      <c r="D833" s="551">
        <v>260</v>
      </c>
    </row>
    <row r="834" spans="1:4" ht="16.5">
      <c r="A834" s="551">
        <v>31061</v>
      </c>
      <c r="B834" s="551" t="s">
        <v>16705</v>
      </c>
      <c r="C834" s="551" t="s">
        <v>1226</v>
      </c>
      <c r="D834" s="552">
        <v>2249.9</v>
      </c>
    </row>
    <row r="835" spans="1:4" ht="16.5">
      <c r="A835" s="551">
        <v>4209</v>
      </c>
      <c r="B835" s="551" t="s">
        <v>12667</v>
      </c>
      <c r="C835" s="551" t="s">
        <v>1226</v>
      </c>
      <c r="D835" s="552">
        <v>1111.5</v>
      </c>
    </row>
    <row r="836" spans="1:4" ht="16.5">
      <c r="A836" s="551">
        <v>3872</v>
      </c>
      <c r="B836" s="551" t="s">
        <v>16706</v>
      </c>
      <c r="C836" s="551" t="s">
        <v>1226</v>
      </c>
      <c r="D836" s="551">
        <v>215.91</v>
      </c>
    </row>
    <row r="837" spans="1:4" ht="16.5">
      <c r="A837" s="551">
        <v>691</v>
      </c>
      <c r="B837" s="551" t="s">
        <v>24197</v>
      </c>
      <c r="C837" s="551" t="s">
        <v>1226</v>
      </c>
      <c r="D837" s="551">
        <v>857.85</v>
      </c>
    </row>
    <row r="838" spans="1:4" ht="16.5">
      <c r="A838" s="551">
        <v>889</v>
      </c>
      <c r="B838" s="551" t="s">
        <v>12668</v>
      </c>
      <c r="C838" s="551" t="s">
        <v>1226</v>
      </c>
      <c r="D838" s="552">
        <v>1002.25</v>
      </c>
    </row>
    <row r="839" spans="1:4" ht="16.5">
      <c r="A839" s="551">
        <v>694</v>
      </c>
      <c r="B839" s="551" t="s">
        <v>12669</v>
      </c>
      <c r="C839" s="551" t="s">
        <v>1226</v>
      </c>
      <c r="D839" s="552">
        <v>1409.06</v>
      </c>
    </row>
    <row r="840" spans="1:4" ht="16.5">
      <c r="A840" s="551">
        <v>8126</v>
      </c>
      <c r="B840" s="551" t="s">
        <v>12670</v>
      </c>
      <c r="C840" s="551" t="s">
        <v>1226</v>
      </c>
      <c r="D840" s="552">
        <v>1111.5</v>
      </c>
    </row>
    <row r="841" spans="1:4" ht="16.5">
      <c r="A841" s="551">
        <v>890</v>
      </c>
      <c r="B841" s="551" t="s">
        <v>12671</v>
      </c>
      <c r="C841" s="551" t="s">
        <v>1226</v>
      </c>
      <c r="D841" s="551">
        <v>238.4</v>
      </c>
    </row>
    <row r="842" spans="1:4" ht="16.5">
      <c r="A842" s="551">
        <v>8187</v>
      </c>
      <c r="B842" s="551" t="s">
        <v>8379</v>
      </c>
      <c r="C842" s="551" t="s">
        <v>1226</v>
      </c>
      <c r="D842" s="551">
        <v>387.6</v>
      </c>
    </row>
    <row r="843" spans="1:4" ht="16.5">
      <c r="A843" s="551">
        <v>30053</v>
      </c>
      <c r="B843" s="551" t="s">
        <v>12672</v>
      </c>
      <c r="C843" s="551" t="s">
        <v>1226</v>
      </c>
      <c r="D843" s="551">
        <v>674.1</v>
      </c>
    </row>
    <row r="844" spans="1:4" ht="16.5">
      <c r="A844" s="551">
        <v>1851</v>
      </c>
      <c r="B844" s="551" t="s">
        <v>16707</v>
      </c>
      <c r="C844" s="551" t="s">
        <v>1226</v>
      </c>
      <c r="D844" s="552">
        <v>1002.25</v>
      </c>
    </row>
    <row r="845" spans="1:4" ht="16.5">
      <c r="A845" s="551">
        <v>5105</v>
      </c>
      <c r="B845" s="551" t="s">
        <v>12673</v>
      </c>
      <c r="C845" s="551" t="s">
        <v>1226</v>
      </c>
      <c r="D845" s="552">
        <v>2518.9899999999998</v>
      </c>
    </row>
    <row r="846" spans="1:4" ht="16.5">
      <c r="A846" s="551">
        <v>30054</v>
      </c>
      <c r="B846" s="551" t="s">
        <v>16708</v>
      </c>
      <c r="C846" s="551" t="s">
        <v>1226</v>
      </c>
      <c r="D846" s="552">
        <v>1111.5</v>
      </c>
    </row>
    <row r="847" spans="1:4" ht="16.5">
      <c r="A847" s="551">
        <v>31202</v>
      </c>
      <c r="B847" s="551" t="s">
        <v>16709</v>
      </c>
      <c r="C847" s="551" t="s">
        <v>1226</v>
      </c>
      <c r="D847" s="551">
        <v>638.27</v>
      </c>
    </row>
    <row r="848" spans="1:4" ht="16.5">
      <c r="A848" s="551">
        <v>31009</v>
      </c>
      <c r="B848" s="551" t="s">
        <v>16710</v>
      </c>
      <c r="C848" s="551" t="s">
        <v>1226</v>
      </c>
      <c r="D848" s="551">
        <v>798</v>
      </c>
    </row>
    <row r="849" spans="1:4" ht="16.5">
      <c r="A849" s="551">
        <v>8607</v>
      </c>
      <c r="B849" s="551" t="s">
        <v>24198</v>
      </c>
      <c r="C849" s="551" t="s">
        <v>1226</v>
      </c>
      <c r="D849" s="551">
        <v>246.79</v>
      </c>
    </row>
    <row r="850" spans="1:4" ht="16.5">
      <c r="A850" s="551">
        <v>4662</v>
      </c>
      <c r="B850" s="551" t="s">
        <v>8380</v>
      </c>
      <c r="C850" s="551" t="s">
        <v>1226</v>
      </c>
      <c r="D850" s="551">
        <v>650</v>
      </c>
    </row>
    <row r="851" spans="1:4" ht="16.5">
      <c r="A851" s="551">
        <v>19777</v>
      </c>
      <c r="B851" s="551" t="s">
        <v>8381</v>
      </c>
      <c r="C851" s="551" t="s">
        <v>1230</v>
      </c>
      <c r="D851" s="551">
        <v>1.32</v>
      </c>
    </row>
    <row r="852" spans="1:4" ht="16.5">
      <c r="A852" s="551">
        <v>24606</v>
      </c>
      <c r="B852" s="551" t="s">
        <v>16711</v>
      </c>
      <c r="C852" s="551" t="s">
        <v>1232</v>
      </c>
      <c r="D852" s="551">
        <v>229.56</v>
      </c>
    </row>
    <row r="853" spans="1:4" ht="16.5">
      <c r="A853" s="551">
        <v>85418</v>
      </c>
      <c r="B853" s="551" t="s">
        <v>8382</v>
      </c>
      <c r="C853" s="551" t="s">
        <v>1226</v>
      </c>
      <c r="D853" s="552">
        <v>1740</v>
      </c>
    </row>
    <row r="854" spans="1:4" ht="16.5">
      <c r="A854" s="551">
        <v>7737</v>
      </c>
      <c r="B854" s="551" t="s">
        <v>16712</v>
      </c>
      <c r="C854" s="551" t="s">
        <v>1226</v>
      </c>
      <c r="D854" s="551">
        <v>452.53</v>
      </c>
    </row>
    <row r="855" spans="1:4" ht="16.5">
      <c r="A855" s="551">
        <v>722</v>
      </c>
      <c r="B855" s="551" t="s">
        <v>8383</v>
      </c>
      <c r="C855" s="551" t="s">
        <v>1232</v>
      </c>
      <c r="D855" s="552">
        <v>2850</v>
      </c>
    </row>
    <row r="856" spans="1:4" ht="16.5">
      <c r="A856" s="551">
        <v>8473</v>
      </c>
      <c r="B856" s="551" t="s">
        <v>8384</v>
      </c>
      <c r="C856" s="551" t="s">
        <v>1240</v>
      </c>
      <c r="D856" s="551">
        <v>977</v>
      </c>
    </row>
    <row r="857" spans="1:4" ht="16.5">
      <c r="A857" s="551">
        <v>5325</v>
      </c>
      <c r="B857" s="551" t="s">
        <v>24199</v>
      </c>
      <c r="C857" s="551" t="s">
        <v>1226</v>
      </c>
      <c r="D857" s="551">
        <v>475</v>
      </c>
    </row>
    <row r="858" spans="1:4" ht="16.5">
      <c r="A858" s="551">
        <v>2634</v>
      </c>
      <c r="B858" s="551" t="s">
        <v>24200</v>
      </c>
      <c r="C858" s="551" t="s">
        <v>1226</v>
      </c>
      <c r="D858" s="551">
        <v>350</v>
      </c>
    </row>
    <row r="859" spans="1:4" ht="16.5">
      <c r="A859" s="551">
        <v>8858</v>
      </c>
      <c r="B859" s="551" t="s">
        <v>8385</v>
      </c>
      <c r="C859" s="551" t="s">
        <v>1226</v>
      </c>
      <c r="D859" s="551">
        <v>789</v>
      </c>
    </row>
    <row r="860" spans="1:4" ht="16.5">
      <c r="A860" s="551">
        <v>3210</v>
      </c>
      <c r="B860" s="551" t="s">
        <v>8386</v>
      </c>
      <c r="C860" s="551" t="s">
        <v>1226</v>
      </c>
      <c r="D860" s="552">
        <v>6199</v>
      </c>
    </row>
    <row r="861" spans="1:4" ht="16.5">
      <c r="A861" s="551">
        <v>7371</v>
      </c>
      <c r="B861" s="551" t="s">
        <v>8387</v>
      </c>
      <c r="C861" s="551" t="s">
        <v>1226</v>
      </c>
      <c r="D861" s="551">
        <v>31.35</v>
      </c>
    </row>
    <row r="862" spans="1:4" ht="16.5">
      <c r="A862" s="551">
        <v>10910</v>
      </c>
      <c r="B862" s="551" t="s">
        <v>16713</v>
      </c>
      <c r="C862" s="551" t="s">
        <v>1226</v>
      </c>
      <c r="D862" s="552">
        <v>9755.9</v>
      </c>
    </row>
    <row r="863" spans="1:4" ht="16.5">
      <c r="A863" s="551">
        <v>37882</v>
      </c>
      <c r="B863" s="551" t="s">
        <v>8388</v>
      </c>
      <c r="C863" s="551" t="s">
        <v>1226</v>
      </c>
      <c r="D863" s="552">
        <v>3637.83</v>
      </c>
    </row>
    <row r="864" spans="1:4" ht="16.5">
      <c r="A864" s="551">
        <v>8060</v>
      </c>
      <c r="B864" s="551" t="s">
        <v>16714</v>
      </c>
      <c r="C864" s="551" t="s">
        <v>1226</v>
      </c>
      <c r="D864" s="552">
        <v>4505.6000000000004</v>
      </c>
    </row>
    <row r="865" spans="1:4" ht="16.5">
      <c r="A865" s="551">
        <v>34539</v>
      </c>
      <c r="B865" s="551" t="s">
        <v>8389</v>
      </c>
      <c r="C865" s="551" t="s">
        <v>1226</v>
      </c>
      <c r="D865" s="551">
        <v>21.64</v>
      </c>
    </row>
    <row r="866" spans="1:4" ht="16.5">
      <c r="A866" s="551">
        <v>29008</v>
      </c>
      <c r="B866" s="551" t="s">
        <v>12674</v>
      </c>
      <c r="C866" s="551" t="s">
        <v>1226</v>
      </c>
      <c r="D866" s="552">
        <v>11033.94</v>
      </c>
    </row>
    <row r="867" spans="1:4" ht="16.5">
      <c r="A867" s="551">
        <v>8636</v>
      </c>
      <c r="B867" s="551" t="s">
        <v>12675</v>
      </c>
      <c r="C867" s="551" t="s">
        <v>1226</v>
      </c>
      <c r="D867" s="551">
        <v>949.9</v>
      </c>
    </row>
    <row r="868" spans="1:4" ht="16.5">
      <c r="A868" s="551">
        <v>8615</v>
      </c>
      <c r="B868" s="551" t="s">
        <v>8390</v>
      </c>
      <c r="C868" s="551" t="s">
        <v>1226</v>
      </c>
      <c r="D868" s="552">
        <v>1371.16</v>
      </c>
    </row>
    <row r="869" spans="1:4" ht="16.5">
      <c r="A869" s="551">
        <v>88002</v>
      </c>
      <c r="B869" s="551" t="s">
        <v>16715</v>
      </c>
      <c r="C869" s="551" t="s">
        <v>1227</v>
      </c>
      <c r="D869" s="551">
        <v>16.920000000000002</v>
      </c>
    </row>
    <row r="870" spans="1:4" ht="16.5">
      <c r="A870" s="551">
        <v>3392</v>
      </c>
      <c r="B870" s="551" t="s">
        <v>16716</v>
      </c>
      <c r="C870" s="551" t="s">
        <v>1227</v>
      </c>
      <c r="D870" s="551">
        <v>40.26</v>
      </c>
    </row>
    <row r="871" spans="1:4" ht="16.5">
      <c r="A871" s="551">
        <v>45254</v>
      </c>
      <c r="B871" s="551" t="s">
        <v>24201</v>
      </c>
      <c r="C871" s="551" t="s">
        <v>1227</v>
      </c>
      <c r="D871" s="551">
        <v>14.13</v>
      </c>
    </row>
    <row r="872" spans="1:4" ht="16.5">
      <c r="A872" s="551">
        <v>10096</v>
      </c>
      <c r="B872" s="551" t="s">
        <v>24202</v>
      </c>
      <c r="C872" s="551" t="s">
        <v>1227</v>
      </c>
      <c r="D872" s="551">
        <v>13.15</v>
      </c>
    </row>
    <row r="873" spans="1:4" ht="16.5">
      <c r="A873" s="551">
        <v>6404</v>
      </c>
      <c r="B873" s="551" t="s">
        <v>12676</v>
      </c>
      <c r="C873" s="551" t="s">
        <v>1226</v>
      </c>
      <c r="D873" s="551">
        <v>6.86</v>
      </c>
    </row>
    <row r="874" spans="1:4" ht="16.5">
      <c r="A874" s="551">
        <v>3561</v>
      </c>
      <c r="B874" s="551" t="s">
        <v>16717</v>
      </c>
      <c r="C874" s="551" t="s">
        <v>1226</v>
      </c>
      <c r="D874" s="551">
        <v>30.38</v>
      </c>
    </row>
    <row r="875" spans="1:4" ht="16.5">
      <c r="A875" s="551">
        <v>17314</v>
      </c>
      <c r="B875" s="551" t="s">
        <v>8391</v>
      </c>
      <c r="C875" s="551" t="s">
        <v>1226</v>
      </c>
      <c r="D875" s="551">
        <v>358.81</v>
      </c>
    </row>
    <row r="876" spans="1:4" ht="16.5">
      <c r="A876" s="551">
        <v>10562</v>
      </c>
      <c r="B876" s="551" t="s">
        <v>8392</v>
      </c>
      <c r="C876" s="551" t="s">
        <v>1226</v>
      </c>
      <c r="D876" s="551">
        <v>27.77</v>
      </c>
    </row>
    <row r="877" spans="1:4" ht="16.5">
      <c r="A877" s="551">
        <v>4860</v>
      </c>
      <c r="B877" s="551" t="s">
        <v>12677</v>
      </c>
      <c r="C877" s="551" t="s">
        <v>1226</v>
      </c>
      <c r="D877" s="551">
        <v>28.44</v>
      </c>
    </row>
    <row r="878" spans="1:4" ht="16.5">
      <c r="A878" s="551">
        <v>10601</v>
      </c>
      <c r="B878" s="551" t="s">
        <v>8393</v>
      </c>
      <c r="C878" s="551" t="s">
        <v>1226</v>
      </c>
      <c r="D878" s="551">
        <v>36.799999999999997</v>
      </c>
    </row>
    <row r="879" spans="1:4" ht="16.5">
      <c r="A879" s="551">
        <v>88525</v>
      </c>
      <c r="B879" s="551" t="s">
        <v>8394</v>
      </c>
      <c r="C879" s="551" t="s">
        <v>1226</v>
      </c>
      <c r="D879" s="551">
        <v>18.190000000000001</v>
      </c>
    </row>
    <row r="880" spans="1:4" ht="16.5">
      <c r="A880" s="551">
        <v>12061</v>
      </c>
      <c r="B880" s="551" t="s">
        <v>8395</v>
      </c>
      <c r="C880" s="551" t="s">
        <v>1226</v>
      </c>
      <c r="D880" s="551">
        <v>48.38</v>
      </c>
    </row>
    <row r="881" spans="1:4" ht="16.5">
      <c r="A881" s="551">
        <v>21034</v>
      </c>
      <c r="B881" s="551" t="s">
        <v>8396</v>
      </c>
      <c r="C881" s="551" t="s">
        <v>1226</v>
      </c>
      <c r="D881" s="551">
        <v>67.5</v>
      </c>
    </row>
    <row r="882" spans="1:4" ht="16.5">
      <c r="A882" s="551">
        <v>11597</v>
      </c>
      <c r="B882" s="551" t="s">
        <v>8397</v>
      </c>
      <c r="C882" s="551" t="s">
        <v>1226</v>
      </c>
      <c r="D882" s="551">
        <v>283.16000000000003</v>
      </c>
    </row>
    <row r="883" spans="1:4" ht="16.5">
      <c r="A883" s="551">
        <v>6893</v>
      </c>
      <c r="B883" s="551" t="s">
        <v>8398</v>
      </c>
      <c r="C883" s="551" t="s">
        <v>1226</v>
      </c>
      <c r="D883" s="551">
        <v>374.4</v>
      </c>
    </row>
    <row r="884" spans="1:4" ht="16.5">
      <c r="A884" s="551">
        <v>7140</v>
      </c>
      <c r="B884" s="551" t="s">
        <v>8399</v>
      </c>
      <c r="C884" s="551" t="s">
        <v>1226</v>
      </c>
      <c r="D884" s="551">
        <v>319.27999999999997</v>
      </c>
    </row>
    <row r="885" spans="1:4" ht="16.5">
      <c r="A885" s="551">
        <v>17561</v>
      </c>
      <c r="B885" s="551" t="s">
        <v>8400</v>
      </c>
      <c r="C885" s="551" t="s">
        <v>1226</v>
      </c>
      <c r="D885" s="551">
        <v>398.32</v>
      </c>
    </row>
    <row r="886" spans="1:4" ht="16.5">
      <c r="A886" s="551">
        <v>45796</v>
      </c>
      <c r="B886" s="551" t="s">
        <v>8401</v>
      </c>
      <c r="C886" s="551" t="s">
        <v>1226</v>
      </c>
      <c r="D886" s="551">
        <v>614.29999999999995</v>
      </c>
    </row>
    <row r="887" spans="1:4" ht="16.5">
      <c r="A887" s="551">
        <v>4170</v>
      </c>
      <c r="B887" s="551" t="s">
        <v>12678</v>
      </c>
      <c r="C887" s="551" t="s">
        <v>1232</v>
      </c>
      <c r="D887" s="551">
        <v>936.89</v>
      </c>
    </row>
    <row r="888" spans="1:4" ht="16.5">
      <c r="A888" s="551">
        <v>1606</v>
      </c>
      <c r="B888" s="551" t="s">
        <v>8402</v>
      </c>
      <c r="C888" s="551" t="s">
        <v>1232</v>
      </c>
      <c r="D888" s="552">
        <v>1111.1400000000001</v>
      </c>
    </row>
    <row r="889" spans="1:4" ht="16.5">
      <c r="A889" s="551">
        <v>63485</v>
      </c>
      <c r="B889" s="551" t="s">
        <v>12679</v>
      </c>
      <c r="C889" s="551" t="s">
        <v>1226</v>
      </c>
      <c r="D889" s="551">
        <v>219.14</v>
      </c>
    </row>
    <row r="890" spans="1:4" ht="16.5">
      <c r="A890" s="551">
        <v>8684</v>
      </c>
      <c r="B890" s="551" t="s">
        <v>12680</v>
      </c>
      <c r="C890" s="551" t="s">
        <v>1226</v>
      </c>
      <c r="D890" s="551">
        <v>105.91</v>
      </c>
    </row>
    <row r="891" spans="1:4" ht="16.5">
      <c r="A891" s="551">
        <v>80188</v>
      </c>
      <c r="B891" s="551" t="s">
        <v>12681</v>
      </c>
      <c r="C891" s="551" t="s">
        <v>1226</v>
      </c>
      <c r="D891" s="551">
        <v>94.21</v>
      </c>
    </row>
    <row r="892" spans="1:4" ht="16.5">
      <c r="A892" s="551">
        <v>423</v>
      </c>
      <c r="B892" s="551" t="s">
        <v>24203</v>
      </c>
      <c r="C892" s="551" t="s">
        <v>1226</v>
      </c>
      <c r="D892" s="551">
        <v>108.49</v>
      </c>
    </row>
    <row r="893" spans="1:4" ht="16.5">
      <c r="A893" s="551">
        <v>1787</v>
      </c>
      <c r="B893" s="551" t="s">
        <v>12682</v>
      </c>
      <c r="C893" s="551" t="s">
        <v>1226</v>
      </c>
      <c r="D893" s="551">
        <v>7.79</v>
      </c>
    </row>
    <row r="894" spans="1:4" ht="16.5">
      <c r="A894" s="551">
        <v>1158</v>
      </c>
      <c r="B894" s="551" t="s">
        <v>12683</v>
      </c>
      <c r="C894" s="551" t="s">
        <v>1226</v>
      </c>
      <c r="D894" s="551">
        <v>16.52</v>
      </c>
    </row>
    <row r="895" spans="1:4" ht="16.5">
      <c r="A895" s="551">
        <v>1388</v>
      </c>
      <c r="B895" s="551" t="s">
        <v>12684</v>
      </c>
      <c r="C895" s="551" t="s">
        <v>1226</v>
      </c>
      <c r="D895" s="551">
        <v>28.31</v>
      </c>
    </row>
    <row r="896" spans="1:4" ht="16.5">
      <c r="A896" s="551">
        <v>30587</v>
      </c>
      <c r="B896" s="551" t="s">
        <v>8403</v>
      </c>
      <c r="C896" s="551" t="s">
        <v>1230</v>
      </c>
      <c r="D896" s="551">
        <v>71</v>
      </c>
    </row>
    <row r="897" spans="1:4" ht="16.5">
      <c r="A897" s="551">
        <v>32205</v>
      </c>
      <c r="B897" s="551" t="s">
        <v>8404</v>
      </c>
      <c r="C897" s="551" t="s">
        <v>1230</v>
      </c>
      <c r="D897" s="551">
        <v>100</v>
      </c>
    </row>
    <row r="898" spans="1:4" ht="16.5">
      <c r="A898" s="551">
        <v>32204</v>
      </c>
      <c r="B898" s="551" t="s">
        <v>8405</v>
      </c>
      <c r="C898" s="551" t="s">
        <v>1230</v>
      </c>
      <c r="D898" s="551">
        <v>131</v>
      </c>
    </row>
    <row r="899" spans="1:4" ht="16.5">
      <c r="A899" s="551">
        <v>32506</v>
      </c>
      <c r="B899" s="551" t="s">
        <v>8406</v>
      </c>
      <c r="C899" s="551" t="s">
        <v>1230</v>
      </c>
      <c r="D899" s="551">
        <v>72</v>
      </c>
    </row>
    <row r="900" spans="1:4" ht="16.5">
      <c r="A900" s="551">
        <v>4796</v>
      </c>
      <c r="B900" s="551" t="s">
        <v>12685</v>
      </c>
      <c r="C900" s="551" t="s">
        <v>1226</v>
      </c>
      <c r="D900" s="551">
        <v>87.13</v>
      </c>
    </row>
    <row r="901" spans="1:4" ht="16.5">
      <c r="A901" s="551">
        <v>6342</v>
      </c>
      <c r="B901" s="551" t="s">
        <v>12686</v>
      </c>
      <c r="C901" s="551" t="s">
        <v>1226</v>
      </c>
      <c r="D901" s="551">
        <v>25.56</v>
      </c>
    </row>
    <row r="902" spans="1:4" ht="16.5">
      <c r="A902" s="551">
        <v>2800</v>
      </c>
      <c r="B902" s="551" t="s">
        <v>8407</v>
      </c>
      <c r="C902" s="551" t="s">
        <v>1226</v>
      </c>
      <c r="D902" s="551">
        <v>16.11</v>
      </c>
    </row>
    <row r="903" spans="1:4" ht="16.5">
      <c r="A903" s="551">
        <v>6352</v>
      </c>
      <c r="B903" s="551" t="s">
        <v>12687</v>
      </c>
      <c r="C903" s="551" t="s">
        <v>1226</v>
      </c>
      <c r="D903" s="551">
        <v>285.60000000000002</v>
      </c>
    </row>
    <row r="904" spans="1:4" ht="16.5">
      <c r="A904" s="551">
        <v>36463</v>
      </c>
      <c r="B904" s="551" t="s">
        <v>16718</v>
      </c>
      <c r="C904" s="551" t="s">
        <v>1226</v>
      </c>
      <c r="D904" s="551">
        <v>313.5</v>
      </c>
    </row>
    <row r="905" spans="1:4" ht="16.5">
      <c r="A905" s="551">
        <v>18064</v>
      </c>
      <c r="B905" s="551" t="s">
        <v>8408</v>
      </c>
      <c r="C905" s="551" t="s">
        <v>1226</v>
      </c>
      <c r="D905" s="551">
        <v>133</v>
      </c>
    </row>
    <row r="906" spans="1:4" ht="16.5">
      <c r="A906" s="551">
        <v>1525</v>
      </c>
      <c r="B906" s="551" t="s">
        <v>12688</v>
      </c>
      <c r="C906" s="551" t="s">
        <v>1226</v>
      </c>
      <c r="D906" s="551">
        <v>85</v>
      </c>
    </row>
    <row r="907" spans="1:4" ht="16.5">
      <c r="A907" s="551">
        <v>50072</v>
      </c>
      <c r="B907" s="551" t="s">
        <v>12689</v>
      </c>
      <c r="C907" s="551" t="s">
        <v>1226</v>
      </c>
      <c r="D907" s="551">
        <v>83</v>
      </c>
    </row>
    <row r="908" spans="1:4" ht="16.5">
      <c r="A908" s="551">
        <v>88192</v>
      </c>
      <c r="B908" s="551" t="s">
        <v>8409</v>
      </c>
      <c r="C908" s="551" t="s">
        <v>1226</v>
      </c>
      <c r="D908" s="552">
        <v>1350</v>
      </c>
    </row>
    <row r="909" spans="1:4" ht="16.5">
      <c r="A909" s="551">
        <v>5107</v>
      </c>
      <c r="B909" s="551" t="s">
        <v>8410</v>
      </c>
      <c r="C909" s="551" t="s">
        <v>1226</v>
      </c>
      <c r="D909" s="552">
        <v>1276.67</v>
      </c>
    </row>
    <row r="910" spans="1:4" ht="16.5">
      <c r="A910" s="551">
        <v>72516</v>
      </c>
      <c r="B910" s="551" t="s">
        <v>8411</v>
      </c>
      <c r="C910" s="551" t="s">
        <v>1226</v>
      </c>
      <c r="D910" s="552">
        <v>2630.53</v>
      </c>
    </row>
    <row r="911" spans="1:4" ht="16.5">
      <c r="A911" s="551">
        <v>18091</v>
      </c>
      <c r="B911" s="551" t="s">
        <v>24204</v>
      </c>
      <c r="C911" s="551" t="s">
        <v>1234</v>
      </c>
      <c r="D911" s="551">
        <v>11.91</v>
      </c>
    </row>
    <row r="912" spans="1:4" ht="16.5">
      <c r="A912" s="551">
        <v>11356</v>
      </c>
      <c r="B912" s="551" t="s">
        <v>8412</v>
      </c>
      <c r="C912" s="551" t="s">
        <v>1235</v>
      </c>
      <c r="D912" s="551">
        <v>22.99</v>
      </c>
    </row>
    <row r="913" spans="1:4" ht="16.5">
      <c r="A913" s="551">
        <v>30500</v>
      </c>
      <c r="B913" s="551" t="s">
        <v>8413</v>
      </c>
      <c r="C913" s="551" t="s">
        <v>1230</v>
      </c>
      <c r="D913" s="551">
        <v>51</v>
      </c>
    </row>
    <row r="914" spans="1:4" ht="16.5">
      <c r="A914" s="551">
        <v>30499</v>
      </c>
      <c r="B914" s="551" t="s">
        <v>8414</v>
      </c>
      <c r="C914" s="551" t="s">
        <v>8415</v>
      </c>
      <c r="D914" s="551">
        <v>408</v>
      </c>
    </row>
    <row r="915" spans="1:4" ht="16.5">
      <c r="A915" s="551">
        <v>30541</v>
      </c>
      <c r="B915" s="551" t="s">
        <v>8416</v>
      </c>
      <c r="C915" s="551" t="s">
        <v>1230</v>
      </c>
      <c r="D915" s="551">
        <v>51</v>
      </c>
    </row>
    <row r="916" spans="1:4" ht="16.5">
      <c r="A916" s="551">
        <v>30435</v>
      </c>
      <c r="B916" s="551" t="s">
        <v>8417</v>
      </c>
      <c r="C916" s="551" t="s">
        <v>1230</v>
      </c>
      <c r="D916" s="551">
        <v>51</v>
      </c>
    </row>
    <row r="917" spans="1:4" ht="16.5">
      <c r="A917" s="551">
        <v>50006</v>
      </c>
      <c r="B917" s="551" t="s">
        <v>8418</v>
      </c>
      <c r="C917" s="551" t="s">
        <v>1230</v>
      </c>
      <c r="D917" s="551">
        <v>51</v>
      </c>
    </row>
    <row r="918" spans="1:4" ht="16.5">
      <c r="A918" s="551">
        <v>30230</v>
      </c>
      <c r="B918" s="551" t="s">
        <v>8419</v>
      </c>
      <c r="C918" s="551" t="s">
        <v>1230</v>
      </c>
      <c r="D918" s="551">
        <v>55</v>
      </c>
    </row>
    <row r="919" spans="1:4" ht="16.5">
      <c r="A919" s="551">
        <v>2400</v>
      </c>
      <c r="B919" s="551" t="s">
        <v>8420</v>
      </c>
      <c r="C919" s="551" t="s">
        <v>1234</v>
      </c>
      <c r="D919" s="551">
        <v>20.41</v>
      </c>
    </row>
    <row r="920" spans="1:4" ht="16.5">
      <c r="A920" s="551">
        <v>752</v>
      </c>
      <c r="B920" s="551" t="s">
        <v>8421</v>
      </c>
      <c r="C920" s="551" t="s">
        <v>1234</v>
      </c>
      <c r="D920" s="551">
        <v>20.41</v>
      </c>
    </row>
    <row r="921" spans="1:4" ht="16.5">
      <c r="A921" s="551">
        <v>8400</v>
      </c>
      <c r="B921" s="551" t="s">
        <v>12690</v>
      </c>
      <c r="C921" s="551" t="s">
        <v>1226</v>
      </c>
      <c r="D921" s="551">
        <v>495</v>
      </c>
    </row>
    <row r="922" spans="1:4" ht="16.5">
      <c r="A922" s="551">
        <v>5301</v>
      </c>
      <c r="B922" s="551" t="s">
        <v>8422</v>
      </c>
      <c r="C922" s="551" t="s">
        <v>1226</v>
      </c>
      <c r="D922" s="551">
        <v>717.9</v>
      </c>
    </row>
    <row r="923" spans="1:4" ht="16.5">
      <c r="A923" s="551">
        <v>3917</v>
      </c>
      <c r="B923" s="551" t="s">
        <v>8423</v>
      </c>
      <c r="C923" s="551" t="s">
        <v>1226</v>
      </c>
      <c r="D923" s="551">
        <v>714.9</v>
      </c>
    </row>
    <row r="924" spans="1:4" ht="16.5">
      <c r="A924" s="551">
        <v>28178</v>
      </c>
      <c r="B924" s="551" t="s">
        <v>8424</v>
      </c>
      <c r="C924" s="551" t="s">
        <v>1226</v>
      </c>
      <c r="D924" s="551">
        <v>329.9</v>
      </c>
    </row>
    <row r="925" spans="1:4" ht="16.5">
      <c r="A925" s="551">
        <v>17090</v>
      </c>
      <c r="B925" s="551" t="s">
        <v>24205</v>
      </c>
      <c r="C925" s="551" t="s">
        <v>1226</v>
      </c>
      <c r="D925" s="552">
        <v>4821.1000000000004</v>
      </c>
    </row>
    <row r="926" spans="1:4" ht="16.5">
      <c r="A926" s="551">
        <v>5250</v>
      </c>
      <c r="B926" s="551" t="s">
        <v>24206</v>
      </c>
      <c r="C926" s="551" t="s">
        <v>1226</v>
      </c>
      <c r="D926" s="551">
        <v>896.9</v>
      </c>
    </row>
    <row r="927" spans="1:4" ht="16.5">
      <c r="A927" s="551">
        <v>63502</v>
      </c>
      <c r="B927" s="551" t="s">
        <v>12691</v>
      </c>
      <c r="C927" s="551" t="s">
        <v>1226</v>
      </c>
      <c r="D927" s="552">
        <v>5341.75</v>
      </c>
    </row>
    <row r="928" spans="1:4" ht="16.5">
      <c r="A928" s="551">
        <v>63504</v>
      </c>
      <c r="B928" s="551" t="s">
        <v>12692</v>
      </c>
      <c r="C928" s="551" t="s">
        <v>1232</v>
      </c>
      <c r="D928" s="552">
        <v>1990</v>
      </c>
    </row>
    <row r="929" spans="1:4" ht="16.5">
      <c r="A929" s="551">
        <v>203034</v>
      </c>
      <c r="B929" s="551" t="s">
        <v>8425</v>
      </c>
      <c r="C929" s="551" t="s">
        <v>1226</v>
      </c>
      <c r="D929" s="551">
        <v>276.89999999999998</v>
      </c>
    </row>
    <row r="930" spans="1:4" ht="16.5">
      <c r="A930" s="551">
        <v>4099</v>
      </c>
      <c r="B930" s="551" t="s">
        <v>12693</v>
      </c>
      <c r="C930" s="551" t="s">
        <v>1232</v>
      </c>
      <c r="D930" s="551">
        <v>87.21</v>
      </c>
    </row>
    <row r="931" spans="1:4" ht="16.5">
      <c r="A931" s="551">
        <v>5129</v>
      </c>
      <c r="B931" s="551" t="s">
        <v>12694</v>
      </c>
      <c r="C931" s="551" t="s">
        <v>1232</v>
      </c>
      <c r="D931" s="551">
        <v>128.1</v>
      </c>
    </row>
    <row r="932" spans="1:4" ht="16.5">
      <c r="A932" s="551">
        <v>5131</v>
      </c>
      <c r="B932" s="551" t="s">
        <v>12695</v>
      </c>
      <c r="C932" s="551" t="s">
        <v>1232</v>
      </c>
      <c r="D932" s="551">
        <v>196.23</v>
      </c>
    </row>
    <row r="933" spans="1:4" ht="16.5">
      <c r="A933" s="551">
        <v>7883</v>
      </c>
      <c r="B933" s="551" t="s">
        <v>24207</v>
      </c>
      <c r="C933" s="551" t="s">
        <v>1226</v>
      </c>
      <c r="D933" s="551">
        <v>4.42</v>
      </c>
    </row>
    <row r="934" spans="1:4" ht="16.5">
      <c r="A934" s="551">
        <v>7884</v>
      </c>
      <c r="B934" s="551" t="s">
        <v>24208</v>
      </c>
      <c r="C934" s="551" t="s">
        <v>1226</v>
      </c>
      <c r="D934" s="551">
        <v>5.99</v>
      </c>
    </row>
    <row r="935" spans="1:4" ht="16.5">
      <c r="A935" s="551">
        <v>6127</v>
      </c>
      <c r="B935" s="551" t="s">
        <v>24209</v>
      </c>
      <c r="C935" s="551" t="s">
        <v>1232</v>
      </c>
      <c r="D935" s="551">
        <v>82.92</v>
      </c>
    </row>
    <row r="936" spans="1:4" ht="16.5">
      <c r="A936" s="551">
        <v>25402</v>
      </c>
      <c r="B936" s="551" t="s">
        <v>24210</v>
      </c>
      <c r="C936" s="551" t="s">
        <v>1232</v>
      </c>
      <c r="D936" s="551">
        <v>68.8</v>
      </c>
    </row>
    <row r="937" spans="1:4" ht="16.5">
      <c r="A937" s="551">
        <v>3753</v>
      </c>
      <c r="B937" s="551" t="s">
        <v>24211</v>
      </c>
      <c r="C937" s="551" t="s">
        <v>1232</v>
      </c>
      <c r="D937" s="551">
        <v>72.319999999999993</v>
      </c>
    </row>
    <row r="938" spans="1:4" ht="16.5">
      <c r="A938" s="551">
        <v>25404</v>
      </c>
      <c r="B938" s="551" t="s">
        <v>8426</v>
      </c>
      <c r="C938" s="551" t="s">
        <v>1232</v>
      </c>
      <c r="D938" s="551">
        <v>61.1</v>
      </c>
    </row>
    <row r="939" spans="1:4" ht="16.5">
      <c r="A939" s="551">
        <v>5268</v>
      </c>
      <c r="B939" s="551" t="s">
        <v>24212</v>
      </c>
      <c r="C939" s="551" t="s">
        <v>1226</v>
      </c>
      <c r="D939" s="551">
        <v>3.37</v>
      </c>
    </row>
    <row r="940" spans="1:4" ht="16.5">
      <c r="A940" s="551">
        <v>88112</v>
      </c>
      <c r="B940" s="551" t="s">
        <v>24213</v>
      </c>
      <c r="C940" s="551" t="s">
        <v>1226</v>
      </c>
      <c r="D940" s="551">
        <v>2.65</v>
      </c>
    </row>
    <row r="941" spans="1:4" ht="16.5">
      <c r="A941" s="551">
        <v>62031</v>
      </c>
      <c r="B941" s="551" t="s">
        <v>24214</v>
      </c>
      <c r="C941" s="551" t="s">
        <v>1226</v>
      </c>
      <c r="D941" s="551">
        <v>4.63</v>
      </c>
    </row>
    <row r="942" spans="1:4" ht="16.5">
      <c r="A942" s="551">
        <v>36465</v>
      </c>
      <c r="B942" s="551" t="s">
        <v>8427</v>
      </c>
      <c r="C942" s="551" t="s">
        <v>1226</v>
      </c>
      <c r="D942" s="551">
        <v>33.36</v>
      </c>
    </row>
    <row r="943" spans="1:4" ht="16.5">
      <c r="A943" s="551">
        <v>36464</v>
      </c>
      <c r="B943" s="551" t="s">
        <v>8428</v>
      </c>
      <c r="C943" s="551" t="s">
        <v>1226</v>
      </c>
      <c r="D943" s="551">
        <v>57.41</v>
      </c>
    </row>
    <row r="944" spans="1:4" ht="16.5">
      <c r="A944" s="551">
        <v>20062</v>
      </c>
      <c r="B944" s="551" t="s">
        <v>24215</v>
      </c>
      <c r="C944" s="551" t="s">
        <v>1229</v>
      </c>
      <c r="D944" s="551">
        <v>249.49</v>
      </c>
    </row>
    <row r="945" spans="1:4" ht="16.5">
      <c r="A945" s="551">
        <v>77722</v>
      </c>
      <c r="B945" s="551" t="s">
        <v>8429</v>
      </c>
      <c r="C945" s="551" t="s">
        <v>1232</v>
      </c>
      <c r="D945" s="551">
        <v>60.06</v>
      </c>
    </row>
    <row r="946" spans="1:4" ht="16.5">
      <c r="A946" s="551">
        <v>10781</v>
      </c>
      <c r="B946" s="551" t="s">
        <v>8430</v>
      </c>
      <c r="C946" s="551" t="s">
        <v>1229</v>
      </c>
      <c r="D946" s="551">
        <v>267</v>
      </c>
    </row>
    <row r="947" spans="1:4" ht="16.5">
      <c r="A947" s="551">
        <v>10782</v>
      </c>
      <c r="B947" s="551" t="s">
        <v>8431</v>
      </c>
      <c r="C947" s="551" t="s">
        <v>1229</v>
      </c>
      <c r="D947" s="551">
        <v>287</v>
      </c>
    </row>
    <row r="948" spans="1:4" ht="16.5">
      <c r="A948" s="551">
        <v>20041</v>
      </c>
      <c r="B948" s="551" t="s">
        <v>24216</v>
      </c>
      <c r="C948" s="551" t="s">
        <v>1226</v>
      </c>
      <c r="D948" s="551">
        <v>4.03</v>
      </c>
    </row>
    <row r="949" spans="1:4" ht="16.5">
      <c r="A949" s="551">
        <v>14425</v>
      </c>
      <c r="B949" s="551" t="s">
        <v>12696</v>
      </c>
      <c r="C949" s="551" t="s">
        <v>1226</v>
      </c>
      <c r="D949" s="551">
        <v>4.28</v>
      </c>
    </row>
    <row r="950" spans="1:4" ht="16.5">
      <c r="A950" s="551">
        <v>80931</v>
      </c>
      <c r="B950" s="551" t="s">
        <v>8432</v>
      </c>
      <c r="C950" s="551" t="s">
        <v>1226</v>
      </c>
      <c r="D950" s="551">
        <v>14.06</v>
      </c>
    </row>
    <row r="951" spans="1:4" ht="16.5">
      <c r="A951" s="551">
        <v>14423</v>
      </c>
      <c r="B951" s="551" t="s">
        <v>8433</v>
      </c>
      <c r="C951" s="551" t="s">
        <v>1226</v>
      </c>
      <c r="D951" s="551">
        <v>3.7</v>
      </c>
    </row>
    <row r="952" spans="1:4" ht="16.5">
      <c r="A952" s="551">
        <v>14424</v>
      </c>
      <c r="B952" s="551" t="s">
        <v>8434</v>
      </c>
      <c r="C952" s="551" t="s">
        <v>1226</v>
      </c>
      <c r="D952" s="551">
        <v>2.25</v>
      </c>
    </row>
    <row r="953" spans="1:4" ht="16.5">
      <c r="A953" s="551">
        <v>203035</v>
      </c>
      <c r="B953" s="551" t="s">
        <v>8435</v>
      </c>
      <c r="C953" s="551" t="s">
        <v>1226</v>
      </c>
      <c r="D953" s="551">
        <v>11.02</v>
      </c>
    </row>
    <row r="954" spans="1:4" ht="16.5">
      <c r="A954" s="551">
        <v>203036</v>
      </c>
      <c r="B954" s="551" t="s">
        <v>8436</v>
      </c>
      <c r="C954" s="551" t="s">
        <v>1226</v>
      </c>
      <c r="D954" s="551">
        <v>215.99</v>
      </c>
    </row>
    <row r="955" spans="1:4" ht="16.5">
      <c r="A955" s="551">
        <v>36436</v>
      </c>
      <c r="B955" s="551" t="s">
        <v>8437</v>
      </c>
      <c r="C955" s="551" t="s">
        <v>1226</v>
      </c>
      <c r="D955" s="551">
        <v>99.99</v>
      </c>
    </row>
    <row r="956" spans="1:4" ht="16.5">
      <c r="A956" s="551">
        <v>1071</v>
      </c>
      <c r="B956" s="551" t="s">
        <v>12697</v>
      </c>
      <c r="C956" s="551" t="s">
        <v>1226</v>
      </c>
      <c r="D956" s="551">
        <v>279.7</v>
      </c>
    </row>
    <row r="957" spans="1:4" ht="16.5">
      <c r="A957" s="551">
        <v>50276</v>
      </c>
      <c r="B957" s="551" t="s">
        <v>12698</v>
      </c>
      <c r="C957" s="551" t="s">
        <v>1226</v>
      </c>
      <c r="D957" s="551">
        <v>670</v>
      </c>
    </row>
    <row r="958" spans="1:4" ht="16.5">
      <c r="A958" s="551">
        <v>21154</v>
      </c>
      <c r="B958" s="551" t="s">
        <v>8438</v>
      </c>
      <c r="C958" s="551" t="s">
        <v>1226</v>
      </c>
      <c r="D958" s="551">
        <v>67.349999999999994</v>
      </c>
    </row>
    <row r="959" spans="1:4" ht="16.5">
      <c r="A959" s="551">
        <v>21155</v>
      </c>
      <c r="B959" s="551" t="s">
        <v>8439</v>
      </c>
      <c r="C959" s="551" t="s">
        <v>1226</v>
      </c>
      <c r="D959" s="551">
        <v>102.88</v>
      </c>
    </row>
    <row r="960" spans="1:4" ht="16.5">
      <c r="A960" s="551">
        <v>5917</v>
      </c>
      <c r="B960" s="551" t="s">
        <v>8440</v>
      </c>
      <c r="C960" s="551" t="s">
        <v>1226</v>
      </c>
      <c r="D960" s="551">
        <v>32.9</v>
      </c>
    </row>
    <row r="961" spans="1:4" ht="16.5">
      <c r="A961" s="551">
        <v>50961</v>
      </c>
      <c r="B961" s="551" t="s">
        <v>8441</v>
      </c>
      <c r="C961" s="551" t="s">
        <v>1226</v>
      </c>
      <c r="D961" s="551">
        <v>54.9</v>
      </c>
    </row>
    <row r="962" spans="1:4" ht="16.5">
      <c r="A962" s="551">
        <v>12150</v>
      </c>
      <c r="B962" s="551" t="s">
        <v>8442</v>
      </c>
      <c r="C962" s="551" t="s">
        <v>1226</v>
      </c>
      <c r="D962" s="551">
        <v>2.62</v>
      </c>
    </row>
    <row r="963" spans="1:4" ht="16.5">
      <c r="A963" s="551">
        <v>508</v>
      </c>
      <c r="B963" s="551" t="s">
        <v>8443</v>
      </c>
      <c r="C963" s="551" t="s">
        <v>1226</v>
      </c>
      <c r="D963" s="551">
        <v>4</v>
      </c>
    </row>
    <row r="964" spans="1:4" ht="16.5">
      <c r="A964" s="551">
        <v>21156</v>
      </c>
      <c r="B964" s="551" t="s">
        <v>8444</v>
      </c>
      <c r="C964" s="551" t="s">
        <v>1226</v>
      </c>
      <c r="D964" s="551">
        <v>36.9</v>
      </c>
    </row>
    <row r="965" spans="1:4" ht="16.5">
      <c r="A965" s="551">
        <v>21158</v>
      </c>
      <c r="B965" s="551" t="s">
        <v>24217</v>
      </c>
      <c r="C965" s="551" t="s">
        <v>1226</v>
      </c>
      <c r="D965" s="551">
        <v>98.95</v>
      </c>
    </row>
    <row r="966" spans="1:4" ht="16.5">
      <c r="A966" s="551">
        <v>4300</v>
      </c>
      <c r="B966" s="551" t="s">
        <v>8445</v>
      </c>
      <c r="C966" s="551" t="s">
        <v>1226</v>
      </c>
      <c r="D966" s="551">
        <v>12.9</v>
      </c>
    </row>
    <row r="967" spans="1:4" ht="16.5">
      <c r="A967" s="551">
        <v>726</v>
      </c>
      <c r="B967" s="551" t="s">
        <v>8446</v>
      </c>
      <c r="C967" s="551" t="s">
        <v>1226</v>
      </c>
      <c r="D967" s="551">
        <v>749.9</v>
      </c>
    </row>
    <row r="968" spans="1:4" ht="16.5">
      <c r="A968" s="551">
        <v>30305</v>
      </c>
      <c r="B968" s="551" t="s">
        <v>8447</v>
      </c>
      <c r="C968" s="551" t="s">
        <v>1230</v>
      </c>
      <c r="D968" s="551">
        <v>2.41</v>
      </c>
    </row>
    <row r="969" spans="1:4" ht="16.5">
      <c r="A969" s="551">
        <v>30306</v>
      </c>
      <c r="B969" s="551" t="s">
        <v>8448</v>
      </c>
      <c r="C969" s="551" t="s">
        <v>1230</v>
      </c>
      <c r="D969" s="551">
        <v>2.41</v>
      </c>
    </row>
    <row r="970" spans="1:4" ht="16.5">
      <c r="A970" s="551">
        <v>36871</v>
      </c>
      <c r="B970" s="551" t="s">
        <v>8449</v>
      </c>
      <c r="C970" s="551" t="s">
        <v>1226</v>
      </c>
      <c r="D970" s="552">
        <v>5121.8999999999996</v>
      </c>
    </row>
    <row r="971" spans="1:4" ht="16.5">
      <c r="A971" s="551">
        <v>36732</v>
      </c>
      <c r="B971" s="551" t="s">
        <v>8450</v>
      </c>
      <c r="C971" s="551" t="s">
        <v>1226</v>
      </c>
      <c r="D971" s="552">
        <v>2057.4</v>
      </c>
    </row>
    <row r="972" spans="1:4" ht="16.5">
      <c r="A972" s="551">
        <v>33581</v>
      </c>
      <c r="B972" s="551" t="s">
        <v>8451</v>
      </c>
      <c r="C972" s="551" t="s">
        <v>1226</v>
      </c>
      <c r="D972" s="552">
        <v>1171.9000000000001</v>
      </c>
    </row>
    <row r="973" spans="1:4" ht="16.5">
      <c r="A973" s="551">
        <v>30309</v>
      </c>
      <c r="B973" s="551" t="s">
        <v>8452</v>
      </c>
      <c r="C973" s="551" t="s">
        <v>1230</v>
      </c>
      <c r="D973" s="551">
        <v>3.17</v>
      </c>
    </row>
    <row r="974" spans="1:4" ht="16.5">
      <c r="A974" s="551">
        <v>30303</v>
      </c>
      <c r="B974" s="551" t="s">
        <v>8453</v>
      </c>
      <c r="C974" s="551" t="s">
        <v>1226</v>
      </c>
      <c r="D974" s="551">
        <v>405</v>
      </c>
    </row>
    <row r="975" spans="1:4" ht="16.5">
      <c r="A975" s="551">
        <v>3248</v>
      </c>
      <c r="B975" s="551" t="s">
        <v>8454</v>
      </c>
      <c r="C975" s="551" t="s">
        <v>1226</v>
      </c>
      <c r="D975" s="552">
        <v>9143.56</v>
      </c>
    </row>
    <row r="976" spans="1:4" ht="16.5">
      <c r="A976" s="551">
        <v>60624</v>
      </c>
      <c r="B976" s="551" t="s">
        <v>8455</v>
      </c>
      <c r="C976" s="551" t="s">
        <v>1226</v>
      </c>
      <c r="D976" s="552">
        <v>5182.92</v>
      </c>
    </row>
    <row r="977" spans="1:4" ht="16.5">
      <c r="A977" s="551">
        <v>60621</v>
      </c>
      <c r="B977" s="551" t="s">
        <v>8456</v>
      </c>
      <c r="C977" s="551" t="s">
        <v>1226</v>
      </c>
      <c r="D977" s="552">
        <v>1490.32</v>
      </c>
    </row>
    <row r="978" spans="1:4" ht="16.5">
      <c r="A978" s="551">
        <v>63009</v>
      </c>
      <c r="B978" s="551" t="s">
        <v>12699</v>
      </c>
      <c r="C978" s="551" t="s">
        <v>1226</v>
      </c>
      <c r="D978" s="552">
        <v>6646.46</v>
      </c>
    </row>
    <row r="979" spans="1:4" ht="16.5">
      <c r="A979" s="551">
        <v>63008</v>
      </c>
      <c r="B979" s="551" t="s">
        <v>8457</v>
      </c>
      <c r="C979" s="551" t="s">
        <v>1226</v>
      </c>
      <c r="D979" s="552">
        <v>1589.9</v>
      </c>
    </row>
    <row r="980" spans="1:4" ht="16.5">
      <c r="A980" s="551">
        <v>70254</v>
      </c>
      <c r="B980" s="551" t="s">
        <v>8458</v>
      </c>
      <c r="C980" s="551" t="s">
        <v>1226</v>
      </c>
      <c r="D980" s="552">
        <v>16487.12</v>
      </c>
    </row>
    <row r="981" spans="1:4" ht="16.5">
      <c r="A981" s="551">
        <v>3216</v>
      </c>
      <c r="B981" s="551" t="s">
        <v>8459</v>
      </c>
      <c r="C981" s="551" t="s">
        <v>1226</v>
      </c>
      <c r="D981" s="552">
        <v>9489.99</v>
      </c>
    </row>
    <row r="982" spans="1:4" ht="16.5">
      <c r="A982" s="551">
        <v>2476</v>
      </c>
      <c r="B982" s="551" t="s">
        <v>8460</v>
      </c>
      <c r="C982" s="551" t="s">
        <v>1226</v>
      </c>
      <c r="D982" s="552">
        <v>10274.07</v>
      </c>
    </row>
    <row r="983" spans="1:4" ht="16.5">
      <c r="A983" s="551">
        <v>6164</v>
      </c>
      <c r="B983" s="551" t="s">
        <v>8461</v>
      </c>
      <c r="C983" s="551" t="s">
        <v>1226</v>
      </c>
      <c r="D983" s="552">
        <v>2835</v>
      </c>
    </row>
    <row r="984" spans="1:4" ht="16.5">
      <c r="A984" s="551">
        <v>14348</v>
      </c>
      <c r="B984" s="551" t="s">
        <v>8462</v>
      </c>
      <c r="C984" s="551" t="s">
        <v>1226</v>
      </c>
      <c r="D984" s="552">
        <v>1073</v>
      </c>
    </row>
    <row r="985" spans="1:4" ht="16.5">
      <c r="A985" s="551">
        <v>8073</v>
      </c>
      <c r="B985" s="551" t="s">
        <v>8463</v>
      </c>
      <c r="C985" s="551" t="s">
        <v>1226</v>
      </c>
      <c r="D985" s="552">
        <v>3680.48</v>
      </c>
    </row>
    <row r="986" spans="1:4" ht="16.5">
      <c r="A986" s="551">
        <v>6508</v>
      </c>
      <c r="B986" s="551" t="s">
        <v>8464</v>
      </c>
      <c r="C986" s="551" t="s">
        <v>1226</v>
      </c>
      <c r="D986" s="552">
        <v>1133.5</v>
      </c>
    </row>
    <row r="987" spans="1:4" ht="16.5">
      <c r="A987" s="551">
        <v>42254</v>
      </c>
      <c r="B987" s="551" t="s">
        <v>12700</v>
      </c>
      <c r="C987" s="551" t="s">
        <v>1226</v>
      </c>
      <c r="D987" s="552">
        <v>1031</v>
      </c>
    </row>
    <row r="988" spans="1:4" ht="16.5">
      <c r="A988" s="551">
        <v>3258</v>
      </c>
      <c r="B988" s="551" t="s">
        <v>8465</v>
      </c>
      <c r="C988" s="551" t="s">
        <v>1226</v>
      </c>
      <c r="D988" s="552">
        <v>2167.9</v>
      </c>
    </row>
    <row r="989" spans="1:4" ht="16.5">
      <c r="A989" s="551">
        <v>71395</v>
      </c>
      <c r="B989" s="551" t="s">
        <v>8466</v>
      </c>
      <c r="C989" s="551" t="s">
        <v>1226</v>
      </c>
      <c r="D989" s="552">
        <v>1031.5</v>
      </c>
    </row>
    <row r="990" spans="1:4" ht="16.5">
      <c r="A990" s="551">
        <v>36777</v>
      </c>
      <c r="B990" s="551" t="s">
        <v>24218</v>
      </c>
      <c r="C990" s="551" t="s">
        <v>1226</v>
      </c>
      <c r="D990" s="551">
        <v>708</v>
      </c>
    </row>
    <row r="991" spans="1:4" ht="16.5">
      <c r="A991" s="551">
        <v>4611</v>
      </c>
      <c r="B991" s="551" t="s">
        <v>8467</v>
      </c>
      <c r="C991" s="551" t="s">
        <v>1226</v>
      </c>
      <c r="D991" s="552">
        <v>1999</v>
      </c>
    </row>
    <row r="992" spans="1:4" ht="16.5">
      <c r="A992" s="551">
        <v>30313</v>
      </c>
      <c r="B992" s="551" t="s">
        <v>8468</v>
      </c>
      <c r="C992" s="551" t="s">
        <v>1226</v>
      </c>
      <c r="D992" s="552">
        <v>3264.3</v>
      </c>
    </row>
    <row r="993" spans="1:4" ht="16.5">
      <c r="A993" s="551">
        <v>30314</v>
      </c>
      <c r="B993" s="551" t="s">
        <v>8469</v>
      </c>
      <c r="C993" s="551" t="s">
        <v>1226</v>
      </c>
      <c r="D993" s="552">
        <v>4238.1000000000004</v>
      </c>
    </row>
    <row r="994" spans="1:4" ht="16.5">
      <c r="A994" s="551">
        <v>36870</v>
      </c>
      <c r="B994" s="551" t="s">
        <v>8470</v>
      </c>
      <c r="C994" s="551" t="s">
        <v>1226</v>
      </c>
      <c r="D994" s="552">
        <v>1868.4</v>
      </c>
    </row>
    <row r="995" spans="1:4" ht="16.5">
      <c r="A995" s="551">
        <v>60623</v>
      </c>
      <c r="B995" s="551" t="s">
        <v>8471</v>
      </c>
      <c r="C995" s="551" t="s">
        <v>1226</v>
      </c>
      <c r="D995" s="552">
        <v>9531.02</v>
      </c>
    </row>
    <row r="996" spans="1:4" ht="16.5">
      <c r="A996" s="551">
        <v>70253</v>
      </c>
      <c r="B996" s="551" t="s">
        <v>8472</v>
      </c>
      <c r="C996" s="551" t="s">
        <v>1226</v>
      </c>
      <c r="D996" s="552">
        <v>5899</v>
      </c>
    </row>
    <row r="997" spans="1:4" ht="16.5">
      <c r="A997" s="551">
        <v>30315</v>
      </c>
      <c r="B997" s="551" t="s">
        <v>16719</v>
      </c>
      <c r="C997" s="551" t="s">
        <v>1226</v>
      </c>
      <c r="D997" s="552">
        <v>3871.07</v>
      </c>
    </row>
    <row r="998" spans="1:4" ht="16.5">
      <c r="A998" s="551">
        <v>1801</v>
      </c>
      <c r="B998" s="551" t="s">
        <v>8473</v>
      </c>
      <c r="C998" s="551" t="s">
        <v>1226</v>
      </c>
      <c r="D998" s="552">
        <v>6899.9</v>
      </c>
    </row>
    <row r="999" spans="1:4" ht="16.5">
      <c r="A999" s="551">
        <v>60622</v>
      </c>
      <c r="B999" s="551" t="s">
        <v>8474</v>
      </c>
      <c r="C999" s="551" t="s">
        <v>1226</v>
      </c>
      <c r="D999" s="552">
        <v>1697</v>
      </c>
    </row>
    <row r="1000" spans="1:4" ht="16.5">
      <c r="A1000" s="551">
        <v>3222</v>
      </c>
      <c r="B1000" s="551" t="s">
        <v>8475</v>
      </c>
      <c r="C1000" s="551" t="s">
        <v>1226</v>
      </c>
      <c r="D1000" s="552">
        <v>3243.68</v>
      </c>
    </row>
    <row r="1001" spans="1:4" ht="16.5">
      <c r="A1001" s="551">
        <v>82271</v>
      </c>
      <c r="B1001" s="551" t="s">
        <v>8476</v>
      </c>
      <c r="C1001" s="551" t="s">
        <v>1230</v>
      </c>
      <c r="D1001" s="551">
        <v>130.96</v>
      </c>
    </row>
    <row r="1002" spans="1:4" ht="16.5">
      <c r="A1002" s="551">
        <v>8074</v>
      </c>
      <c r="B1002" s="551" t="s">
        <v>8477</v>
      </c>
      <c r="C1002" s="551" t="s">
        <v>8478</v>
      </c>
      <c r="D1002" s="551">
        <v>148.5</v>
      </c>
    </row>
    <row r="1003" spans="1:4" ht="16.5">
      <c r="A1003" s="551">
        <v>32457</v>
      </c>
      <c r="B1003" s="551" t="s">
        <v>8479</v>
      </c>
      <c r="C1003" s="551" t="s">
        <v>1226</v>
      </c>
      <c r="D1003" s="552">
        <v>2036.73</v>
      </c>
    </row>
    <row r="1004" spans="1:4" ht="16.5">
      <c r="A1004" s="551">
        <v>3211</v>
      </c>
      <c r="B1004" s="551" t="s">
        <v>24219</v>
      </c>
      <c r="C1004" s="551" t="s">
        <v>1226</v>
      </c>
      <c r="D1004" s="552">
        <v>2495.04</v>
      </c>
    </row>
    <row r="1005" spans="1:4" ht="16.5">
      <c r="A1005" s="551">
        <v>30401</v>
      </c>
      <c r="B1005" s="551" t="s">
        <v>8480</v>
      </c>
      <c r="C1005" s="551" t="s">
        <v>1230</v>
      </c>
      <c r="D1005" s="551">
        <v>131</v>
      </c>
    </row>
    <row r="1006" spans="1:4" ht="16.5">
      <c r="A1006" s="551">
        <v>30400</v>
      </c>
      <c r="B1006" s="551" t="s">
        <v>12701</v>
      </c>
      <c r="C1006" s="551" t="s">
        <v>1230</v>
      </c>
      <c r="D1006" s="551">
        <v>131</v>
      </c>
    </row>
    <row r="1007" spans="1:4" ht="16.5">
      <c r="A1007" s="551">
        <v>39575</v>
      </c>
      <c r="B1007" s="551" t="s">
        <v>16720</v>
      </c>
      <c r="C1007" s="551" t="s">
        <v>1226</v>
      </c>
      <c r="D1007" s="552">
        <v>2695.95</v>
      </c>
    </row>
    <row r="1008" spans="1:4" ht="16.5">
      <c r="A1008" s="551">
        <v>6481</v>
      </c>
      <c r="B1008" s="551" t="s">
        <v>8481</v>
      </c>
      <c r="C1008" s="551" t="s">
        <v>1226</v>
      </c>
      <c r="D1008" s="552">
        <v>1324.9</v>
      </c>
    </row>
    <row r="1009" spans="1:4" ht="16.5">
      <c r="A1009" s="551">
        <v>3215</v>
      </c>
      <c r="B1009" s="551" t="s">
        <v>16721</v>
      </c>
      <c r="C1009" s="551" t="s">
        <v>1226</v>
      </c>
      <c r="D1009" s="552">
        <v>2263.25</v>
      </c>
    </row>
    <row r="1010" spans="1:4" ht="16.5">
      <c r="A1010" s="551">
        <v>32575</v>
      </c>
      <c r="B1010" s="551" t="s">
        <v>8482</v>
      </c>
      <c r="C1010" s="551" t="s">
        <v>1226</v>
      </c>
      <c r="D1010" s="552">
        <v>1259.8</v>
      </c>
    </row>
    <row r="1011" spans="1:4" ht="16.5">
      <c r="A1011" s="551">
        <v>32572</v>
      </c>
      <c r="B1011" s="551" t="s">
        <v>8483</v>
      </c>
      <c r="C1011" s="551" t="s">
        <v>1226</v>
      </c>
      <c r="D1011" s="552">
        <v>10216.959999999999</v>
      </c>
    </row>
    <row r="1012" spans="1:4" ht="16.5">
      <c r="A1012" s="551">
        <v>1015</v>
      </c>
      <c r="B1012" s="551" t="s">
        <v>8484</v>
      </c>
      <c r="C1012" s="551" t="s">
        <v>1226</v>
      </c>
      <c r="D1012" s="552">
        <v>1834.2</v>
      </c>
    </row>
    <row r="1013" spans="1:4" ht="16.5">
      <c r="A1013" s="551">
        <v>30316</v>
      </c>
      <c r="B1013" s="551" t="s">
        <v>8485</v>
      </c>
      <c r="C1013" s="551" t="s">
        <v>1226</v>
      </c>
      <c r="D1013" s="552">
        <v>4715.79</v>
      </c>
    </row>
    <row r="1014" spans="1:4" ht="16.5">
      <c r="A1014" s="551">
        <v>99200</v>
      </c>
      <c r="B1014" s="551" t="s">
        <v>8486</v>
      </c>
      <c r="C1014" s="551" t="s">
        <v>1230</v>
      </c>
      <c r="D1014" s="551">
        <v>9.56</v>
      </c>
    </row>
    <row r="1015" spans="1:4" ht="16.5">
      <c r="A1015" s="551">
        <v>99210</v>
      </c>
      <c r="B1015" s="551" t="s">
        <v>8487</v>
      </c>
      <c r="C1015" s="551" t="s">
        <v>1230</v>
      </c>
      <c r="D1015" s="551">
        <v>9.56</v>
      </c>
    </row>
    <row r="1016" spans="1:4" ht="16.5">
      <c r="A1016" s="551">
        <v>12744</v>
      </c>
      <c r="B1016" s="551" t="s">
        <v>24220</v>
      </c>
      <c r="C1016" s="551" t="s">
        <v>1226</v>
      </c>
      <c r="D1016" s="551">
        <v>29.9</v>
      </c>
    </row>
    <row r="1017" spans="1:4" ht="16.5">
      <c r="A1017" s="551">
        <v>36466</v>
      </c>
      <c r="B1017" s="551" t="s">
        <v>12702</v>
      </c>
      <c r="C1017" s="551" t="s">
        <v>1226</v>
      </c>
      <c r="D1017" s="551">
        <v>61.9</v>
      </c>
    </row>
    <row r="1018" spans="1:4" ht="16.5">
      <c r="A1018" s="551">
        <v>4197</v>
      </c>
      <c r="B1018" s="551" t="s">
        <v>12703</v>
      </c>
      <c r="C1018" s="551" t="s">
        <v>1226</v>
      </c>
      <c r="D1018" s="551">
        <v>19.7</v>
      </c>
    </row>
    <row r="1019" spans="1:4" ht="16.5">
      <c r="A1019" s="551">
        <v>8475</v>
      </c>
      <c r="B1019" s="551" t="s">
        <v>24221</v>
      </c>
      <c r="C1019" s="551" t="s">
        <v>1227</v>
      </c>
      <c r="D1019" s="551">
        <v>3.19</v>
      </c>
    </row>
    <row r="1020" spans="1:4" ht="16.5">
      <c r="A1020" s="551">
        <v>6119</v>
      </c>
      <c r="B1020" s="551" t="s">
        <v>8488</v>
      </c>
      <c r="C1020" s="551" t="s">
        <v>1226</v>
      </c>
      <c r="D1020" s="551">
        <v>44.99</v>
      </c>
    </row>
    <row r="1021" spans="1:4" ht="16.5">
      <c r="A1021" s="551">
        <v>6120</v>
      </c>
      <c r="B1021" s="551" t="s">
        <v>16722</v>
      </c>
      <c r="C1021" s="551" t="s">
        <v>1226</v>
      </c>
      <c r="D1021" s="551">
        <v>19.899999999999999</v>
      </c>
    </row>
    <row r="1022" spans="1:4" ht="16.5">
      <c r="A1022" s="551">
        <v>5126</v>
      </c>
      <c r="B1022" s="551" t="s">
        <v>24222</v>
      </c>
      <c r="C1022" s="551" t="s">
        <v>1226</v>
      </c>
      <c r="D1022" s="551">
        <v>6</v>
      </c>
    </row>
    <row r="1023" spans="1:4" ht="16.5">
      <c r="A1023" s="551">
        <v>5093</v>
      </c>
      <c r="B1023" s="551" t="s">
        <v>16723</v>
      </c>
      <c r="C1023" s="551" t="s">
        <v>1226</v>
      </c>
      <c r="D1023" s="551">
        <v>28.7</v>
      </c>
    </row>
    <row r="1024" spans="1:4" ht="16.5">
      <c r="A1024" s="551">
        <v>41201</v>
      </c>
      <c r="B1024" s="551" t="s">
        <v>8489</v>
      </c>
      <c r="C1024" s="551" t="s">
        <v>1226</v>
      </c>
      <c r="D1024" s="551">
        <v>57.45</v>
      </c>
    </row>
    <row r="1025" spans="1:4" ht="16.5">
      <c r="A1025" s="551">
        <v>41120</v>
      </c>
      <c r="B1025" s="551" t="s">
        <v>8490</v>
      </c>
      <c r="C1025" s="551" t="s">
        <v>1226</v>
      </c>
      <c r="D1025" s="551">
        <v>40.72</v>
      </c>
    </row>
    <row r="1026" spans="1:4" ht="16.5">
      <c r="A1026" s="551">
        <v>31418</v>
      </c>
      <c r="B1026" s="551" t="s">
        <v>8491</v>
      </c>
      <c r="C1026" s="551" t="s">
        <v>1226</v>
      </c>
      <c r="D1026" s="551">
        <v>64.5</v>
      </c>
    </row>
    <row r="1027" spans="1:4" ht="16.5">
      <c r="A1027" s="551">
        <v>6143</v>
      </c>
      <c r="B1027" s="551" t="s">
        <v>8492</v>
      </c>
      <c r="C1027" s="551" t="s">
        <v>1226</v>
      </c>
      <c r="D1027" s="551">
        <v>28.48</v>
      </c>
    </row>
    <row r="1028" spans="1:4" ht="16.5">
      <c r="A1028" s="551">
        <v>1213</v>
      </c>
      <c r="B1028" s="551" t="s">
        <v>24223</v>
      </c>
      <c r="C1028" s="551" t="s">
        <v>1226</v>
      </c>
      <c r="D1028" s="551">
        <v>322</v>
      </c>
    </row>
    <row r="1029" spans="1:4" ht="16.5">
      <c r="A1029" s="551">
        <v>5246</v>
      </c>
      <c r="B1029" s="551" t="s">
        <v>24224</v>
      </c>
      <c r="C1029" s="551" t="s">
        <v>1226</v>
      </c>
      <c r="D1029" s="551">
        <v>79.989999999999995</v>
      </c>
    </row>
    <row r="1030" spans="1:4" ht="16.5">
      <c r="A1030" s="551">
        <v>31419</v>
      </c>
      <c r="B1030" s="551" t="s">
        <v>24225</v>
      </c>
      <c r="C1030" s="551" t="s">
        <v>1226</v>
      </c>
      <c r="D1030" s="551">
        <v>106.31</v>
      </c>
    </row>
    <row r="1031" spans="1:4" ht="16.5">
      <c r="A1031" s="551">
        <v>2019</v>
      </c>
      <c r="B1031" s="551" t="s">
        <v>8493</v>
      </c>
      <c r="C1031" s="551" t="s">
        <v>1226</v>
      </c>
      <c r="D1031" s="551">
        <v>25.03</v>
      </c>
    </row>
    <row r="1032" spans="1:4" ht="16.5">
      <c r="A1032" s="551">
        <v>3769</v>
      </c>
      <c r="B1032" s="551" t="s">
        <v>8494</v>
      </c>
      <c r="C1032" s="551" t="s">
        <v>1226</v>
      </c>
      <c r="D1032" s="551">
        <v>10</v>
      </c>
    </row>
    <row r="1033" spans="1:4" ht="16.5">
      <c r="A1033" s="551">
        <v>2021</v>
      </c>
      <c r="B1033" s="551" t="s">
        <v>8495</v>
      </c>
      <c r="C1033" s="551" t="s">
        <v>1226</v>
      </c>
      <c r="D1033" s="551">
        <v>21.34</v>
      </c>
    </row>
    <row r="1034" spans="1:4" ht="16.5">
      <c r="A1034" s="551">
        <v>3478</v>
      </c>
      <c r="B1034" s="551" t="s">
        <v>8496</v>
      </c>
      <c r="C1034" s="551" t="s">
        <v>1226</v>
      </c>
      <c r="D1034" s="551">
        <v>7.77</v>
      </c>
    </row>
    <row r="1035" spans="1:4" ht="16.5">
      <c r="A1035" s="551">
        <v>2055</v>
      </c>
      <c r="B1035" s="551" t="s">
        <v>8497</v>
      </c>
      <c r="C1035" s="551" t="s">
        <v>1226</v>
      </c>
      <c r="D1035" s="551">
        <v>105.9</v>
      </c>
    </row>
    <row r="1036" spans="1:4" ht="16.5">
      <c r="A1036" s="551">
        <v>2020</v>
      </c>
      <c r="B1036" s="551" t="s">
        <v>8498</v>
      </c>
      <c r="C1036" s="551" t="s">
        <v>1226</v>
      </c>
      <c r="D1036" s="551">
        <v>43.23</v>
      </c>
    </row>
    <row r="1037" spans="1:4" ht="16.5">
      <c r="A1037" s="551">
        <v>2022</v>
      </c>
      <c r="B1037" s="551" t="s">
        <v>8499</v>
      </c>
      <c r="C1037" s="551" t="s">
        <v>1226</v>
      </c>
      <c r="D1037" s="551">
        <v>215.11</v>
      </c>
    </row>
    <row r="1038" spans="1:4" ht="16.5">
      <c r="A1038" s="551">
        <v>3484</v>
      </c>
      <c r="B1038" s="551" t="s">
        <v>8500</v>
      </c>
      <c r="C1038" s="551" t="s">
        <v>1226</v>
      </c>
      <c r="D1038" s="551">
        <v>7.97</v>
      </c>
    </row>
    <row r="1039" spans="1:4" ht="16.5">
      <c r="A1039" s="551">
        <v>2023</v>
      </c>
      <c r="B1039" s="551" t="s">
        <v>8501</v>
      </c>
      <c r="C1039" s="551" t="s">
        <v>1226</v>
      </c>
      <c r="D1039" s="551">
        <v>250.91</v>
      </c>
    </row>
    <row r="1040" spans="1:4" ht="16.5">
      <c r="A1040" s="551">
        <v>6895</v>
      </c>
      <c r="B1040" s="551" t="s">
        <v>8502</v>
      </c>
      <c r="C1040" s="551" t="s">
        <v>1226</v>
      </c>
      <c r="D1040" s="551">
        <v>5.58</v>
      </c>
    </row>
    <row r="1041" spans="1:4" ht="16.5">
      <c r="A1041" s="551">
        <v>2031</v>
      </c>
      <c r="B1041" s="551" t="s">
        <v>8503</v>
      </c>
      <c r="C1041" s="551" t="s">
        <v>1226</v>
      </c>
      <c r="D1041" s="551">
        <v>11.17</v>
      </c>
    </row>
    <row r="1042" spans="1:4" ht="16.5">
      <c r="A1042" s="551">
        <v>2029</v>
      </c>
      <c r="B1042" s="551" t="s">
        <v>8504</v>
      </c>
      <c r="C1042" s="551" t="s">
        <v>1226</v>
      </c>
      <c r="D1042" s="551">
        <v>9.84</v>
      </c>
    </row>
    <row r="1043" spans="1:4" ht="16.5">
      <c r="A1043" s="551">
        <v>2024</v>
      </c>
      <c r="B1043" s="551" t="s">
        <v>8505</v>
      </c>
      <c r="C1043" s="551" t="s">
        <v>1226</v>
      </c>
      <c r="D1043" s="551">
        <v>4</v>
      </c>
    </row>
    <row r="1044" spans="1:4" ht="16.5">
      <c r="A1044" s="551">
        <v>2033</v>
      </c>
      <c r="B1044" s="551" t="s">
        <v>8506</v>
      </c>
      <c r="C1044" s="551" t="s">
        <v>1226</v>
      </c>
      <c r="D1044" s="551">
        <v>33.53</v>
      </c>
    </row>
    <row r="1045" spans="1:4" ht="16.5">
      <c r="A1045" s="551">
        <v>2032</v>
      </c>
      <c r="B1045" s="551" t="s">
        <v>8507</v>
      </c>
      <c r="C1045" s="551" t="s">
        <v>1226</v>
      </c>
      <c r="D1045" s="551">
        <v>19.100000000000001</v>
      </c>
    </row>
    <row r="1046" spans="1:4" ht="16.5">
      <c r="A1046" s="551">
        <v>2034</v>
      </c>
      <c r="B1046" s="551" t="s">
        <v>8508</v>
      </c>
      <c r="C1046" s="551" t="s">
        <v>1226</v>
      </c>
      <c r="D1046" s="551">
        <v>51.1</v>
      </c>
    </row>
    <row r="1047" spans="1:4" ht="16.5">
      <c r="A1047" s="551">
        <v>2025</v>
      </c>
      <c r="B1047" s="551" t="s">
        <v>8509</v>
      </c>
      <c r="C1047" s="551" t="s">
        <v>1226</v>
      </c>
      <c r="D1047" s="551">
        <v>4.22</v>
      </c>
    </row>
    <row r="1048" spans="1:4" ht="16.5">
      <c r="A1048" s="551">
        <v>2046</v>
      </c>
      <c r="B1048" s="551" t="s">
        <v>8510</v>
      </c>
      <c r="C1048" s="551" t="s">
        <v>1226</v>
      </c>
      <c r="D1048" s="551">
        <v>75.28</v>
      </c>
    </row>
    <row r="1049" spans="1:4" ht="16.5">
      <c r="A1049" s="551">
        <v>9537</v>
      </c>
      <c r="B1049" s="551" t="s">
        <v>24226</v>
      </c>
      <c r="C1049" s="551" t="s">
        <v>1226</v>
      </c>
      <c r="D1049" s="551">
        <v>439.34</v>
      </c>
    </row>
    <row r="1050" spans="1:4" ht="16.5">
      <c r="A1050" s="551">
        <v>47137</v>
      </c>
      <c r="B1050" s="551" t="s">
        <v>12704</v>
      </c>
      <c r="C1050" s="551" t="s">
        <v>1226</v>
      </c>
      <c r="D1050" s="551">
        <v>51.12</v>
      </c>
    </row>
    <row r="1051" spans="1:4" ht="16.5">
      <c r="A1051" s="551">
        <v>9753</v>
      </c>
      <c r="B1051" s="551" t="s">
        <v>8511</v>
      </c>
      <c r="C1051" s="551" t="s">
        <v>1226</v>
      </c>
      <c r="D1051" s="551">
        <v>203</v>
      </c>
    </row>
    <row r="1052" spans="1:4" ht="16.5">
      <c r="A1052" s="551">
        <v>71120</v>
      </c>
      <c r="B1052" s="551" t="s">
        <v>12705</v>
      </c>
      <c r="C1052" s="551" t="s">
        <v>1226</v>
      </c>
      <c r="D1052" s="551">
        <v>31.09</v>
      </c>
    </row>
    <row r="1053" spans="1:4" ht="16.5">
      <c r="A1053" s="551">
        <v>9534</v>
      </c>
      <c r="B1053" s="551" t="s">
        <v>24227</v>
      </c>
      <c r="C1053" s="551" t="s">
        <v>1226</v>
      </c>
      <c r="D1053" s="551">
        <v>99</v>
      </c>
    </row>
    <row r="1054" spans="1:4" ht="16.5">
      <c r="A1054" s="551">
        <v>21826</v>
      </c>
      <c r="B1054" s="551" t="s">
        <v>8512</v>
      </c>
      <c r="C1054" s="551" t="s">
        <v>1227</v>
      </c>
      <c r="D1054" s="551">
        <v>14.22</v>
      </c>
    </row>
    <row r="1055" spans="1:4" ht="16.5">
      <c r="A1055" s="551">
        <v>89856</v>
      </c>
      <c r="B1055" s="551" t="s">
        <v>24228</v>
      </c>
      <c r="C1055" s="551" t="s">
        <v>1232</v>
      </c>
      <c r="D1055" s="551">
        <v>900</v>
      </c>
    </row>
    <row r="1056" spans="1:4" ht="16.5">
      <c r="A1056" s="551">
        <v>15927</v>
      </c>
      <c r="B1056" s="551" t="s">
        <v>17107</v>
      </c>
      <c r="C1056" s="551" t="s">
        <v>1232</v>
      </c>
      <c r="D1056" s="551">
        <v>660</v>
      </c>
    </row>
    <row r="1057" spans="1:4" ht="16.5">
      <c r="A1057" s="551">
        <v>20089</v>
      </c>
      <c r="B1057" s="551" t="s">
        <v>24229</v>
      </c>
      <c r="C1057" s="551" t="s">
        <v>1232</v>
      </c>
      <c r="D1057" s="551">
        <v>250</v>
      </c>
    </row>
    <row r="1058" spans="1:4" ht="16.5">
      <c r="A1058" s="551">
        <v>17170</v>
      </c>
      <c r="B1058" s="551" t="s">
        <v>24230</v>
      </c>
      <c r="C1058" s="551" t="s">
        <v>1232</v>
      </c>
      <c r="D1058" s="551">
        <v>485.35</v>
      </c>
    </row>
    <row r="1059" spans="1:4" ht="16.5">
      <c r="A1059" s="551">
        <v>19824</v>
      </c>
      <c r="B1059" s="551" t="s">
        <v>12706</v>
      </c>
      <c r="C1059" s="551" t="s">
        <v>1240</v>
      </c>
      <c r="D1059" s="551">
        <v>239.99</v>
      </c>
    </row>
    <row r="1060" spans="1:4" ht="16.5">
      <c r="A1060" s="551">
        <v>80131</v>
      </c>
      <c r="B1060" s="551" t="s">
        <v>12707</v>
      </c>
      <c r="C1060" s="551" t="s">
        <v>1226</v>
      </c>
      <c r="D1060" s="551">
        <v>56.99</v>
      </c>
    </row>
    <row r="1061" spans="1:4" ht="16.5">
      <c r="A1061" s="551">
        <v>35863</v>
      </c>
      <c r="B1061" s="551" t="s">
        <v>8513</v>
      </c>
      <c r="C1061" s="551" t="s">
        <v>1230</v>
      </c>
      <c r="D1061" s="551">
        <v>0.21</v>
      </c>
    </row>
    <row r="1062" spans="1:4" ht="16.5">
      <c r="A1062" s="551">
        <v>5118</v>
      </c>
      <c r="B1062" s="551" t="s">
        <v>16724</v>
      </c>
      <c r="C1062" s="551" t="s">
        <v>1226</v>
      </c>
      <c r="D1062" s="551">
        <v>587.51</v>
      </c>
    </row>
    <row r="1063" spans="1:4" ht="16.5">
      <c r="A1063" s="551">
        <v>3435</v>
      </c>
      <c r="B1063" s="551" t="s">
        <v>8514</v>
      </c>
      <c r="C1063" s="551" t="s">
        <v>1226</v>
      </c>
      <c r="D1063" s="551">
        <v>1.99</v>
      </c>
    </row>
    <row r="1064" spans="1:4" ht="16.5">
      <c r="A1064" s="551">
        <v>7861</v>
      </c>
      <c r="B1064" s="551" t="s">
        <v>8515</v>
      </c>
      <c r="C1064" s="551" t="s">
        <v>1226</v>
      </c>
      <c r="D1064" s="551">
        <v>3.57</v>
      </c>
    </row>
    <row r="1065" spans="1:4" ht="16.5">
      <c r="A1065" s="551">
        <v>5749</v>
      </c>
      <c r="B1065" s="551" t="s">
        <v>16725</v>
      </c>
      <c r="C1065" s="551" t="s">
        <v>1226</v>
      </c>
      <c r="D1065" s="551">
        <v>2.66</v>
      </c>
    </row>
    <row r="1066" spans="1:4" ht="16.5">
      <c r="A1066" s="551">
        <v>3421</v>
      </c>
      <c r="B1066" s="551" t="s">
        <v>8516</v>
      </c>
      <c r="C1066" s="551" t="s">
        <v>1226</v>
      </c>
      <c r="D1066" s="551">
        <v>1.29</v>
      </c>
    </row>
    <row r="1067" spans="1:4" ht="16.5">
      <c r="A1067" s="551">
        <v>3647</v>
      </c>
      <c r="B1067" s="551" t="s">
        <v>8517</v>
      </c>
      <c r="C1067" s="551" t="s">
        <v>1226</v>
      </c>
      <c r="D1067" s="551">
        <v>6.86</v>
      </c>
    </row>
    <row r="1068" spans="1:4" ht="16.5">
      <c r="A1068" s="551">
        <v>3739</v>
      </c>
      <c r="B1068" s="551" t="s">
        <v>8518</v>
      </c>
      <c r="C1068" s="551" t="s">
        <v>1226</v>
      </c>
      <c r="D1068" s="551">
        <v>8.2799999999999994</v>
      </c>
    </row>
    <row r="1069" spans="1:4" ht="16.5">
      <c r="A1069" s="551">
        <v>10201</v>
      </c>
      <c r="B1069" s="551" t="s">
        <v>16726</v>
      </c>
      <c r="C1069" s="551" t="s">
        <v>1226</v>
      </c>
      <c r="D1069" s="551">
        <v>10.51</v>
      </c>
    </row>
    <row r="1070" spans="1:4" ht="16.5">
      <c r="A1070" s="551">
        <v>3423</v>
      </c>
      <c r="B1070" s="551" t="s">
        <v>8519</v>
      </c>
      <c r="C1070" s="551" t="s">
        <v>1226</v>
      </c>
      <c r="D1070" s="551">
        <v>1.46</v>
      </c>
    </row>
    <row r="1071" spans="1:4" ht="16.5">
      <c r="A1071" s="551">
        <v>3749</v>
      </c>
      <c r="B1071" s="551" t="s">
        <v>12708</v>
      </c>
      <c r="C1071" s="551" t="s">
        <v>1226</v>
      </c>
      <c r="D1071" s="551">
        <v>15.53</v>
      </c>
    </row>
    <row r="1072" spans="1:4" ht="16.5">
      <c r="A1072" s="551">
        <v>14201</v>
      </c>
      <c r="B1072" s="551" t="s">
        <v>8520</v>
      </c>
      <c r="C1072" s="551" t="s">
        <v>1226</v>
      </c>
      <c r="D1072" s="551">
        <v>0.43</v>
      </c>
    </row>
    <row r="1073" spans="1:4" ht="16.5">
      <c r="A1073" s="551">
        <v>12050</v>
      </c>
      <c r="B1073" s="551" t="s">
        <v>24231</v>
      </c>
      <c r="C1073" s="551" t="s">
        <v>1226</v>
      </c>
      <c r="D1073" s="551">
        <v>0.52</v>
      </c>
    </row>
    <row r="1074" spans="1:4" ht="16.5">
      <c r="A1074" s="551">
        <v>14204</v>
      </c>
      <c r="B1074" s="551" t="s">
        <v>24232</v>
      </c>
      <c r="C1074" s="551" t="s">
        <v>1226</v>
      </c>
      <c r="D1074" s="551">
        <v>0.21</v>
      </c>
    </row>
    <row r="1075" spans="1:4" ht="16.5">
      <c r="A1075" s="551">
        <v>14202</v>
      </c>
      <c r="B1075" s="551" t="s">
        <v>24233</v>
      </c>
      <c r="C1075" s="551" t="s">
        <v>1226</v>
      </c>
      <c r="D1075" s="551">
        <v>0.43</v>
      </c>
    </row>
    <row r="1076" spans="1:4" ht="16.5">
      <c r="A1076" s="551">
        <v>14203</v>
      </c>
      <c r="B1076" s="551" t="s">
        <v>24234</v>
      </c>
      <c r="C1076" s="551" t="s">
        <v>1226</v>
      </c>
      <c r="D1076" s="551">
        <v>0.56000000000000005</v>
      </c>
    </row>
    <row r="1077" spans="1:4" ht="16.5">
      <c r="A1077" s="551">
        <v>10217</v>
      </c>
      <c r="B1077" s="551" t="s">
        <v>12709</v>
      </c>
      <c r="C1077" s="551" t="s">
        <v>1226</v>
      </c>
      <c r="D1077" s="551">
        <v>587.95000000000005</v>
      </c>
    </row>
    <row r="1078" spans="1:4" ht="16.5">
      <c r="A1078" s="551">
        <v>32020</v>
      </c>
      <c r="B1078" s="551" t="s">
        <v>8521</v>
      </c>
      <c r="C1078" s="551" t="s">
        <v>1226</v>
      </c>
      <c r="D1078" s="551">
        <v>37.380000000000003</v>
      </c>
    </row>
    <row r="1079" spans="1:4" ht="16.5">
      <c r="A1079" s="551">
        <v>32190</v>
      </c>
      <c r="B1079" s="551" t="s">
        <v>8522</v>
      </c>
      <c r="C1079" s="551" t="s">
        <v>1226</v>
      </c>
      <c r="D1079" s="551">
        <v>39.340000000000003</v>
      </c>
    </row>
    <row r="1080" spans="1:4" ht="16.5">
      <c r="A1080" s="551">
        <v>14908</v>
      </c>
      <c r="B1080" s="551" t="s">
        <v>16727</v>
      </c>
      <c r="C1080" s="551" t="s">
        <v>1226</v>
      </c>
      <c r="D1080" s="551">
        <v>31.43</v>
      </c>
    </row>
    <row r="1081" spans="1:4" ht="16.5">
      <c r="A1081" s="551">
        <v>32158</v>
      </c>
      <c r="B1081" s="551" t="s">
        <v>8523</v>
      </c>
      <c r="C1081" s="551" t="s">
        <v>1226</v>
      </c>
      <c r="D1081" s="551">
        <v>31.43</v>
      </c>
    </row>
    <row r="1082" spans="1:4" ht="16.5">
      <c r="A1082" s="551">
        <v>31459</v>
      </c>
      <c r="B1082" s="551" t="s">
        <v>8524</v>
      </c>
      <c r="C1082" s="551" t="s">
        <v>1226</v>
      </c>
      <c r="D1082" s="551">
        <v>23.85</v>
      </c>
    </row>
    <row r="1083" spans="1:4" ht="16.5">
      <c r="A1083" s="551">
        <v>14907</v>
      </c>
      <c r="B1083" s="551" t="s">
        <v>16728</v>
      </c>
      <c r="C1083" s="551" t="s">
        <v>1226</v>
      </c>
      <c r="D1083" s="551">
        <v>133.06</v>
      </c>
    </row>
    <row r="1084" spans="1:4" ht="16.5">
      <c r="A1084" s="551">
        <v>32091</v>
      </c>
      <c r="B1084" s="551" t="s">
        <v>16729</v>
      </c>
      <c r="C1084" s="551" t="s">
        <v>1226</v>
      </c>
      <c r="D1084" s="551">
        <v>136.84</v>
      </c>
    </row>
    <row r="1085" spans="1:4" ht="16.5">
      <c r="A1085" s="551">
        <v>32011</v>
      </c>
      <c r="B1085" s="551" t="s">
        <v>8525</v>
      </c>
      <c r="C1085" s="551" t="s">
        <v>1226</v>
      </c>
      <c r="D1085" s="551">
        <v>99.8</v>
      </c>
    </row>
    <row r="1086" spans="1:4" ht="16.5">
      <c r="A1086" s="551">
        <v>31456</v>
      </c>
      <c r="B1086" s="551" t="s">
        <v>8526</v>
      </c>
      <c r="C1086" s="551" t="s">
        <v>1226</v>
      </c>
      <c r="D1086" s="551">
        <v>105.07</v>
      </c>
    </row>
    <row r="1087" spans="1:4" ht="16.5">
      <c r="A1087" s="551">
        <v>31710</v>
      </c>
      <c r="B1087" s="551" t="s">
        <v>8527</v>
      </c>
      <c r="C1087" s="551" t="s">
        <v>1226</v>
      </c>
      <c r="D1087" s="551">
        <v>204.67</v>
      </c>
    </row>
    <row r="1088" spans="1:4" ht="16.5">
      <c r="A1088" s="551">
        <v>11701</v>
      </c>
      <c r="B1088" s="551" t="s">
        <v>12710</v>
      </c>
      <c r="C1088" s="551" t="s">
        <v>1226</v>
      </c>
      <c r="D1088" s="551">
        <v>8.99</v>
      </c>
    </row>
    <row r="1089" spans="1:4" ht="16.5">
      <c r="A1089" s="551">
        <v>11705</v>
      </c>
      <c r="B1089" s="551" t="s">
        <v>24235</v>
      </c>
      <c r="C1089" s="551" t="s">
        <v>1226</v>
      </c>
      <c r="D1089" s="551">
        <v>17.059999999999999</v>
      </c>
    </row>
    <row r="1090" spans="1:4" ht="16.5">
      <c r="A1090" s="551">
        <v>6476</v>
      </c>
      <c r="B1090" s="551" t="s">
        <v>12711</v>
      </c>
      <c r="C1090" s="551" t="s">
        <v>1226</v>
      </c>
      <c r="D1090" s="551">
        <v>16.54</v>
      </c>
    </row>
    <row r="1091" spans="1:4" ht="16.5">
      <c r="A1091" s="551">
        <v>1744</v>
      </c>
      <c r="B1091" s="551" t="s">
        <v>12712</v>
      </c>
      <c r="C1091" s="551" t="s">
        <v>1226</v>
      </c>
      <c r="D1091" s="551">
        <v>17.899999999999999</v>
      </c>
    </row>
    <row r="1092" spans="1:4" ht="16.5">
      <c r="A1092" s="551">
        <v>11706</v>
      </c>
      <c r="B1092" s="551" t="s">
        <v>12713</v>
      </c>
      <c r="C1092" s="551" t="s">
        <v>1226</v>
      </c>
      <c r="D1092" s="551">
        <v>16.5</v>
      </c>
    </row>
    <row r="1093" spans="1:4" ht="16.5">
      <c r="A1093" s="551">
        <v>11709</v>
      </c>
      <c r="B1093" s="551" t="s">
        <v>16730</v>
      </c>
      <c r="C1093" s="551" t="s">
        <v>1226</v>
      </c>
      <c r="D1093" s="551">
        <v>25.39</v>
      </c>
    </row>
    <row r="1094" spans="1:4" ht="16.5">
      <c r="A1094" s="551">
        <v>11710</v>
      </c>
      <c r="B1094" s="551" t="s">
        <v>12714</v>
      </c>
      <c r="C1094" s="551" t="s">
        <v>1226</v>
      </c>
      <c r="D1094" s="551">
        <v>24.86</v>
      </c>
    </row>
    <row r="1095" spans="1:4" ht="16.5">
      <c r="A1095" s="551">
        <v>11712</v>
      </c>
      <c r="B1095" s="551" t="s">
        <v>24236</v>
      </c>
      <c r="C1095" s="551" t="s">
        <v>1226</v>
      </c>
      <c r="D1095" s="551">
        <v>36.840000000000003</v>
      </c>
    </row>
    <row r="1096" spans="1:4" ht="16.5">
      <c r="A1096" s="551">
        <v>11714</v>
      </c>
      <c r="B1096" s="551" t="s">
        <v>24237</v>
      </c>
      <c r="C1096" s="551" t="s">
        <v>1226</v>
      </c>
      <c r="D1096" s="551">
        <v>43</v>
      </c>
    </row>
    <row r="1097" spans="1:4" ht="16.5">
      <c r="A1097" s="551">
        <v>11715</v>
      </c>
      <c r="B1097" s="551" t="s">
        <v>24238</v>
      </c>
      <c r="C1097" s="551" t="s">
        <v>1226</v>
      </c>
      <c r="D1097" s="551">
        <v>33.42</v>
      </c>
    </row>
    <row r="1098" spans="1:4" ht="16.5">
      <c r="A1098" s="551">
        <v>80078</v>
      </c>
      <c r="B1098" s="551" t="s">
        <v>24239</v>
      </c>
      <c r="C1098" s="551" t="s">
        <v>1226</v>
      </c>
      <c r="D1098" s="551">
        <v>112.55</v>
      </c>
    </row>
    <row r="1099" spans="1:4" ht="16.5">
      <c r="A1099" s="551">
        <v>20807</v>
      </c>
      <c r="B1099" s="551" t="s">
        <v>16731</v>
      </c>
      <c r="C1099" s="551" t="s">
        <v>1226</v>
      </c>
      <c r="D1099" s="551">
        <v>366.02</v>
      </c>
    </row>
    <row r="1100" spans="1:4" ht="16.5">
      <c r="A1100" s="551">
        <v>14844</v>
      </c>
      <c r="B1100" s="551" t="s">
        <v>16732</v>
      </c>
      <c r="C1100" s="551" t="s">
        <v>1226</v>
      </c>
      <c r="D1100" s="551">
        <v>1.0900000000000001</v>
      </c>
    </row>
    <row r="1101" spans="1:4" ht="16.5">
      <c r="A1101" s="551">
        <v>14845</v>
      </c>
      <c r="B1101" s="551" t="s">
        <v>16733</v>
      </c>
      <c r="C1101" s="551" t="s">
        <v>1226</v>
      </c>
      <c r="D1101" s="551">
        <v>3.55</v>
      </c>
    </row>
    <row r="1102" spans="1:4" ht="16.5">
      <c r="A1102" s="551">
        <v>14846</v>
      </c>
      <c r="B1102" s="551" t="s">
        <v>16734</v>
      </c>
      <c r="C1102" s="551" t="s">
        <v>1226</v>
      </c>
      <c r="D1102" s="551">
        <v>24.45</v>
      </c>
    </row>
    <row r="1103" spans="1:4" ht="16.5">
      <c r="A1103" s="551">
        <v>14847</v>
      </c>
      <c r="B1103" s="551" t="s">
        <v>16735</v>
      </c>
      <c r="C1103" s="551" t="s">
        <v>1226</v>
      </c>
      <c r="D1103" s="551">
        <v>29.48</v>
      </c>
    </row>
    <row r="1104" spans="1:4" ht="16.5">
      <c r="A1104" s="551">
        <v>114979</v>
      </c>
      <c r="B1104" s="551" t="s">
        <v>16736</v>
      </c>
      <c r="C1104" s="551" t="s">
        <v>1226</v>
      </c>
      <c r="D1104" s="551">
        <v>28.95</v>
      </c>
    </row>
    <row r="1105" spans="1:4" ht="16.5">
      <c r="A1105" s="551">
        <v>14848</v>
      </c>
      <c r="B1105" s="551" t="s">
        <v>16737</v>
      </c>
      <c r="C1105" s="551" t="s">
        <v>1226</v>
      </c>
      <c r="D1105" s="551">
        <v>29.16</v>
      </c>
    </row>
    <row r="1106" spans="1:4" ht="16.5">
      <c r="A1106" s="551">
        <v>5996</v>
      </c>
      <c r="B1106" s="551" t="s">
        <v>12715</v>
      </c>
      <c r="C1106" s="551" t="s">
        <v>1226</v>
      </c>
      <c r="D1106" s="551">
        <v>16.760000000000002</v>
      </c>
    </row>
    <row r="1107" spans="1:4" ht="16.5">
      <c r="A1107" s="551">
        <v>1055</v>
      </c>
      <c r="B1107" s="551" t="s">
        <v>12716</v>
      </c>
      <c r="C1107" s="551" t="s">
        <v>1226</v>
      </c>
      <c r="D1107" s="551">
        <v>26.07</v>
      </c>
    </row>
    <row r="1108" spans="1:4" ht="16.5">
      <c r="A1108" s="551">
        <v>3304</v>
      </c>
      <c r="B1108" s="551" t="s">
        <v>12724</v>
      </c>
      <c r="C1108" s="551" t="s">
        <v>1226</v>
      </c>
      <c r="D1108" s="551">
        <v>32.700000000000003</v>
      </c>
    </row>
    <row r="1109" spans="1:4" ht="16.5">
      <c r="A1109" s="551">
        <v>32125</v>
      </c>
      <c r="B1109" s="551" t="s">
        <v>12718</v>
      </c>
      <c r="C1109" s="551" t="s">
        <v>657</v>
      </c>
      <c r="D1109" s="551">
        <v>129.12</v>
      </c>
    </row>
    <row r="1110" spans="1:4" ht="16.5">
      <c r="A1110" s="551">
        <v>6170</v>
      </c>
      <c r="B1110" s="551" t="s">
        <v>12719</v>
      </c>
      <c r="C1110" s="551" t="s">
        <v>1226</v>
      </c>
      <c r="D1110" s="551">
        <v>129.16</v>
      </c>
    </row>
    <row r="1111" spans="1:4" ht="16.5">
      <c r="A1111" s="551">
        <v>1053</v>
      </c>
      <c r="B1111" s="551" t="s">
        <v>12720</v>
      </c>
      <c r="C1111" s="551" t="s">
        <v>1226</v>
      </c>
      <c r="D1111" s="551">
        <v>169.44</v>
      </c>
    </row>
    <row r="1112" spans="1:4" ht="16.5">
      <c r="A1112" s="551">
        <v>50606</v>
      </c>
      <c r="B1112" s="551" t="s">
        <v>12721</v>
      </c>
      <c r="C1112" s="551" t="s">
        <v>1226</v>
      </c>
      <c r="D1112" s="551">
        <v>335.23</v>
      </c>
    </row>
    <row r="1113" spans="1:4" ht="16.5">
      <c r="A1113" s="551">
        <v>11702</v>
      </c>
      <c r="B1113" s="551" t="s">
        <v>12722</v>
      </c>
      <c r="C1113" s="551" t="s">
        <v>1226</v>
      </c>
      <c r="D1113" s="551">
        <v>23.44</v>
      </c>
    </row>
    <row r="1114" spans="1:4" ht="16.5">
      <c r="A1114" s="551">
        <v>30057</v>
      </c>
      <c r="B1114" s="551" t="s">
        <v>12723</v>
      </c>
      <c r="C1114" s="551" t="s">
        <v>1226</v>
      </c>
      <c r="D1114" s="551">
        <v>32.6</v>
      </c>
    </row>
    <row r="1115" spans="1:4" ht="16.5">
      <c r="A1115" s="551">
        <v>20806</v>
      </c>
      <c r="B1115" s="551" t="s">
        <v>12717</v>
      </c>
      <c r="C1115" s="551" t="s">
        <v>1226</v>
      </c>
      <c r="D1115" s="551">
        <v>33.51</v>
      </c>
    </row>
    <row r="1116" spans="1:4" ht="16.5">
      <c r="A1116" s="551">
        <v>11713</v>
      </c>
      <c r="B1116" s="551" t="s">
        <v>12725</v>
      </c>
      <c r="C1116" s="551" t="s">
        <v>1226</v>
      </c>
      <c r="D1116" s="551">
        <v>117.76</v>
      </c>
    </row>
    <row r="1117" spans="1:4" ht="16.5">
      <c r="A1117" s="551">
        <v>50603</v>
      </c>
      <c r="B1117" s="551" t="s">
        <v>12726</v>
      </c>
      <c r="C1117" s="551" t="s">
        <v>1226</v>
      </c>
      <c r="D1117" s="551">
        <v>115.76</v>
      </c>
    </row>
    <row r="1118" spans="1:4" ht="16.5">
      <c r="A1118" s="551">
        <v>50604</v>
      </c>
      <c r="B1118" s="551" t="s">
        <v>12727</v>
      </c>
      <c r="C1118" s="551" t="s">
        <v>1226</v>
      </c>
      <c r="D1118" s="551">
        <v>53.2</v>
      </c>
    </row>
    <row r="1119" spans="1:4" ht="16.5">
      <c r="A1119" s="551">
        <v>50605</v>
      </c>
      <c r="B1119" s="551" t="s">
        <v>12728</v>
      </c>
      <c r="C1119" s="551" t="s">
        <v>1226</v>
      </c>
      <c r="D1119" s="551">
        <v>125.87</v>
      </c>
    </row>
    <row r="1120" spans="1:4" ht="16.5">
      <c r="A1120" s="551">
        <v>11716</v>
      </c>
      <c r="B1120" s="551" t="s">
        <v>12729</v>
      </c>
      <c r="C1120" s="551" t="s">
        <v>1226</v>
      </c>
      <c r="D1120" s="551">
        <v>162.44999999999999</v>
      </c>
    </row>
    <row r="1121" spans="1:4" ht="16.5">
      <c r="A1121" s="551">
        <v>63211</v>
      </c>
      <c r="B1121" s="551" t="s">
        <v>12730</v>
      </c>
      <c r="C1121" s="551" t="s">
        <v>1226</v>
      </c>
      <c r="D1121" s="551">
        <v>23.82</v>
      </c>
    </row>
    <row r="1122" spans="1:4" ht="16.5">
      <c r="A1122" s="551">
        <v>63210</v>
      </c>
      <c r="B1122" s="551" t="s">
        <v>12731</v>
      </c>
      <c r="C1122" s="551" t="s">
        <v>1226</v>
      </c>
      <c r="D1122" s="551">
        <v>17.75</v>
      </c>
    </row>
    <row r="1123" spans="1:4" ht="16.5">
      <c r="A1123" s="551">
        <v>16218</v>
      </c>
      <c r="B1123" s="551" t="s">
        <v>8528</v>
      </c>
      <c r="C1123" s="551" t="s">
        <v>1226</v>
      </c>
      <c r="D1123" s="551">
        <v>0.39</v>
      </c>
    </row>
    <row r="1124" spans="1:4" ht="16.5">
      <c r="A1124" s="551">
        <v>16221</v>
      </c>
      <c r="B1124" s="551" t="s">
        <v>8529</v>
      </c>
      <c r="C1124" s="551" t="s">
        <v>1226</v>
      </c>
      <c r="D1124" s="551">
        <v>0.25</v>
      </c>
    </row>
    <row r="1125" spans="1:4" ht="16.5">
      <c r="A1125" s="551">
        <v>16220</v>
      </c>
      <c r="B1125" s="551" t="s">
        <v>8530</v>
      </c>
      <c r="C1125" s="551" t="s">
        <v>1226</v>
      </c>
      <c r="D1125" s="551">
        <v>0.39</v>
      </c>
    </row>
    <row r="1126" spans="1:4" ht="16.5">
      <c r="A1126" s="551">
        <v>10220</v>
      </c>
      <c r="B1126" s="551" t="s">
        <v>8531</v>
      </c>
      <c r="C1126" s="551" t="s">
        <v>1226</v>
      </c>
      <c r="D1126" s="551">
        <v>550.63</v>
      </c>
    </row>
    <row r="1127" spans="1:4" ht="16.5">
      <c r="A1127" s="551">
        <v>7503</v>
      </c>
      <c r="B1127" s="551" t="s">
        <v>8532</v>
      </c>
      <c r="C1127" s="551" t="s">
        <v>1226</v>
      </c>
      <c r="D1127" s="551">
        <v>97.1</v>
      </c>
    </row>
    <row r="1128" spans="1:4" ht="16.5">
      <c r="A1128" s="551">
        <v>2684</v>
      </c>
      <c r="B1128" s="551" t="s">
        <v>8533</v>
      </c>
      <c r="C1128" s="551" t="s">
        <v>1226</v>
      </c>
      <c r="D1128" s="551">
        <v>0.9</v>
      </c>
    </row>
    <row r="1129" spans="1:4" ht="16.5">
      <c r="A1129" s="551">
        <v>2685</v>
      </c>
      <c r="B1129" s="551" t="s">
        <v>8534</v>
      </c>
      <c r="C1129" s="551" t="s">
        <v>1226</v>
      </c>
      <c r="D1129" s="551">
        <v>1.9</v>
      </c>
    </row>
    <row r="1130" spans="1:4" ht="16.5">
      <c r="A1130" s="551">
        <v>2687</v>
      </c>
      <c r="B1130" s="551" t="s">
        <v>8535</v>
      </c>
      <c r="C1130" s="551" t="s">
        <v>1226</v>
      </c>
      <c r="D1130" s="551">
        <v>4.5</v>
      </c>
    </row>
    <row r="1131" spans="1:4" ht="16.5">
      <c r="A1131" s="551">
        <v>2688</v>
      </c>
      <c r="B1131" s="551" t="s">
        <v>8536</v>
      </c>
      <c r="C1131" s="551" t="s">
        <v>1226</v>
      </c>
      <c r="D1131" s="551">
        <v>8.5</v>
      </c>
    </row>
    <row r="1132" spans="1:4" ht="16.5">
      <c r="A1132" s="551">
        <v>2689</v>
      </c>
      <c r="B1132" s="551" t="s">
        <v>8537</v>
      </c>
      <c r="C1132" s="551" t="s">
        <v>1226</v>
      </c>
      <c r="D1132" s="551">
        <v>33.5</v>
      </c>
    </row>
    <row r="1133" spans="1:4" ht="16.5">
      <c r="A1133" s="551">
        <v>7502</v>
      </c>
      <c r="B1133" s="551" t="s">
        <v>8538</v>
      </c>
      <c r="C1133" s="551" t="s">
        <v>1226</v>
      </c>
      <c r="D1133" s="551">
        <v>39.9</v>
      </c>
    </row>
    <row r="1134" spans="1:4" ht="16.5">
      <c r="A1134" s="551">
        <v>2156</v>
      </c>
      <c r="B1134" s="551" t="s">
        <v>8539</v>
      </c>
      <c r="C1134" s="551" t="s">
        <v>1226</v>
      </c>
      <c r="D1134" s="551">
        <v>11.25</v>
      </c>
    </row>
    <row r="1135" spans="1:4" ht="16.5">
      <c r="A1135" s="551">
        <v>2157</v>
      </c>
      <c r="B1135" s="551" t="s">
        <v>8540</v>
      </c>
      <c r="C1135" s="551" t="s">
        <v>1226</v>
      </c>
      <c r="D1135" s="551">
        <v>11.25</v>
      </c>
    </row>
    <row r="1136" spans="1:4" ht="16.5">
      <c r="A1136" s="551">
        <v>2162</v>
      </c>
      <c r="B1136" s="551" t="s">
        <v>8541</v>
      </c>
      <c r="C1136" s="551" t="s">
        <v>1226</v>
      </c>
      <c r="D1136" s="551">
        <v>26.74</v>
      </c>
    </row>
    <row r="1137" spans="1:4" ht="16.5">
      <c r="A1137" s="551">
        <v>2163</v>
      </c>
      <c r="B1137" s="551" t="s">
        <v>8542</v>
      </c>
      <c r="C1137" s="551" t="s">
        <v>1226</v>
      </c>
      <c r="D1137" s="551">
        <v>26.74</v>
      </c>
    </row>
    <row r="1138" spans="1:4" ht="16.5">
      <c r="A1138" s="551">
        <v>2160</v>
      </c>
      <c r="B1138" s="551" t="s">
        <v>8543</v>
      </c>
      <c r="C1138" s="551" t="s">
        <v>1226</v>
      </c>
      <c r="D1138" s="551">
        <v>26.74</v>
      </c>
    </row>
    <row r="1139" spans="1:4" ht="16.5">
      <c r="A1139" s="551">
        <v>2161</v>
      </c>
      <c r="B1139" s="551" t="s">
        <v>8544</v>
      </c>
      <c r="C1139" s="551" t="s">
        <v>1226</v>
      </c>
      <c r="D1139" s="551">
        <v>26.74</v>
      </c>
    </row>
    <row r="1140" spans="1:4" ht="16.5">
      <c r="A1140" s="551">
        <v>2159</v>
      </c>
      <c r="B1140" s="551" t="s">
        <v>8545</v>
      </c>
      <c r="C1140" s="551" t="s">
        <v>1226</v>
      </c>
      <c r="D1140" s="551">
        <v>17.75</v>
      </c>
    </row>
    <row r="1141" spans="1:4" ht="16.5">
      <c r="A1141" s="551">
        <v>5574</v>
      </c>
      <c r="B1141" s="551" t="s">
        <v>8546</v>
      </c>
      <c r="C1141" s="551" t="s">
        <v>1226</v>
      </c>
      <c r="D1141" s="551">
        <v>17.75</v>
      </c>
    </row>
    <row r="1142" spans="1:4" ht="16.5">
      <c r="A1142" s="551">
        <v>2158</v>
      </c>
      <c r="B1142" s="551" t="s">
        <v>8547</v>
      </c>
      <c r="C1142" s="551" t="s">
        <v>1226</v>
      </c>
      <c r="D1142" s="551">
        <v>17.75</v>
      </c>
    </row>
    <row r="1143" spans="1:4" ht="16.5">
      <c r="A1143" s="551">
        <v>40391</v>
      </c>
      <c r="B1143" s="551" t="s">
        <v>8548</v>
      </c>
      <c r="C1143" s="551" t="s">
        <v>1226</v>
      </c>
      <c r="D1143" s="551">
        <v>6</v>
      </c>
    </row>
    <row r="1144" spans="1:4" ht="16.5">
      <c r="A1144" s="551">
        <v>2165</v>
      </c>
      <c r="B1144" s="551" t="s">
        <v>8549</v>
      </c>
      <c r="C1144" s="551" t="s">
        <v>1226</v>
      </c>
      <c r="D1144" s="551">
        <v>34.5</v>
      </c>
    </row>
    <row r="1145" spans="1:4" ht="16.5">
      <c r="A1145" s="551">
        <v>2167</v>
      </c>
      <c r="B1145" s="551" t="s">
        <v>8550</v>
      </c>
      <c r="C1145" s="551" t="s">
        <v>1226</v>
      </c>
      <c r="D1145" s="551">
        <v>34.5</v>
      </c>
    </row>
    <row r="1146" spans="1:4" ht="16.5">
      <c r="A1146" s="551">
        <v>2166</v>
      </c>
      <c r="B1146" s="551" t="s">
        <v>8551</v>
      </c>
      <c r="C1146" s="551" t="s">
        <v>1226</v>
      </c>
      <c r="D1146" s="551">
        <v>34.5</v>
      </c>
    </row>
    <row r="1147" spans="1:4" ht="16.5">
      <c r="A1147" s="551">
        <v>3290</v>
      </c>
      <c r="B1147" s="551" t="s">
        <v>24240</v>
      </c>
      <c r="C1147" s="551" t="s">
        <v>1226</v>
      </c>
      <c r="D1147" s="551">
        <v>51.49</v>
      </c>
    </row>
    <row r="1148" spans="1:4" ht="16.5">
      <c r="A1148" s="551">
        <v>2137</v>
      </c>
      <c r="B1148" s="551" t="s">
        <v>8552</v>
      </c>
      <c r="C1148" s="551" t="s">
        <v>1226</v>
      </c>
      <c r="D1148" s="551">
        <v>51.49</v>
      </c>
    </row>
    <row r="1149" spans="1:4" ht="16.5">
      <c r="A1149" s="551">
        <v>1372</v>
      </c>
      <c r="B1149" s="551" t="s">
        <v>8553</v>
      </c>
      <c r="C1149" s="551" t="s">
        <v>1226</v>
      </c>
      <c r="D1149" s="551">
        <v>51.49</v>
      </c>
    </row>
    <row r="1150" spans="1:4" ht="16.5">
      <c r="A1150" s="551">
        <v>5575</v>
      </c>
      <c r="B1150" s="551" t="s">
        <v>8554</v>
      </c>
      <c r="C1150" s="551" t="s">
        <v>1226</v>
      </c>
      <c r="D1150" s="551">
        <v>51.49</v>
      </c>
    </row>
    <row r="1151" spans="1:4" ht="16.5">
      <c r="A1151" s="551">
        <v>7857</v>
      </c>
      <c r="B1151" s="551" t="s">
        <v>8555</v>
      </c>
      <c r="C1151" s="551" t="s">
        <v>1226</v>
      </c>
      <c r="D1151" s="551">
        <v>51.49</v>
      </c>
    </row>
    <row r="1152" spans="1:4" ht="16.5">
      <c r="A1152" s="551">
        <v>1374</v>
      </c>
      <c r="B1152" s="551" t="s">
        <v>8556</v>
      </c>
      <c r="C1152" s="551" t="s">
        <v>1226</v>
      </c>
      <c r="D1152" s="551">
        <v>77.489999999999995</v>
      </c>
    </row>
    <row r="1153" spans="1:4" ht="16.5">
      <c r="A1153" s="551">
        <v>50600</v>
      </c>
      <c r="B1153" s="551" t="s">
        <v>16738</v>
      </c>
      <c r="C1153" s="551" t="s">
        <v>1226</v>
      </c>
      <c r="D1153" s="551">
        <v>77.489999999999995</v>
      </c>
    </row>
    <row r="1154" spans="1:4" ht="16.5">
      <c r="A1154" s="551">
        <v>5576</v>
      </c>
      <c r="B1154" s="551" t="s">
        <v>8557</v>
      </c>
      <c r="C1154" s="551" t="s">
        <v>1226</v>
      </c>
      <c r="D1154" s="551">
        <v>77.489999999999995</v>
      </c>
    </row>
    <row r="1155" spans="1:4" ht="16.5">
      <c r="A1155" s="551">
        <v>2155</v>
      </c>
      <c r="B1155" s="551" t="s">
        <v>8558</v>
      </c>
      <c r="C1155" s="551" t="s">
        <v>1226</v>
      </c>
      <c r="D1155" s="551">
        <v>8</v>
      </c>
    </row>
    <row r="1156" spans="1:4" ht="16.5">
      <c r="A1156" s="551">
        <v>4520</v>
      </c>
      <c r="B1156" s="551" t="s">
        <v>16739</v>
      </c>
      <c r="C1156" s="551" t="s">
        <v>1226</v>
      </c>
      <c r="D1156" s="551">
        <v>77.489999999999995</v>
      </c>
    </row>
    <row r="1157" spans="1:4" ht="16.5">
      <c r="A1157" s="551">
        <v>1376</v>
      </c>
      <c r="B1157" s="551" t="s">
        <v>8559</v>
      </c>
      <c r="C1157" s="551" t="s">
        <v>1226</v>
      </c>
      <c r="D1157" s="551">
        <v>139.97</v>
      </c>
    </row>
    <row r="1158" spans="1:4" ht="16.5">
      <c r="A1158" s="551">
        <v>3479</v>
      </c>
      <c r="B1158" s="551" t="s">
        <v>8560</v>
      </c>
      <c r="C1158" s="551" t="s">
        <v>1226</v>
      </c>
      <c r="D1158" s="551">
        <v>139.97</v>
      </c>
    </row>
    <row r="1159" spans="1:4" ht="16.5">
      <c r="A1159" s="551">
        <v>2172</v>
      </c>
      <c r="B1159" s="551" t="s">
        <v>8561</v>
      </c>
      <c r="C1159" s="551" t="s">
        <v>1226</v>
      </c>
      <c r="D1159" s="551">
        <v>139.97</v>
      </c>
    </row>
    <row r="1160" spans="1:4" ht="16.5">
      <c r="A1160" s="551">
        <v>3491</v>
      </c>
      <c r="B1160" s="551" t="s">
        <v>8562</v>
      </c>
      <c r="C1160" s="551" t="s">
        <v>1226</v>
      </c>
      <c r="D1160" s="551">
        <v>424.93</v>
      </c>
    </row>
    <row r="1161" spans="1:4" ht="16.5">
      <c r="A1161" s="551">
        <v>5660</v>
      </c>
      <c r="B1161" s="551" t="s">
        <v>8563</v>
      </c>
      <c r="C1161" s="551" t="s">
        <v>1226</v>
      </c>
      <c r="D1161" s="551">
        <v>72.900000000000006</v>
      </c>
    </row>
    <row r="1162" spans="1:4" ht="16.5">
      <c r="A1162" s="551">
        <v>5661</v>
      </c>
      <c r="B1162" s="551" t="s">
        <v>8564</v>
      </c>
      <c r="C1162" s="551" t="s">
        <v>1226</v>
      </c>
      <c r="D1162" s="551">
        <v>82</v>
      </c>
    </row>
    <row r="1163" spans="1:4" ht="16.5">
      <c r="A1163" s="551">
        <v>5648</v>
      </c>
      <c r="B1163" s="551" t="s">
        <v>8565</v>
      </c>
      <c r="C1163" s="551" t="s">
        <v>1226</v>
      </c>
      <c r="D1163" s="551">
        <v>3.61</v>
      </c>
    </row>
    <row r="1164" spans="1:4" ht="16.5">
      <c r="A1164" s="551">
        <v>7504</v>
      </c>
      <c r="B1164" s="551" t="s">
        <v>8566</v>
      </c>
      <c r="C1164" s="551" t="s">
        <v>1226</v>
      </c>
      <c r="D1164" s="551">
        <v>4.9000000000000004</v>
      </c>
    </row>
    <row r="1165" spans="1:4" ht="16.5">
      <c r="A1165" s="551">
        <v>5650</v>
      </c>
      <c r="B1165" s="551" t="s">
        <v>8567</v>
      </c>
      <c r="C1165" s="551" t="s">
        <v>1226</v>
      </c>
      <c r="D1165" s="551">
        <v>4.6399999999999997</v>
      </c>
    </row>
    <row r="1166" spans="1:4" ht="16.5">
      <c r="A1166" s="551">
        <v>5651</v>
      </c>
      <c r="B1166" s="551" t="s">
        <v>8568</v>
      </c>
      <c r="C1166" s="551" t="s">
        <v>1226</v>
      </c>
      <c r="D1166" s="551">
        <v>5.9</v>
      </c>
    </row>
    <row r="1167" spans="1:4" ht="16.5">
      <c r="A1167" s="551">
        <v>5652</v>
      </c>
      <c r="B1167" s="551" t="s">
        <v>8569</v>
      </c>
      <c r="C1167" s="551" t="s">
        <v>1226</v>
      </c>
      <c r="D1167" s="551">
        <v>6.5</v>
      </c>
    </row>
    <row r="1168" spans="1:4" ht="16.5">
      <c r="A1168" s="551">
        <v>5653</v>
      </c>
      <c r="B1168" s="551" t="s">
        <v>8570</v>
      </c>
      <c r="C1168" s="551" t="s">
        <v>1226</v>
      </c>
      <c r="D1168" s="551">
        <v>8.5</v>
      </c>
    </row>
    <row r="1169" spans="1:4" ht="16.5">
      <c r="A1169" s="551">
        <v>4001</v>
      </c>
      <c r="B1169" s="551" t="s">
        <v>16740</v>
      </c>
      <c r="C1169" s="551" t="s">
        <v>1226</v>
      </c>
      <c r="D1169" s="551">
        <v>4.9000000000000004</v>
      </c>
    </row>
    <row r="1170" spans="1:4" ht="16.5">
      <c r="A1170" s="551">
        <v>5654</v>
      </c>
      <c r="B1170" s="551" t="s">
        <v>8571</v>
      </c>
      <c r="C1170" s="551" t="s">
        <v>1226</v>
      </c>
      <c r="D1170" s="551">
        <v>11.9</v>
      </c>
    </row>
    <row r="1171" spans="1:4" ht="16.5">
      <c r="A1171" s="551">
        <v>5655</v>
      </c>
      <c r="B1171" s="551" t="s">
        <v>8572</v>
      </c>
      <c r="C1171" s="551" t="s">
        <v>1226</v>
      </c>
      <c r="D1171" s="551">
        <v>15.9</v>
      </c>
    </row>
    <row r="1172" spans="1:4" ht="16.5">
      <c r="A1172" s="551">
        <v>5656</v>
      </c>
      <c r="B1172" s="551" t="s">
        <v>8573</v>
      </c>
      <c r="C1172" s="551" t="s">
        <v>1226</v>
      </c>
      <c r="D1172" s="551">
        <v>16.899999999999999</v>
      </c>
    </row>
    <row r="1173" spans="1:4" ht="16.5">
      <c r="A1173" s="551">
        <v>5657</v>
      </c>
      <c r="B1173" s="551" t="s">
        <v>8574</v>
      </c>
      <c r="C1173" s="551" t="s">
        <v>1226</v>
      </c>
      <c r="D1173" s="551">
        <v>24.19</v>
      </c>
    </row>
    <row r="1174" spans="1:4" ht="16.5">
      <c r="A1174" s="551">
        <v>5659</v>
      </c>
      <c r="B1174" s="551" t="s">
        <v>8575</v>
      </c>
      <c r="C1174" s="551" t="s">
        <v>1226</v>
      </c>
      <c r="D1174" s="551">
        <v>25.28</v>
      </c>
    </row>
    <row r="1175" spans="1:4" ht="16.5">
      <c r="A1175" s="551">
        <v>5747</v>
      </c>
      <c r="B1175" s="551" t="s">
        <v>8576</v>
      </c>
      <c r="C1175" s="551" t="s">
        <v>1226</v>
      </c>
      <c r="D1175" s="551">
        <v>5.9</v>
      </c>
    </row>
    <row r="1176" spans="1:4" ht="16.5">
      <c r="A1176" s="551">
        <v>5748</v>
      </c>
      <c r="B1176" s="551" t="s">
        <v>8577</v>
      </c>
      <c r="C1176" s="551" t="s">
        <v>1226</v>
      </c>
      <c r="D1176" s="551">
        <v>5.14</v>
      </c>
    </row>
    <row r="1177" spans="1:4" ht="16.5">
      <c r="A1177" s="551">
        <v>5754</v>
      </c>
      <c r="B1177" s="551" t="s">
        <v>8578</v>
      </c>
      <c r="C1177" s="551" t="s">
        <v>1226</v>
      </c>
      <c r="D1177" s="551">
        <v>12.93</v>
      </c>
    </row>
    <row r="1178" spans="1:4" ht="16.5">
      <c r="A1178" s="551">
        <v>5755</v>
      </c>
      <c r="B1178" s="551" t="s">
        <v>8579</v>
      </c>
      <c r="C1178" s="551" t="s">
        <v>1226</v>
      </c>
      <c r="D1178" s="551">
        <v>8.5500000000000007</v>
      </c>
    </row>
    <row r="1179" spans="1:4" ht="16.5">
      <c r="A1179" s="551">
        <v>5752</v>
      </c>
      <c r="B1179" s="551" t="s">
        <v>8580</v>
      </c>
      <c r="C1179" s="551" t="s">
        <v>1226</v>
      </c>
      <c r="D1179" s="551">
        <v>16.239999999999998</v>
      </c>
    </row>
    <row r="1180" spans="1:4" ht="16.5">
      <c r="A1180" s="551">
        <v>5753</v>
      </c>
      <c r="B1180" s="551" t="s">
        <v>8581</v>
      </c>
      <c r="C1180" s="551" t="s">
        <v>1226</v>
      </c>
      <c r="D1180" s="551">
        <v>11.95</v>
      </c>
    </row>
    <row r="1181" spans="1:4" ht="16.5">
      <c r="A1181" s="551">
        <v>5751</v>
      </c>
      <c r="B1181" s="551" t="s">
        <v>8582</v>
      </c>
      <c r="C1181" s="551" t="s">
        <v>1226</v>
      </c>
      <c r="D1181" s="551">
        <v>9.91</v>
      </c>
    </row>
    <row r="1182" spans="1:4" ht="16.5">
      <c r="A1182" s="551">
        <v>5750</v>
      </c>
      <c r="B1182" s="551" t="s">
        <v>8583</v>
      </c>
      <c r="C1182" s="551" t="s">
        <v>1226</v>
      </c>
      <c r="D1182" s="551">
        <v>9.81</v>
      </c>
    </row>
    <row r="1183" spans="1:4" ht="16.5">
      <c r="A1183" s="551">
        <v>5756</v>
      </c>
      <c r="B1183" s="551" t="s">
        <v>8584</v>
      </c>
      <c r="C1183" s="551" t="s">
        <v>1226</v>
      </c>
      <c r="D1183" s="551">
        <v>24.82</v>
      </c>
    </row>
    <row r="1184" spans="1:4" ht="16.5">
      <c r="A1184" s="551">
        <v>5758</v>
      </c>
      <c r="B1184" s="551" t="s">
        <v>8585</v>
      </c>
      <c r="C1184" s="551" t="s">
        <v>1226</v>
      </c>
      <c r="D1184" s="551">
        <v>27.78</v>
      </c>
    </row>
    <row r="1185" spans="1:4" ht="16.5">
      <c r="A1185" s="551">
        <v>5757</v>
      </c>
      <c r="B1185" s="551" t="s">
        <v>8586</v>
      </c>
      <c r="C1185" s="551" t="s">
        <v>1226</v>
      </c>
      <c r="D1185" s="551">
        <v>25.92</v>
      </c>
    </row>
    <row r="1186" spans="1:4" ht="16.5">
      <c r="A1186" s="551">
        <v>8782</v>
      </c>
      <c r="B1186" s="551" t="s">
        <v>8587</v>
      </c>
      <c r="C1186" s="551" t="s">
        <v>1226</v>
      </c>
      <c r="D1186" s="551">
        <v>50.8</v>
      </c>
    </row>
    <row r="1187" spans="1:4" ht="16.5">
      <c r="A1187" s="551">
        <v>5760</v>
      </c>
      <c r="B1187" s="551" t="s">
        <v>8588</v>
      </c>
      <c r="C1187" s="551" t="s">
        <v>1226</v>
      </c>
      <c r="D1187" s="551">
        <v>64.900000000000006</v>
      </c>
    </row>
    <row r="1188" spans="1:4" ht="16.5">
      <c r="A1188" s="551">
        <v>8780</v>
      </c>
      <c r="B1188" s="551" t="s">
        <v>8589</v>
      </c>
      <c r="C1188" s="551" t="s">
        <v>1226</v>
      </c>
      <c r="D1188" s="551">
        <v>55.9</v>
      </c>
    </row>
    <row r="1189" spans="1:4" ht="16.5">
      <c r="A1189" s="551">
        <v>8783</v>
      </c>
      <c r="B1189" s="551" t="s">
        <v>8590</v>
      </c>
      <c r="C1189" s="551" t="s">
        <v>1226</v>
      </c>
      <c r="D1189" s="551">
        <v>94</v>
      </c>
    </row>
    <row r="1190" spans="1:4" ht="16.5">
      <c r="A1190" s="551">
        <v>8784</v>
      </c>
      <c r="B1190" s="551" t="s">
        <v>8591</v>
      </c>
      <c r="C1190" s="551" t="s">
        <v>1226</v>
      </c>
      <c r="D1190" s="551">
        <v>94</v>
      </c>
    </row>
    <row r="1191" spans="1:4" ht="16.5">
      <c r="A1191" s="551">
        <v>8785</v>
      </c>
      <c r="B1191" s="551" t="s">
        <v>8592</v>
      </c>
      <c r="C1191" s="551" t="s">
        <v>1226</v>
      </c>
      <c r="D1191" s="551">
        <v>89.3</v>
      </c>
    </row>
    <row r="1192" spans="1:4" ht="16.5">
      <c r="A1192" s="551">
        <v>5746</v>
      </c>
      <c r="B1192" s="551" t="s">
        <v>8593</v>
      </c>
      <c r="C1192" s="551" t="s">
        <v>1226</v>
      </c>
      <c r="D1192" s="551">
        <v>1.82</v>
      </c>
    </row>
    <row r="1193" spans="1:4" ht="16.5">
      <c r="A1193" s="551">
        <v>8786</v>
      </c>
      <c r="B1193" s="551" t="s">
        <v>8594</v>
      </c>
      <c r="C1193" s="551" t="s">
        <v>1226</v>
      </c>
      <c r="D1193" s="551">
        <v>109.44</v>
      </c>
    </row>
    <row r="1194" spans="1:4" ht="16.5">
      <c r="A1194" s="551">
        <v>23550</v>
      </c>
      <c r="B1194" s="551" t="s">
        <v>24241</v>
      </c>
      <c r="C1194" s="551" t="s">
        <v>1226</v>
      </c>
      <c r="D1194" s="551">
        <v>2.34</v>
      </c>
    </row>
    <row r="1195" spans="1:4" ht="16.5">
      <c r="A1195" s="551">
        <v>7863</v>
      </c>
      <c r="B1195" s="551" t="s">
        <v>16741</v>
      </c>
      <c r="C1195" s="551" t="s">
        <v>1240</v>
      </c>
      <c r="D1195" s="551">
        <v>3.37</v>
      </c>
    </row>
    <row r="1196" spans="1:4" ht="16.5">
      <c r="A1196" s="551">
        <v>7862</v>
      </c>
      <c r="B1196" s="551" t="s">
        <v>8595</v>
      </c>
      <c r="C1196" s="551" t="s">
        <v>1240</v>
      </c>
      <c r="D1196" s="551">
        <v>4.8600000000000003</v>
      </c>
    </row>
    <row r="1197" spans="1:4" ht="16.5">
      <c r="A1197" s="551">
        <v>7825</v>
      </c>
      <c r="B1197" s="551" t="s">
        <v>24242</v>
      </c>
      <c r="C1197" s="551" t="s">
        <v>1240</v>
      </c>
      <c r="D1197" s="551">
        <v>1.29</v>
      </c>
    </row>
    <row r="1198" spans="1:4" ht="16.5">
      <c r="A1198" s="551">
        <v>6490</v>
      </c>
      <c r="B1198" s="551" t="s">
        <v>16742</v>
      </c>
      <c r="C1198" s="551" t="s">
        <v>1240</v>
      </c>
      <c r="D1198" s="551">
        <v>10.06</v>
      </c>
    </row>
    <row r="1199" spans="1:4" ht="16.5">
      <c r="A1199" s="551">
        <v>8353</v>
      </c>
      <c r="B1199" s="551" t="s">
        <v>8596</v>
      </c>
      <c r="C1199" s="551" t="s">
        <v>1240</v>
      </c>
      <c r="D1199" s="551">
        <v>20.04</v>
      </c>
    </row>
    <row r="1200" spans="1:4" ht="16.5">
      <c r="A1200" s="551">
        <v>7824</v>
      </c>
      <c r="B1200" s="551" t="s">
        <v>8597</v>
      </c>
      <c r="C1200" s="551" t="s">
        <v>1240</v>
      </c>
      <c r="D1200" s="551">
        <v>2.3199999999999998</v>
      </c>
    </row>
    <row r="1201" spans="1:4" ht="16.5">
      <c r="A1201" s="551">
        <v>6495</v>
      </c>
      <c r="B1201" s="551" t="s">
        <v>16743</v>
      </c>
      <c r="C1201" s="551" t="s">
        <v>1240</v>
      </c>
      <c r="D1201" s="551">
        <v>29.33</v>
      </c>
    </row>
    <row r="1202" spans="1:4" ht="16.5">
      <c r="A1202" s="551">
        <v>36007</v>
      </c>
      <c r="B1202" s="551" t="s">
        <v>8598</v>
      </c>
      <c r="C1202" s="551" t="s">
        <v>1226</v>
      </c>
      <c r="D1202" s="551">
        <v>564</v>
      </c>
    </row>
    <row r="1203" spans="1:4" ht="16.5">
      <c r="A1203" s="551">
        <v>1358</v>
      </c>
      <c r="B1203" s="551" t="s">
        <v>8599</v>
      </c>
      <c r="C1203" s="551" t="s">
        <v>1226</v>
      </c>
      <c r="D1203" s="551">
        <v>8.25</v>
      </c>
    </row>
    <row r="1204" spans="1:4" ht="16.5">
      <c r="A1204" s="551">
        <v>1361</v>
      </c>
      <c r="B1204" s="551" t="s">
        <v>8600</v>
      </c>
      <c r="C1204" s="551" t="s">
        <v>1226</v>
      </c>
      <c r="D1204" s="551">
        <v>15.99</v>
      </c>
    </row>
    <row r="1205" spans="1:4" ht="16.5">
      <c r="A1205" s="551">
        <v>1359</v>
      </c>
      <c r="B1205" s="551" t="s">
        <v>8601</v>
      </c>
      <c r="C1205" s="551" t="s">
        <v>1226</v>
      </c>
      <c r="D1205" s="551">
        <v>13.74</v>
      </c>
    </row>
    <row r="1206" spans="1:4" ht="16.5">
      <c r="A1206" s="551">
        <v>5546</v>
      </c>
      <c r="B1206" s="551" t="s">
        <v>8602</v>
      </c>
      <c r="C1206" s="551" t="s">
        <v>1226</v>
      </c>
      <c r="D1206" s="551">
        <v>3.38</v>
      </c>
    </row>
    <row r="1207" spans="1:4" ht="16.5">
      <c r="A1207" s="551">
        <v>1362</v>
      </c>
      <c r="B1207" s="551" t="s">
        <v>8603</v>
      </c>
      <c r="C1207" s="551" t="s">
        <v>1226</v>
      </c>
      <c r="D1207" s="551">
        <v>24.99</v>
      </c>
    </row>
    <row r="1208" spans="1:4" ht="16.5">
      <c r="A1208" s="551">
        <v>1363</v>
      </c>
      <c r="B1208" s="551" t="s">
        <v>8604</v>
      </c>
      <c r="C1208" s="551" t="s">
        <v>1226</v>
      </c>
      <c r="D1208" s="551">
        <v>50</v>
      </c>
    </row>
    <row r="1209" spans="1:4" ht="16.5">
      <c r="A1209" s="551">
        <v>1357</v>
      </c>
      <c r="B1209" s="551" t="s">
        <v>8605</v>
      </c>
      <c r="C1209" s="551" t="s">
        <v>1226</v>
      </c>
      <c r="D1209" s="551">
        <v>5.49</v>
      </c>
    </row>
    <row r="1210" spans="1:4" ht="16.5">
      <c r="A1210" s="551">
        <v>1364</v>
      </c>
      <c r="B1210" s="551" t="s">
        <v>8606</v>
      </c>
      <c r="C1210" s="551" t="s">
        <v>1226</v>
      </c>
      <c r="D1210" s="551">
        <v>137.47999999999999</v>
      </c>
    </row>
    <row r="1211" spans="1:4" ht="16.5">
      <c r="A1211" s="551">
        <v>5547</v>
      </c>
      <c r="B1211" s="551" t="s">
        <v>24243</v>
      </c>
      <c r="C1211" s="551" t="s">
        <v>1226</v>
      </c>
      <c r="D1211" s="551">
        <v>69.989999999999995</v>
      </c>
    </row>
    <row r="1212" spans="1:4" ht="16.5">
      <c r="A1212" s="551">
        <v>21161</v>
      </c>
      <c r="B1212" s="551" t="s">
        <v>8607</v>
      </c>
      <c r="C1212" s="551" t="s">
        <v>1226</v>
      </c>
      <c r="D1212" s="551">
        <v>54.93</v>
      </c>
    </row>
    <row r="1213" spans="1:4" ht="16.5">
      <c r="A1213" s="551">
        <v>21162</v>
      </c>
      <c r="B1213" s="551" t="s">
        <v>8608</v>
      </c>
      <c r="C1213" s="551" t="s">
        <v>1226</v>
      </c>
      <c r="D1213" s="551">
        <v>46.99</v>
      </c>
    </row>
    <row r="1214" spans="1:4" ht="16.5">
      <c r="A1214" s="551">
        <v>18153</v>
      </c>
      <c r="B1214" s="551" t="s">
        <v>8609</v>
      </c>
      <c r="C1214" s="551" t="s">
        <v>1226</v>
      </c>
      <c r="D1214" s="551">
        <v>11.79</v>
      </c>
    </row>
    <row r="1215" spans="1:4" ht="16.5">
      <c r="A1215" s="551">
        <v>30056</v>
      </c>
      <c r="B1215" s="551" t="s">
        <v>8610</v>
      </c>
      <c r="C1215" s="551" t="s">
        <v>1226</v>
      </c>
      <c r="D1215" s="551">
        <v>4.5</v>
      </c>
    </row>
    <row r="1216" spans="1:4" ht="16.5">
      <c r="A1216" s="551">
        <v>507</v>
      </c>
      <c r="B1216" s="551" t="s">
        <v>8611</v>
      </c>
      <c r="C1216" s="551" t="s">
        <v>1226</v>
      </c>
      <c r="D1216" s="551">
        <v>5.35</v>
      </c>
    </row>
    <row r="1217" spans="1:4" ht="16.5">
      <c r="A1217" s="551">
        <v>13404</v>
      </c>
      <c r="B1217" s="551" t="s">
        <v>8612</v>
      </c>
      <c r="C1217" s="551" t="s">
        <v>1226</v>
      </c>
      <c r="D1217" s="551">
        <v>5.3</v>
      </c>
    </row>
    <row r="1218" spans="1:4" ht="16.5">
      <c r="A1218" s="551">
        <v>30058</v>
      </c>
      <c r="B1218" s="551" t="s">
        <v>8613</v>
      </c>
      <c r="C1218" s="551" t="s">
        <v>1226</v>
      </c>
      <c r="D1218" s="551">
        <v>17.670000000000002</v>
      </c>
    </row>
    <row r="1219" spans="1:4" ht="16.5">
      <c r="A1219" s="551">
        <v>61662</v>
      </c>
      <c r="B1219" s="551" t="s">
        <v>8614</v>
      </c>
      <c r="C1219" s="551" t="s">
        <v>1226</v>
      </c>
      <c r="D1219" s="551">
        <v>10</v>
      </c>
    </row>
    <row r="1220" spans="1:4" ht="16.5">
      <c r="A1220" s="551">
        <v>77771</v>
      </c>
      <c r="B1220" s="551" t="s">
        <v>8615</v>
      </c>
      <c r="C1220" s="551" t="s">
        <v>1226</v>
      </c>
      <c r="D1220" s="551">
        <v>23</v>
      </c>
    </row>
    <row r="1221" spans="1:4" ht="16.5">
      <c r="A1221" s="551">
        <v>77770</v>
      </c>
      <c r="B1221" s="551" t="s">
        <v>8616</v>
      </c>
      <c r="C1221" s="551" t="s">
        <v>1226</v>
      </c>
      <c r="D1221" s="551">
        <v>3.15</v>
      </c>
    </row>
    <row r="1222" spans="1:4" ht="16.5">
      <c r="A1222" s="551">
        <v>61661</v>
      </c>
      <c r="B1222" s="551" t="s">
        <v>8617</v>
      </c>
      <c r="C1222" s="551" t="s">
        <v>1226</v>
      </c>
      <c r="D1222" s="551">
        <v>35.4</v>
      </c>
    </row>
    <row r="1223" spans="1:4" ht="16.5">
      <c r="A1223" s="551">
        <v>26070</v>
      </c>
      <c r="B1223" s="551" t="s">
        <v>12732</v>
      </c>
      <c r="C1223" s="551" t="s">
        <v>1226</v>
      </c>
      <c r="D1223" s="551">
        <v>58.23</v>
      </c>
    </row>
    <row r="1224" spans="1:4" ht="16.5">
      <c r="A1224" s="551">
        <v>88244</v>
      </c>
      <c r="B1224" s="551" t="s">
        <v>8618</v>
      </c>
      <c r="C1224" s="551" t="s">
        <v>1226</v>
      </c>
      <c r="D1224" s="551">
        <v>759.9</v>
      </c>
    </row>
    <row r="1225" spans="1:4" ht="16.5">
      <c r="A1225" s="551">
        <v>5500</v>
      </c>
      <c r="B1225" s="551" t="s">
        <v>8619</v>
      </c>
      <c r="C1225" s="551" t="s">
        <v>1226</v>
      </c>
      <c r="D1225" s="551">
        <v>42.57</v>
      </c>
    </row>
    <row r="1226" spans="1:4" ht="16.5">
      <c r="A1226" s="551">
        <v>8437</v>
      </c>
      <c r="B1226" s="551" t="s">
        <v>12733</v>
      </c>
      <c r="C1226" s="551" t="s">
        <v>1226</v>
      </c>
      <c r="D1226" s="551">
        <v>111.9</v>
      </c>
    </row>
    <row r="1227" spans="1:4" ht="16.5">
      <c r="A1227" s="551">
        <v>3922</v>
      </c>
      <c r="B1227" s="551" t="s">
        <v>24244</v>
      </c>
      <c r="C1227" s="551" t="s">
        <v>1226</v>
      </c>
      <c r="D1227" s="551">
        <v>17.899999999999999</v>
      </c>
    </row>
    <row r="1228" spans="1:4" ht="16.5">
      <c r="A1228" s="551">
        <v>5002</v>
      </c>
      <c r="B1228" s="551" t="s">
        <v>24245</v>
      </c>
      <c r="C1228" s="551" t="s">
        <v>1227</v>
      </c>
      <c r="D1228" s="551">
        <v>3.78</v>
      </c>
    </row>
    <row r="1229" spans="1:4" ht="16.5">
      <c r="A1229" s="551">
        <v>4999</v>
      </c>
      <c r="B1229" s="551" t="s">
        <v>24246</v>
      </c>
      <c r="C1229" s="551" t="s">
        <v>1227</v>
      </c>
      <c r="D1229" s="551">
        <v>18.75</v>
      </c>
    </row>
    <row r="1230" spans="1:4" ht="16.5">
      <c r="A1230" s="551">
        <v>43054</v>
      </c>
      <c r="B1230" s="551" t="s">
        <v>24247</v>
      </c>
      <c r="C1230" s="551" t="s">
        <v>1227</v>
      </c>
      <c r="D1230" s="551">
        <v>6.49</v>
      </c>
    </row>
    <row r="1231" spans="1:4" ht="16.5">
      <c r="A1231" s="551">
        <v>43053</v>
      </c>
      <c r="B1231" s="551" t="s">
        <v>24248</v>
      </c>
      <c r="C1231" s="551" t="s">
        <v>1227</v>
      </c>
      <c r="D1231" s="551">
        <v>3.79</v>
      </c>
    </row>
    <row r="1232" spans="1:4" ht="16.5">
      <c r="A1232" s="551">
        <v>609</v>
      </c>
      <c r="B1232" s="551" t="s">
        <v>24249</v>
      </c>
      <c r="C1232" s="551" t="s">
        <v>1227</v>
      </c>
      <c r="D1232" s="551">
        <v>2.68</v>
      </c>
    </row>
    <row r="1233" spans="1:4" ht="16.5">
      <c r="A1233" s="551">
        <v>5003</v>
      </c>
      <c r="B1233" s="551" t="s">
        <v>12734</v>
      </c>
      <c r="C1233" s="551" t="s">
        <v>1227</v>
      </c>
      <c r="D1233" s="551">
        <v>3.79</v>
      </c>
    </row>
    <row r="1234" spans="1:4" ht="16.5">
      <c r="A1234" s="551">
        <v>43061</v>
      </c>
      <c r="B1234" s="551" t="s">
        <v>24250</v>
      </c>
      <c r="C1234" s="551" t="s">
        <v>1227</v>
      </c>
      <c r="D1234" s="551">
        <v>152.72999999999999</v>
      </c>
    </row>
    <row r="1235" spans="1:4" ht="16.5">
      <c r="A1235" s="551">
        <v>43062</v>
      </c>
      <c r="B1235" s="551" t="s">
        <v>24251</v>
      </c>
      <c r="C1235" s="551" t="s">
        <v>1227</v>
      </c>
      <c r="D1235" s="551">
        <v>184.03</v>
      </c>
    </row>
    <row r="1236" spans="1:4" ht="16.5">
      <c r="A1236" s="551">
        <v>43063</v>
      </c>
      <c r="B1236" s="551" t="s">
        <v>24252</v>
      </c>
      <c r="C1236" s="551" t="s">
        <v>1227</v>
      </c>
      <c r="D1236" s="551">
        <v>240.31</v>
      </c>
    </row>
    <row r="1237" spans="1:4" ht="16.5">
      <c r="A1237" s="551">
        <v>43058</v>
      </c>
      <c r="B1237" s="551" t="s">
        <v>24253</v>
      </c>
      <c r="C1237" s="551" t="s">
        <v>1227</v>
      </c>
      <c r="D1237" s="551">
        <v>25.99</v>
      </c>
    </row>
    <row r="1238" spans="1:4" ht="16.5">
      <c r="A1238" s="551">
        <v>43060</v>
      </c>
      <c r="B1238" s="551" t="s">
        <v>24254</v>
      </c>
      <c r="C1238" s="551" t="s">
        <v>1227</v>
      </c>
      <c r="D1238" s="551">
        <v>72.72</v>
      </c>
    </row>
    <row r="1239" spans="1:4" ht="16.5">
      <c r="A1239" s="551">
        <v>102067</v>
      </c>
      <c r="B1239" s="551" t="s">
        <v>8621</v>
      </c>
      <c r="C1239" s="551" t="s">
        <v>1227</v>
      </c>
      <c r="D1239" s="551">
        <v>21.03</v>
      </c>
    </row>
    <row r="1240" spans="1:4" ht="16.5">
      <c r="A1240" s="551">
        <v>36467</v>
      </c>
      <c r="B1240" s="551" t="s">
        <v>16744</v>
      </c>
      <c r="C1240" s="551" t="s">
        <v>1227</v>
      </c>
      <c r="D1240" s="551">
        <v>1.5</v>
      </c>
    </row>
    <row r="1241" spans="1:4" ht="16.5">
      <c r="A1241" s="551">
        <v>8357</v>
      </c>
      <c r="B1241" s="551" t="s">
        <v>12735</v>
      </c>
      <c r="C1241" s="551" t="s">
        <v>1227</v>
      </c>
      <c r="D1241" s="551">
        <v>1.41</v>
      </c>
    </row>
    <row r="1242" spans="1:4" ht="16.5">
      <c r="A1242" s="551">
        <v>39116</v>
      </c>
      <c r="B1242" s="551" t="s">
        <v>8622</v>
      </c>
      <c r="C1242" s="551" t="s">
        <v>1227</v>
      </c>
      <c r="D1242" s="551">
        <v>5.5</v>
      </c>
    </row>
    <row r="1243" spans="1:4" ht="16.5">
      <c r="A1243" s="551">
        <v>44126</v>
      </c>
      <c r="B1243" s="551" t="s">
        <v>8623</v>
      </c>
      <c r="C1243" s="551" t="s">
        <v>1227</v>
      </c>
      <c r="D1243" s="551">
        <v>1.4</v>
      </c>
    </row>
    <row r="1244" spans="1:4" ht="16.5">
      <c r="A1244" s="551">
        <v>36637</v>
      </c>
      <c r="B1244" s="551" t="s">
        <v>24255</v>
      </c>
      <c r="C1244" s="551" t="s">
        <v>1227</v>
      </c>
      <c r="D1244" s="551">
        <v>1.99</v>
      </c>
    </row>
    <row r="1245" spans="1:4" ht="16.5">
      <c r="A1245" s="551">
        <v>40400</v>
      </c>
      <c r="B1245" s="551" t="s">
        <v>8624</v>
      </c>
      <c r="C1245" s="551" t="s">
        <v>1227</v>
      </c>
      <c r="D1245" s="551">
        <v>75.040000000000006</v>
      </c>
    </row>
    <row r="1246" spans="1:4" ht="16.5">
      <c r="A1246" s="551">
        <v>6844</v>
      </c>
      <c r="B1246" s="551" t="s">
        <v>8625</v>
      </c>
      <c r="C1246" s="551" t="s">
        <v>1227</v>
      </c>
      <c r="D1246" s="551">
        <v>97</v>
      </c>
    </row>
    <row r="1247" spans="1:4" ht="16.5">
      <c r="A1247" s="551">
        <v>81028</v>
      </c>
      <c r="B1247" s="551" t="s">
        <v>8626</v>
      </c>
      <c r="C1247" s="551" t="s">
        <v>1227</v>
      </c>
      <c r="D1247" s="551">
        <v>156.57</v>
      </c>
    </row>
    <row r="1248" spans="1:4" ht="16.5">
      <c r="A1248" s="551">
        <v>64021</v>
      </c>
      <c r="B1248" s="551" t="s">
        <v>8627</v>
      </c>
      <c r="C1248" s="551" t="s">
        <v>1227</v>
      </c>
      <c r="D1248" s="551">
        <v>172.99</v>
      </c>
    </row>
    <row r="1249" spans="1:4" ht="16.5">
      <c r="A1249" s="551">
        <v>64019</v>
      </c>
      <c r="B1249" s="551" t="s">
        <v>24256</v>
      </c>
      <c r="C1249" s="551" t="s">
        <v>1227</v>
      </c>
      <c r="D1249" s="551">
        <v>239.99</v>
      </c>
    </row>
    <row r="1250" spans="1:4" ht="16.5">
      <c r="A1250" s="551">
        <v>42566</v>
      </c>
      <c r="B1250" s="551" t="s">
        <v>8628</v>
      </c>
      <c r="C1250" s="551" t="s">
        <v>1227</v>
      </c>
      <c r="D1250" s="551">
        <v>53.99</v>
      </c>
    </row>
    <row r="1251" spans="1:4" ht="16.5">
      <c r="A1251" s="551">
        <v>4995</v>
      </c>
      <c r="B1251" s="551" t="s">
        <v>8629</v>
      </c>
      <c r="C1251" s="551" t="s">
        <v>1227</v>
      </c>
      <c r="D1251" s="551">
        <v>66.989999999999995</v>
      </c>
    </row>
    <row r="1252" spans="1:4" ht="16.5">
      <c r="A1252" s="551">
        <v>5688</v>
      </c>
      <c r="B1252" s="551" t="s">
        <v>8630</v>
      </c>
      <c r="C1252" s="551" t="s">
        <v>1227</v>
      </c>
      <c r="D1252" s="551">
        <v>82.99</v>
      </c>
    </row>
    <row r="1253" spans="1:4" ht="16.5">
      <c r="A1253" s="551">
        <v>2028</v>
      </c>
      <c r="B1253" s="551" t="s">
        <v>8631</v>
      </c>
      <c r="C1253" s="551" t="s">
        <v>1227</v>
      </c>
      <c r="D1253" s="551">
        <v>111.99</v>
      </c>
    </row>
    <row r="1254" spans="1:4" ht="16.5">
      <c r="A1254" s="551">
        <v>40378</v>
      </c>
      <c r="B1254" s="551" t="s">
        <v>8632</v>
      </c>
      <c r="C1254" s="551" t="s">
        <v>1227</v>
      </c>
      <c r="D1254" s="551">
        <v>4.68</v>
      </c>
    </row>
    <row r="1255" spans="1:4" ht="16.5">
      <c r="A1255" s="551">
        <v>40375</v>
      </c>
      <c r="B1255" s="551" t="s">
        <v>12736</v>
      </c>
      <c r="C1255" s="551" t="s">
        <v>1227</v>
      </c>
      <c r="D1255" s="551">
        <v>12.59</v>
      </c>
    </row>
    <row r="1256" spans="1:4" ht="16.5">
      <c r="A1256" s="551">
        <v>36002</v>
      </c>
      <c r="B1256" s="551" t="s">
        <v>12737</v>
      </c>
      <c r="C1256" s="551" t="s">
        <v>1227</v>
      </c>
      <c r="D1256" s="551">
        <v>2.06</v>
      </c>
    </row>
    <row r="1257" spans="1:4" ht="16.5">
      <c r="A1257" s="551">
        <v>36469</v>
      </c>
      <c r="B1257" s="551" t="s">
        <v>24257</v>
      </c>
      <c r="C1257" s="551" t="s">
        <v>1227</v>
      </c>
      <c r="D1257" s="551">
        <v>4.6100000000000003</v>
      </c>
    </row>
    <row r="1258" spans="1:4" ht="16.5">
      <c r="A1258" s="551">
        <v>36470</v>
      </c>
      <c r="B1258" s="551" t="s">
        <v>24258</v>
      </c>
      <c r="C1258" s="551" t="s">
        <v>1227</v>
      </c>
      <c r="D1258" s="551">
        <v>6.59</v>
      </c>
    </row>
    <row r="1259" spans="1:4" ht="16.5">
      <c r="A1259" s="551">
        <v>36468</v>
      </c>
      <c r="B1259" s="551" t="s">
        <v>24259</v>
      </c>
      <c r="C1259" s="551" t="s">
        <v>1227</v>
      </c>
      <c r="D1259" s="551">
        <v>8.18</v>
      </c>
    </row>
    <row r="1260" spans="1:4" ht="16.5">
      <c r="A1260" s="551">
        <v>36471</v>
      </c>
      <c r="B1260" s="551" t="s">
        <v>24260</v>
      </c>
      <c r="C1260" s="551" t="s">
        <v>1227</v>
      </c>
      <c r="D1260" s="551">
        <v>6.83</v>
      </c>
    </row>
    <row r="1261" spans="1:4" ht="16.5">
      <c r="A1261" s="551">
        <v>11096</v>
      </c>
      <c r="B1261" s="551" t="s">
        <v>8633</v>
      </c>
      <c r="C1261" s="551" t="s">
        <v>1227</v>
      </c>
      <c r="D1261" s="551">
        <v>9.3699999999999992</v>
      </c>
    </row>
    <row r="1262" spans="1:4" ht="16.5">
      <c r="A1262" s="551">
        <v>1181</v>
      </c>
      <c r="B1262" s="551" t="s">
        <v>8634</v>
      </c>
      <c r="C1262" s="551" t="s">
        <v>1227</v>
      </c>
      <c r="D1262" s="551">
        <v>119.13</v>
      </c>
    </row>
    <row r="1263" spans="1:4" ht="16.5">
      <c r="A1263" s="551">
        <v>1185</v>
      </c>
      <c r="B1263" s="551" t="s">
        <v>8635</v>
      </c>
      <c r="C1263" s="551" t="s">
        <v>1227</v>
      </c>
      <c r="D1263" s="551">
        <v>144.21</v>
      </c>
    </row>
    <row r="1264" spans="1:4" ht="16.5">
      <c r="A1264" s="551">
        <v>5013</v>
      </c>
      <c r="B1264" s="551" t="s">
        <v>8636</v>
      </c>
      <c r="C1264" s="551" t="s">
        <v>1227</v>
      </c>
      <c r="D1264" s="551">
        <v>15.68</v>
      </c>
    </row>
    <row r="1265" spans="1:4" ht="16.5">
      <c r="A1265" s="551">
        <v>1297</v>
      </c>
      <c r="B1265" s="551" t="s">
        <v>8637</v>
      </c>
      <c r="C1265" s="551" t="s">
        <v>1227</v>
      </c>
      <c r="D1265" s="551">
        <v>166.85</v>
      </c>
    </row>
    <row r="1266" spans="1:4" ht="16.5">
      <c r="A1266" s="551">
        <v>5010</v>
      </c>
      <c r="B1266" s="551" t="s">
        <v>8638</v>
      </c>
      <c r="C1266" s="551" t="s">
        <v>1227</v>
      </c>
      <c r="D1266" s="551">
        <v>22.35</v>
      </c>
    </row>
    <row r="1267" spans="1:4" ht="16.5">
      <c r="A1267" s="551">
        <v>12620</v>
      </c>
      <c r="B1267" s="551" t="s">
        <v>8639</v>
      </c>
      <c r="C1267" s="551" t="s">
        <v>1227</v>
      </c>
      <c r="D1267" s="551">
        <v>32.92</v>
      </c>
    </row>
    <row r="1268" spans="1:4" ht="16.5">
      <c r="A1268" s="551">
        <v>12621</v>
      </c>
      <c r="B1268" s="551" t="s">
        <v>8640</v>
      </c>
      <c r="C1268" s="551" t="s">
        <v>1227</v>
      </c>
      <c r="D1268" s="551">
        <v>46.89</v>
      </c>
    </row>
    <row r="1269" spans="1:4" ht="16.5">
      <c r="A1269" s="551">
        <v>12622</v>
      </c>
      <c r="B1269" s="551" t="s">
        <v>24261</v>
      </c>
      <c r="C1269" s="551" t="s">
        <v>1227</v>
      </c>
      <c r="D1269" s="551">
        <v>61.94</v>
      </c>
    </row>
    <row r="1270" spans="1:4" ht="16.5">
      <c r="A1270" s="551">
        <v>12613</v>
      </c>
      <c r="B1270" s="551" t="s">
        <v>8641</v>
      </c>
      <c r="C1270" s="551" t="s">
        <v>1227</v>
      </c>
      <c r="D1270" s="551">
        <v>89.1</v>
      </c>
    </row>
    <row r="1271" spans="1:4" ht="16.5">
      <c r="A1271" s="551">
        <v>54699</v>
      </c>
      <c r="B1271" s="551" t="s">
        <v>8642</v>
      </c>
      <c r="C1271" s="551" t="s">
        <v>1226</v>
      </c>
      <c r="D1271" s="551">
        <v>22.99</v>
      </c>
    </row>
    <row r="1272" spans="1:4" ht="16.5">
      <c r="A1272" s="551">
        <v>54698</v>
      </c>
      <c r="B1272" s="551" t="s">
        <v>8643</v>
      </c>
      <c r="C1272" s="551" t="s">
        <v>1226</v>
      </c>
      <c r="D1272" s="551">
        <v>7.9</v>
      </c>
    </row>
    <row r="1273" spans="1:4" ht="16.5">
      <c r="A1273" s="551">
        <v>1295</v>
      </c>
      <c r="B1273" s="551" t="s">
        <v>8644</v>
      </c>
      <c r="C1273" s="551" t="s">
        <v>1227</v>
      </c>
      <c r="D1273" s="551">
        <v>16.37</v>
      </c>
    </row>
    <row r="1274" spans="1:4" ht="16.5">
      <c r="A1274" s="551">
        <v>46431</v>
      </c>
      <c r="B1274" s="551" t="s">
        <v>12738</v>
      </c>
      <c r="C1274" s="551" t="s">
        <v>1227</v>
      </c>
      <c r="D1274" s="551">
        <v>3.5</v>
      </c>
    </row>
    <row r="1275" spans="1:4" ht="16.5">
      <c r="A1275" s="551">
        <v>40156</v>
      </c>
      <c r="B1275" s="551" t="s">
        <v>24262</v>
      </c>
      <c r="C1275" s="551" t="s">
        <v>1227</v>
      </c>
      <c r="D1275" s="551">
        <v>176.99</v>
      </c>
    </row>
    <row r="1276" spans="1:4" ht="16.5">
      <c r="A1276" s="551">
        <v>40765</v>
      </c>
      <c r="B1276" s="551" t="s">
        <v>24263</v>
      </c>
      <c r="C1276" s="551" t="s">
        <v>1227</v>
      </c>
      <c r="D1276" s="551">
        <v>186.19</v>
      </c>
    </row>
    <row r="1277" spans="1:4" ht="16.5">
      <c r="A1277" s="551">
        <v>42549</v>
      </c>
      <c r="B1277" s="551" t="s">
        <v>24264</v>
      </c>
      <c r="C1277" s="551" t="s">
        <v>1227</v>
      </c>
      <c r="D1277" s="551">
        <v>265.99</v>
      </c>
    </row>
    <row r="1278" spans="1:4" ht="16.5">
      <c r="A1278" s="551">
        <v>17350</v>
      </c>
      <c r="B1278" s="551" t="s">
        <v>24265</v>
      </c>
      <c r="C1278" s="551" t="s">
        <v>1227</v>
      </c>
      <c r="D1278" s="551">
        <v>297.33999999999997</v>
      </c>
    </row>
    <row r="1279" spans="1:4" ht="16.5">
      <c r="A1279" s="551">
        <v>4683</v>
      </c>
      <c r="B1279" s="551" t="s">
        <v>24266</v>
      </c>
      <c r="C1279" s="551" t="s">
        <v>1227</v>
      </c>
      <c r="D1279" s="551">
        <v>58.89</v>
      </c>
    </row>
    <row r="1280" spans="1:4" ht="16.5">
      <c r="A1280" s="551">
        <v>12480</v>
      </c>
      <c r="B1280" s="551" t="s">
        <v>24267</v>
      </c>
      <c r="C1280" s="551" t="s">
        <v>1227</v>
      </c>
      <c r="D1280" s="551">
        <v>75.989999999999995</v>
      </c>
    </row>
    <row r="1281" spans="1:4" ht="16.5">
      <c r="A1281" s="551">
        <v>12481</v>
      </c>
      <c r="B1281" s="551" t="s">
        <v>24268</v>
      </c>
      <c r="C1281" s="551" t="s">
        <v>1227</v>
      </c>
      <c r="D1281" s="551">
        <v>87.39</v>
      </c>
    </row>
    <row r="1282" spans="1:4" ht="16.5">
      <c r="A1282" s="551">
        <v>2119</v>
      </c>
      <c r="B1282" s="551" t="s">
        <v>24269</v>
      </c>
      <c r="C1282" s="551" t="s">
        <v>1227</v>
      </c>
      <c r="D1282" s="551">
        <v>101.64</v>
      </c>
    </row>
    <row r="1283" spans="1:4" ht="16.5">
      <c r="A1283" s="551">
        <v>4682</v>
      </c>
      <c r="B1283" s="551" t="s">
        <v>24270</v>
      </c>
      <c r="C1283" s="551" t="s">
        <v>1227</v>
      </c>
      <c r="D1283" s="551">
        <v>149.99</v>
      </c>
    </row>
    <row r="1284" spans="1:4" ht="16.5">
      <c r="A1284" s="551">
        <v>12525</v>
      </c>
      <c r="B1284" s="551" t="s">
        <v>24271</v>
      </c>
      <c r="C1284" s="551" t="s">
        <v>1227</v>
      </c>
      <c r="D1284" s="551">
        <v>4.08</v>
      </c>
    </row>
    <row r="1285" spans="1:4" ht="16.5">
      <c r="A1285" s="551">
        <v>12526</v>
      </c>
      <c r="B1285" s="551" t="s">
        <v>24272</v>
      </c>
      <c r="C1285" s="551" t="s">
        <v>1227</v>
      </c>
      <c r="D1285" s="551">
        <v>130.99</v>
      </c>
    </row>
    <row r="1286" spans="1:4" ht="16.5">
      <c r="A1286" s="551">
        <v>43055</v>
      </c>
      <c r="B1286" s="551" t="s">
        <v>24273</v>
      </c>
      <c r="C1286" s="551" t="s">
        <v>1227</v>
      </c>
      <c r="D1286" s="551">
        <v>9.49</v>
      </c>
    </row>
    <row r="1287" spans="1:4" ht="16.5">
      <c r="A1287" s="551">
        <v>12490</v>
      </c>
      <c r="B1287" s="551" t="s">
        <v>24274</v>
      </c>
      <c r="C1287" s="551" t="s">
        <v>1227</v>
      </c>
      <c r="D1287" s="551">
        <v>111.14</v>
      </c>
    </row>
    <row r="1288" spans="1:4" ht="16.5">
      <c r="A1288" s="551">
        <v>12406</v>
      </c>
      <c r="B1288" s="551" t="s">
        <v>24275</v>
      </c>
      <c r="C1288" s="551" t="s">
        <v>1227</v>
      </c>
      <c r="D1288" s="551">
        <v>6.39</v>
      </c>
    </row>
    <row r="1289" spans="1:4" ht="16.5">
      <c r="A1289" s="551">
        <v>12825</v>
      </c>
      <c r="B1289" s="551" t="s">
        <v>24276</v>
      </c>
      <c r="C1289" s="551" t="s">
        <v>1227</v>
      </c>
      <c r="D1289" s="551">
        <v>190.94</v>
      </c>
    </row>
    <row r="1290" spans="1:4" ht="16.5">
      <c r="A1290" s="551">
        <v>12458</v>
      </c>
      <c r="B1290" s="551" t="s">
        <v>24277</v>
      </c>
      <c r="C1290" s="551" t="s">
        <v>1227</v>
      </c>
      <c r="D1290" s="551">
        <v>44.64</v>
      </c>
    </row>
    <row r="1291" spans="1:4" ht="16.5">
      <c r="A1291" s="551">
        <v>12797</v>
      </c>
      <c r="B1291" s="551" t="s">
        <v>24278</v>
      </c>
      <c r="C1291" s="551" t="s">
        <v>1227</v>
      </c>
      <c r="D1291" s="551">
        <v>80.739999999999995</v>
      </c>
    </row>
    <row r="1292" spans="1:4" ht="16.5">
      <c r="A1292" s="551">
        <v>43059</v>
      </c>
      <c r="B1292" s="551" t="s">
        <v>24278</v>
      </c>
      <c r="C1292" s="551" t="s">
        <v>1227</v>
      </c>
      <c r="D1292" s="551">
        <v>98.79</v>
      </c>
    </row>
    <row r="1293" spans="1:4" ht="16.5">
      <c r="A1293" s="551">
        <v>12403</v>
      </c>
      <c r="B1293" s="551" t="s">
        <v>24279</v>
      </c>
      <c r="C1293" s="551" t="s">
        <v>1227</v>
      </c>
      <c r="D1293" s="551">
        <v>17.239999999999998</v>
      </c>
    </row>
    <row r="1294" spans="1:4" ht="16.5">
      <c r="A1294" s="551">
        <v>2708</v>
      </c>
      <c r="B1294" s="551" t="s">
        <v>17108</v>
      </c>
      <c r="C1294" s="551" t="s">
        <v>1227</v>
      </c>
      <c r="D1294" s="551">
        <v>3.41</v>
      </c>
    </row>
    <row r="1295" spans="1:4" ht="16.5">
      <c r="A1295" s="551">
        <v>4981</v>
      </c>
      <c r="B1295" s="551" t="s">
        <v>24280</v>
      </c>
      <c r="C1295" s="551" t="s">
        <v>1227</v>
      </c>
      <c r="D1295" s="551">
        <v>80.44</v>
      </c>
    </row>
    <row r="1296" spans="1:4" ht="16.5">
      <c r="A1296" s="551">
        <v>12527</v>
      </c>
      <c r="B1296" s="551" t="s">
        <v>16745</v>
      </c>
      <c r="C1296" s="551" t="s">
        <v>1227</v>
      </c>
      <c r="D1296" s="551">
        <v>8.64</v>
      </c>
    </row>
    <row r="1297" spans="1:4" ht="16.5">
      <c r="A1297" s="551">
        <v>4680</v>
      </c>
      <c r="B1297" s="551" t="s">
        <v>8645</v>
      </c>
      <c r="C1297" s="551" t="s">
        <v>1227</v>
      </c>
      <c r="D1297" s="551">
        <v>128.35</v>
      </c>
    </row>
    <row r="1298" spans="1:4" ht="16.5">
      <c r="A1298" s="551">
        <v>5005</v>
      </c>
      <c r="B1298" s="551" t="s">
        <v>8646</v>
      </c>
      <c r="C1298" s="551" t="s">
        <v>1227</v>
      </c>
      <c r="D1298" s="551">
        <v>209.5</v>
      </c>
    </row>
    <row r="1299" spans="1:4" ht="16.5">
      <c r="A1299" s="551">
        <v>12491</v>
      </c>
      <c r="B1299" s="551" t="s">
        <v>8647</v>
      </c>
      <c r="C1299" s="551" t="s">
        <v>1227</v>
      </c>
      <c r="D1299" s="551">
        <v>21.34</v>
      </c>
    </row>
    <row r="1300" spans="1:4" ht="16.5">
      <c r="A1300" s="551">
        <v>4681</v>
      </c>
      <c r="B1300" s="551" t="s">
        <v>8648</v>
      </c>
      <c r="C1300" s="551" t="s">
        <v>1227</v>
      </c>
      <c r="D1300" s="551">
        <v>271.82</v>
      </c>
    </row>
    <row r="1301" spans="1:4" ht="16.5">
      <c r="A1301" s="551">
        <v>12367</v>
      </c>
      <c r="B1301" s="551" t="s">
        <v>8649</v>
      </c>
      <c r="C1301" s="551" t="s">
        <v>1227</v>
      </c>
      <c r="D1301" s="551">
        <v>30.16</v>
      </c>
    </row>
    <row r="1302" spans="1:4" ht="16.5">
      <c r="A1302" s="551">
        <v>942</v>
      </c>
      <c r="B1302" s="551" t="s">
        <v>8650</v>
      </c>
      <c r="C1302" s="551" t="s">
        <v>1227</v>
      </c>
      <c r="D1302" s="551">
        <v>3.62</v>
      </c>
    </row>
    <row r="1303" spans="1:4" ht="16.5">
      <c r="A1303" s="551">
        <v>12415</v>
      </c>
      <c r="B1303" s="551" t="s">
        <v>8651</v>
      </c>
      <c r="C1303" s="551" t="s">
        <v>1227</v>
      </c>
      <c r="D1303" s="551">
        <v>44.6</v>
      </c>
    </row>
    <row r="1304" spans="1:4" ht="16.5">
      <c r="A1304" s="551">
        <v>1192</v>
      </c>
      <c r="B1304" s="551" t="s">
        <v>8652</v>
      </c>
      <c r="C1304" s="551" t="s">
        <v>1227</v>
      </c>
      <c r="D1304" s="551">
        <v>5.27</v>
      </c>
    </row>
    <row r="1305" spans="1:4" ht="16.5">
      <c r="A1305" s="551">
        <v>12494</v>
      </c>
      <c r="B1305" s="551" t="s">
        <v>8653</v>
      </c>
      <c r="C1305" s="551" t="s">
        <v>1227</v>
      </c>
      <c r="D1305" s="551">
        <v>62.39</v>
      </c>
    </row>
    <row r="1306" spans="1:4" ht="16.5">
      <c r="A1306" s="551">
        <v>12495</v>
      </c>
      <c r="B1306" s="551" t="s">
        <v>8654</v>
      </c>
      <c r="C1306" s="551" t="s">
        <v>1227</v>
      </c>
      <c r="D1306" s="551">
        <v>81.010000000000005</v>
      </c>
    </row>
    <row r="1307" spans="1:4" ht="16.5">
      <c r="A1307" s="551">
        <v>1182</v>
      </c>
      <c r="B1307" s="551" t="s">
        <v>8655</v>
      </c>
      <c r="C1307" s="551" t="s">
        <v>1227</v>
      </c>
      <c r="D1307" s="551">
        <v>1.25</v>
      </c>
    </row>
    <row r="1308" spans="1:4" ht="16.5">
      <c r="A1308" s="551">
        <v>3532</v>
      </c>
      <c r="B1308" s="551" t="s">
        <v>8656</v>
      </c>
      <c r="C1308" s="551" t="s">
        <v>1227</v>
      </c>
      <c r="D1308" s="551">
        <v>9.06</v>
      </c>
    </row>
    <row r="1309" spans="1:4" ht="16.5">
      <c r="A1309" s="551">
        <v>4994</v>
      </c>
      <c r="B1309" s="551" t="s">
        <v>8657</v>
      </c>
      <c r="C1309" s="551" t="s">
        <v>1227</v>
      </c>
      <c r="D1309" s="551">
        <v>96.45</v>
      </c>
    </row>
    <row r="1310" spans="1:4" ht="16.5">
      <c r="A1310" s="551">
        <v>4993</v>
      </c>
      <c r="B1310" s="551" t="s">
        <v>8658</v>
      </c>
      <c r="C1310" s="551" t="s">
        <v>1227</v>
      </c>
      <c r="D1310" s="551">
        <v>121.64</v>
      </c>
    </row>
    <row r="1311" spans="1:4" ht="16.5">
      <c r="A1311" s="551">
        <v>626</v>
      </c>
      <c r="B1311" s="551" t="s">
        <v>8659</v>
      </c>
      <c r="C1311" s="551" t="s">
        <v>1227</v>
      </c>
      <c r="D1311" s="551">
        <v>146.94999999999999</v>
      </c>
    </row>
    <row r="1312" spans="1:4" ht="16.5">
      <c r="A1312" s="551">
        <v>1219</v>
      </c>
      <c r="B1312" s="551" t="s">
        <v>8660</v>
      </c>
      <c r="C1312" s="551" t="s">
        <v>1227</v>
      </c>
      <c r="D1312" s="551">
        <v>1.99</v>
      </c>
    </row>
    <row r="1313" spans="1:4" ht="16.5">
      <c r="A1313" s="551">
        <v>4991</v>
      </c>
      <c r="B1313" s="551" t="s">
        <v>8661</v>
      </c>
      <c r="C1313" s="551" t="s">
        <v>1227</v>
      </c>
      <c r="D1313" s="551">
        <v>193.28</v>
      </c>
    </row>
    <row r="1314" spans="1:4" ht="16.5">
      <c r="A1314" s="551">
        <v>40152</v>
      </c>
      <c r="B1314" s="551" t="s">
        <v>8662</v>
      </c>
      <c r="C1314" s="551" t="s">
        <v>1227</v>
      </c>
      <c r="D1314" s="551">
        <v>20.28</v>
      </c>
    </row>
    <row r="1315" spans="1:4" ht="16.5">
      <c r="A1315" s="551">
        <v>1299</v>
      </c>
      <c r="B1315" s="551" t="s">
        <v>8663</v>
      </c>
      <c r="C1315" s="551" t="s">
        <v>1227</v>
      </c>
      <c r="D1315" s="551">
        <v>29.56</v>
      </c>
    </row>
    <row r="1316" spans="1:4" ht="16.5">
      <c r="A1316" s="551">
        <v>1183</v>
      </c>
      <c r="B1316" s="551" t="s">
        <v>8664</v>
      </c>
      <c r="C1316" s="551" t="s">
        <v>1227</v>
      </c>
      <c r="D1316" s="551">
        <v>3.3</v>
      </c>
    </row>
    <row r="1317" spans="1:4" ht="16.5">
      <c r="A1317" s="551">
        <v>1288</v>
      </c>
      <c r="B1317" s="551" t="s">
        <v>12739</v>
      </c>
      <c r="C1317" s="551" t="s">
        <v>1227</v>
      </c>
      <c r="D1317" s="551">
        <v>41.15</v>
      </c>
    </row>
    <row r="1318" spans="1:4" ht="16.5">
      <c r="A1318" s="551">
        <v>4996</v>
      </c>
      <c r="B1318" s="551" t="s">
        <v>8665</v>
      </c>
      <c r="C1318" s="551" t="s">
        <v>1227</v>
      </c>
      <c r="D1318" s="551">
        <v>60.7</v>
      </c>
    </row>
    <row r="1319" spans="1:4" ht="16.5">
      <c r="A1319" s="551">
        <v>12488</v>
      </c>
      <c r="B1319" s="551" t="s">
        <v>24281</v>
      </c>
      <c r="C1319" s="551" t="s">
        <v>1227</v>
      </c>
      <c r="D1319" s="551">
        <v>4.9800000000000004</v>
      </c>
    </row>
    <row r="1320" spans="1:4" ht="16.5">
      <c r="A1320" s="551">
        <v>12454</v>
      </c>
      <c r="B1320" s="551" t="s">
        <v>16746</v>
      </c>
      <c r="C1320" s="551" t="s">
        <v>1227</v>
      </c>
      <c r="D1320" s="551">
        <v>11.18</v>
      </c>
    </row>
    <row r="1321" spans="1:4" ht="16.5">
      <c r="A1321" s="551">
        <v>1104</v>
      </c>
      <c r="B1321" s="551" t="s">
        <v>16747</v>
      </c>
      <c r="C1321" s="551" t="s">
        <v>1227</v>
      </c>
      <c r="D1321" s="551">
        <v>121.71</v>
      </c>
    </row>
    <row r="1322" spans="1:4" ht="16.5">
      <c r="A1322" s="551">
        <v>12462</v>
      </c>
      <c r="B1322" s="551" t="s">
        <v>16748</v>
      </c>
      <c r="C1322" s="551" t="s">
        <v>1227</v>
      </c>
      <c r="D1322" s="551">
        <v>152.72999999999999</v>
      </c>
    </row>
    <row r="1323" spans="1:4" ht="16.5">
      <c r="A1323" s="551">
        <v>12455</v>
      </c>
      <c r="B1323" s="551" t="s">
        <v>16749</v>
      </c>
      <c r="C1323" s="551" t="s">
        <v>1227</v>
      </c>
      <c r="D1323" s="551">
        <v>17.260000000000002</v>
      </c>
    </row>
    <row r="1324" spans="1:4" ht="16.5">
      <c r="A1324" s="551">
        <v>12463</v>
      </c>
      <c r="B1324" s="551" t="s">
        <v>16750</v>
      </c>
      <c r="C1324" s="551" t="s">
        <v>1227</v>
      </c>
      <c r="D1324" s="551">
        <v>184.03</v>
      </c>
    </row>
    <row r="1325" spans="1:4" ht="16.5">
      <c r="A1325" s="551">
        <v>12451</v>
      </c>
      <c r="B1325" s="551" t="s">
        <v>16751</v>
      </c>
      <c r="C1325" s="551" t="s">
        <v>1227</v>
      </c>
      <c r="D1325" s="551">
        <v>3.57</v>
      </c>
    </row>
    <row r="1326" spans="1:4" ht="16.5">
      <c r="A1326" s="551">
        <v>12464</v>
      </c>
      <c r="B1326" s="551" t="s">
        <v>16752</v>
      </c>
      <c r="C1326" s="551" t="s">
        <v>1227</v>
      </c>
      <c r="D1326" s="551">
        <v>240.31</v>
      </c>
    </row>
    <row r="1327" spans="1:4" ht="16.5">
      <c r="A1327" s="551">
        <v>12466</v>
      </c>
      <c r="B1327" s="551" t="s">
        <v>16753</v>
      </c>
      <c r="C1327" s="551" t="s">
        <v>1227</v>
      </c>
      <c r="D1327" s="551">
        <v>26.53</v>
      </c>
    </row>
    <row r="1328" spans="1:4" ht="16.5">
      <c r="A1328" s="551">
        <v>63620</v>
      </c>
      <c r="B1328" s="551" t="s">
        <v>24282</v>
      </c>
      <c r="C1328" s="551" t="s">
        <v>1227</v>
      </c>
      <c r="D1328" s="551">
        <v>36.42</v>
      </c>
    </row>
    <row r="1329" spans="1:4" ht="16.5">
      <c r="A1329" s="551">
        <v>12459</v>
      </c>
      <c r="B1329" s="551" t="s">
        <v>16754</v>
      </c>
      <c r="C1329" s="551" t="s">
        <v>1227</v>
      </c>
      <c r="D1329" s="551">
        <v>72.72</v>
      </c>
    </row>
    <row r="1330" spans="1:4" ht="16.5">
      <c r="A1330" s="551">
        <v>12460</v>
      </c>
      <c r="B1330" s="551" t="s">
        <v>16755</v>
      </c>
      <c r="C1330" s="551" t="s">
        <v>1227</v>
      </c>
      <c r="D1330" s="551">
        <v>95.25</v>
      </c>
    </row>
    <row r="1331" spans="1:4" ht="16.5">
      <c r="A1331" s="551">
        <v>7631</v>
      </c>
      <c r="B1331" s="551" t="s">
        <v>24283</v>
      </c>
      <c r="C1331" s="551" t="s">
        <v>1227</v>
      </c>
      <c r="D1331" s="551">
        <v>5.39</v>
      </c>
    </row>
    <row r="1332" spans="1:4" ht="16.5">
      <c r="A1332" s="551">
        <v>945</v>
      </c>
      <c r="B1332" s="551" t="s">
        <v>16756</v>
      </c>
      <c r="C1332" s="551" t="s">
        <v>1227</v>
      </c>
      <c r="D1332" s="551">
        <v>40.18</v>
      </c>
    </row>
    <row r="1333" spans="1:4" ht="16.5">
      <c r="A1333" s="551">
        <v>12450</v>
      </c>
      <c r="B1333" s="551" t="s">
        <v>24284</v>
      </c>
      <c r="C1333" s="551" t="s">
        <v>1227</v>
      </c>
      <c r="D1333" s="551">
        <v>7</v>
      </c>
    </row>
    <row r="1334" spans="1:4" ht="16.5">
      <c r="A1334" s="551">
        <v>1724</v>
      </c>
      <c r="B1334" s="551" t="s">
        <v>17109</v>
      </c>
      <c r="C1334" s="551" t="s">
        <v>1227</v>
      </c>
      <c r="D1334" s="551">
        <v>34.380000000000003</v>
      </c>
    </row>
    <row r="1335" spans="1:4" ht="16.5">
      <c r="A1335" s="551">
        <v>12529</v>
      </c>
      <c r="B1335" s="551" t="s">
        <v>24285</v>
      </c>
      <c r="C1335" s="551" t="s">
        <v>1227</v>
      </c>
      <c r="D1335" s="551">
        <v>115.37</v>
      </c>
    </row>
    <row r="1336" spans="1:4" ht="16.5">
      <c r="A1336" s="551">
        <v>203042</v>
      </c>
      <c r="B1336" s="551" t="s">
        <v>8666</v>
      </c>
      <c r="C1336" s="551" t="s">
        <v>1226</v>
      </c>
      <c r="D1336" s="551">
        <v>120</v>
      </c>
    </row>
    <row r="1337" spans="1:4" ht="16.5">
      <c r="A1337" s="551">
        <v>203041</v>
      </c>
      <c r="B1337" s="551" t="s">
        <v>8667</v>
      </c>
      <c r="C1337" s="551" t="s">
        <v>1226</v>
      </c>
      <c r="D1337" s="551">
        <v>56.39</v>
      </c>
    </row>
    <row r="1338" spans="1:4" ht="16.5">
      <c r="A1338" s="551">
        <v>203040</v>
      </c>
      <c r="B1338" s="551" t="s">
        <v>8668</v>
      </c>
      <c r="C1338" s="551" t="s">
        <v>1226</v>
      </c>
      <c r="D1338" s="551">
        <v>26.87</v>
      </c>
    </row>
    <row r="1339" spans="1:4" ht="16.5">
      <c r="A1339" s="551">
        <v>12485</v>
      </c>
      <c r="B1339" s="551" t="s">
        <v>24286</v>
      </c>
      <c r="C1339" s="551" t="s">
        <v>1227</v>
      </c>
      <c r="D1339" s="551">
        <v>1.51</v>
      </c>
    </row>
    <row r="1340" spans="1:4" ht="16.5">
      <c r="A1340" s="551">
        <v>89436</v>
      </c>
      <c r="B1340" s="551" t="s">
        <v>16757</v>
      </c>
      <c r="C1340" s="551" t="s">
        <v>1227</v>
      </c>
      <c r="D1340" s="551">
        <v>94.26</v>
      </c>
    </row>
    <row r="1341" spans="1:4" ht="16.5">
      <c r="A1341" s="551">
        <v>89560</v>
      </c>
      <c r="B1341" s="551" t="s">
        <v>16758</v>
      </c>
      <c r="C1341" s="551" t="s">
        <v>1227</v>
      </c>
      <c r="D1341" s="551">
        <v>176.34</v>
      </c>
    </row>
    <row r="1342" spans="1:4" ht="16.5">
      <c r="A1342" s="551">
        <v>40150</v>
      </c>
      <c r="B1342" s="551" t="s">
        <v>16759</v>
      </c>
      <c r="C1342" s="551" t="s">
        <v>1227</v>
      </c>
      <c r="D1342" s="551">
        <v>220.19</v>
      </c>
    </row>
    <row r="1343" spans="1:4" ht="16.5">
      <c r="A1343" s="551">
        <v>12457</v>
      </c>
      <c r="B1343" s="551" t="s">
        <v>16760</v>
      </c>
      <c r="C1343" s="551" t="s">
        <v>1227</v>
      </c>
      <c r="D1343" s="551">
        <v>33.1</v>
      </c>
    </row>
    <row r="1344" spans="1:4" ht="16.5">
      <c r="A1344" s="551">
        <v>89438</v>
      </c>
      <c r="B1344" s="551" t="s">
        <v>16761</v>
      </c>
      <c r="C1344" s="551" t="s">
        <v>1227</v>
      </c>
      <c r="D1344" s="551">
        <v>44.72</v>
      </c>
    </row>
    <row r="1345" spans="1:4" ht="16.5">
      <c r="A1345" s="551">
        <v>89447</v>
      </c>
      <c r="B1345" s="551" t="s">
        <v>16762</v>
      </c>
      <c r="C1345" s="551" t="s">
        <v>1227</v>
      </c>
      <c r="D1345" s="551">
        <v>63.91</v>
      </c>
    </row>
    <row r="1346" spans="1:4" ht="16.5">
      <c r="A1346" s="551">
        <v>89448</v>
      </c>
      <c r="B1346" s="551" t="s">
        <v>16763</v>
      </c>
      <c r="C1346" s="551" t="s">
        <v>1227</v>
      </c>
      <c r="D1346" s="551">
        <v>85.9</v>
      </c>
    </row>
    <row r="1347" spans="1:4" ht="16.5">
      <c r="A1347" s="551">
        <v>12407</v>
      </c>
      <c r="B1347" s="551" t="s">
        <v>24287</v>
      </c>
      <c r="C1347" s="551" t="s">
        <v>1227</v>
      </c>
      <c r="D1347" s="551">
        <v>98.78</v>
      </c>
    </row>
    <row r="1348" spans="1:4" ht="16.5">
      <c r="A1348" s="551">
        <v>35747</v>
      </c>
      <c r="B1348" s="551" t="s">
        <v>8669</v>
      </c>
      <c r="C1348" s="551" t="s">
        <v>1227</v>
      </c>
      <c r="D1348" s="551">
        <v>1.1299999999999999</v>
      </c>
    </row>
    <row r="1349" spans="1:4" ht="16.5">
      <c r="A1349" s="551">
        <v>36639</v>
      </c>
      <c r="B1349" s="551" t="s">
        <v>8670</v>
      </c>
      <c r="C1349" s="551" t="s">
        <v>1226</v>
      </c>
      <c r="D1349" s="552">
        <v>2108</v>
      </c>
    </row>
    <row r="1350" spans="1:4" ht="16.5">
      <c r="A1350" s="551">
        <v>30946</v>
      </c>
      <c r="B1350" s="551" t="s">
        <v>8671</v>
      </c>
      <c r="C1350" s="551" t="s">
        <v>1227</v>
      </c>
      <c r="D1350" s="551">
        <v>2.41</v>
      </c>
    </row>
    <row r="1351" spans="1:4" ht="16.5">
      <c r="A1351" s="551">
        <v>36478</v>
      </c>
      <c r="B1351" s="551" t="s">
        <v>24288</v>
      </c>
      <c r="C1351" s="551" t="s">
        <v>1227</v>
      </c>
      <c r="D1351" s="551">
        <v>7.92</v>
      </c>
    </row>
    <row r="1352" spans="1:4" ht="16.5">
      <c r="A1352" s="551">
        <v>1249</v>
      </c>
      <c r="B1352" s="551" t="s">
        <v>24289</v>
      </c>
      <c r="C1352" s="551" t="s">
        <v>1227</v>
      </c>
      <c r="D1352" s="551">
        <v>3.32</v>
      </c>
    </row>
    <row r="1353" spans="1:4" ht="16.5">
      <c r="A1353" s="551">
        <v>1255</v>
      </c>
      <c r="B1353" s="551" t="s">
        <v>24290</v>
      </c>
      <c r="C1353" s="551" t="s">
        <v>1227</v>
      </c>
      <c r="D1353" s="551">
        <v>8.07</v>
      </c>
    </row>
    <row r="1354" spans="1:4" ht="16.5">
      <c r="A1354" s="551">
        <v>1257</v>
      </c>
      <c r="B1354" s="551" t="s">
        <v>24291</v>
      </c>
      <c r="C1354" s="551" t="s">
        <v>1227</v>
      </c>
      <c r="D1354" s="551">
        <v>9.15</v>
      </c>
    </row>
    <row r="1355" spans="1:4" ht="16.5">
      <c r="A1355" s="551">
        <v>1248</v>
      </c>
      <c r="B1355" s="551" t="s">
        <v>24292</v>
      </c>
      <c r="C1355" s="551" t="s">
        <v>1227</v>
      </c>
      <c r="D1355" s="551">
        <v>3.7</v>
      </c>
    </row>
    <row r="1356" spans="1:4" ht="16.5">
      <c r="A1356" s="551">
        <v>1294</v>
      </c>
      <c r="B1356" s="551" t="s">
        <v>24293</v>
      </c>
      <c r="C1356" s="551" t="s">
        <v>1227</v>
      </c>
      <c r="D1356" s="551">
        <v>24.24</v>
      </c>
    </row>
    <row r="1357" spans="1:4" ht="16.5">
      <c r="A1357" s="551">
        <v>1253</v>
      </c>
      <c r="B1357" s="551" t="s">
        <v>24294</v>
      </c>
      <c r="C1357" s="551" t="s">
        <v>1227</v>
      </c>
      <c r="D1357" s="551">
        <v>5.6</v>
      </c>
    </row>
    <row r="1358" spans="1:4" ht="16.5">
      <c r="A1358" s="551">
        <v>12824</v>
      </c>
      <c r="B1358" s="551" t="s">
        <v>8672</v>
      </c>
      <c r="C1358" s="551" t="s">
        <v>1227</v>
      </c>
      <c r="D1358" s="551">
        <v>4.84</v>
      </c>
    </row>
    <row r="1359" spans="1:4" ht="16.5">
      <c r="A1359" s="551">
        <v>2706</v>
      </c>
      <c r="B1359" s="551" t="s">
        <v>8673</v>
      </c>
      <c r="C1359" s="551" t="s">
        <v>1227</v>
      </c>
      <c r="D1359" s="551">
        <v>7.5</v>
      </c>
    </row>
    <row r="1360" spans="1:4" ht="16.5">
      <c r="A1360" s="551">
        <v>1293</v>
      </c>
      <c r="B1360" s="551" t="s">
        <v>8674</v>
      </c>
      <c r="C1360" s="551" t="s">
        <v>1227</v>
      </c>
      <c r="D1360" s="551">
        <v>10.199999999999999</v>
      </c>
    </row>
    <row r="1361" spans="1:4" ht="16.5">
      <c r="A1361" s="551">
        <v>1266</v>
      </c>
      <c r="B1361" s="551" t="s">
        <v>8675</v>
      </c>
      <c r="C1361" s="551" t="s">
        <v>1227</v>
      </c>
      <c r="D1361" s="551">
        <v>15.27</v>
      </c>
    </row>
    <row r="1362" spans="1:4" ht="16.5">
      <c r="A1362" s="551">
        <v>12798</v>
      </c>
      <c r="B1362" s="551" t="s">
        <v>8676</v>
      </c>
      <c r="C1362" s="551" t="s">
        <v>1227</v>
      </c>
      <c r="D1362" s="551">
        <v>4.7699999999999996</v>
      </c>
    </row>
    <row r="1363" spans="1:4" ht="16.5">
      <c r="A1363" s="551">
        <v>12456</v>
      </c>
      <c r="B1363" s="551" t="s">
        <v>8677</v>
      </c>
      <c r="C1363" s="551" t="s">
        <v>1227</v>
      </c>
      <c r="D1363" s="551">
        <v>5.85</v>
      </c>
    </row>
    <row r="1364" spans="1:4" ht="16.5">
      <c r="A1364" s="551">
        <v>3974</v>
      </c>
      <c r="B1364" s="551" t="s">
        <v>8678</v>
      </c>
      <c r="C1364" s="551" t="s">
        <v>1227</v>
      </c>
      <c r="D1364" s="551">
        <v>33.49</v>
      </c>
    </row>
    <row r="1365" spans="1:4" ht="16.5">
      <c r="A1365" s="551">
        <v>28658</v>
      </c>
      <c r="B1365" s="551" t="s">
        <v>8679</v>
      </c>
      <c r="C1365" s="551" t="s">
        <v>1227</v>
      </c>
      <c r="D1365" s="551">
        <v>9.82</v>
      </c>
    </row>
    <row r="1366" spans="1:4" ht="16.5">
      <c r="A1366" s="551">
        <v>1276</v>
      </c>
      <c r="B1366" s="551" t="s">
        <v>8680</v>
      </c>
      <c r="C1366" s="551" t="s">
        <v>1227</v>
      </c>
      <c r="D1366" s="551">
        <v>14.4</v>
      </c>
    </row>
    <row r="1367" spans="1:4" ht="16.5">
      <c r="A1367" s="551">
        <v>12423</v>
      </c>
      <c r="B1367" s="551" t="s">
        <v>8681</v>
      </c>
      <c r="C1367" s="551" t="s">
        <v>1227</v>
      </c>
      <c r="D1367" s="551">
        <v>21.05</v>
      </c>
    </row>
    <row r="1368" spans="1:4" ht="16.5">
      <c r="A1368" s="551">
        <v>12443</v>
      </c>
      <c r="B1368" s="551" t="s">
        <v>24295</v>
      </c>
      <c r="C1368" s="551" t="s">
        <v>1227</v>
      </c>
      <c r="D1368" s="551">
        <v>2.65</v>
      </c>
    </row>
    <row r="1369" spans="1:4" ht="16.5">
      <c r="A1369" s="551">
        <v>12420</v>
      </c>
      <c r="B1369" s="551" t="s">
        <v>24296</v>
      </c>
      <c r="C1369" s="551" t="s">
        <v>1227</v>
      </c>
      <c r="D1369" s="551">
        <v>94.26</v>
      </c>
    </row>
    <row r="1370" spans="1:4" ht="16.5">
      <c r="A1370" s="551">
        <v>12528</v>
      </c>
      <c r="B1370" s="551" t="s">
        <v>24297</v>
      </c>
      <c r="C1370" s="551" t="s">
        <v>1227</v>
      </c>
      <c r="D1370" s="551">
        <v>16.96</v>
      </c>
    </row>
    <row r="1371" spans="1:4" ht="16.5">
      <c r="A1371" s="551">
        <v>12486</v>
      </c>
      <c r="B1371" s="551" t="s">
        <v>24298</v>
      </c>
      <c r="C1371" s="551" t="s">
        <v>1227</v>
      </c>
      <c r="D1371" s="551">
        <v>3.45</v>
      </c>
    </row>
    <row r="1372" spans="1:4" ht="16.5">
      <c r="A1372" s="551">
        <v>40258</v>
      </c>
      <c r="B1372" s="551" t="s">
        <v>24299</v>
      </c>
      <c r="C1372" s="551" t="s">
        <v>1227</v>
      </c>
      <c r="D1372" s="551">
        <v>13.26</v>
      </c>
    </row>
    <row r="1373" spans="1:4" ht="16.5">
      <c r="A1373" s="551">
        <v>12023</v>
      </c>
      <c r="B1373" s="551" t="s">
        <v>8682</v>
      </c>
      <c r="C1373" s="551" t="s">
        <v>1227</v>
      </c>
      <c r="D1373" s="551">
        <v>23.04</v>
      </c>
    </row>
    <row r="1374" spans="1:4" ht="16.5">
      <c r="A1374" s="551">
        <v>40259</v>
      </c>
      <c r="B1374" s="551" t="s">
        <v>8683</v>
      </c>
      <c r="C1374" s="551" t="s">
        <v>1227</v>
      </c>
      <c r="D1374" s="551">
        <v>29.39</v>
      </c>
    </row>
    <row r="1375" spans="1:4" ht="16.5">
      <c r="A1375" s="551">
        <v>12826</v>
      </c>
      <c r="B1375" s="551" t="s">
        <v>8684</v>
      </c>
      <c r="C1375" s="551" t="s">
        <v>1227</v>
      </c>
      <c r="D1375" s="551">
        <v>8.1</v>
      </c>
    </row>
    <row r="1376" spans="1:4" ht="16.5">
      <c r="A1376" s="551">
        <v>12848</v>
      </c>
      <c r="B1376" s="551" t="s">
        <v>24300</v>
      </c>
      <c r="C1376" s="551" t="s">
        <v>1227</v>
      </c>
      <c r="D1376" s="551">
        <v>9.11</v>
      </c>
    </row>
    <row r="1377" spans="1:4" ht="16.5">
      <c r="A1377" s="551">
        <v>40153</v>
      </c>
      <c r="B1377" s="551" t="s">
        <v>8685</v>
      </c>
      <c r="C1377" s="551" t="s">
        <v>1227</v>
      </c>
      <c r="D1377" s="551">
        <v>10.72</v>
      </c>
    </row>
    <row r="1378" spans="1:4" ht="16.5">
      <c r="A1378" s="551">
        <v>40151</v>
      </c>
      <c r="B1378" s="551" t="s">
        <v>8686</v>
      </c>
      <c r="C1378" s="551" t="s">
        <v>1227</v>
      </c>
      <c r="D1378" s="551">
        <v>20.72</v>
      </c>
    </row>
    <row r="1379" spans="1:4" ht="16.5">
      <c r="A1379" s="551">
        <v>12877</v>
      </c>
      <c r="B1379" s="551" t="s">
        <v>8687</v>
      </c>
      <c r="C1379" s="551" t="s">
        <v>1227</v>
      </c>
      <c r="D1379" s="551">
        <v>17.02</v>
      </c>
    </row>
    <row r="1380" spans="1:4" ht="16.5">
      <c r="A1380" s="551">
        <v>63618</v>
      </c>
      <c r="B1380" s="551" t="s">
        <v>8688</v>
      </c>
      <c r="C1380" s="551" t="s">
        <v>1227</v>
      </c>
      <c r="D1380" s="551">
        <v>1.4</v>
      </c>
    </row>
    <row r="1381" spans="1:4" ht="16.5">
      <c r="A1381" s="551">
        <v>5001</v>
      </c>
      <c r="B1381" s="551" t="s">
        <v>8689</v>
      </c>
      <c r="C1381" s="551" t="s">
        <v>1227</v>
      </c>
      <c r="D1381" s="551">
        <v>8.32</v>
      </c>
    </row>
    <row r="1382" spans="1:4" ht="16.5">
      <c r="A1382" s="551">
        <v>12440</v>
      </c>
      <c r="B1382" s="551" t="s">
        <v>8690</v>
      </c>
      <c r="C1382" s="551" t="s">
        <v>1227</v>
      </c>
      <c r="D1382" s="551">
        <v>11.38</v>
      </c>
    </row>
    <row r="1383" spans="1:4" ht="16.5">
      <c r="A1383" s="551">
        <v>45222</v>
      </c>
      <c r="B1383" s="551" t="s">
        <v>8691</v>
      </c>
      <c r="C1383" s="551" t="s">
        <v>1227</v>
      </c>
      <c r="D1383" s="551">
        <v>2.09</v>
      </c>
    </row>
    <row r="1384" spans="1:4" ht="16.5">
      <c r="A1384" s="551">
        <v>40462</v>
      </c>
      <c r="B1384" s="551" t="s">
        <v>8692</v>
      </c>
      <c r="C1384" s="551" t="s">
        <v>1227</v>
      </c>
      <c r="D1384" s="551">
        <v>1.47</v>
      </c>
    </row>
    <row r="1385" spans="1:4" ht="16.5">
      <c r="A1385" s="551">
        <v>3530</v>
      </c>
      <c r="B1385" s="551" t="s">
        <v>24301</v>
      </c>
      <c r="C1385" s="551" t="s">
        <v>1227</v>
      </c>
      <c r="D1385" s="551">
        <v>0.98</v>
      </c>
    </row>
    <row r="1386" spans="1:4" ht="16.5">
      <c r="A1386" s="551">
        <v>6651</v>
      </c>
      <c r="B1386" s="551" t="s">
        <v>8693</v>
      </c>
      <c r="C1386" s="551" t="s">
        <v>1227</v>
      </c>
      <c r="D1386" s="551">
        <v>1.27</v>
      </c>
    </row>
    <row r="1387" spans="1:4" ht="16.5">
      <c r="A1387" s="551">
        <v>6660</v>
      </c>
      <c r="B1387" s="551" t="s">
        <v>8694</v>
      </c>
      <c r="C1387" s="551" t="s">
        <v>1227</v>
      </c>
      <c r="D1387" s="551">
        <v>1.35</v>
      </c>
    </row>
    <row r="1388" spans="1:4" ht="16.5">
      <c r="A1388" s="551">
        <v>12011</v>
      </c>
      <c r="B1388" s="551" t="s">
        <v>8695</v>
      </c>
      <c r="C1388" s="551" t="s">
        <v>1227</v>
      </c>
      <c r="D1388" s="551">
        <v>2.04</v>
      </c>
    </row>
    <row r="1389" spans="1:4" ht="16.5">
      <c r="A1389" s="551">
        <v>1284</v>
      </c>
      <c r="B1389" s="551" t="s">
        <v>8696</v>
      </c>
      <c r="C1389" s="551" t="s">
        <v>1227</v>
      </c>
      <c r="D1389" s="551">
        <v>3.17</v>
      </c>
    </row>
    <row r="1390" spans="1:4" ht="16.5">
      <c r="A1390" s="551">
        <v>6968</v>
      </c>
      <c r="B1390" s="551" t="s">
        <v>8697</v>
      </c>
      <c r="C1390" s="551" t="s">
        <v>1227</v>
      </c>
      <c r="D1390" s="551">
        <v>5.81</v>
      </c>
    </row>
    <row r="1391" spans="1:4" ht="16.5">
      <c r="A1391" s="551">
        <v>6661</v>
      </c>
      <c r="B1391" s="551" t="s">
        <v>8698</v>
      </c>
      <c r="C1391" s="551" t="s">
        <v>1227</v>
      </c>
      <c r="D1391" s="551">
        <v>11.04</v>
      </c>
    </row>
    <row r="1392" spans="1:4" ht="16.5">
      <c r="A1392" s="551">
        <v>1296</v>
      </c>
      <c r="B1392" s="551" t="s">
        <v>8699</v>
      </c>
      <c r="C1392" s="551" t="s">
        <v>1227</v>
      </c>
      <c r="D1392" s="551">
        <v>92.67</v>
      </c>
    </row>
    <row r="1393" spans="1:4" ht="16.5">
      <c r="A1393" s="551">
        <v>6662</v>
      </c>
      <c r="B1393" s="551" t="s">
        <v>8700</v>
      </c>
      <c r="C1393" s="551" t="s">
        <v>1227</v>
      </c>
      <c r="D1393" s="551">
        <v>16.149999999999999</v>
      </c>
    </row>
    <row r="1394" spans="1:4" ht="16.5">
      <c r="A1394" s="551">
        <v>58977</v>
      </c>
      <c r="B1394" s="551" t="s">
        <v>8701</v>
      </c>
      <c r="C1394" s="551" t="s">
        <v>1227</v>
      </c>
      <c r="D1394" s="551">
        <v>7.95</v>
      </c>
    </row>
    <row r="1395" spans="1:4" ht="16.5">
      <c r="A1395" s="551">
        <v>9115</v>
      </c>
      <c r="B1395" s="551" t="s">
        <v>8702</v>
      </c>
      <c r="C1395" s="551" t="s">
        <v>1227</v>
      </c>
      <c r="D1395" s="551">
        <v>57.28</v>
      </c>
    </row>
    <row r="1396" spans="1:4" ht="16.5">
      <c r="A1396" s="551">
        <v>11224</v>
      </c>
      <c r="B1396" s="551" t="s">
        <v>8703</v>
      </c>
      <c r="C1396" s="551" t="s">
        <v>1227</v>
      </c>
      <c r="D1396" s="551">
        <v>14</v>
      </c>
    </row>
    <row r="1397" spans="1:4" ht="16.5">
      <c r="A1397" s="551">
        <v>11223</v>
      </c>
      <c r="B1397" s="551" t="s">
        <v>8704</v>
      </c>
      <c r="C1397" s="551" t="s">
        <v>1227</v>
      </c>
      <c r="D1397" s="551">
        <v>16.61</v>
      </c>
    </row>
    <row r="1398" spans="1:4" ht="16.5">
      <c r="A1398" s="551">
        <v>71148</v>
      </c>
      <c r="B1398" s="551" t="s">
        <v>24302</v>
      </c>
      <c r="C1398" s="551" t="s">
        <v>1227</v>
      </c>
      <c r="D1398" s="551">
        <v>5.61</v>
      </c>
    </row>
    <row r="1399" spans="1:4" ht="16.5">
      <c r="A1399" s="551">
        <v>80528</v>
      </c>
      <c r="B1399" s="551" t="s">
        <v>8705</v>
      </c>
      <c r="C1399" s="551" t="s">
        <v>1226</v>
      </c>
      <c r="D1399" s="551">
        <v>224.26</v>
      </c>
    </row>
    <row r="1400" spans="1:4" ht="16.5">
      <c r="A1400" s="551">
        <v>823</v>
      </c>
      <c r="B1400" s="551" t="s">
        <v>8706</v>
      </c>
      <c r="C1400" s="551" t="s">
        <v>1226</v>
      </c>
      <c r="D1400" s="551">
        <v>12.63</v>
      </c>
    </row>
    <row r="1401" spans="1:4" ht="16.5">
      <c r="A1401" s="551">
        <v>822</v>
      </c>
      <c r="B1401" s="551" t="s">
        <v>8707</v>
      </c>
      <c r="C1401" s="551" t="s">
        <v>1226</v>
      </c>
      <c r="D1401" s="551">
        <v>27.6</v>
      </c>
    </row>
    <row r="1402" spans="1:4" ht="16.5">
      <c r="A1402" s="551">
        <v>820</v>
      </c>
      <c r="B1402" s="551" t="s">
        <v>8708</v>
      </c>
      <c r="C1402" s="551" t="s">
        <v>1226</v>
      </c>
      <c r="D1402" s="551">
        <v>27.5</v>
      </c>
    </row>
    <row r="1403" spans="1:4" ht="16.5">
      <c r="A1403" s="551">
        <v>40382</v>
      </c>
      <c r="B1403" s="551" t="s">
        <v>8709</v>
      </c>
      <c r="C1403" s="551" t="s">
        <v>1227</v>
      </c>
      <c r="D1403" s="551">
        <v>2.13</v>
      </c>
    </row>
    <row r="1404" spans="1:4" ht="16.5">
      <c r="A1404" s="551">
        <v>147815</v>
      </c>
      <c r="B1404" s="551" t="s">
        <v>8710</v>
      </c>
      <c r="C1404" s="551" t="s">
        <v>1227</v>
      </c>
      <c r="D1404" s="551">
        <v>2.93</v>
      </c>
    </row>
    <row r="1405" spans="1:4" ht="16.5">
      <c r="A1405" s="551">
        <v>71810</v>
      </c>
      <c r="B1405" s="551" t="s">
        <v>8711</v>
      </c>
      <c r="C1405" s="551" t="s">
        <v>1226</v>
      </c>
      <c r="D1405" s="551">
        <v>370</v>
      </c>
    </row>
    <row r="1406" spans="1:4" ht="16.5">
      <c r="A1406" s="551">
        <v>40535</v>
      </c>
      <c r="B1406" s="551" t="s">
        <v>12740</v>
      </c>
      <c r="C1406" s="551" t="s">
        <v>1226</v>
      </c>
      <c r="D1406" s="551">
        <v>201.5</v>
      </c>
    </row>
    <row r="1407" spans="1:4" ht="16.5">
      <c r="A1407" s="551">
        <v>14231</v>
      </c>
      <c r="B1407" s="551" t="s">
        <v>8712</v>
      </c>
      <c r="C1407" s="551" t="s">
        <v>1226</v>
      </c>
      <c r="D1407" s="551">
        <v>42.19</v>
      </c>
    </row>
    <row r="1408" spans="1:4" ht="16.5">
      <c r="A1408" s="551">
        <v>8519</v>
      </c>
      <c r="B1408" s="551" t="s">
        <v>8713</v>
      </c>
      <c r="C1408" s="551" t="s">
        <v>1226</v>
      </c>
      <c r="D1408" s="551">
        <v>209.9</v>
      </c>
    </row>
    <row r="1409" spans="1:4" ht="16.5">
      <c r="A1409" s="551">
        <v>77152</v>
      </c>
      <c r="B1409" s="551" t="s">
        <v>8714</v>
      </c>
      <c r="C1409" s="551" t="s">
        <v>1226</v>
      </c>
      <c r="D1409" s="551">
        <v>13</v>
      </c>
    </row>
    <row r="1410" spans="1:4" ht="16.5">
      <c r="A1410" s="551">
        <v>4635</v>
      </c>
      <c r="B1410" s="551" t="s">
        <v>12741</v>
      </c>
      <c r="C1410" s="551" t="s">
        <v>1227</v>
      </c>
      <c r="D1410" s="551">
        <v>32.69</v>
      </c>
    </row>
    <row r="1411" spans="1:4" ht="16.5">
      <c r="A1411" s="551">
        <v>64539</v>
      </c>
      <c r="B1411" s="551" t="s">
        <v>8715</v>
      </c>
      <c r="C1411" s="551" t="s">
        <v>1226</v>
      </c>
      <c r="D1411" s="551">
        <v>749.9</v>
      </c>
    </row>
    <row r="1412" spans="1:4" ht="16.5">
      <c r="A1412" s="551">
        <v>12503</v>
      </c>
      <c r="B1412" s="551" t="s">
        <v>24303</v>
      </c>
      <c r="C1412" s="551" t="s">
        <v>1226</v>
      </c>
      <c r="D1412" s="551">
        <v>515.45000000000005</v>
      </c>
    </row>
    <row r="1413" spans="1:4" ht="16.5">
      <c r="A1413" s="551">
        <v>2901</v>
      </c>
      <c r="B1413" s="551" t="s">
        <v>24304</v>
      </c>
      <c r="C1413" s="551" t="s">
        <v>1226</v>
      </c>
      <c r="D1413" s="551">
        <v>197.55</v>
      </c>
    </row>
    <row r="1414" spans="1:4" ht="16.5">
      <c r="A1414" s="551">
        <v>2896</v>
      </c>
      <c r="B1414" s="551" t="s">
        <v>8716</v>
      </c>
      <c r="C1414" s="551" t="s">
        <v>1226</v>
      </c>
      <c r="D1414" s="551">
        <v>499.9</v>
      </c>
    </row>
    <row r="1415" spans="1:4" ht="16.5">
      <c r="A1415" s="551">
        <v>62217</v>
      </c>
      <c r="B1415" s="551" t="s">
        <v>24305</v>
      </c>
      <c r="C1415" s="551" t="s">
        <v>1226</v>
      </c>
      <c r="D1415" s="551">
        <v>149</v>
      </c>
    </row>
    <row r="1416" spans="1:4" ht="16.5">
      <c r="A1416" s="551">
        <v>2899</v>
      </c>
      <c r="B1416" s="551" t="s">
        <v>8717</v>
      </c>
      <c r="C1416" s="551" t="s">
        <v>1226</v>
      </c>
      <c r="D1416" s="551">
        <v>292.89999999999998</v>
      </c>
    </row>
    <row r="1417" spans="1:4" ht="16.5">
      <c r="A1417" s="551">
        <v>88887</v>
      </c>
      <c r="B1417" s="551" t="s">
        <v>12742</v>
      </c>
      <c r="C1417" s="551" t="s">
        <v>1226</v>
      </c>
      <c r="D1417" s="551">
        <v>279.89999999999998</v>
      </c>
    </row>
    <row r="1418" spans="1:4" ht="16.5">
      <c r="A1418" s="551">
        <v>71030</v>
      </c>
      <c r="B1418" s="551" t="s">
        <v>24306</v>
      </c>
      <c r="C1418" s="551" t="s">
        <v>1226</v>
      </c>
      <c r="D1418" s="551">
        <v>388.57</v>
      </c>
    </row>
    <row r="1419" spans="1:4" ht="16.5">
      <c r="A1419" s="551">
        <v>64540</v>
      </c>
      <c r="B1419" s="551" t="s">
        <v>12743</v>
      </c>
      <c r="C1419" s="551" t="s">
        <v>1226</v>
      </c>
      <c r="D1419" s="551">
        <v>749.9</v>
      </c>
    </row>
    <row r="1420" spans="1:4" ht="16.5">
      <c r="A1420" s="551">
        <v>30831</v>
      </c>
      <c r="B1420" s="551" t="s">
        <v>8718</v>
      </c>
      <c r="C1420" s="551" t="s">
        <v>1226</v>
      </c>
      <c r="D1420" s="551">
        <v>349</v>
      </c>
    </row>
    <row r="1421" spans="1:4" ht="16.5">
      <c r="A1421" s="551">
        <v>7361</v>
      </c>
      <c r="B1421" s="551" t="s">
        <v>12744</v>
      </c>
      <c r="C1421" s="551" t="s">
        <v>1226</v>
      </c>
      <c r="D1421" s="551">
        <v>159</v>
      </c>
    </row>
    <row r="1422" spans="1:4" ht="16.5">
      <c r="A1422" s="551">
        <v>2026</v>
      </c>
      <c r="B1422" s="551" t="s">
        <v>8719</v>
      </c>
      <c r="C1422" s="551" t="s">
        <v>1226</v>
      </c>
      <c r="D1422" s="551">
        <v>61.65</v>
      </c>
    </row>
    <row r="1423" spans="1:4" ht="16.5">
      <c r="A1423" s="551">
        <v>36417</v>
      </c>
      <c r="B1423" s="551" t="s">
        <v>12745</v>
      </c>
      <c r="C1423" s="551" t="s">
        <v>1226</v>
      </c>
      <c r="D1423" s="551">
        <v>30.75</v>
      </c>
    </row>
    <row r="1424" spans="1:4" ht="16.5">
      <c r="A1424" s="551">
        <v>52511</v>
      </c>
      <c r="B1424" s="551" t="s">
        <v>8720</v>
      </c>
      <c r="C1424" s="551" t="s">
        <v>1226</v>
      </c>
      <c r="D1424" s="552">
        <v>4076.79</v>
      </c>
    </row>
    <row r="1425" spans="1:4" ht="16.5">
      <c r="A1425" s="551">
        <v>13718</v>
      </c>
      <c r="B1425" s="551" t="s">
        <v>12746</v>
      </c>
      <c r="C1425" s="551" t="s">
        <v>1226</v>
      </c>
      <c r="D1425" s="552">
        <v>2717.19</v>
      </c>
    </row>
    <row r="1426" spans="1:4" ht="16.5">
      <c r="A1426" s="551">
        <v>4294</v>
      </c>
      <c r="B1426" s="551" t="s">
        <v>12747</v>
      </c>
      <c r="C1426" s="551" t="s">
        <v>1226</v>
      </c>
      <c r="D1426" s="552">
        <v>3718.15</v>
      </c>
    </row>
    <row r="1427" spans="1:4" ht="16.5">
      <c r="A1427" s="551">
        <v>6926</v>
      </c>
      <c r="B1427" s="551" t="s">
        <v>12748</v>
      </c>
      <c r="C1427" s="551" t="s">
        <v>1226</v>
      </c>
      <c r="D1427" s="551">
        <v>539.9</v>
      </c>
    </row>
    <row r="1428" spans="1:4" ht="16.5">
      <c r="A1428" s="551">
        <v>641</v>
      </c>
      <c r="B1428" s="551" t="s">
        <v>12749</v>
      </c>
      <c r="C1428" s="551" t="s">
        <v>1226</v>
      </c>
      <c r="D1428" s="552">
        <v>7129</v>
      </c>
    </row>
    <row r="1429" spans="1:4" ht="16.5">
      <c r="A1429" s="551">
        <v>6115</v>
      </c>
      <c r="B1429" s="551" t="s">
        <v>24307</v>
      </c>
      <c r="C1429" s="551" t="s">
        <v>1226</v>
      </c>
      <c r="D1429" s="551">
        <v>992.24</v>
      </c>
    </row>
    <row r="1430" spans="1:4" ht="16.5">
      <c r="A1430" s="551">
        <v>49813</v>
      </c>
      <c r="B1430" s="551" t="s">
        <v>12750</v>
      </c>
      <c r="C1430" s="551" t="s">
        <v>1226</v>
      </c>
      <c r="D1430" s="552">
        <v>1138.9000000000001</v>
      </c>
    </row>
    <row r="1431" spans="1:4" ht="16.5">
      <c r="A1431" s="551">
        <v>3903</v>
      </c>
      <c r="B1431" s="551" t="s">
        <v>12751</v>
      </c>
      <c r="C1431" s="551" t="s">
        <v>1226</v>
      </c>
      <c r="D1431" s="552">
        <v>2349</v>
      </c>
    </row>
    <row r="1432" spans="1:4" ht="16.5">
      <c r="A1432" s="551">
        <v>6030</v>
      </c>
      <c r="B1432" s="551" t="s">
        <v>8721</v>
      </c>
      <c r="C1432" s="551" t="s">
        <v>1226</v>
      </c>
      <c r="D1432" s="551">
        <v>199.9</v>
      </c>
    </row>
    <row r="1433" spans="1:4" ht="16.5">
      <c r="A1433" s="551">
        <v>6929</v>
      </c>
      <c r="B1433" s="551" t="s">
        <v>8722</v>
      </c>
      <c r="C1433" s="551" t="s">
        <v>1226</v>
      </c>
      <c r="D1433" s="551">
        <v>224.9</v>
      </c>
    </row>
    <row r="1434" spans="1:4" ht="16.5">
      <c r="A1434" s="551">
        <v>55259</v>
      </c>
      <c r="B1434" s="551" t="s">
        <v>8723</v>
      </c>
      <c r="C1434" s="551" t="s">
        <v>1226</v>
      </c>
      <c r="D1434" s="552">
        <v>33300</v>
      </c>
    </row>
    <row r="1435" spans="1:4" ht="16.5">
      <c r="A1435" s="551">
        <v>19635</v>
      </c>
      <c r="B1435" s="551" t="s">
        <v>8724</v>
      </c>
      <c r="C1435" s="551" t="s">
        <v>1226</v>
      </c>
      <c r="D1435" s="551">
        <v>221.41</v>
      </c>
    </row>
    <row r="1436" spans="1:4" ht="16.5">
      <c r="A1436" s="551">
        <v>2077</v>
      </c>
      <c r="B1436" s="551" t="s">
        <v>8725</v>
      </c>
      <c r="C1436" s="551" t="s">
        <v>1226</v>
      </c>
      <c r="D1436" s="551">
        <v>218.97</v>
      </c>
    </row>
    <row r="1437" spans="1:4" ht="16.5">
      <c r="A1437" s="551">
        <v>4861</v>
      </c>
      <c r="B1437" s="551" t="s">
        <v>8726</v>
      </c>
      <c r="C1437" s="551" t="s">
        <v>1226</v>
      </c>
      <c r="D1437" s="551">
        <v>217.79</v>
      </c>
    </row>
    <row r="1438" spans="1:4" ht="16.5">
      <c r="A1438" s="551">
        <v>6333</v>
      </c>
      <c r="B1438" s="551" t="s">
        <v>8727</v>
      </c>
      <c r="C1438" s="551" t="s">
        <v>1226</v>
      </c>
      <c r="D1438" s="551">
        <v>216.21</v>
      </c>
    </row>
    <row r="1439" spans="1:4" ht="16.5">
      <c r="A1439" s="551">
        <v>6202</v>
      </c>
      <c r="B1439" s="551" t="s">
        <v>12752</v>
      </c>
      <c r="C1439" s="551" t="s">
        <v>1226</v>
      </c>
      <c r="D1439" s="551">
        <v>214.67</v>
      </c>
    </row>
    <row r="1440" spans="1:4" ht="16.5">
      <c r="A1440" s="551">
        <v>60982</v>
      </c>
      <c r="B1440" s="551" t="s">
        <v>24308</v>
      </c>
      <c r="C1440" s="551" t="s">
        <v>1226</v>
      </c>
      <c r="D1440" s="552">
        <v>1050</v>
      </c>
    </row>
    <row r="1441" spans="1:4" ht="16.5">
      <c r="A1441" s="551">
        <v>36479</v>
      </c>
      <c r="B1441" s="551" t="s">
        <v>24309</v>
      </c>
      <c r="C1441" s="551" t="s">
        <v>1226</v>
      </c>
      <c r="D1441" s="551">
        <v>18</v>
      </c>
    </row>
    <row r="1442" spans="1:4" ht="16.5">
      <c r="A1442" s="551">
        <v>31139</v>
      </c>
      <c r="B1442" s="551" t="s">
        <v>24310</v>
      </c>
      <c r="C1442" s="551" t="s">
        <v>1226</v>
      </c>
      <c r="D1442" s="551">
        <v>20.399999999999999</v>
      </c>
    </row>
    <row r="1443" spans="1:4" ht="16.5">
      <c r="A1443" s="551">
        <v>31134</v>
      </c>
      <c r="B1443" s="551" t="s">
        <v>12753</v>
      </c>
      <c r="C1443" s="551" t="s">
        <v>1226</v>
      </c>
      <c r="D1443" s="551">
        <v>25.44</v>
      </c>
    </row>
    <row r="1444" spans="1:4" ht="16.5">
      <c r="A1444" s="551">
        <v>36718</v>
      </c>
      <c r="B1444" s="551" t="s">
        <v>12754</v>
      </c>
      <c r="C1444" s="551" t="s">
        <v>1226</v>
      </c>
      <c r="D1444" s="551">
        <v>266.20999999999998</v>
      </c>
    </row>
    <row r="1445" spans="1:4" ht="16.5">
      <c r="A1445" s="551">
        <v>9018</v>
      </c>
      <c r="B1445" s="551" t="s">
        <v>24311</v>
      </c>
      <c r="C1445" s="551" t="s">
        <v>1226</v>
      </c>
      <c r="D1445" s="551">
        <v>147.5</v>
      </c>
    </row>
    <row r="1446" spans="1:4" ht="16.5">
      <c r="A1446" s="551">
        <v>3490</v>
      </c>
      <c r="B1446" s="551" t="s">
        <v>12755</v>
      </c>
      <c r="C1446" s="551" t="s">
        <v>1226</v>
      </c>
      <c r="D1446" s="551">
        <v>3.43</v>
      </c>
    </row>
    <row r="1447" spans="1:4" ht="16.5">
      <c r="A1447" s="551">
        <v>3557</v>
      </c>
      <c r="B1447" s="551" t="s">
        <v>24312</v>
      </c>
      <c r="C1447" s="551" t="s">
        <v>1226</v>
      </c>
      <c r="D1447" s="551">
        <v>91.42</v>
      </c>
    </row>
    <row r="1448" spans="1:4" ht="16.5">
      <c r="A1448" s="551">
        <v>63026</v>
      </c>
      <c r="B1448" s="551" t="s">
        <v>8728</v>
      </c>
      <c r="C1448" s="551" t="s">
        <v>1226</v>
      </c>
      <c r="D1448" s="552">
        <v>1212.9000000000001</v>
      </c>
    </row>
    <row r="1449" spans="1:4" ht="16.5">
      <c r="A1449" s="551">
        <v>63027</v>
      </c>
      <c r="B1449" s="551" t="s">
        <v>8729</v>
      </c>
      <c r="C1449" s="551" t="s">
        <v>1226</v>
      </c>
      <c r="D1449" s="552">
        <v>1381.99</v>
      </c>
    </row>
    <row r="1450" spans="1:4" ht="16.5">
      <c r="A1450" s="551">
        <v>1075</v>
      </c>
      <c r="B1450" s="551" t="s">
        <v>8730</v>
      </c>
      <c r="C1450" s="551" t="s">
        <v>1226</v>
      </c>
      <c r="D1450" s="552">
        <v>1305.49</v>
      </c>
    </row>
    <row r="1451" spans="1:4" ht="16.5">
      <c r="A1451" s="551">
        <v>5551</v>
      </c>
      <c r="B1451" s="551" t="s">
        <v>8731</v>
      </c>
      <c r="C1451" s="551" t="s">
        <v>1226</v>
      </c>
      <c r="D1451" s="551">
        <v>66.3</v>
      </c>
    </row>
    <row r="1452" spans="1:4" ht="16.5">
      <c r="A1452" s="551">
        <v>6536</v>
      </c>
      <c r="B1452" s="551" t="s">
        <v>12756</v>
      </c>
      <c r="C1452" s="551" t="s">
        <v>1226</v>
      </c>
      <c r="D1452" s="551">
        <v>221.85</v>
      </c>
    </row>
    <row r="1453" spans="1:4" ht="16.5">
      <c r="A1453" s="551">
        <v>63028</v>
      </c>
      <c r="B1453" s="551" t="s">
        <v>12757</v>
      </c>
      <c r="C1453" s="551" t="s">
        <v>1226</v>
      </c>
      <c r="D1453" s="551">
        <v>5.17</v>
      </c>
    </row>
    <row r="1454" spans="1:4" ht="16.5">
      <c r="A1454" s="551">
        <v>77944</v>
      </c>
      <c r="B1454" s="551" t="s">
        <v>12758</v>
      </c>
      <c r="C1454" s="551" t="s">
        <v>1226</v>
      </c>
      <c r="D1454" s="551">
        <v>271.08999999999997</v>
      </c>
    </row>
    <row r="1455" spans="1:4" ht="16.5">
      <c r="A1455" s="551">
        <v>77945</v>
      </c>
      <c r="B1455" s="551" t="s">
        <v>12759</v>
      </c>
      <c r="C1455" s="551" t="s">
        <v>1226</v>
      </c>
      <c r="D1455" s="551">
        <v>559</v>
      </c>
    </row>
    <row r="1456" spans="1:4" ht="16.5">
      <c r="A1456" s="551">
        <v>80123</v>
      </c>
      <c r="B1456" s="551" t="s">
        <v>8732</v>
      </c>
      <c r="C1456" s="551" t="s">
        <v>1226</v>
      </c>
      <c r="D1456" s="551">
        <v>490.34</v>
      </c>
    </row>
    <row r="1457" spans="1:4" ht="16.5">
      <c r="A1457" s="551">
        <v>74116</v>
      </c>
      <c r="B1457" s="551" t="s">
        <v>24313</v>
      </c>
      <c r="C1457" s="551" t="s">
        <v>1226</v>
      </c>
      <c r="D1457" s="551">
        <v>490.34</v>
      </c>
    </row>
    <row r="1458" spans="1:4" ht="16.5">
      <c r="A1458" s="551">
        <v>12561</v>
      </c>
      <c r="B1458" s="551" t="s">
        <v>12760</v>
      </c>
      <c r="C1458" s="551" t="s">
        <v>1226</v>
      </c>
      <c r="D1458" s="551">
        <v>499</v>
      </c>
    </row>
    <row r="1459" spans="1:4" ht="16.5">
      <c r="A1459" s="551">
        <v>6379</v>
      </c>
      <c r="B1459" s="551" t="s">
        <v>12761</v>
      </c>
      <c r="C1459" s="551" t="s">
        <v>1226</v>
      </c>
      <c r="D1459" s="551">
        <v>759.9</v>
      </c>
    </row>
    <row r="1460" spans="1:4" ht="16.5">
      <c r="A1460" s="551">
        <v>1414</v>
      </c>
      <c r="B1460" s="551" t="s">
        <v>8733</v>
      </c>
      <c r="C1460" s="551" t="s">
        <v>1226</v>
      </c>
      <c r="D1460" s="551">
        <v>418</v>
      </c>
    </row>
    <row r="1461" spans="1:4" ht="16.5">
      <c r="A1461" s="551">
        <v>1377</v>
      </c>
      <c r="B1461" s="551" t="s">
        <v>8734</v>
      </c>
      <c r="C1461" s="551" t="s">
        <v>1226</v>
      </c>
      <c r="D1461" s="551">
        <v>427.5</v>
      </c>
    </row>
    <row r="1462" spans="1:4" ht="16.5">
      <c r="A1462" s="551">
        <v>1492</v>
      </c>
      <c r="B1462" s="551" t="s">
        <v>8735</v>
      </c>
      <c r="C1462" s="551" t="s">
        <v>1226</v>
      </c>
      <c r="D1462" s="551">
        <v>787.5</v>
      </c>
    </row>
    <row r="1463" spans="1:4" ht="16.5">
      <c r="A1463" s="551">
        <v>1412</v>
      </c>
      <c r="B1463" s="551" t="s">
        <v>8736</v>
      </c>
      <c r="C1463" s="551" t="s">
        <v>1226</v>
      </c>
      <c r="D1463" s="551">
        <v>805.5</v>
      </c>
    </row>
    <row r="1464" spans="1:4" ht="16.5">
      <c r="A1464" s="551">
        <v>1413</v>
      </c>
      <c r="B1464" s="551" t="s">
        <v>8737</v>
      </c>
      <c r="C1464" s="551" t="s">
        <v>1226</v>
      </c>
      <c r="D1464" s="551">
        <v>756</v>
      </c>
    </row>
    <row r="1465" spans="1:4" ht="16.5">
      <c r="A1465" s="551">
        <v>203044</v>
      </c>
      <c r="B1465" s="551" t="s">
        <v>8738</v>
      </c>
      <c r="C1465" s="551" t="s">
        <v>1226</v>
      </c>
      <c r="D1465" s="551">
        <v>900</v>
      </c>
    </row>
    <row r="1466" spans="1:4" ht="16.5">
      <c r="A1466" s="551">
        <v>203045</v>
      </c>
      <c r="B1466" s="551" t="s">
        <v>8739</v>
      </c>
      <c r="C1466" s="551" t="s">
        <v>1226</v>
      </c>
      <c r="D1466" s="551">
        <v>950</v>
      </c>
    </row>
    <row r="1467" spans="1:4" ht="16.5">
      <c r="A1467" s="551">
        <v>203046</v>
      </c>
      <c r="B1467" s="551" t="s">
        <v>8740</v>
      </c>
      <c r="C1467" s="551" t="s">
        <v>1226</v>
      </c>
      <c r="D1467" s="552">
        <v>1000</v>
      </c>
    </row>
    <row r="1468" spans="1:4" ht="16.5">
      <c r="A1468" s="551">
        <v>203043</v>
      </c>
      <c r="B1468" s="551" t="s">
        <v>8741</v>
      </c>
      <c r="C1468" s="551" t="s">
        <v>1226</v>
      </c>
      <c r="D1468" s="552">
        <v>1200</v>
      </c>
    </row>
    <row r="1469" spans="1:4" ht="16.5">
      <c r="A1469" s="551">
        <v>6366</v>
      </c>
      <c r="B1469" s="551" t="s">
        <v>8742</v>
      </c>
      <c r="C1469" s="551" t="s">
        <v>1226</v>
      </c>
      <c r="D1469" s="551">
        <v>381</v>
      </c>
    </row>
    <row r="1470" spans="1:4" ht="16.5">
      <c r="A1470" s="551">
        <v>6365</v>
      </c>
      <c r="B1470" s="551" t="s">
        <v>8743</v>
      </c>
      <c r="C1470" s="551" t="s">
        <v>1226</v>
      </c>
      <c r="D1470" s="551">
        <v>381</v>
      </c>
    </row>
    <row r="1471" spans="1:4" ht="16.5">
      <c r="A1471" s="551">
        <v>23221</v>
      </c>
      <c r="B1471" s="551" t="s">
        <v>8744</v>
      </c>
      <c r="C1471" s="551" t="s">
        <v>1226</v>
      </c>
      <c r="D1471" s="551">
        <v>529</v>
      </c>
    </row>
    <row r="1472" spans="1:4" ht="16.5">
      <c r="A1472" s="551">
        <v>1378</v>
      </c>
      <c r="B1472" s="551" t="s">
        <v>8745</v>
      </c>
      <c r="C1472" s="551" t="s">
        <v>1226</v>
      </c>
      <c r="D1472" s="551">
        <v>529</v>
      </c>
    </row>
    <row r="1473" spans="1:4" ht="16.5">
      <c r="A1473" s="551">
        <v>5236</v>
      </c>
      <c r="B1473" s="551" t="s">
        <v>8746</v>
      </c>
      <c r="C1473" s="551" t="s">
        <v>1226</v>
      </c>
      <c r="D1473" s="551">
        <v>794.69</v>
      </c>
    </row>
    <row r="1474" spans="1:4" ht="16.5">
      <c r="A1474" s="551">
        <v>1491</v>
      </c>
      <c r="B1474" s="551" t="s">
        <v>8747</v>
      </c>
      <c r="C1474" s="551" t="s">
        <v>1226</v>
      </c>
      <c r="D1474" s="551">
        <v>711.89</v>
      </c>
    </row>
    <row r="1475" spans="1:4" ht="16.5">
      <c r="A1475" s="551">
        <v>2837</v>
      </c>
      <c r="B1475" s="551" t="s">
        <v>8748</v>
      </c>
      <c r="C1475" s="551" t="s">
        <v>1226</v>
      </c>
      <c r="D1475" s="551">
        <v>980.99</v>
      </c>
    </row>
    <row r="1476" spans="1:4" ht="16.5">
      <c r="A1476" s="551">
        <v>5237</v>
      </c>
      <c r="B1476" s="551" t="s">
        <v>24314</v>
      </c>
      <c r="C1476" s="551" t="s">
        <v>1226</v>
      </c>
      <c r="D1476" s="552">
        <v>1625.39</v>
      </c>
    </row>
    <row r="1477" spans="1:4" ht="16.5">
      <c r="A1477" s="551">
        <v>69909</v>
      </c>
      <c r="B1477" s="551" t="s">
        <v>12762</v>
      </c>
      <c r="C1477" s="551" t="s">
        <v>1226</v>
      </c>
      <c r="D1477" s="551">
        <v>205.71</v>
      </c>
    </row>
    <row r="1478" spans="1:4" ht="16.5">
      <c r="A1478" s="551">
        <v>3411</v>
      </c>
      <c r="B1478" s="551" t="s">
        <v>24315</v>
      </c>
      <c r="C1478" s="551" t="s">
        <v>1226</v>
      </c>
      <c r="D1478" s="551">
        <v>99</v>
      </c>
    </row>
    <row r="1479" spans="1:4" ht="16.5">
      <c r="A1479" s="551">
        <v>36955</v>
      </c>
      <c r="B1479" s="551" t="s">
        <v>24316</v>
      </c>
      <c r="C1479" s="551" t="s">
        <v>1226</v>
      </c>
      <c r="D1479" s="551">
        <v>139</v>
      </c>
    </row>
    <row r="1480" spans="1:4" ht="16.5">
      <c r="A1480" s="551">
        <v>77114</v>
      </c>
      <c r="B1480" s="551" t="s">
        <v>8749</v>
      </c>
      <c r="C1480" s="551" t="s">
        <v>1226</v>
      </c>
      <c r="D1480" s="551">
        <v>23.62</v>
      </c>
    </row>
    <row r="1481" spans="1:4" ht="16.5">
      <c r="A1481" s="551">
        <v>43746</v>
      </c>
      <c r="B1481" s="551" t="s">
        <v>8750</v>
      </c>
      <c r="C1481" s="551" t="s">
        <v>1226</v>
      </c>
      <c r="D1481" s="551">
        <v>378.96</v>
      </c>
    </row>
    <row r="1482" spans="1:4" ht="16.5">
      <c r="A1482" s="551">
        <v>80</v>
      </c>
      <c r="B1482" s="551" t="s">
        <v>24317</v>
      </c>
      <c r="C1482" s="551" t="s">
        <v>1226</v>
      </c>
      <c r="D1482" s="551">
        <v>241.2</v>
      </c>
    </row>
    <row r="1483" spans="1:4" ht="16.5">
      <c r="A1483" s="551">
        <v>36876</v>
      </c>
      <c r="B1483" s="551" t="s">
        <v>24318</v>
      </c>
      <c r="C1483" s="551" t="s">
        <v>1226</v>
      </c>
      <c r="D1483" s="552">
        <v>1350</v>
      </c>
    </row>
    <row r="1484" spans="1:4" ht="16.5">
      <c r="A1484" s="551">
        <v>4955</v>
      </c>
      <c r="B1484" s="551" t="s">
        <v>8751</v>
      </c>
      <c r="C1484" s="551" t="s">
        <v>1226</v>
      </c>
      <c r="D1484" s="551">
        <v>69.900000000000006</v>
      </c>
    </row>
    <row r="1485" spans="1:4" ht="16.5">
      <c r="A1485" s="551">
        <v>4954</v>
      </c>
      <c r="B1485" s="551" t="s">
        <v>8752</v>
      </c>
      <c r="C1485" s="551" t="s">
        <v>1226</v>
      </c>
      <c r="D1485" s="551">
        <v>409.9</v>
      </c>
    </row>
    <row r="1486" spans="1:4" ht="16.5">
      <c r="A1486" s="551">
        <v>1269</v>
      </c>
      <c r="B1486" s="551" t="s">
        <v>16764</v>
      </c>
      <c r="C1486" s="551" t="s">
        <v>1226</v>
      </c>
      <c r="D1486" s="551">
        <v>522</v>
      </c>
    </row>
    <row r="1487" spans="1:4" ht="16.5">
      <c r="A1487" s="551">
        <v>4951</v>
      </c>
      <c r="B1487" s="551" t="s">
        <v>8753</v>
      </c>
      <c r="C1487" s="551" t="s">
        <v>1226</v>
      </c>
      <c r="D1487" s="551">
        <v>187.9</v>
      </c>
    </row>
    <row r="1488" spans="1:4" ht="16.5">
      <c r="A1488" s="551">
        <v>4953</v>
      </c>
      <c r="B1488" s="551" t="s">
        <v>12763</v>
      </c>
      <c r="C1488" s="551" t="s">
        <v>1226</v>
      </c>
      <c r="D1488" s="551">
        <v>84.9</v>
      </c>
    </row>
    <row r="1489" spans="1:4" ht="16.5">
      <c r="A1489" s="551">
        <v>832</v>
      </c>
      <c r="B1489" s="551" t="s">
        <v>12764</v>
      </c>
      <c r="C1489" s="551" t="s">
        <v>1226</v>
      </c>
      <c r="D1489" s="551">
        <v>520</v>
      </c>
    </row>
    <row r="1490" spans="1:4" ht="16.5">
      <c r="A1490" s="551">
        <v>4956</v>
      </c>
      <c r="B1490" s="551" t="s">
        <v>8754</v>
      </c>
      <c r="C1490" s="551" t="s">
        <v>1226</v>
      </c>
      <c r="D1490" s="551">
        <v>39.85</v>
      </c>
    </row>
    <row r="1491" spans="1:4" ht="16.5">
      <c r="A1491" s="551">
        <v>3963</v>
      </c>
      <c r="B1491" s="551" t="s">
        <v>8755</v>
      </c>
      <c r="C1491" s="551" t="s">
        <v>1226</v>
      </c>
      <c r="D1491" s="551">
        <v>29.06</v>
      </c>
    </row>
    <row r="1492" spans="1:4" ht="16.5">
      <c r="A1492" s="551">
        <v>67010</v>
      </c>
      <c r="B1492" s="551" t="s">
        <v>12765</v>
      </c>
      <c r="C1492" s="551" t="s">
        <v>1226</v>
      </c>
      <c r="D1492" s="551">
        <v>39.5</v>
      </c>
    </row>
    <row r="1493" spans="1:4" ht="16.5">
      <c r="A1493" s="551">
        <v>4970</v>
      </c>
      <c r="B1493" s="551" t="s">
        <v>12766</v>
      </c>
      <c r="C1493" s="551" t="s">
        <v>1226</v>
      </c>
      <c r="D1493" s="551">
        <v>55.35</v>
      </c>
    </row>
    <row r="1494" spans="1:4" ht="16.5">
      <c r="A1494" s="551">
        <v>4964</v>
      </c>
      <c r="B1494" s="551" t="s">
        <v>24319</v>
      </c>
      <c r="C1494" s="551" t="s">
        <v>1226</v>
      </c>
      <c r="D1494" s="551">
        <v>443</v>
      </c>
    </row>
    <row r="1495" spans="1:4" ht="16.5">
      <c r="A1495" s="551">
        <v>4950</v>
      </c>
      <c r="B1495" s="551" t="s">
        <v>8756</v>
      </c>
      <c r="C1495" s="551" t="s">
        <v>1226</v>
      </c>
      <c r="D1495" s="551">
        <v>48</v>
      </c>
    </row>
    <row r="1496" spans="1:4" ht="16.5">
      <c r="A1496" s="551">
        <v>4948</v>
      </c>
      <c r="B1496" s="551" t="s">
        <v>8757</v>
      </c>
      <c r="C1496" s="551" t="s">
        <v>1226</v>
      </c>
      <c r="D1496" s="551">
        <v>154.65</v>
      </c>
    </row>
    <row r="1497" spans="1:4" ht="16.5">
      <c r="A1497" s="551">
        <v>33051</v>
      </c>
      <c r="B1497" s="551" t="s">
        <v>12767</v>
      </c>
      <c r="C1497" s="551" t="s">
        <v>1226</v>
      </c>
      <c r="D1497" s="551">
        <v>14.87</v>
      </c>
    </row>
    <row r="1498" spans="1:4" ht="16.5">
      <c r="A1498" s="551">
        <v>8356</v>
      </c>
      <c r="B1498" s="551" t="s">
        <v>24320</v>
      </c>
      <c r="C1498" s="551" t="s">
        <v>1226</v>
      </c>
      <c r="D1498" s="551">
        <v>46.25</v>
      </c>
    </row>
    <row r="1499" spans="1:4" ht="16.5">
      <c r="A1499" s="551">
        <v>8350</v>
      </c>
      <c r="B1499" s="551" t="s">
        <v>12768</v>
      </c>
      <c r="C1499" s="551" t="s">
        <v>1226</v>
      </c>
      <c r="D1499" s="551">
        <v>50.04</v>
      </c>
    </row>
    <row r="1500" spans="1:4" ht="16.5">
      <c r="A1500" s="551">
        <v>4963</v>
      </c>
      <c r="B1500" s="551" t="s">
        <v>8758</v>
      </c>
      <c r="C1500" s="551" t="s">
        <v>1226</v>
      </c>
      <c r="D1500" s="551">
        <v>825.25</v>
      </c>
    </row>
    <row r="1501" spans="1:4" ht="16.5">
      <c r="A1501" s="551">
        <v>80393</v>
      </c>
      <c r="B1501" s="551" t="s">
        <v>8759</v>
      </c>
      <c r="C1501" s="551" t="s">
        <v>1226</v>
      </c>
      <c r="D1501" s="551">
        <v>467.74</v>
      </c>
    </row>
    <row r="1502" spans="1:4" ht="16.5">
      <c r="A1502" s="551">
        <v>8352</v>
      </c>
      <c r="B1502" s="551" t="s">
        <v>8760</v>
      </c>
      <c r="C1502" s="551" t="s">
        <v>1226</v>
      </c>
      <c r="D1502" s="551">
        <v>5.6</v>
      </c>
    </row>
    <row r="1503" spans="1:4" ht="16.5">
      <c r="A1503" s="551">
        <v>61408</v>
      </c>
      <c r="B1503" s="551" t="s">
        <v>12769</v>
      </c>
      <c r="C1503" s="551" t="s">
        <v>1226</v>
      </c>
      <c r="D1503" s="551">
        <v>51.55</v>
      </c>
    </row>
    <row r="1504" spans="1:4" ht="16.5">
      <c r="A1504" s="551">
        <v>55007</v>
      </c>
      <c r="B1504" s="551" t="s">
        <v>8761</v>
      </c>
      <c r="C1504" s="551" t="s">
        <v>1226</v>
      </c>
      <c r="D1504" s="551">
        <v>121.89</v>
      </c>
    </row>
    <row r="1505" spans="1:4" ht="16.5">
      <c r="A1505" s="551">
        <v>55008</v>
      </c>
      <c r="B1505" s="551" t="s">
        <v>24321</v>
      </c>
      <c r="C1505" s="551" t="s">
        <v>1226</v>
      </c>
      <c r="D1505" s="551">
        <v>25.64</v>
      </c>
    </row>
    <row r="1506" spans="1:4" ht="16.5">
      <c r="A1506" s="551">
        <v>45173</v>
      </c>
      <c r="B1506" s="551" t="s">
        <v>8762</v>
      </c>
      <c r="C1506" s="551" t="s">
        <v>1226</v>
      </c>
      <c r="D1506" s="551">
        <v>24.67</v>
      </c>
    </row>
    <row r="1507" spans="1:4" ht="16.5">
      <c r="A1507" s="551">
        <v>12069</v>
      </c>
      <c r="B1507" s="551" t="s">
        <v>8763</v>
      </c>
      <c r="C1507" s="551" t="s">
        <v>1226</v>
      </c>
      <c r="D1507" s="551">
        <v>54.82</v>
      </c>
    </row>
    <row r="1508" spans="1:4" ht="16.5">
      <c r="A1508" s="551">
        <v>31132</v>
      </c>
      <c r="B1508" s="551" t="s">
        <v>8764</v>
      </c>
      <c r="C1508" s="551" t="s">
        <v>1226</v>
      </c>
      <c r="D1508" s="551">
        <v>88.7</v>
      </c>
    </row>
    <row r="1509" spans="1:4" ht="16.5">
      <c r="A1509" s="551">
        <v>31141</v>
      </c>
      <c r="B1509" s="551" t="s">
        <v>8765</v>
      </c>
      <c r="C1509" s="551" t="s">
        <v>1226</v>
      </c>
      <c r="D1509" s="551">
        <v>195.73</v>
      </c>
    </row>
    <row r="1510" spans="1:4" ht="16.5">
      <c r="A1510" s="551">
        <v>12068</v>
      </c>
      <c r="B1510" s="551" t="s">
        <v>8766</v>
      </c>
      <c r="C1510" s="551" t="s">
        <v>1226</v>
      </c>
      <c r="D1510" s="551">
        <v>452.45</v>
      </c>
    </row>
    <row r="1511" spans="1:4" ht="16.5">
      <c r="A1511" s="551">
        <v>55006</v>
      </c>
      <c r="B1511" s="551" t="s">
        <v>12770</v>
      </c>
      <c r="C1511" s="551" t="s">
        <v>1226</v>
      </c>
      <c r="D1511" s="551">
        <v>813.41</v>
      </c>
    </row>
    <row r="1512" spans="1:4" ht="16.5">
      <c r="A1512" s="551">
        <v>33050</v>
      </c>
      <c r="B1512" s="551" t="s">
        <v>12771</v>
      </c>
      <c r="C1512" s="551" t="s">
        <v>1226</v>
      </c>
      <c r="D1512" s="551">
        <v>14.87</v>
      </c>
    </row>
    <row r="1513" spans="1:4" ht="16.5">
      <c r="A1513" s="551">
        <v>2233</v>
      </c>
      <c r="B1513" s="551" t="s">
        <v>24322</v>
      </c>
      <c r="C1513" s="551" t="s">
        <v>1226</v>
      </c>
      <c r="D1513" s="551">
        <v>4.67</v>
      </c>
    </row>
    <row r="1514" spans="1:4" ht="16.5">
      <c r="A1514" s="551">
        <v>3826</v>
      </c>
      <c r="B1514" s="551" t="s">
        <v>8767</v>
      </c>
      <c r="C1514" s="551" t="s">
        <v>1226</v>
      </c>
      <c r="D1514" s="551">
        <v>4.59</v>
      </c>
    </row>
    <row r="1515" spans="1:4" ht="16.5">
      <c r="A1515" s="551">
        <v>7139</v>
      </c>
      <c r="B1515" s="551" t="s">
        <v>24323</v>
      </c>
      <c r="C1515" s="551" t="s">
        <v>1226</v>
      </c>
      <c r="D1515" s="551">
        <v>158.07</v>
      </c>
    </row>
    <row r="1516" spans="1:4" ht="16.5">
      <c r="A1516" s="551">
        <v>7137</v>
      </c>
      <c r="B1516" s="551" t="s">
        <v>24324</v>
      </c>
      <c r="C1516" s="551" t="s">
        <v>1226</v>
      </c>
      <c r="D1516" s="551">
        <v>241.57</v>
      </c>
    </row>
    <row r="1517" spans="1:4" ht="16.5">
      <c r="A1517" s="551">
        <v>80391</v>
      </c>
      <c r="B1517" s="551" t="s">
        <v>12772</v>
      </c>
      <c r="C1517" s="551" t="s">
        <v>1226</v>
      </c>
      <c r="D1517" s="551">
        <v>59.93</v>
      </c>
    </row>
    <row r="1518" spans="1:4" ht="16.5">
      <c r="A1518" s="551">
        <v>4969</v>
      </c>
      <c r="B1518" s="551" t="s">
        <v>12773</v>
      </c>
      <c r="C1518" s="551" t="s">
        <v>1226</v>
      </c>
      <c r="D1518" s="551">
        <v>110.6</v>
      </c>
    </row>
    <row r="1519" spans="1:4" ht="16.5">
      <c r="A1519" s="551">
        <v>4967</v>
      </c>
      <c r="B1519" s="551" t="s">
        <v>24325</v>
      </c>
      <c r="C1519" s="551" t="s">
        <v>1226</v>
      </c>
      <c r="D1519" s="551">
        <v>205.61</v>
      </c>
    </row>
    <row r="1520" spans="1:4" ht="16.5">
      <c r="A1520" s="551">
        <v>3656</v>
      </c>
      <c r="B1520" s="551" t="s">
        <v>12774</v>
      </c>
      <c r="C1520" s="551" t="s">
        <v>1226</v>
      </c>
      <c r="D1520" s="551">
        <v>825.25</v>
      </c>
    </row>
    <row r="1521" spans="1:4" ht="16.5">
      <c r="A1521" s="551">
        <v>3658</v>
      </c>
      <c r="B1521" s="551" t="s">
        <v>24326</v>
      </c>
      <c r="C1521" s="551" t="s">
        <v>1226</v>
      </c>
      <c r="D1521" s="551">
        <v>59.93</v>
      </c>
    </row>
    <row r="1522" spans="1:4" ht="16.5">
      <c r="A1522" s="551">
        <v>4979</v>
      </c>
      <c r="B1522" s="551" t="s">
        <v>8768</v>
      </c>
      <c r="C1522" s="551" t="s">
        <v>1226</v>
      </c>
      <c r="D1522" s="551">
        <v>1.68</v>
      </c>
    </row>
    <row r="1523" spans="1:4" ht="16.5">
      <c r="A1523" s="551">
        <v>4978</v>
      </c>
      <c r="B1523" s="551" t="s">
        <v>24327</v>
      </c>
      <c r="C1523" s="551" t="s">
        <v>1226</v>
      </c>
      <c r="D1523" s="551">
        <v>3.26</v>
      </c>
    </row>
    <row r="1524" spans="1:4" ht="16.5">
      <c r="A1524" s="551">
        <v>203047</v>
      </c>
      <c r="B1524" s="551" t="s">
        <v>8769</v>
      </c>
      <c r="C1524" s="551" t="s">
        <v>1226</v>
      </c>
      <c r="D1524" s="551">
        <v>11.43</v>
      </c>
    </row>
    <row r="1525" spans="1:4" ht="16.5">
      <c r="A1525" s="551">
        <v>4961</v>
      </c>
      <c r="B1525" s="551" t="s">
        <v>8770</v>
      </c>
      <c r="C1525" s="551" t="s">
        <v>1226</v>
      </c>
      <c r="D1525" s="551">
        <v>36.99</v>
      </c>
    </row>
    <row r="1526" spans="1:4" ht="16.5">
      <c r="A1526" s="551">
        <v>33283</v>
      </c>
      <c r="B1526" s="551" t="s">
        <v>8771</v>
      </c>
      <c r="C1526" s="551" t="s">
        <v>1226</v>
      </c>
      <c r="D1526" s="551">
        <v>62.82</v>
      </c>
    </row>
    <row r="1527" spans="1:4" ht="16.5">
      <c r="A1527" s="551">
        <v>33284</v>
      </c>
      <c r="B1527" s="551" t="s">
        <v>8772</v>
      </c>
      <c r="C1527" s="551" t="s">
        <v>1226</v>
      </c>
      <c r="D1527" s="551">
        <v>89.9</v>
      </c>
    </row>
    <row r="1528" spans="1:4" ht="16.5">
      <c r="A1528" s="551">
        <v>4972</v>
      </c>
      <c r="B1528" s="551" t="s">
        <v>8773</v>
      </c>
      <c r="C1528" s="551" t="s">
        <v>1226</v>
      </c>
      <c r="D1528" s="551">
        <v>29.58</v>
      </c>
    </row>
    <row r="1529" spans="1:4" ht="16.5">
      <c r="A1529" s="551">
        <v>4949</v>
      </c>
      <c r="B1529" s="551" t="s">
        <v>8774</v>
      </c>
      <c r="C1529" s="551" t="s">
        <v>1226</v>
      </c>
      <c r="D1529" s="551">
        <v>48.22</v>
      </c>
    </row>
    <row r="1530" spans="1:4" ht="16.5">
      <c r="A1530" s="551">
        <v>612</v>
      </c>
      <c r="B1530" s="551" t="s">
        <v>16765</v>
      </c>
      <c r="C1530" s="551" t="s">
        <v>1226</v>
      </c>
      <c r="D1530" s="551">
        <v>25.57</v>
      </c>
    </row>
    <row r="1531" spans="1:4" ht="16.5">
      <c r="A1531" s="551">
        <v>235</v>
      </c>
      <c r="B1531" s="551" t="s">
        <v>24328</v>
      </c>
      <c r="C1531" s="551" t="s">
        <v>1226</v>
      </c>
      <c r="D1531" s="551">
        <v>14.62</v>
      </c>
    </row>
    <row r="1532" spans="1:4" ht="16.5">
      <c r="A1532" s="551">
        <v>36480</v>
      </c>
      <c r="B1532" s="551" t="s">
        <v>24329</v>
      </c>
      <c r="C1532" s="551" t="s">
        <v>1226</v>
      </c>
      <c r="D1532" s="551">
        <v>16.96</v>
      </c>
    </row>
    <row r="1533" spans="1:4" ht="16.5">
      <c r="A1533" s="551">
        <v>9022</v>
      </c>
      <c r="B1533" s="551" t="s">
        <v>16766</v>
      </c>
      <c r="C1533" s="551" t="s">
        <v>1226</v>
      </c>
      <c r="D1533" s="551">
        <v>470</v>
      </c>
    </row>
    <row r="1534" spans="1:4" ht="16.5">
      <c r="A1534" s="551">
        <v>8333</v>
      </c>
      <c r="B1534" s="551" t="s">
        <v>16767</v>
      </c>
      <c r="C1534" s="551" t="s">
        <v>1226</v>
      </c>
      <c r="D1534" s="551">
        <v>31.21</v>
      </c>
    </row>
    <row r="1535" spans="1:4" ht="16.5">
      <c r="A1535" s="551">
        <v>71626</v>
      </c>
      <c r="B1535" s="551" t="s">
        <v>24330</v>
      </c>
      <c r="C1535" s="551" t="s">
        <v>1226</v>
      </c>
      <c r="D1535" s="551">
        <v>11.42</v>
      </c>
    </row>
    <row r="1536" spans="1:4" ht="16.5">
      <c r="A1536" s="551">
        <v>61459</v>
      </c>
      <c r="B1536" s="551" t="s">
        <v>8775</v>
      </c>
      <c r="C1536" s="551" t="s">
        <v>1226</v>
      </c>
      <c r="D1536" s="551">
        <v>8.0399999999999991</v>
      </c>
    </row>
    <row r="1537" spans="1:4" ht="16.5">
      <c r="A1537" s="551">
        <v>71635</v>
      </c>
      <c r="B1537" s="551" t="s">
        <v>24331</v>
      </c>
      <c r="C1537" s="551" t="s">
        <v>1226</v>
      </c>
      <c r="D1537" s="551">
        <v>8.0399999999999991</v>
      </c>
    </row>
    <row r="1538" spans="1:4" ht="16.5">
      <c r="A1538" s="551">
        <v>30830</v>
      </c>
      <c r="B1538" s="551" t="s">
        <v>12775</v>
      </c>
      <c r="C1538" s="551" t="s">
        <v>1226</v>
      </c>
      <c r="D1538" s="551">
        <v>629.1</v>
      </c>
    </row>
    <row r="1539" spans="1:4" ht="16.5">
      <c r="A1539" s="551">
        <v>6696</v>
      </c>
      <c r="B1539" s="551" t="s">
        <v>8776</v>
      </c>
      <c r="C1539" s="551" t="s">
        <v>1226</v>
      </c>
      <c r="D1539" s="551">
        <v>205.61</v>
      </c>
    </row>
    <row r="1540" spans="1:4" ht="16.5">
      <c r="A1540" s="551">
        <v>4965</v>
      </c>
      <c r="B1540" s="551" t="s">
        <v>24332</v>
      </c>
      <c r="C1540" s="551" t="s">
        <v>1226</v>
      </c>
      <c r="D1540" s="551">
        <v>319.12</v>
      </c>
    </row>
    <row r="1541" spans="1:4" ht="16.5">
      <c r="A1541" s="551">
        <v>5848</v>
      </c>
      <c r="B1541" s="551" t="s">
        <v>12776</v>
      </c>
      <c r="C1541" s="551" t="s">
        <v>1226</v>
      </c>
      <c r="D1541" s="551">
        <v>102.62</v>
      </c>
    </row>
    <row r="1542" spans="1:4" ht="16.5">
      <c r="A1542" s="551">
        <v>34526</v>
      </c>
      <c r="B1542" s="551" t="s">
        <v>16768</v>
      </c>
      <c r="C1542" s="551" t="s">
        <v>1226</v>
      </c>
      <c r="D1542" s="551">
        <v>433.88</v>
      </c>
    </row>
    <row r="1543" spans="1:4" ht="16.5">
      <c r="A1543" s="551">
        <v>34528</v>
      </c>
      <c r="B1543" s="551" t="s">
        <v>16769</v>
      </c>
      <c r="C1543" s="551" t="s">
        <v>1226</v>
      </c>
      <c r="D1543" s="551">
        <v>459</v>
      </c>
    </row>
    <row r="1544" spans="1:4" ht="16.5">
      <c r="A1544" s="551">
        <v>34523</v>
      </c>
      <c r="B1544" s="551" t="s">
        <v>16770</v>
      </c>
      <c r="C1544" s="551" t="s">
        <v>1226</v>
      </c>
      <c r="D1544" s="551">
        <v>210</v>
      </c>
    </row>
    <row r="1545" spans="1:4" ht="16.5">
      <c r="A1545" s="551">
        <v>40552</v>
      </c>
      <c r="B1545" s="551" t="s">
        <v>8777</v>
      </c>
      <c r="C1545" s="551" t="s">
        <v>1226</v>
      </c>
      <c r="D1545" s="551">
        <v>299</v>
      </c>
    </row>
    <row r="1546" spans="1:4" ht="16.5">
      <c r="A1546" s="551">
        <v>2881</v>
      </c>
      <c r="B1546" s="551" t="s">
        <v>8778</v>
      </c>
      <c r="C1546" s="551" t="s">
        <v>1226</v>
      </c>
      <c r="D1546" s="552">
        <v>11100</v>
      </c>
    </row>
    <row r="1547" spans="1:4" ht="16.5">
      <c r="A1547" s="551">
        <v>6340</v>
      </c>
      <c r="B1547" s="551" t="s">
        <v>24333</v>
      </c>
      <c r="C1547" s="551" t="s">
        <v>1226</v>
      </c>
      <c r="D1547" s="552">
        <v>3431.47</v>
      </c>
    </row>
    <row r="1548" spans="1:4" ht="16.5">
      <c r="A1548" s="551">
        <v>1334</v>
      </c>
      <c r="B1548" s="551" t="s">
        <v>8779</v>
      </c>
      <c r="C1548" s="551" t="s">
        <v>1226</v>
      </c>
      <c r="D1548" s="552">
        <v>2757</v>
      </c>
    </row>
    <row r="1549" spans="1:4" ht="16.5">
      <c r="A1549" s="551">
        <v>23130</v>
      </c>
      <c r="B1549" s="551" t="s">
        <v>8780</v>
      </c>
      <c r="C1549" s="551" t="s">
        <v>1226</v>
      </c>
      <c r="D1549" s="552">
        <v>2795</v>
      </c>
    </row>
    <row r="1550" spans="1:4" ht="16.5">
      <c r="A1550" s="551">
        <v>6442</v>
      </c>
      <c r="B1550" s="551" t="s">
        <v>8781</v>
      </c>
      <c r="C1550" s="551" t="s">
        <v>1226</v>
      </c>
      <c r="D1550" s="552">
        <v>3902</v>
      </c>
    </row>
    <row r="1551" spans="1:4" ht="16.5">
      <c r="A1551" s="551">
        <v>204016</v>
      </c>
      <c r="B1551" s="551" t="s">
        <v>16771</v>
      </c>
      <c r="C1551" s="551" t="s">
        <v>1226</v>
      </c>
      <c r="D1551" s="552">
        <v>3902</v>
      </c>
    </row>
    <row r="1552" spans="1:4" ht="16.5">
      <c r="A1552" s="551">
        <v>1390</v>
      </c>
      <c r="B1552" s="551" t="s">
        <v>8782</v>
      </c>
      <c r="C1552" s="551" t="s">
        <v>1226</v>
      </c>
      <c r="D1552" s="552">
        <v>6215</v>
      </c>
    </row>
    <row r="1553" spans="1:4" ht="16.5">
      <c r="A1553" s="551">
        <v>1387</v>
      </c>
      <c r="B1553" s="551" t="s">
        <v>12777</v>
      </c>
      <c r="C1553" s="551" t="s">
        <v>1226</v>
      </c>
      <c r="D1553" s="552">
        <v>2228</v>
      </c>
    </row>
    <row r="1554" spans="1:4" ht="16.5">
      <c r="A1554" s="551">
        <v>36692</v>
      </c>
      <c r="B1554" s="551" t="s">
        <v>24334</v>
      </c>
      <c r="C1554" s="551" t="s">
        <v>1226</v>
      </c>
      <c r="D1554" s="552">
        <v>7040</v>
      </c>
    </row>
    <row r="1555" spans="1:4" ht="16.5">
      <c r="A1555" s="551">
        <v>36693</v>
      </c>
      <c r="B1555" s="551" t="s">
        <v>24335</v>
      </c>
      <c r="C1555" s="551" t="s">
        <v>1226</v>
      </c>
      <c r="D1555" s="552">
        <v>7650</v>
      </c>
    </row>
    <row r="1556" spans="1:4" ht="16.5">
      <c r="A1556" s="551">
        <v>1386</v>
      </c>
      <c r="B1556" s="551" t="s">
        <v>12778</v>
      </c>
      <c r="C1556" s="551" t="s">
        <v>1226</v>
      </c>
      <c r="D1556" s="552">
        <v>2943</v>
      </c>
    </row>
    <row r="1557" spans="1:4" ht="16.5">
      <c r="A1557" s="551">
        <v>6441</v>
      </c>
      <c r="B1557" s="551" t="s">
        <v>12779</v>
      </c>
      <c r="C1557" s="551" t="s">
        <v>1226</v>
      </c>
      <c r="D1557" s="552">
        <v>3699</v>
      </c>
    </row>
    <row r="1558" spans="1:4" ht="16.5">
      <c r="A1558" s="551">
        <v>23126</v>
      </c>
      <c r="B1558" s="551" t="s">
        <v>12780</v>
      </c>
      <c r="C1558" s="551" t="s">
        <v>1226</v>
      </c>
      <c r="D1558" s="552">
        <v>4275</v>
      </c>
    </row>
    <row r="1559" spans="1:4" ht="16.5">
      <c r="A1559" s="551">
        <v>23127</v>
      </c>
      <c r="B1559" s="551" t="s">
        <v>12781</v>
      </c>
      <c r="C1559" s="551" t="s">
        <v>1226</v>
      </c>
      <c r="D1559" s="552">
        <v>5544</v>
      </c>
    </row>
    <row r="1560" spans="1:4" ht="16.5">
      <c r="A1560" s="551">
        <v>1389</v>
      </c>
      <c r="B1560" s="551" t="s">
        <v>12782</v>
      </c>
      <c r="C1560" s="551" t="s">
        <v>1226</v>
      </c>
      <c r="D1560" s="552">
        <v>2461.25</v>
      </c>
    </row>
    <row r="1561" spans="1:4" ht="16.5">
      <c r="A1561" s="551">
        <v>23129</v>
      </c>
      <c r="B1561" s="551" t="s">
        <v>12783</v>
      </c>
      <c r="C1561" s="551" t="s">
        <v>1226</v>
      </c>
      <c r="D1561" s="552">
        <v>3431.47</v>
      </c>
    </row>
    <row r="1562" spans="1:4" ht="16.5">
      <c r="A1562" s="551">
        <v>4976</v>
      </c>
      <c r="B1562" s="551" t="s">
        <v>24336</v>
      </c>
      <c r="C1562" s="551" t="s">
        <v>1226</v>
      </c>
      <c r="D1562" s="551">
        <v>2.34</v>
      </c>
    </row>
    <row r="1563" spans="1:4" ht="16.5">
      <c r="A1563" s="551">
        <v>3480</v>
      </c>
      <c r="B1563" s="551" t="s">
        <v>24337</v>
      </c>
      <c r="C1563" s="551" t="s">
        <v>1226</v>
      </c>
      <c r="D1563" s="551">
        <v>2.1800000000000002</v>
      </c>
    </row>
    <row r="1564" spans="1:4" ht="16.5">
      <c r="A1564" s="551">
        <v>43716</v>
      </c>
      <c r="B1564" s="551" t="s">
        <v>8783</v>
      </c>
      <c r="C1564" s="551" t="s">
        <v>1226</v>
      </c>
      <c r="D1564" s="551">
        <v>119</v>
      </c>
    </row>
    <row r="1565" spans="1:4" ht="16.5">
      <c r="A1565" s="551">
        <v>88924</v>
      </c>
      <c r="B1565" s="551" t="s">
        <v>8784</v>
      </c>
      <c r="C1565" s="551" t="s">
        <v>1226</v>
      </c>
      <c r="D1565" s="551">
        <v>81.42</v>
      </c>
    </row>
    <row r="1566" spans="1:4" ht="16.5">
      <c r="A1566" s="551">
        <v>4952</v>
      </c>
      <c r="B1566" s="551" t="s">
        <v>24338</v>
      </c>
      <c r="C1566" s="551" t="s">
        <v>1226</v>
      </c>
      <c r="D1566" s="551">
        <v>189.9</v>
      </c>
    </row>
    <row r="1567" spans="1:4" ht="16.5">
      <c r="A1567" s="551">
        <v>36720</v>
      </c>
      <c r="B1567" s="551" t="s">
        <v>24339</v>
      </c>
      <c r="C1567" s="551" t="s">
        <v>1226</v>
      </c>
      <c r="D1567" s="551">
        <v>150.9</v>
      </c>
    </row>
    <row r="1568" spans="1:4" ht="16.5">
      <c r="A1568" s="551">
        <v>36719</v>
      </c>
      <c r="B1568" s="551" t="s">
        <v>24340</v>
      </c>
      <c r="C1568" s="551" t="s">
        <v>1226</v>
      </c>
      <c r="D1568" s="551">
        <v>844.63</v>
      </c>
    </row>
    <row r="1569" spans="1:4" ht="16.5">
      <c r="A1569" s="551">
        <v>5550</v>
      </c>
      <c r="B1569" s="551" t="s">
        <v>8785</v>
      </c>
      <c r="C1569" s="551" t="s">
        <v>1226</v>
      </c>
      <c r="D1569" s="552">
        <v>1099.9000000000001</v>
      </c>
    </row>
    <row r="1570" spans="1:4" ht="16.5">
      <c r="A1570" s="551">
        <v>36874</v>
      </c>
      <c r="B1570" s="551" t="s">
        <v>24341</v>
      </c>
      <c r="C1570" s="551" t="s">
        <v>1226</v>
      </c>
      <c r="D1570" s="551">
        <v>344.24</v>
      </c>
    </row>
    <row r="1571" spans="1:4" ht="16.5">
      <c r="A1571" s="551">
        <v>43714</v>
      </c>
      <c r="B1571" s="551" t="s">
        <v>8786</v>
      </c>
      <c r="C1571" s="551" t="s">
        <v>1226</v>
      </c>
      <c r="D1571" s="551">
        <v>207.17</v>
      </c>
    </row>
    <row r="1572" spans="1:4" ht="16.5">
      <c r="A1572" s="551">
        <v>43713</v>
      </c>
      <c r="B1572" s="551" t="s">
        <v>16772</v>
      </c>
      <c r="C1572" s="551" t="s">
        <v>1226</v>
      </c>
      <c r="D1572" s="551">
        <v>256.74</v>
      </c>
    </row>
    <row r="1573" spans="1:4" ht="16.5">
      <c r="A1573" s="551">
        <v>43715</v>
      </c>
      <c r="B1573" s="551" t="s">
        <v>12784</v>
      </c>
      <c r="C1573" s="551" t="s">
        <v>1226</v>
      </c>
      <c r="D1573" s="551">
        <v>359.9</v>
      </c>
    </row>
    <row r="1574" spans="1:4" ht="16.5">
      <c r="A1574" s="551">
        <v>43829</v>
      </c>
      <c r="B1574" s="551" t="s">
        <v>8787</v>
      </c>
      <c r="C1574" s="551" t="s">
        <v>1226</v>
      </c>
      <c r="D1574" s="551">
        <v>8.9</v>
      </c>
    </row>
    <row r="1575" spans="1:4" ht="16.5">
      <c r="A1575" s="551">
        <v>43816</v>
      </c>
      <c r="B1575" s="551" t="s">
        <v>8788</v>
      </c>
      <c r="C1575" s="551" t="s">
        <v>1226</v>
      </c>
      <c r="D1575" s="551">
        <v>5.18</v>
      </c>
    </row>
    <row r="1576" spans="1:4" ht="16.5">
      <c r="A1576" s="551">
        <v>6953</v>
      </c>
      <c r="B1576" s="551" t="s">
        <v>8789</v>
      </c>
      <c r="C1576" s="551" t="s">
        <v>1226</v>
      </c>
      <c r="D1576" s="551">
        <v>3.73</v>
      </c>
    </row>
    <row r="1577" spans="1:4" ht="16.5">
      <c r="A1577" s="551">
        <v>3555</v>
      </c>
      <c r="B1577" s="551" t="s">
        <v>12785</v>
      </c>
      <c r="C1577" s="551" t="s">
        <v>1226</v>
      </c>
      <c r="D1577" s="551">
        <v>159</v>
      </c>
    </row>
    <row r="1578" spans="1:4" ht="16.5">
      <c r="A1578" s="551">
        <v>3965</v>
      </c>
      <c r="B1578" s="551" t="s">
        <v>24342</v>
      </c>
      <c r="C1578" s="551" t="s">
        <v>1226</v>
      </c>
      <c r="D1578" s="551">
        <v>96.3</v>
      </c>
    </row>
    <row r="1579" spans="1:4" ht="16.5">
      <c r="A1579" s="551">
        <v>7360</v>
      </c>
      <c r="B1579" s="551" t="s">
        <v>8790</v>
      </c>
      <c r="C1579" s="551" t="s">
        <v>1226</v>
      </c>
      <c r="D1579" s="551">
        <v>649.95000000000005</v>
      </c>
    </row>
    <row r="1580" spans="1:4" ht="16.5">
      <c r="A1580" s="551">
        <v>5928</v>
      </c>
      <c r="B1580" s="551" t="s">
        <v>16773</v>
      </c>
      <c r="C1580" s="551" t="s">
        <v>1226</v>
      </c>
      <c r="D1580" s="551">
        <v>145</v>
      </c>
    </row>
    <row r="1581" spans="1:4" ht="16.5">
      <c r="A1581" s="551">
        <v>44820</v>
      </c>
      <c r="B1581" s="551" t="s">
        <v>8791</v>
      </c>
      <c r="C1581" s="551" t="s">
        <v>1226</v>
      </c>
      <c r="D1581" s="551">
        <v>300</v>
      </c>
    </row>
    <row r="1582" spans="1:4" ht="16.5">
      <c r="A1582" s="551">
        <v>44822</v>
      </c>
      <c r="B1582" s="551" t="s">
        <v>8792</v>
      </c>
      <c r="C1582" s="551" t="s">
        <v>1226</v>
      </c>
      <c r="D1582" s="551">
        <v>350</v>
      </c>
    </row>
    <row r="1583" spans="1:4" ht="16.5">
      <c r="A1583" s="551">
        <v>44823</v>
      </c>
      <c r="B1583" s="551" t="s">
        <v>8793</v>
      </c>
      <c r="C1583" s="551" t="s">
        <v>1226</v>
      </c>
      <c r="D1583" s="551">
        <v>375</v>
      </c>
    </row>
    <row r="1584" spans="1:4" ht="16.5">
      <c r="A1584" s="551">
        <v>5938</v>
      </c>
      <c r="B1584" s="551" t="s">
        <v>8794</v>
      </c>
      <c r="C1584" s="551" t="s">
        <v>1226</v>
      </c>
      <c r="D1584" s="551">
        <v>450</v>
      </c>
    </row>
    <row r="1585" spans="1:4" ht="16.5">
      <c r="A1585" s="551">
        <v>44825</v>
      </c>
      <c r="B1585" s="551" t="s">
        <v>8795</v>
      </c>
      <c r="C1585" s="551" t="s">
        <v>1226</v>
      </c>
      <c r="D1585" s="551">
        <v>400</v>
      </c>
    </row>
    <row r="1586" spans="1:4" ht="16.5">
      <c r="A1586" s="551">
        <v>80063</v>
      </c>
      <c r="B1586" s="551" t="s">
        <v>8796</v>
      </c>
      <c r="C1586" s="551" t="s">
        <v>1226</v>
      </c>
      <c r="D1586" s="551">
        <v>450</v>
      </c>
    </row>
    <row r="1587" spans="1:4" ht="16.5">
      <c r="A1587" s="551">
        <v>44821</v>
      </c>
      <c r="B1587" s="551" t="s">
        <v>8797</v>
      </c>
      <c r="C1587" s="551" t="s">
        <v>1226</v>
      </c>
      <c r="D1587" s="551">
        <v>650</v>
      </c>
    </row>
    <row r="1588" spans="1:4" ht="16.5">
      <c r="A1588" s="551">
        <v>6894</v>
      </c>
      <c r="B1588" s="551" t="s">
        <v>12786</v>
      </c>
      <c r="C1588" s="551" t="s">
        <v>1226</v>
      </c>
      <c r="D1588" s="551">
        <v>179.82</v>
      </c>
    </row>
    <row r="1589" spans="1:4" ht="16.5">
      <c r="A1589" s="551">
        <v>9607</v>
      </c>
      <c r="B1589" s="551" t="s">
        <v>12787</v>
      </c>
      <c r="C1589" s="551" t="s">
        <v>1226</v>
      </c>
      <c r="D1589" s="551">
        <v>677.64</v>
      </c>
    </row>
    <row r="1590" spans="1:4" ht="16.5">
      <c r="A1590" s="551">
        <v>3659</v>
      </c>
      <c r="B1590" s="551" t="s">
        <v>16774</v>
      </c>
      <c r="C1590" s="551" t="s">
        <v>1226</v>
      </c>
      <c r="D1590" s="551">
        <v>406.7</v>
      </c>
    </row>
    <row r="1591" spans="1:4" ht="16.5">
      <c r="A1591" s="551">
        <v>10012</v>
      </c>
      <c r="B1591" s="551" t="s">
        <v>12788</v>
      </c>
      <c r="C1591" s="551" t="s">
        <v>1226</v>
      </c>
      <c r="D1591" s="551">
        <v>31.9</v>
      </c>
    </row>
    <row r="1592" spans="1:4" ht="16.5">
      <c r="A1592" s="551">
        <v>43658</v>
      </c>
      <c r="B1592" s="551" t="s">
        <v>8798</v>
      </c>
      <c r="C1592" s="551" t="s">
        <v>1226</v>
      </c>
      <c r="D1592" s="551">
        <v>44.99</v>
      </c>
    </row>
    <row r="1593" spans="1:4" ht="16.5">
      <c r="A1593" s="551">
        <v>43657</v>
      </c>
      <c r="B1593" s="551" t="s">
        <v>8799</v>
      </c>
      <c r="C1593" s="551" t="s">
        <v>1226</v>
      </c>
      <c r="D1593" s="551">
        <v>44.9</v>
      </c>
    </row>
    <row r="1594" spans="1:4" ht="16.5">
      <c r="A1594" s="551">
        <v>43676</v>
      </c>
      <c r="B1594" s="551" t="s">
        <v>8800</v>
      </c>
      <c r="C1594" s="551" t="s">
        <v>1226</v>
      </c>
      <c r="D1594" s="551">
        <v>62.36</v>
      </c>
    </row>
    <row r="1595" spans="1:4" ht="16.5">
      <c r="A1595" s="551">
        <v>43671</v>
      </c>
      <c r="B1595" s="551" t="s">
        <v>24343</v>
      </c>
      <c r="C1595" s="551" t="s">
        <v>1226</v>
      </c>
      <c r="D1595" s="551">
        <v>70.900000000000006</v>
      </c>
    </row>
    <row r="1596" spans="1:4" ht="16.5">
      <c r="A1596" s="551">
        <v>43674</v>
      </c>
      <c r="B1596" s="551" t="s">
        <v>17110</v>
      </c>
      <c r="C1596" s="551" t="s">
        <v>1226</v>
      </c>
      <c r="D1596" s="551">
        <v>118.2</v>
      </c>
    </row>
    <row r="1597" spans="1:4" ht="16.5">
      <c r="A1597" s="551">
        <v>43663</v>
      </c>
      <c r="B1597" s="551" t="s">
        <v>24344</v>
      </c>
      <c r="C1597" s="551" t="s">
        <v>1226</v>
      </c>
      <c r="D1597" s="551">
        <v>32.9</v>
      </c>
    </row>
    <row r="1598" spans="1:4" ht="16.5">
      <c r="A1598" s="551">
        <v>43667</v>
      </c>
      <c r="B1598" s="551" t="s">
        <v>8801</v>
      </c>
      <c r="C1598" s="551" t="s">
        <v>1226</v>
      </c>
      <c r="D1598" s="551">
        <v>44.99</v>
      </c>
    </row>
    <row r="1599" spans="1:4" ht="16.5">
      <c r="A1599" s="551">
        <v>43673</v>
      </c>
      <c r="B1599" s="551" t="s">
        <v>8802</v>
      </c>
      <c r="C1599" s="551" t="s">
        <v>1226</v>
      </c>
      <c r="D1599" s="551">
        <v>109.96</v>
      </c>
    </row>
    <row r="1600" spans="1:4" ht="16.5">
      <c r="A1600" s="551">
        <v>43662</v>
      </c>
      <c r="B1600" s="551" t="s">
        <v>8803</v>
      </c>
      <c r="C1600" s="551" t="s">
        <v>1226</v>
      </c>
      <c r="D1600" s="551">
        <v>31.99</v>
      </c>
    </row>
    <row r="1601" spans="1:4" ht="16.5">
      <c r="A1601" s="551">
        <v>43666</v>
      </c>
      <c r="B1601" s="551" t="s">
        <v>8804</v>
      </c>
      <c r="C1601" s="551" t="s">
        <v>1226</v>
      </c>
      <c r="D1601" s="551">
        <v>47.99</v>
      </c>
    </row>
    <row r="1602" spans="1:4" ht="16.5">
      <c r="A1602" s="551">
        <v>43672</v>
      </c>
      <c r="B1602" s="551" t="s">
        <v>8805</v>
      </c>
      <c r="C1602" s="551" t="s">
        <v>1226</v>
      </c>
      <c r="D1602" s="551">
        <v>87.62</v>
      </c>
    </row>
    <row r="1603" spans="1:4" ht="16.5">
      <c r="A1603" s="551">
        <v>43677</v>
      </c>
      <c r="B1603" s="551" t="s">
        <v>8806</v>
      </c>
      <c r="C1603" s="551" t="s">
        <v>1226</v>
      </c>
      <c r="D1603" s="551">
        <v>110.21</v>
      </c>
    </row>
    <row r="1604" spans="1:4" ht="16.5">
      <c r="A1604" s="551">
        <v>7497</v>
      </c>
      <c r="B1604" s="551" t="s">
        <v>16775</v>
      </c>
      <c r="C1604" s="551" t="s">
        <v>1226</v>
      </c>
      <c r="D1604" s="551">
        <v>47.9</v>
      </c>
    </row>
    <row r="1605" spans="1:4" ht="16.5">
      <c r="A1605" s="551">
        <v>3589</v>
      </c>
      <c r="B1605" s="551" t="s">
        <v>24345</v>
      </c>
      <c r="C1605" s="551" t="s">
        <v>1226</v>
      </c>
      <c r="D1605" s="551">
        <v>29.9</v>
      </c>
    </row>
    <row r="1606" spans="1:4" ht="16.5">
      <c r="A1606" s="551">
        <v>43664</v>
      </c>
      <c r="B1606" s="551" t="s">
        <v>8807</v>
      </c>
      <c r="C1606" s="551" t="s">
        <v>1226</v>
      </c>
      <c r="D1606" s="551">
        <v>98.9</v>
      </c>
    </row>
    <row r="1607" spans="1:4" ht="16.5">
      <c r="A1607" s="551">
        <v>2855</v>
      </c>
      <c r="B1607" s="551" t="s">
        <v>16776</v>
      </c>
      <c r="C1607" s="551" t="s">
        <v>1226</v>
      </c>
      <c r="D1607" s="552">
        <v>3300</v>
      </c>
    </row>
    <row r="1608" spans="1:4" ht="16.5">
      <c r="A1608" s="551">
        <v>2856</v>
      </c>
      <c r="B1608" s="551" t="s">
        <v>8808</v>
      </c>
      <c r="C1608" s="551" t="s">
        <v>1226</v>
      </c>
      <c r="D1608" s="552">
        <v>2800</v>
      </c>
    </row>
    <row r="1609" spans="1:4" ht="16.5">
      <c r="A1609" s="551">
        <v>77946</v>
      </c>
      <c r="B1609" s="551" t="s">
        <v>16777</v>
      </c>
      <c r="C1609" s="551" t="s">
        <v>1226</v>
      </c>
      <c r="D1609" s="551">
        <v>34.39</v>
      </c>
    </row>
    <row r="1610" spans="1:4" ht="16.5">
      <c r="A1610" s="551">
        <v>36481</v>
      </c>
      <c r="B1610" s="551" t="s">
        <v>12789</v>
      </c>
      <c r="C1610" s="551" t="s">
        <v>1226</v>
      </c>
      <c r="D1610" s="551">
        <v>61.49</v>
      </c>
    </row>
    <row r="1611" spans="1:4" ht="16.5">
      <c r="A1611" s="551">
        <v>7757</v>
      </c>
      <c r="B1611" s="551" t="s">
        <v>24346</v>
      </c>
      <c r="C1611" s="551" t="s">
        <v>1226</v>
      </c>
      <c r="D1611" s="551">
        <v>325.23</v>
      </c>
    </row>
    <row r="1612" spans="1:4" ht="16.5">
      <c r="A1612" s="551">
        <v>1444</v>
      </c>
      <c r="B1612" s="551" t="s">
        <v>24347</v>
      </c>
      <c r="C1612" s="551" t="s">
        <v>1226</v>
      </c>
      <c r="D1612" s="552">
        <v>5544</v>
      </c>
    </row>
    <row r="1613" spans="1:4" ht="16.5">
      <c r="A1613" s="551">
        <v>87782</v>
      </c>
      <c r="B1613" s="551" t="s">
        <v>24348</v>
      </c>
      <c r="C1613" s="551" t="s">
        <v>1232</v>
      </c>
      <c r="D1613" s="552">
        <v>1294.8399999999999</v>
      </c>
    </row>
    <row r="1614" spans="1:4" ht="16.5">
      <c r="A1614" s="551">
        <v>1463</v>
      </c>
      <c r="B1614" s="551" t="s">
        <v>8809</v>
      </c>
      <c r="C1614" s="551" t="s">
        <v>1232</v>
      </c>
      <c r="D1614" s="551">
        <v>858.26</v>
      </c>
    </row>
    <row r="1615" spans="1:4" ht="16.5">
      <c r="A1615" s="551">
        <v>8464</v>
      </c>
      <c r="B1615" s="551" t="s">
        <v>16778</v>
      </c>
      <c r="C1615" s="551" t="s">
        <v>1232</v>
      </c>
      <c r="D1615" s="552">
        <v>1054.44</v>
      </c>
    </row>
    <row r="1616" spans="1:4" ht="16.5">
      <c r="A1616" s="551">
        <v>3462</v>
      </c>
      <c r="B1616" s="551" t="s">
        <v>16779</v>
      </c>
      <c r="C1616" s="551" t="s">
        <v>1232</v>
      </c>
      <c r="D1616" s="551">
        <v>954.78</v>
      </c>
    </row>
    <row r="1617" spans="1:4" ht="16.5">
      <c r="A1617" s="551">
        <v>87324</v>
      </c>
      <c r="B1617" s="551" t="s">
        <v>16780</v>
      </c>
      <c r="C1617" s="551" t="s">
        <v>1232</v>
      </c>
      <c r="D1617" s="552">
        <v>1053.9100000000001</v>
      </c>
    </row>
    <row r="1618" spans="1:4" ht="16.5">
      <c r="A1618" s="551">
        <v>77</v>
      </c>
      <c r="B1618" s="551" t="s">
        <v>8810</v>
      </c>
      <c r="C1618" s="551" t="s">
        <v>1232</v>
      </c>
      <c r="D1618" s="551">
        <v>835.74</v>
      </c>
    </row>
    <row r="1619" spans="1:4" ht="16.5">
      <c r="A1619" s="551">
        <v>87328</v>
      </c>
      <c r="B1619" s="551" t="s">
        <v>8811</v>
      </c>
      <c r="C1619" s="551" t="s">
        <v>1232</v>
      </c>
      <c r="D1619" s="552">
        <v>1111.1400000000001</v>
      </c>
    </row>
    <row r="1620" spans="1:4" ht="16.5">
      <c r="A1620" s="551">
        <v>300</v>
      </c>
      <c r="B1620" s="551" t="s">
        <v>8812</v>
      </c>
      <c r="C1620" s="551" t="s">
        <v>1234</v>
      </c>
      <c r="D1620" s="551">
        <v>0.89</v>
      </c>
    </row>
    <row r="1621" spans="1:4" ht="16.5">
      <c r="A1621" s="551">
        <v>99600</v>
      </c>
      <c r="B1621" s="551" t="s">
        <v>8813</v>
      </c>
      <c r="C1621" s="551" t="s">
        <v>1230</v>
      </c>
      <c r="D1621" s="551">
        <v>6.85</v>
      </c>
    </row>
    <row r="1622" spans="1:4" ht="16.5">
      <c r="A1622" s="551">
        <v>77947</v>
      </c>
      <c r="B1622" s="551" t="s">
        <v>8814</v>
      </c>
      <c r="C1622" s="551" t="s">
        <v>1226</v>
      </c>
      <c r="D1622" s="551">
        <v>46.29</v>
      </c>
    </row>
    <row r="1623" spans="1:4" ht="16.5">
      <c r="A1623" s="551">
        <v>10138</v>
      </c>
      <c r="B1623" s="551" t="s">
        <v>8815</v>
      </c>
      <c r="C1623" s="551" t="s">
        <v>1226</v>
      </c>
      <c r="D1623" s="551">
        <v>1.79</v>
      </c>
    </row>
    <row r="1624" spans="1:4" ht="16.5">
      <c r="A1624" s="551">
        <v>18151</v>
      </c>
      <c r="B1624" s="551" t="s">
        <v>24349</v>
      </c>
      <c r="C1624" s="551" t="s">
        <v>1226</v>
      </c>
      <c r="D1624" s="551">
        <v>28.82</v>
      </c>
    </row>
    <row r="1625" spans="1:4" ht="16.5">
      <c r="A1625" s="551">
        <v>32459</v>
      </c>
      <c r="B1625" s="551" t="s">
        <v>8816</v>
      </c>
      <c r="C1625" s="551" t="s">
        <v>1230</v>
      </c>
      <c r="D1625" s="551">
        <v>75.5</v>
      </c>
    </row>
    <row r="1626" spans="1:4" ht="16.5">
      <c r="A1626" s="551">
        <v>32167</v>
      </c>
      <c r="B1626" s="551" t="s">
        <v>8817</v>
      </c>
      <c r="C1626" s="551" t="s">
        <v>1230</v>
      </c>
      <c r="D1626" s="551">
        <v>72</v>
      </c>
    </row>
    <row r="1627" spans="1:4" ht="16.5">
      <c r="A1627" s="551">
        <v>31306</v>
      </c>
      <c r="B1627" s="551" t="s">
        <v>24350</v>
      </c>
      <c r="C1627" s="551" t="s">
        <v>1230</v>
      </c>
      <c r="D1627" s="551">
        <v>75.5</v>
      </c>
    </row>
    <row r="1628" spans="1:4" ht="16.5">
      <c r="A1628" s="551">
        <v>30247</v>
      </c>
      <c r="B1628" s="551" t="s">
        <v>8818</v>
      </c>
      <c r="C1628" s="551" t="s">
        <v>1230</v>
      </c>
      <c r="D1628" s="551">
        <v>72</v>
      </c>
    </row>
    <row r="1629" spans="1:4" ht="16.5">
      <c r="A1629" s="551">
        <v>30248</v>
      </c>
      <c r="B1629" s="551" t="s">
        <v>12790</v>
      </c>
      <c r="C1629" s="551" t="s">
        <v>1230</v>
      </c>
      <c r="D1629" s="551">
        <v>75.5</v>
      </c>
    </row>
    <row r="1630" spans="1:4" ht="16.5">
      <c r="A1630" s="551">
        <v>5797</v>
      </c>
      <c r="B1630" s="551" t="s">
        <v>8819</v>
      </c>
      <c r="C1630" s="551" t="s">
        <v>1226</v>
      </c>
      <c r="D1630" s="551">
        <v>25.9</v>
      </c>
    </row>
    <row r="1631" spans="1:4" ht="16.5">
      <c r="A1631" s="551">
        <v>43738</v>
      </c>
      <c r="B1631" s="551" t="s">
        <v>12791</v>
      </c>
      <c r="C1631" s="551" t="s">
        <v>1226</v>
      </c>
      <c r="D1631" s="551">
        <v>228.09</v>
      </c>
    </row>
    <row r="1632" spans="1:4" ht="16.5">
      <c r="A1632" s="551">
        <v>21163</v>
      </c>
      <c r="B1632" s="551" t="s">
        <v>8820</v>
      </c>
      <c r="C1632" s="551" t="s">
        <v>1226</v>
      </c>
      <c r="D1632" s="551">
        <v>199.89</v>
      </c>
    </row>
    <row r="1633" spans="1:4" ht="16.5">
      <c r="A1633" s="551">
        <v>2966</v>
      </c>
      <c r="B1633" s="551" t="s">
        <v>24351</v>
      </c>
      <c r="C1633" s="551" t="s">
        <v>1227</v>
      </c>
      <c r="D1633" s="551">
        <v>216.95</v>
      </c>
    </row>
    <row r="1634" spans="1:4" ht="16.5">
      <c r="A1634" s="551">
        <v>21127</v>
      </c>
      <c r="B1634" s="551" t="s">
        <v>8821</v>
      </c>
      <c r="C1634" s="551" t="s">
        <v>1226</v>
      </c>
      <c r="D1634" s="551">
        <v>86.25</v>
      </c>
    </row>
    <row r="1635" spans="1:4" ht="16.5">
      <c r="A1635" s="551">
        <v>5796</v>
      </c>
      <c r="B1635" s="551" t="s">
        <v>12792</v>
      </c>
      <c r="C1635" s="551" t="s">
        <v>1227</v>
      </c>
      <c r="D1635" s="551">
        <v>9.9</v>
      </c>
    </row>
    <row r="1636" spans="1:4" ht="16.5">
      <c r="A1636" s="551">
        <v>5793</v>
      </c>
      <c r="B1636" s="551" t="s">
        <v>12793</v>
      </c>
      <c r="C1636" s="551" t="s">
        <v>1227</v>
      </c>
      <c r="D1636" s="551">
        <v>3.3</v>
      </c>
    </row>
    <row r="1637" spans="1:4" ht="16.5">
      <c r="A1637" s="551">
        <v>5794</v>
      </c>
      <c r="B1637" s="551" t="s">
        <v>12794</v>
      </c>
      <c r="C1637" s="551" t="s">
        <v>1227</v>
      </c>
      <c r="D1637" s="551">
        <v>6.4</v>
      </c>
    </row>
    <row r="1638" spans="1:4" ht="16.5">
      <c r="A1638" s="551">
        <v>5792</v>
      </c>
      <c r="B1638" s="551" t="s">
        <v>8822</v>
      </c>
      <c r="C1638" s="551" t="s">
        <v>1227</v>
      </c>
      <c r="D1638" s="551">
        <v>29.37</v>
      </c>
    </row>
    <row r="1639" spans="1:4" ht="16.5">
      <c r="A1639" s="551">
        <v>7008</v>
      </c>
      <c r="B1639" s="551" t="s">
        <v>12795</v>
      </c>
      <c r="C1639" s="551" t="s">
        <v>1227</v>
      </c>
      <c r="D1639" s="551">
        <v>34.979999999999997</v>
      </c>
    </row>
    <row r="1640" spans="1:4" ht="16.5">
      <c r="A1640" s="551">
        <v>5951</v>
      </c>
      <c r="B1640" s="551" t="s">
        <v>12796</v>
      </c>
      <c r="C1640" s="551" t="s">
        <v>1226</v>
      </c>
      <c r="D1640" s="552">
        <v>2070</v>
      </c>
    </row>
    <row r="1641" spans="1:4" ht="16.5">
      <c r="A1641" s="551">
        <v>67166</v>
      </c>
      <c r="B1641" s="551" t="s">
        <v>12797</v>
      </c>
      <c r="C1641" s="551" t="s">
        <v>1227</v>
      </c>
      <c r="D1641" s="551">
        <v>65.63</v>
      </c>
    </row>
    <row r="1642" spans="1:4" ht="16.5">
      <c r="A1642" s="551">
        <v>5798</v>
      </c>
      <c r="B1642" s="551" t="s">
        <v>8823</v>
      </c>
      <c r="C1642" s="551" t="s">
        <v>1227</v>
      </c>
      <c r="D1642" s="551">
        <v>96.5</v>
      </c>
    </row>
    <row r="1643" spans="1:4" ht="16.5">
      <c r="A1643" s="551">
        <v>5799</v>
      </c>
      <c r="B1643" s="551" t="s">
        <v>8824</v>
      </c>
      <c r="C1643" s="551" t="s">
        <v>1227</v>
      </c>
      <c r="D1643" s="551">
        <v>37.869999999999997</v>
      </c>
    </row>
    <row r="1644" spans="1:4" ht="16.5">
      <c r="A1644" s="551">
        <v>5905</v>
      </c>
      <c r="B1644" s="551" t="s">
        <v>8825</v>
      </c>
      <c r="C1644" s="551" t="s">
        <v>1227</v>
      </c>
      <c r="D1644" s="551">
        <v>29.37</v>
      </c>
    </row>
    <row r="1645" spans="1:4" ht="16.5">
      <c r="A1645" s="551">
        <v>5906</v>
      </c>
      <c r="B1645" s="551" t="s">
        <v>8826</v>
      </c>
      <c r="C1645" s="551" t="s">
        <v>1227</v>
      </c>
      <c r="D1645" s="551">
        <v>18.93</v>
      </c>
    </row>
    <row r="1646" spans="1:4" ht="16.5">
      <c r="A1646" s="551">
        <v>23636</v>
      </c>
      <c r="B1646" s="551" t="s">
        <v>12798</v>
      </c>
      <c r="C1646" s="551" t="s">
        <v>1226</v>
      </c>
      <c r="D1646" s="551">
        <v>535.89</v>
      </c>
    </row>
    <row r="1647" spans="1:4" ht="16.5">
      <c r="A1647" s="551">
        <v>7350</v>
      </c>
      <c r="B1647" s="551" t="s">
        <v>12543</v>
      </c>
      <c r="C1647" s="551" t="s">
        <v>1226</v>
      </c>
      <c r="D1647" s="551">
        <v>383.63</v>
      </c>
    </row>
    <row r="1648" spans="1:4" ht="16.5">
      <c r="A1648" s="551">
        <v>36600</v>
      </c>
      <c r="B1648" s="551" t="s">
        <v>8827</v>
      </c>
      <c r="C1648" s="551" t="s">
        <v>1226</v>
      </c>
      <c r="D1648" s="552">
        <v>4959.92</v>
      </c>
    </row>
    <row r="1649" spans="1:4" ht="16.5">
      <c r="A1649" s="551">
        <v>83121</v>
      </c>
      <c r="B1649" s="551" t="s">
        <v>8828</v>
      </c>
      <c r="C1649" s="551" t="s">
        <v>1226</v>
      </c>
      <c r="D1649" s="551">
        <v>219.9</v>
      </c>
    </row>
    <row r="1650" spans="1:4" ht="16.5">
      <c r="A1650" s="551">
        <v>83127</v>
      </c>
      <c r="B1650" s="551" t="s">
        <v>12799</v>
      </c>
      <c r="C1650" s="551" t="s">
        <v>1226</v>
      </c>
      <c r="D1650" s="551">
        <v>233.75</v>
      </c>
    </row>
    <row r="1651" spans="1:4" ht="16.5">
      <c r="A1651" s="551">
        <v>83120</v>
      </c>
      <c r="B1651" s="551" t="s">
        <v>8829</v>
      </c>
      <c r="C1651" s="551" t="s">
        <v>1226</v>
      </c>
      <c r="D1651" s="551">
        <v>129.99</v>
      </c>
    </row>
    <row r="1652" spans="1:4" ht="16.5">
      <c r="A1652" s="551">
        <v>3104</v>
      </c>
      <c r="B1652" s="551" t="s">
        <v>12800</v>
      </c>
      <c r="C1652" s="551" t="s">
        <v>1226</v>
      </c>
      <c r="D1652" s="552">
        <v>1840.29</v>
      </c>
    </row>
    <row r="1653" spans="1:4" ht="16.5">
      <c r="A1653" s="551">
        <v>32080</v>
      </c>
      <c r="B1653" s="551" t="s">
        <v>8830</v>
      </c>
      <c r="C1653" s="551" t="s">
        <v>1230</v>
      </c>
      <c r="D1653" s="551">
        <v>129.19999999999999</v>
      </c>
    </row>
    <row r="1654" spans="1:4" ht="16.5">
      <c r="A1654" s="551">
        <v>32081</v>
      </c>
      <c r="B1654" s="551" t="s">
        <v>8831</v>
      </c>
      <c r="C1654" s="551" t="s">
        <v>1230</v>
      </c>
      <c r="D1654" s="551">
        <v>129.19999999999999</v>
      </c>
    </row>
    <row r="1655" spans="1:4" ht="16.5">
      <c r="A1655" s="551">
        <v>32082</v>
      </c>
      <c r="B1655" s="551" t="s">
        <v>8832</v>
      </c>
      <c r="C1655" s="551" t="s">
        <v>1230</v>
      </c>
      <c r="D1655" s="551">
        <v>129.19999999999999</v>
      </c>
    </row>
    <row r="1656" spans="1:4" ht="16.5">
      <c r="A1656" s="551">
        <v>32086</v>
      </c>
      <c r="B1656" s="551" t="s">
        <v>12801</v>
      </c>
      <c r="C1656" s="551" t="s">
        <v>1230</v>
      </c>
      <c r="D1656" s="551">
        <v>129.19999999999999</v>
      </c>
    </row>
    <row r="1657" spans="1:4" ht="16.5">
      <c r="A1657" s="551">
        <v>30572</v>
      </c>
      <c r="B1657" s="551" t="s">
        <v>8833</v>
      </c>
      <c r="C1657" s="551" t="s">
        <v>1230</v>
      </c>
      <c r="D1657" s="551">
        <v>129.19999999999999</v>
      </c>
    </row>
    <row r="1658" spans="1:4" ht="16.5">
      <c r="A1658" s="551">
        <v>31025</v>
      </c>
      <c r="B1658" s="551" t="s">
        <v>8834</v>
      </c>
      <c r="C1658" s="551" t="s">
        <v>1230</v>
      </c>
      <c r="D1658" s="551">
        <v>111.5</v>
      </c>
    </row>
    <row r="1659" spans="1:4" ht="16.5">
      <c r="A1659" s="551">
        <v>32095</v>
      </c>
      <c r="B1659" s="551" t="s">
        <v>8835</v>
      </c>
      <c r="C1659" s="551" t="s">
        <v>1230</v>
      </c>
      <c r="D1659" s="551">
        <v>98</v>
      </c>
    </row>
    <row r="1660" spans="1:4" ht="16.5">
      <c r="A1660" s="551">
        <v>32096</v>
      </c>
      <c r="B1660" s="551" t="s">
        <v>8836</v>
      </c>
      <c r="C1660" s="551" t="s">
        <v>1230</v>
      </c>
      <c r="D1660" s="551">
        <v>98</v>
      </c>
    </row>
    <row r="1661" spans="1:4" ht="16.5">
      <c r="A1661" s="551">
        <v>32094</v>
      </c>
      <c r="B1661" s="551" t="s">
        <v>8837</v>
      </c>
      <c r="C1661" s="551" t="s">
        <v>1230</v>
      </c>
      <c r="D1661" s="551">
        <v>98</v>
      </c>
    </row>
    <row r="1662" spans="1:4" ht="16.5">
      <c r="A1662" s="551">
        <v>32097</v>
      </c>
      <c r="B1662" s="551" t="s">
        <v>8838</v>
      </c>
      <c r="C1662" s="551" t="s">
        <v>1230</v>
      </c>
      <c r="D1662" s="551">
        <v>98</v>
      </c>
    </row>
    <row r="1663" spans="1:4" ht="16.5">
      <c r="A1663" s="551">
        <v>30591</v>
      </c>
      <c r="B1663" s="551" t="s">
        <v>8839</v>
      </c>
      <c r="C1663" s="551" t="s">
        <v>1230</v>
      </c>
      <c r="D1663" s="551">
        <v>98</v>
      </c>
    </row>
    <row r="1664" spans="1:4" ht="16.5">
      <c r="A1664" s="551">
        <v>32462</v>
      </c>
      <c r="B1664" s="551" t="s">
        <v>8840</v>
      </c>
      <c r="C1664" s="551" t="s">
        <v>1230</v>
      </c>
      <c r="D1664" s="551">
        <v>87</v>
      </c>
    </row>
    <row r="1665" spans="1:4" ht="16.5">
      <c r="A1665" s="551">
        <v>30542</v>
      </c>
      <c r="B1665" s="551" t="s">
        <v>8841</v>
      </c>
      <c r="C1665" s="551" t="s">
        <v>1230</v>
      </c>
      <c r="D1665" s="551">
        <v>127.2</v>
      </c>
    </row>
    <row r="1666" spans="1:4" ht="16.5">
      <c r="A1666" s="551">
        <v>30475</v>
      </c>
      <c r="B1666" s="551" t="s">
        <v>8842</v>
      </c>
      <c r="C1666" s="551" t="s">
        <v>1230</v>
      </c>
      <c r="D1666" s="551">
        <v>127.2</v>
      </c>
    </row>
    <row r="1667" spans="1:4" ht="16.5">
      <c r="A1667" s="551">
        <v>11514</v>
      </c>
      <c r="B1667" s="551" t="s">
        <v>8843</v>
      </c>
      <c r="C1667" s="551" t="s">
        <v>1230</v>
      </c>
      <c r="D1667" s="551">
        <v>51</v>
      </c>
    </row>
    <row r="1668" spans="1:4" ht="16.5">
      <c r="A1668" s="551">
        <v>11513</v>
      </c>
      <c r="B1668" s="551" t="s">
        <v>8844</v>
      </c>
      <c r="C1668" s="551" t="s">
        <v>1230</v>
      </c>
      <c r="D1668" s="551">
        <v>140</v>
      </c>
    </row>
    <row r="1669" spans="1:4" ht="16.5">
      <c r="A1669" s="551">
        <v>30235</v>
      </c>
      <c r="B1669" s="551" t="s">
        <v>12802</v>
      </c>
      <c r="C1669" s="551" t="s">
        <v>1230</v>
      </c>
      <c r="D1669" s="551">
        <v>235</v>
      </c>
    </row>
    <row r="1670" spans="1:4" ht="16.5">
      <c r="A1670" s="551">
        <v>32467</v>
      </c>
      <c r="B1670" s="551" t="s">
        <v>8845</v>
      </c>
      <c r="C1670" s="551" t="s">
        <v>1230</v>
      </c>
      <c r="D1670" s="551">
        <v>98</v>
      </c>
    </row>
    <row r="1671" spans="1:4" ht="16.5">
      <c r="A1671" s="551">
        <v>30573</v>
      </c>
      <c r="B1671" s="551" t="s">
        <v>8846</v>
      </c>
      <c r="C1671" s="551" t="s">
        <v>1230</v>
      </c>
      <c r="D1671" s="551">
        <v>167</v>
      </c>
    </row>
    <row r="1672" spans="1:4" ht="16.5">
      <c r="A1672" s="551">
        <v>32090</v>
      </c>
      <c r="B1672" s="551" t="s">
        <v>8847</v>
      </c>
      <c r="C1672" s="551" t="s">
        <v>1230</v>
      </c>
      <c r="D1672" s="551">
        <v>122</v>
      </c>
    </row>
    <row r="1673" spans="1:4" ht="16.5">
      <c r="A1673" s="551">
        <v>32087</v>
      </c>
      <c r="B1673" s="551" t="s">
        <v>8848</v>
      </c>
      <c r="C1673" s="551" t="s">
        <v>1230</v>
      </c>
      <c r="D1673" s="551">
        <v>122</v>
      </c>
    </row>
    <row r="1674" spans="1:4" ht="16.5">
      <c r="A1674" s="551">
        <v>25003</v>
      </c>
      <c r="B1674" s="551" t="s">
        <v>8849</v>
      </c>
      <c r="C1674" s="551" t="s">
        <v>1226</v>
      </c>
      <c r="D1674" s="551">
        <v>3.5</v>
      </c>
    </row>
    <row r="1675" spans="1:4" ht="16.5">
      <c r="A1675" s="551">
        <v>12341</v>
      </c>
      <c r="B1675" s="551" t="s">
        <v>8850</v>
      </c>
      <c r="C1675" s="551" t="s">
        <v>1226</v>
      </c>
      <c r="D1675" s="551">
        <v>42.63</v>
      </c>
    </row>
    <row r="1676" spans="1:4" ht="16.5">
      <c r="A1676" s="551">
        <v>30446</v>
      </c>
      <c r="B1676" s="551" t="s">
        <v>24352</v>
      </c>
      <c r="C1676" s="551" t="s">
        <v>1230</v>
      </c>
      <c r="D1676" s="551">
        <v>5.92</v>
      </c>
    </row>
    <row r="1677" spans="1:4" ht="16.5">
      <c r="A1677" s="551">
        <v>37</v>
      </c>
      <c r="B1677" s="551" t="s">
        <v>16781</v>
      </c>
      <c r="C1677" s="551" t="s">
        <v>1227</v>
      </c>
      <c r="D1677" s="551">
        <v>5.52</v>
      </c>
    </row>
    <row r="1678" spans="1:4" ht="16.5">
      <c r="A1678" s="551">
        <v>40</v>
      </c>
      <c r="B1678" s="551" t="s">
        <v>8851</v>
      </c>
      <c r="C1678" s="551" t="s">
        <v>1227</v>
      </c>
      <c r="D1678" s="551">
        <v>35.090000000000003</v>
      </c>
    </row>
    <row r="1679" spans="1:4" ht="16.5">
      <c r="A1679" s="551">
        <v>21279</v>
      </c>
      <c r="B1679" s="551" t="s">
        <v>8852</v>
      </c>
      <c r="C1679" s="551" t="s">
        <v>1227</v>
      </c>
      <c r="D1679" s="551">
        <v>94.69</v>
      </c>
    </row>
    <row r="1680" spans="1:4" ht="16.5">
      <c r="A1680" s="551">
        <v>46124</v>
      </c>
      <c r="B1680" s="551" t="s">
        <v>8853</v>
      </c>
      <c r="C1680" s="551" t="s">
        <v>1227</v>
      </c>
      <c r="D1680" s="551">
        <v>110.4</v>
      </c>
    </row>
    <row r="1681" spans="1:4" ht="16.5">
      <c r="A1681" s="551">
        <v>54120</v>
      </c>
      <c r="B1681" s="551" t="s">
        <v>24353</v>
      </c>
      <c r="C1681" s="551" t="s">
        <v>1226</v>
      </c>
      <c r="D1681" s="551">
        <v>1.7</v>
      </c>
    </row>
    <row r="1682" spans="1:4" ht="16.5">
      <c r="A1682" s="551">
        <v>54121</v>
      </c>
      <c r="B1682" s="551" t="s">
        <v>8854</v>
      </c>
      <c r="C1682" s="551" t="s">
        <v>1226</v>
      </c>
      <c r="D1682" s="551">
        <v>5.0999999999999996</v>
      </c>
    </row>
    <row r="1683" spans="1:4" ht="16.5">
      <c r="A1683" s="551">
        <v>5239</v>
      </c>
      <c r="B1683" s="551" t="s">
        <v>16782</v>
      </c>
      <c r="C1683" s="551" t="s">
        <v>1226</v>
      </c>
      <c r="D1683" s="551">
        <v>1.65</v>
      </c>
    </row>
    <row r="1684" spans="1:4" ht="16.5">
      <c r="A1684" s="551">
        <v>60625</v>
      </c>
      <c r="B1684" s="551" t="s">
        <v>12803</v>
      </c>
      <c r="C1684" s="551" t="s">
        <v>1226</v>
      </c>
      <c r="D1684" s="551">
        <v>5.4</v>
      </c>
    </row>
    <row r="1685" spans="1:4" ht="16.5">
      <c r="A1685" s="551">
        <v>8694</v>
      </c>
      <c r="B1685" s="551" t="s">
        <v>12804</v>
      </c>
      <c r="C1685" s="551" t="s">
        <v>1226</v>
      </c>
      <c r="D1685" s="551">
        <v>4.26</v>
      </c>
    </row>
    <row r="1686" spans="1:4" ht="16.5">
      <c r="A1686" s="551">
        <v>8645</v>
      </c>
      <c r="B1686" s="551" t="s">
        <v>8855</v>
      </c>
      <c r="C1686" s="551" t="s">
        <v>1227</v>
      </c>
      <c r="D1686" s="551">
        <v>6.6</v>
      </c>
    </row>
    <row r="1687" spans="1:4" ht="16.5">
      <c r="A1687" s="551">
        <v>10949</v>
      </c>
      <c r="B1687" s="551" t="s">
        <v>8856</v>
      </c>
      <c r="C1687" s="551" t="s">
        <v>1226</v>
      </c>
      <c r="D1687" s="551">
        <v>14</v>
      </c>
    </row>
    <row r="1688" spans="1:4" ht="16.5">
      <c r="A1688" s="551">
        <v>70079</v>
      </c>
      <c r="B1688" s="551" t="s">
        <v>8857</v>
      </c>
      <c r="C1688" s="551" t="s">
        <v>1226</v>
      </c>
      <c r="D1688" s="551">
        <v>26.56</v>
      </c>
    </row>
    <row r="1689" spans="1:4" ht="16.5">
      <c r="A1689" s="551">
        <v>2638</v>
      </c>
      <c r="B1689" s="551" t="s">
        <v>8858</v>
      </c>
      <c r="C1689" s="551" t="s">
        <v>1227</v>
      </c>
      <c r="D1689" s="551">
        <v>44.58</v>
      </c>
    </row>
    <row r="1690" spans="1:4" ht="16.5">
      <c r="A1690" s="551">
        <v>6640</v>
      </c>
      <c r="B1690" s="551" t="s">
        <v>8859</v>
      </c>
      <c r="C1690" s="551" t="s">
        <v>1226</v>
      </c>
      <c r="D1690" s="551">
        <v>96.11</v>
      </c>
    </row>
    <row r="1691" spans="1:4" ht="16.5">
      <c r="A1691" s="551">
        <v>60626</v>
      </c>
      <c r="B1691" s="551" t="s">
        <v>8861</v>
      </c>
      <c r="C1691" s="551" t="s">
        <v>1227</v>
      </c>
      <c r="D1691" s="551">
        <v>45.82</v>
      </c>
    </row>
    <row r="1692" spans="1:4" ht="16.5">
      <c r="A1692" s="551">
        <v>88113</v>
      </c>
      <c r="B1692" s="551" t="s">
        <v>8860</v>
      </c>
      <c r="C1692" s="551" t="s">
        <v>1227</v>
      </c>
      <c r="D1692" s="551">
        <v>37.49</v>
      </c>
    </row>
    <row r="1693" spans="1:4" ht="16.5">
      <c r="A1693" s="551">
        <v>2012</v>
      </c>
      <c r="B1693" s="551" t="s">
        <v>8862</v>
      </c>
      <c r="C1693" s="551" t="s">
        <v>1227</v>
      </c>
      <c r="D1693" s="551">
        <v>97.22</v>
      </c>
    </row>
    <row r="1694" spans="1:4" ht="16.5">
      <c r="A1694" s="551">
        <v>19961</v>
      </c>
      <c r="B1694" s="551" t="s">
        <v>12805</v>
      </c>
      <c r="C1694" s="551" t="s">
        <v>1226</v>
      </c>
      <c r="D1694" s="551">
        <v>32</v>
      </c>
    </row>
    <row r="1695" spans="1:4" ht="16.5">
      <c r="A1695" s="551">
        <v>3120</v>
      </c>
      <c r="B1695" s="551" t="s">
        <v>24354</v>
      </c>
      <c r="C1695" s="551" t="s">
        <v>1234</v>
      </c>
      <c r="D1695" s="551">
        <v>64</v>
      </c>
    </row>
    <row r="1696" spans="1:4" ht="16.5">
      <c r="A1696" s="551">
        <v>4008</v>
      </c>
      <c r="B1696" s="551" t="s">
        <v>24355</v>
      </c>
      <c r="C1696" s="551" t="s">
        <v>1227</v>
      </c>
      <c r="D1696" s="551">
        <v>29.25</v>
      </c>
    </row>
    <row r="1697" spans="1:4" ht="16.5">
      <c r="A1697" s="551">
        <v>8688</v>
      </c>
      <c r="B1697" s="551" t="s">
        <v>8863</v>
      </c>
      <c r="C1697" s="551" t="s">
        <v>1227</v>
      </c>
      <c r="D1697" s="551">
        <v>13.33</v>
      </c>
    </row>
    <row r="1698" spans="1:4" ht="16.5">
      <c r="A1698" s="551">
        <v>460</v>
      </c>
      <c r="B1698" s="551" t="s">
        <v>12806</v>
      </c>
      <c r="C1698" s="551" t="s">
        <v>1227</v>
      </c>
      <c r="D1698" s="551">
        <v>12</v>
      </c>
    </row>
    <row r="1699" spans="1:4" ht="16.5">
      <c r="A1699" s="551">
        <v>538</v>
      </c>
      <c r="B1699" s="551" t="s">
        <v>24356</v>
      </c>
      <c r="C1699" s="551" t="s">
        <v>1227</v>
      </c>
      <c r="D1699" s="551">
        <v>12</v>
      </c>
    </row>
    <row r="1700" spans="1:4" ht="16.5">
      <c r="A1700" s="551">
        <v>11082</v>
      </c>
      <c r="B1700" s="551" t="s">
        <v>8864</v>
      </c>
      <c r="C1700" s="551" t="s">
        <v>1226</v>
      </c>
      <c r="D1700" s="551">
        <v>8.42</v>
      </c>
    </row>
    <row r="1701" spans="1:4" ht="16.5">
      <c r="A1701" s="551">
        <v>77823</v>
      </c>
      <c r="B1701" s="551" t="s">
        <v>12807</v>
      </c>
      <c r="C1701" s="551" t="s">
        <v>1227</v>
      </c>
      <c r="D1701" s="551">
        <v>37.409999999999997</v>
      </c>
    </row>
    <row r="1702" spans="1:4" ht="16.5">
      <c r="A1702" s="551">
        <v>6985</v>
      </c>
      <c r="B1702" s="551" t="s">
        <v>8865</v>
      </c>
      <c r="C1702" s="551" t="s">
        <v>1227</v>
      </c>
      <c r="D1702" s="551">
        <v>35</v>
      </c>
    </row>
    <row r="1703" spans="1:4" ht="16.5">
      <c r="A1703" s="551">
        <v>62223</v>
      </c>
      <c r="B1703" s="551" t="s">
        <v>8867</v>
      </c>
      <c r="C1703" s="551" t="s">
        <v>1226</v>
      </c>
      <c r="D1703" s="551">
        <v>2.65</v>
      </c>
    </row>
    <row r="1704" spans="1:4" ht="16.5">
      <c r="A1704" s="551">
        <v>41222</v>
      </c>
      <c r="B1704" s="551" t="s">
        <v>24357</v>
      </c>
      <c r="C1704" s="551" t="s">
        <v>1227</v>
      </c>
      <c r="D1704" s="551">
        <v>11.63</v>
      </c>
    </row>
    <row r="1705" spans="1:4" ht="16.5">
      <c r="A1705" s="551">
        <v>38134</v>
      </c>
      <c r="B1705" s="551" t="s">
        <v>8868</v>
      </c>
      <c r="C1705" s="551" t="s">
        <v>1227</v>
      </c>
      <c r="D1705" s="551">
        <v>15.63</v>
      </c>
    </row>
    <row r="1706" spans="1:4" ht="16.5">
      <c r="A1706" s="551">
        <v>30357</v>
      </c>
      <c r="B1706" s="551" t="s">
        <v>24358</v>
      </c>
      <c r="C1706" s="551" t="s">
        <v>1226</v>
      </c>
      <c r="D1706" s="551">
        <v>89</v>
      </c>
    </row>
    <row r="1707" spans="1:4" ht="16.5">
      <c r="A1707" s="551">
        <v>47624</v>
      </c>
      <c r="B1707" s="551" t="s">
        <v>8869</v>
      </c>
      <c r="C1707" s="551" t="s">
        <v>1227</v>
      </c>
      <c r="D1707" s="551">
        <v>8.49</v>
      </c>
    </row>
    <row r="1708" spans="1:4" ht="16.5">
      <c r="A1708" s="551">
        <v>8613</v>
      </c>
      <c r="B1708" s="551" t="s">
        <v>12808</v>
      </c>
      <c r="C1708" s="551" t="s">
        <v>1226</v>
      </c>
      <c r="D1708" s="551">
        <v>24.9</v>
      </c>
    </row>
    <row r="1709" spans="1:4" ht="16.5">
      <c r="A1709" s="551">
        <v>34716</v>
      </c>
      <c r="B1709" s="551" t="s">
        <v>24359</v>
      </c>
      <c r="C1709" s="551" t="s">
        <v>1226</v>
      </c>
      <c r="D1709" s="551">
        <v>18.54</v>
      </c>
    </row>
    <row r="1710" spans="1:4" ht="16.5">
      <c r="A1710" s="551">
        <v>31192</v>
      </c>
      <c r="B1710" s="551" t="s">
        <v>8870</v>
      </c>
      <c r="C1710" s="551" t="s">
        <v>1226</v>
      </c>
      <c r="D1710" s="551">
        <v>53.47</v>
      </c>
    </row>
    <row r="1711" spans="1:4" ht="16.5">
      <c r="A1711" s="551">
        <v>31130</v>
      </c>
      <c r="B1711" s="551" t="s">
        <v>8871</v>
      </c>
      <c r="C1711" s="551" t="s">
        <v>1226</v>
      </c>
      <c r="D1711" s="551">
        <v>42.08</v>
      </c>
    </row>
    <row r="1712" spans="1:4" ht="16.5">
      <c r="A1712" s="551">
        <v>31199</v>
      </c>
      <c r="B1712" s="551" t="s">
        <v>8872</v>
      </c>
      <c r="C1712" s="551" t="s">
        <v>1226</v>
      </c>
      <c r="D1712" s="551">
        <v>67.790000000000006</v>
      </c>
    </row>
    <row r="1713" spans="1:4" ht="16.5">
      <c r="A1713" s="551">
        <v>31123</v>
      </c>
      <c r="B1713" s="551" t="s">
        <v>8873</v>
      </c>
      <c r="C1713" s="551" t="s">
        <v>1226</v>
      </c>
      <c r="D1713" s="551">
        <v>76.150000000000006</v>
      </c>
    </row>
    <row r="1714" spans="1:4" ht="16.5">
      <c r="A1714" s="551">
        <v>31122</v>
      </c>
      <c r="B1714" s="551" t="s">
        <v>8874</v>
      </c>
      <c r="C1714" s="551" t="s">
        <v>1226</v>
      </c>
      <c r="D1714" s="551">
        <v>125.92</v>
      </c>
    </row>
    <row r="1715" spans="1:4" ht="16.5">
      <c r="A1715" s="551">
        <v>31124</v>
      </c>
      <c r="B1715" s="551" t="s">
        <v>8875</v>
      </c>
      <c r="C1715" s="551" t="s">
        <v>1226</v>
      </c>
      <c r="D1715" s="551">
        <v>17.37</v>
      </c>
    </row>
    <row r="1716" spans="1:4" ht="16.5">
      <c r="A1716" s="551">
        <v>1052</v>
      </c>
      <c r="B1716" s="551" t="s">
        <v>8876</v>
      </c>
      <c r="C1716" s="551" t="s">
        <v>1226</v>
      </c>
      <c r="D1716" s="551">
        <v>166.74</v>
      </c>
    </row>
    <row r="1717" spans="1:4" ht="16.5">
      <c r="A1717" s="551">
        <v>20337</v>
      </c>
      <c r="B1717" s="551" t="s">
        <v>8877</v>
      </c>
      <c r="C1717" s="551" t="s">
        <v>1226</v>
      </c>
      <c r="D1717" s="551">
        <v>1.61</v>
      </c>
    </row>
    <row r="1718" spans="1:4" ht="16.5">
      <c r="A1718" s="551">
        <v>20336</v>
      </c>
      <c r="B1718" s="551" t="s">
        <v>8878</v>
      </c>
      <c r="C1718" s="551" t="s">
        <v>1226</v>
      </c>
      <c r="D1718" s="551">
        <v>1.99</v>
      </c>
    </row>
    <row r="1719" spans="1:4" ht="16.5">
      <c r="A1719" s="551">
        <v>14851</v>
      </c>
      <c r="B1719" s="551" t="s">
        <v>8879</v>
      </c>
      <c r="C1719" s="551" t="s">
        <v>1226</v>
      </c>
      <c r="D1719" s="551">
        <v>3.32</v>
      </c>
    </row>
    <row r="1720" spans="1:4" ht="16.5">
      <c r="A1720" s="551">
        <v>14852</v>
      </c>
      <c r="B1720" s="551" t="s">
        <v>8880</v>
      </c>
      <c r="C1720" s="551" t="s">
        <v>1226</v>
      </c>
      <c r="D1720" s="551">
        <v>5.97</v>
      </c>
    </row>
    <row r="1721" spans="1:4" ht="16.5">
      <c r="A1721" s="551">
        <v>14853</v>
      </c>
      <c r="B1721" s="551" t="s">
        <v>8881</v>
      </c>
      <c r="C1721" s="551" t="s">
        <v>1226</v>
      </c>
      <c r="D1721" s="551">
        <v>9.58</v>
      </c>
    </row>
    <row r="1722" spans="1:4" ht="16.5">
      <c r="A1722" s="551">
        <v>14854</v>
      </c>
      <c r="B1722" s="551" t="s">
        <v>8882</v>
      </c>
      <c r="C1722" s="551" t="s">
        <v>1226</v>
      </c>
      <c r="D1722" s="551">
        <v>19.579999999999998</v>
      </c>
    </row>
    <row r="1723" spans="1:4" ht="16.5">
      <c r="A1723" s="551">
        <v>61248</v>
      </c>
      <c r="B1723" s="551" t="s">
        <v>8883</v>
      </c>
      <c r="C1723" s="551" t="s">
        <v>1226</v>
      </c>
      <c r="D1723" s="551">
        <v>159.03</v>
      </c>
    </row>
    <row r="1724" spans="1:4" ht="16.5">
      <c r="A1724" s="551">
        <v>61238</v>
      </c>
      <c r="B1724" s="551" t="s">
        <v>8884</v>
      </c>
      <c r="C1724" s="551" t="s">
        <v>1226</v>
      </c>
      <c r="D1724" s="551">
        <v>152.72</v>
      </c>
    </row>
    <row r="1725" spans="1:4" ht="16.5">
      <c r="A1725" s="551">
        <v>64067</v>
      </c>
      <c r="B1725" s="551" t="s">
        <v>12809</v>
      </c>
      <c r="C1725" s="551" t="s">
        <v>1226</v>
      </c>
      <c r="D1725" s="551">
        <v>26.66</v>
      </c>
    </row>
    <row r="1726" spans="1:4" ht="16.5">
      <c r="A1726" s="551">
        <v>64065</v>
      </c>
      <c r="B1726" s="551" t="s">
        <v>12810</v>
      </c>
      <c r="C1726" s="551" t="s">
        <v>1226</v>
      </c>
      <c r="D1726" s="551">
        <v>6.68</v>
      </c>
    </row>
    <row r="1727" spans="1:4" ht="16.5">
      <c r="A1727" s="551">
        <v>64066</v>
      </c>
      <c r="B1727" s="551" t="s">
        <v>12811</v>
      </c>
      <c r="C1727" s="551" t="s">
        <v>1226</v>
      </c>
      <c r="D1727" s="551">
        <v>17.41</v>
      </c>
    </row>
    <row r="1728" spans="1:4" ht="16.5">
      <c r="A1728" s="551">
        <v>4589</v>
      </c>
      <c r="B1728" s="551" t="s">
        <v>8885</v>
      </c>
      <c r="C1728" s="551" t="s">
        <v>1226</v>
      </c>
      <c r="D1728" s="551">
        <v>14.1</v>
      </c>
    </row>
    <row r="1729" spans="1:4" ht="16.5">
      <c r="A1729" s="551">
        <v>46610</v>
      </c>
      <c r="B1729" s="551" t="s">
        <v>24360</v>
      </c>
      <c r="C1729" s="551" t="s">
        <v>1226</v>
      </c>
      <c r="D1729" s="551">
        <v>69.599999999999994</v>
      </c>
    </row>
    <row r="1730" spans="1:4" ht="16.5">
      <c r="A1730" s="551">
        <v>1152</v>
      </c>
      <c r="B1730" s="551" t="s">
        <v>24361</v>
      </c>
      <c r="C1730" s="551" t="s">
        <v>1226</v>
      </c>
      <c r="D1730" s="551">
        <v>3.9</v>
      </c>
    </row>
    <row r="1731" spans="1:4" ht="16.5">
      <c r="A1731" s="551">
        <v>4448</v>
      </c>
      <c r="B1731" s="551" t="s">
        <v>8886</v>
      </c>
      <c r="C1731" s="551" t="s">
        <v>1226</v>
      </c>
      <c r="D1731" s="551">
        <v>7.5</v>
      </c>
    </row>
    <row r="1732" spans="1:4" ht="16.5">
      <c r="A1732" s="551">
        <v>5635</v>
      </c>
      <c r="B1732" s="551" t="s">
        <v>8887</v>
      </c>
      <c r="C1732" s="551" t="s">
        <v>1226</v>
      </c>
      <c r="D1732" s="551">
        <v>15.9</v>
      </c>
    </row>
    <row r="1733" spans="1:4" ht="16.5">
      <c r="A1733" s="551">
        <v>5319</v>
      </c>
      <c r="B1733" s="551" t="s">
        <v>8888</v>
      </c>
      <c r="C1733" s="551" t="s">
        <v>1226</v>
      </c>
      <c r="D1733" s="551">
        <v>18.5</v>
      </c>
    </row>
    <row r="1734" spans="1:4" ht="16.5">
      <c r="A1734" s="551">
        <v>1048</v>
      </c>
      <c r="B1734" s="551" t="s">
        <v>8889</v>
      </c>
      <c r="C1734" s="551" t="s">
        <v>1226</v>
      </c>
      <c r="D1734" s="551">
        <v>102.37</v>
      </c>
    </row>
    <row r="1735" spans="1:4" ht="16.5">
      <c r="A1735" s="551">
        <v>46615</v>
      </c>
      <c r="B1735" s="551" t="s">
        <v>24362</v>
      </c>
      <c r="C1735" s="551" t="s">
        <v>1226</v>
      </c>
      <c r="D1735" s="551">
        <v>12.12</v>
      </c>
    </row>
    <row r="1736" spans="1:4" ht="16.5">
      <c r="A1736" s="551">
        <v>1051</v>
      </c>
      <c r="B1736" s="551" t="s">
        <v>8890</v>
      </c>
      <c r="C1736" s="551" t="s">
        <v>1226</v>
      </c>
      <c r="D1736" s="551">
        <v>14.35</v>
      </c>
    </row>
    <row r="1737" spans="1:4" ht="16.5">
      <c r="A1737" s="551">
        <v>10501</v>
      </c>
      <c r="B1737" s="551" t="s">
        <v>8891</v>
      </c>
      <c r="C1737" s="551" t="s">
        <v>1226</v>
      </c>
      <c r="D1737" s="551">
        <v>17.29</v>
      </c>
    </row>
    <row r="1738" spans="1:4" ht="16.5">
      <c r="A1738" s="551">
        <v>5733</v>
      </c>
      <c r="B1738" s="551" t="s">
        <v>8892</v>
      </c>
      <c r="C1738" s="551" t="s">
        <v>1226</v>
      </c>
      <c r="D1738" s="551">
        <v>8.66</v>
      </c>
    </row>
    <row r="1739" spans="1:4" ht="16.5">
      <c r="A1739" s="551">
        <v>5735</v>
      </c>
      <c r="B1739" s="551" t="s">
        <v>8893</v>
      </c>
      <c r="C1739" s="551" t="s">
        <v>1226</v>
      </c>
      <c r="D1739" s="551">
        <v>21.05</v>
      </c>
    </row>
    <row r="1740" spans="1:4" ht="16.5">
      <c r="A1740" s="551">
        <v>5734</v>
      </c>
      <c r="B1740" s="551" t="s">
        <v>8894</v>
      </c>
      <c r="C1740" s="551" t="s">
        <v>1226</v>
      </c>
      <c r="D1740" s="551">
        <v>19.920000000000002</v>
      </c>
    </row>
    <row r="1741" spans="1:4" ht="16.5">
      <c r="A1741" s="551">
        <v>5731</v>
      </c>
      <c r="B1741" s="551" t="s">
        <v>8895</v>
      </c>
      <c r="C1741" s="551" t="s">
        <v>1226</v>
      </c>
      <c r="D1741" s="551">
        <v>2.74</v>
      </c>
    </row>
    <row r="1742" spans="1:4" ht="16.5">
      <c r="A1742" s="551">
        <v>5736</v>
      </c>
      <c r="B1742" s="551" t="s">
        <v>8896</v>
      </c>
      <c r="C1742" s="551" t="s">
        <v>1226</v>
      </c>
      <c r="D1742" s="551">
        <v>25.08</v>
      </c>
    </row>
    <row r="1743" spans="1:4" ht="16.5">
      <c r="A1743" s="551">
        <v>14920</v>
      </c>
      <c r="B1743" s="551" t="s">
        <v>8897</v>
      </c>
      <c r="C1743" s="551" t="s">
        <v>1226</v>
      </c>
      <c r="D1743" s="551">
        <v>48.46</v>
      </c>
    </row>
    <row r="1744" spans="1:4" ht="16.5">
      <c r="A1744" s="551">
        <v>14921</v>
      </c>
      <c r="B1744" s="551" t="s">
        <v>8898</v>
      </c>
      <c r="C1744" s="551" t="s">
        <v>1226</v>
      </c>
      <c r="D1744" s="551">
        <v>61.29</v>
      </c>
    </row>
    <row r="1745" spans="1:4" ht="16.5">
      <c r="A1745" s="551">
        <v>5732</v>
      </c>
      <c r="B1745" s="551" t="s">
        <v>8899</v>
      </c>
      <c r="C1745" s="551" t="s">
        <v>1226</v>
      </c>
      <c r="D1745" s="551">
        <v>3.84</v>
      </c>
    </row>
    <row r="1746" spans="1:4" ht="16.5">
      <c r="A1746" s="551">
        <v>5739</v>
      </c>
      <c r="B1746" s="551" t="s">
        <v>8900</v>
      </c>
      <c r="C1746" s="551" t="s">
        <v>1226</v>
      </c>
      <c r="D1746" s="551">
        <v>98.38</v>
      </c>
    </row>
    <row r="1747" spans="1:4" ht="16.5">
      <c r="A1747" s="551">
        <v>5637</v>
      </c>
      <c r="B1747" s="551" t="s">
        <v>8901</v>
      </c>
      <c r="C1747" s="551" t="s">
        <v>1226</v>
      </c>
      <c r="D1747" s="551">
        <v>99.8</v>
      </c>
    </row>
    <row r="1748" spans="1:4" ht="16.5">
      <c r="A1748" s="551">
        <v>5629</v>
      </c>
      <c r="B1748" s="551" t="s">
        <v>8902</v>
      </c>
      <c r="C1748" s="551" t="s">
        <v>1226</v>
      </c>
      <c r="D1748" s="551">
        <v>1.59</v>
      </c>
    </row>
    <row r="1749" spans="1:4" ht="16.5">
      <c r="A1749" s="551">
        <v>5630</v>
      </c>
      <c r="B1749" s="551" t="s">
        <v>8903</v>
      </c>
      <c r="C1749" s="551" t="s">
        <v>1226</v>
      </c>
      <c r="D1749" s="551">
        <v>1.59</v>
      </c>
    </row>
    <row r="1750" spans="1:4" ht="16.5">
      <c r="A1750" s="551">
        <v>5631</v>
      </c>
      <c r="B1750" s="551" t="s">
        <v>8904</v>
      </c>
      <c r="C1750" s="551" t="s">
        <v>1226</v>
      </c>
      <c r="D1750" s="551">
        <v>2.88</v>
      </c>
    </row>
    <row r="1751" spans="1:4" ht="16.5">
      <c r="A1751" s="551">
        <v>5632</v>
      </c>
      <c r="B1751" s="551" t="s">
        <v>8905</v>
      </c>
      <c r="C1751" s="551" t="s">
        <v>1226</v>
      </c>
      <c r="D1751" s="551">
        <v>5.74</v>
      </c>
    </row>
    <row r="1752" spans="1:4" ht="16.5">
      <c r="A1752" s="551">
        <v>5633</v>
      </c>
      <c r="B1752" s="551" t="s">
        <v>8906</v>
      </c>
      <c r="C1752" s="551" t="s">
        <v>1226</v>
      </c>
      <c r="D1752" s="551">
        <v>9.5299999999999994</v>
      </c>
    </row>
    <row r="1753" spans="1:4" ht="16.5">
      <c r="A1753" s="551">
        <v>5634</v>
      </c>
      <c r="B1753" s="551" t="s">
        <v>8907</v>
      </c>
      <c r="C1753" s="551" t="s">
        <v>1226</v>
      </c>
      <c r="D1753" s="551">
        <v>16.13</v>
      </c>
    </row>
    <row r="1754" spans="1:4" ht="16.5">
      <c r="A1754" s="551">
        <v>5613</v>
      </c>
      <c r="B1754" s="551" t="s">
        <v>8908</v>
      </c>
      <c r="C1754" s="551" t="s">
        <v>1226</v>
      </c>
      <c r="D1754" s="551">
        <v>29.62</v>
      </c>
    </row>
    <row r="1755" spans="1:4" ht="16.5">
      <c r="A1755" s="551">
        <v>5636</v>
      </c>
      <c r="B1755" s="551" t="s">
        <v>8909</v>
      </c>
      <c r="C1755" s="551" t="s">
        <v>1226</v>
      </c>
      <c r="D1755" s="551">
        <v>66.94</v>
      </c>
    </row>
    <row r="1756" spans="1:4" ht="16.5">
      <c r="A1756" s="551">
        <v>9005</v>
      </c>
      <c r="B1756" s="551" t="s">
        <v>12812</v>
      </c>
      <c r="C1756" s="551" t="s">
        <v>1226</v>
      </c>
      <c r="D1756" s="551">
        <v>31.4</v>
      </c>
    </row>
    <row r="1757" spans="1:4" ht="16.5">
      <c r="A1757" s="551">
        <v>4101</v>
      </c>
      <c r="B1757" s="551" t="s">
        <v>24363</v>
      </c>
      <c r="C1757" s="551" t="s">
        <v>1226</v>
      </c>
      <c r="D1757" s="551">
        <v>12.45</v>
      </c>
    </row>
    <row r="1758" spans="1:4" ht="16.5">
      <c r="A1758" s="551">
        <v>36482</v>
      </c>
      <c r="B1758" s="551" t="s">
        <v>12813</v>
      </c>
      <c r="C1758" s="551" t="s">
        <v>1232</v>
      </c>
      <c r="D1758" s="551">
        <v>178.12</v>
      </c>
    </row>
    <row r="1759" spans="1:4" ht="16.5">
      <c r="A1759" s="551">
        <v>63013</v>
      </c>
      <c r="B1759" s="551" t="s">
        <v>8910</v>
      </c>
      <c r="C1759" s="551" t="s">
        <v>1226</v>
      </c>
      <c r="D1759" s="551">
        <v>15.36</v>
      </c>
    </row>
    <row r="1760" spans="1:4" ht="16.5">
      <c r="A1760" s="551">
        <v>36483</v>
      </c>
      <c r="B1760" s="551" t="s">
        <v>8911</v>
      </c>
      <c r="C1760" s="551" t="s">
        <v>1226</v>
      </c>
      <c r="D1760" s="551">
        <v>19.02</v>
      </c>
    </row>
    <row r="1761" spans="1:4" ht="16.5">
      <c r="A1761" s="551">
        <v>44154</v>
      </c>
      <c r="B1761" s="551" t="s">
        <v>8912</v>
      </c>
      <c r="C1761" s="551" t="s">
        <v>1226</v>
      </c>
      <c r="D1761" s="551">
        <v>151.6</v>
      </c>
    </row>
    <row r="1762" spans="1:4" ht="16.5">
      <c r="A1762" s="551">
        <v>6520</v>
      </c>
      <c r="B1762" s="551" t="s">
        <v>24364</v>
      </c>
      <c r="C1762" s="551" t="s">
        <v>1232</v>
      </c>
      <c r="D1762" s="551">
        <v>102</v>
      </c>
    </row>
    <row r="1763" spans="1:4" ht="16.5">
      <c r="A1763" s="551">
        <v>1656</v>
      </c>
      <c r="B1763" s="551" t="s">
        <v>8914</v>
      </c>
      <c r="C1763" s="551" t="s">
        <v>1232</v>
      </c>
      <c r="D1763" s="551">
        <v>129.06</v>
      </c>
    </row>
    <row r="1764" spans="1:4" ht="16.5">
      <c r="A1764" s="551">
        <v>5614</v>
      </c>
      <c r="B1764" s="551" t="s">
        <v>24365</v>
      </c>
      <c r="C1764" s="551" t="s">
        <v>1232</v>
      </c>
      <c r="D1764" s="551">
        <v>145.43</v>
      </c>
    </row>
    <row r="1765" spans="1:4" ht="16.5">
      <c r="A1765" s="551">
        <v>28408</v>
      </c>
      <c r="B1765" s="551" t="s">
        <v>24366</v>
      </c>
      <c r="C1765" s="551" t="s">
        <v>1232</v>
      </c>
      <c r="D1765" s="551">
        <v>193.07</v>
      </c>
    </row>
    <row r="1766" spans="1:4" ht="16.5">
      <c r="A1766" s="551">
        <v>3784</v>
      </c>
      <c r="B1766" s="551" t="s">
        <v>24367</v>
      </c>
      <c r="C1766" s="551" t="s">
        <v>1232</v>
      </c>
      <c r="D1766" s="551">
        <v>338.9</v>
      </c>
    </row>
    <row r="1767" spans="1:4" ht="16.5">
      <c r="A1767" s="551">
        <v>654</v>
      </c>
      <c r="B1767" s="551" t="s">
        <v>8915</v>
      </c>
      <c r="C1767" s="551" t="s">
        <v>1232</v>
      </c>
      <c r="D1767" s="551">
        <v>235.31</v>
      </c>
    </row>
    <row r="1768" spans="1:4" ht="16.5">
      <c r="A1768" s="551">
        <v>6141</v>
      </c>
      <c r="B1768" s="551" t="s">
        <v>24368</v>
      </c>
      <c r="C1768" s="551" t="s">
        <v>1232</v>
      </c>
      <c r="D1768" s="551">
        <v>201.18</v>
      </c>
    </row>
    <row r="1769" spans="1:4" ht="16.5">
      <c r="A1769" s="551">
        <v>8000</v>
      </c>
      <c r="B1769" s="551" t="s">
        <v>8916</v>
      </c>
      <c r="C1769" s="551" t="s">
        <v>1232</v>
      </c>
      <c r="D1769" s="551">
        <v>16.96</v>
      </c>
    </row>
    <row r="1770" spans="1:4" ht="16.5">
      <c r="A1770" s="551">
        <v>99360</v>
      </c>
      <c r="B1770" s="551" t="s">
        <v>8917</v>
      </c>
      <c r="C1770" s="551" t="s">
        <v>1230</v>
      </c>
      <c r="D1770" s="551">
        <v>9.56</v>
      </c>
    </row>
    <row r="1771" spans="1:4" ht="16.5">
      <c r="A1771" s="551">
        <v>99350</v>
      </c>
      <c r="B1771" s="551" t="s">
        <v>8918</v>
      </c>
      <c r="C1771" s="551" t="s">
        <v>1230</v>
      </c>
      <c r="D1771" s="551">
        <v>9.56</v>
      </c>
    </row>
    <row r="1772" spans="1:4" ht="16.5">
      <c r="A1772" s="551">
        <v>99135</v>
      </c>
      <c r="B1772" s="551" t="s">
        <v>8919</v>
      </c>
      <c r="C1772" s="551" t="s">
        <v>1230</v>
      </c>
      <c r="D1772" s="551">
        <v>9.56</v>
      </c>
    </row>
    <row r="1773" spans="1:4" ht="16.5">
      <c r="A1773" s="551">
        <v>36630</v>
      </c>
      <c r="B1773" s="551" t="s">
        <v>12814</v>
      </c>
      <c r="C1773" s="551" t="s">
        <v>1226</v>
      </c>
      <c r="D1773" s="552">
        <v>50279.27</v>
      </c>
    </row>
    <row r="1774" spans="1:4" ht="16.5">
      <c r="A1774" s="551">
        <v>63493</v>
      </c>
      <c r="B1774" s="551" t="s">
        <v>12815</v>
      </c>
      <c r="C1774" s="551" t="s">
        <v>1226</v>
      </c>
      <c r="D1774" s="552">
        <v>13047.3</v>
      </c>
    </row>
    <row r="1775" spans="1:4" ht="16.5">
      <c r="A1775" s="551">
        <v>30574</v>
      </c>
      <c r="B1775" s="551" t="s">
        <v>8920</v>
      </c>
      <c r="C1775" s="551" t="s">
        <v>1230</v>
      </c>
      <c r="D1775" s="551">
        <v>65.099999999999994</v>
      </c>
    </row>
    <row r="1776" spans="1:4" ht="16.5">
      <c r="A1776" s="551">
        <v>71889</v>
      </c>
      <c r="B1776" s="551" t="s">
        <v>8921</v>
      </c>
      <c r="C1776" s="551" t="s">
        <v>1226</v>
      </c>
      <c r="D1776" s="551">
        <v>17.920000000000002</v>
      </c>
    </row>
    <row r="1777" spans="1:4" ht="16.5">
      <c r="A1777" s="551">
        <v>12063</v>
      </c>
      <c r="B1777" s="551" t="s">
        <v>8922</v>
      </c>
      <c r="C1777" s="551" t="s">
        <v>1226</v>
      </c>
      <c r="D1777" s="551">
        <v>24.4</v>
      </c>
    </row>
    <row r="1778" spans="1:4" ht="16.5">
      <c r="A1778" s="551">
        <v>10055</v>
      </c>
      <c r="B1778" s="551" t="s">
        <v>8923</v>
      </c>
      <c r="C1778" s="551" t="s">
        <v>1226</v>
      </c>
      <c r="D1778" s="551">
        <v>15.49</v>
      </c>
    </row>
    <row r="1779" spans="1:4" ht="16.5">
      <c r="A1779" s="551">
        <v>10128</v>
      </c>
      <c r="B1779" s="551" t="s">
        <v>12816</v>
      </c>
      <c r="C1779" s="551" t="s">
        <v>1226</v>
      </c>
      <c r="D1779" s="551">
        <v>19.54</v>
      </c>
    </row>
    <row r="1780" spans="1:4" ht="16.5">
      <c r="A1780" s="551">
        <v>10139</v>
      </c>
      <c r="B1780" s="551" t="s">
        <v>12817</v>
      </c>
      <c r="C1780" s="551" t="s">
        <v>1226</v>
      </c>
      <c r="D1780" s="551">
        <v>24.4</v>
      </c>
    </row>
    <row r="1781" spans="1:4" ht="16.5">
      <c r="A1781" s="551">
        <v>10126</v>
      </c>
      <c r="B1781" s="551" t="s">
        <v>12818</v>
      </c>
      <c r="C1781" s="551" t="s">
        <v>1226</v>
      </c>
      <c r="D1781" s="551">
        <v>16.5</v>
      </c>
    </row>
    <row r="1782" spans="1:4" ht="16.5">
      <c r="A1782" s="551">
        <v>10554</v>
      </c>
      <c r="B1782" s="551" t="s">
        <v>8924</v>
      </c>
      <c r="C1782" s="551" t="s">
        <v>1229</v>
      </c>
      <c r="D1782" s="551">
        <v>225.15</v>
      </c>
    </row>
    <row r="1783" spans="1:4" ht="16.5">
      <c r="A1783" s="551">
        <v>1570</v>
      </c>
      <c r="B1783" s="551" t="s">
        <v>24369</v>
      </c>
      <c r="C1783" s="551" t="s">
        <v>1235</v>
      </c>
      <c r="D1783" s="551">
        <v>96.35</v>
      </c>
    </row>
    <row r="1784" spans="1:4" ht="16.5">
      <c r="A1784" s="551">
        <v>3663</v>
      </c>
      <c r="B1784" s="551" t="s">
        <v>8926</v>
      </c>
      <c r="C1784" s="551" t="s">
        <v>1226</v>
      </c>
      <c r="D1784" s="552">
        <v>5534.13</v>
      </c>
    </row>
    <row r="1785" spans="1:4" ht="16.5">
      <c r="A1785" s="551">
        <v>3660</v>
      </c>
      <c r="B1785" s="551" t="s">
        <v>8927</v>
      </c>
      <c r="C1785" s="551" t="s">
        <v>1226</v>
      </c>
      <c r="D1785" s="552">
        <v>2080</v>
      </c>
    </row>
    <row r="1786" spans="1:4" ht="16.5">
      <c r="A1786" s="551">
        <v>61948</v>
      </c>
      <c r="B1786" s="551" t="s">
        <v>12819</v>
      </c>
      <c r="C1786" s="551" t="s">
        <v>1226</v>
      </c>
      <c r="D1786" s="551">
        <v>144.5</v>
      </c>
    </row>
    <row r="1787" spans="1:4" ht="16.5">
      <c r="A1787" s="551">
        <v>30575</v>
      </c>
      <c r="B1787" s="551" t="s">
        <v>8928</v>
      </c>
      <c r="C1787" s="551" t="s">
        <v>1230</v>
      </c>
      <c r="D1787" s="551">
        <v>110</v>
      </c>
    </row>
    <row r="1788" spans="1:4" ht="16.5">
      <c r="A1788" s="551">
        <v>99080</v>
      </c>
      <c r="B1788" s="551" t="s">
        <v>8929</v>
      </c>
      <c r="C1788" s="551" t="s">
        <v>1230</v>
      </c>
      <c r="D1788" s="551">
        <v>11.73</v>
      </c>
    </row>
    <row r="1789" spans="1:4" ht="16.5">
      <c r="A1789" s="551">
        <v>47597</v>
      </c>
      <c r="B1789" s="551" t="s">
        <v>8930</v>
      </c>
      <c r="C1789" s="551" t="s">
        <v>1226</v>
      </c>
      <c r="D1789" s="551">
        <v>963.67</v>
      </c>
    </row>
    <row r="1790" spans="1:4" ht="16.5">
      <c r="A1790" s="551">
        <v>18060</v>
      </c>
      <c r="B1790" s="551" t="s">
        <v>8931</v>
      </c>
      <c r="C1790" s="551" t="s">
        <v>1226</v>
      </c>
      <c r="D1790" s="551">
        <v>805.03</v>
      </c>
    </row>
    <row r="1791" spans="1:4" ht="16.5">
      <c r="A1791" s="551">
        <v>37820</v>
      </c>
      <c r="B1791" s="551" t="s">
        <v>16783</v>
      </c>
      <c r="C1791" s="551" t="s">
        <v>1226</v>
      </c>
      <c r="D1791" s="551">
        <v>478.77</v>
      </c>
    </row>
    <row r="1792" spans="1:4" ht="16.5">
      <c r="A1792" s="551">
        <v>203049</v>
      </c>
      <c r="B1792" s="551" t="s">
        <v>8932</v>
      </c>
      <c r="C1792" s="551" t="s">
        <v>1226</v>
      </c>
      <c r="D1792" s="552">
        <v>1624.04</v>
      </c>
    </row>
    <row r="1793" spans="1:4" ht="16.5">
      <c r="A1793" s="551">
        <v>15695</v>
      </c>
      <c r="B1793" s="551" t="s">
        <v>8933</v>
      </c>
      <c r="C1793" s="551" t="s">
        <v>1226</v>
      </c>
      <c r="D1793" s="552">
        <v>3085.03</v>
      </c>
    </row>
    <row r="1794" spans="1:4" ht="16.5">
      <c r="A1794" s="551">
        <v>6630</v>
      </c>
      <c r="B1794" s="551" t="s">
        <v>16784</v>
      </c>
      <c r="C1794" s="551" t="s">
        <v>1226</v>
      </c>
      <c r="D1794" s="551">
        <v>350</v>
      </c>
    </row>
    <row r="1795" spans="1:4" ht="16.5">
      <c r="A1795" s="551">
        <v>203048</v>
      </c>
      <c r="B1795" s="551" t="s">
        <v>8934</v>
      </c>
      <c r="C1795" s="551" t="s">
        <v>1226</v>
      </c>
      <c r="D1795" s="551">
        <v>613.02</v>
      </c>
    </row>
    <row r="1796" spans="1:4" ht="16.5">
      <c r="A1796" s="551">
        <v>62654</v>
      </c>
      <c r="B1796" s="551" t="s">
        <v>8935</v>
      </c>
      <c r="C1796" s="551" t="s">
        <v>1226</v>
      </c>
      <c r="D1796" s="552">
        <v>1298.24</v>
      </c>
    </row>
    <row r="1797" spans="1:4" ht="16.5">
      <c r="A1797" s="551">
        <v>62657</v>
      </c>
      <c r="B1797" s="551" t="s">
        <v>8936</v>
      </c>
      <c r="C1797" s="551" t="s">
        <v>1226</v>
      </c>
      <c r="D1797" s="552">
        <v>1500.23</v>
      </c>
    </row>
    <row r="1798" spans="1:4" ht="16.5">
      <c r="A1798" s="551">
        <v>62655</v>
      </c>
      <c r="B1798" s="551" t="s">
        <v>8937</v>
      </c>
      <c r="C1798" s="551" t="s">
        <v>1226</v>
      </c>
      <c r="D1798" s="552">
        <v>3147.15</v>
      </c>
    </row>
    <row r="1799" spans="1:4" ht="16.5">
      <c r="A1799" s="551">
        <v>10913</v>
      </c>
      <c r="B1799" s="551" t="s">
        <v>8938</v>
      </c>
      <c r="C1799" s="551" t="s">
        <v>1226</v>
      </c>
      <c r="D1799" s="551">
        <v>752.04</v>
      </c>
    </row>
    <row r="1800" spans="1:4" ht="16.5">
      <c r="A1800" s="551">
        <v>10911</v>
      </c>
      <c r="B1800" s="551" t="s">
        <v>8939</v>
      </c>
      <c r="C1800" s="551" t="s">
        <v>1226</v>
      </c>
      <c r="D1800" s="551">
        <v>59.9</v>
      </c>
    </row>
    <row r="1801" spans="1:4" ht="16.5">
      <c r="A1801" s="551">
        <v>62656</v>
      </c>
      <c r="B1801" s="551" t="s">
        <v>24370</v>
      </c>
      <c r="C1801" s="551" t="s">
        <v>1226</v>
      </c>
      <c r="D1801" s="551">
        <v>980.14</v>
      </c>
    </row>
    <row r="1802" spans="1:4" ht="16.5">
      <c r="A1802" s="551">
        <v>62651</v>
      </c>
      <c r="B1802" s="551" t="s">
        <v>8940</v>
      </c>
      <c r="C1802" s="551" t="s">
        <v>1226</v>
      </c>
      <c r="D1802" s="551">
        <v>616.9</v>
      </c>
    </row>
    <row r="1803" spans="1:4" ht="16.5">
      <c r="A1803" s="551">
        <v>63482</v>
      </c>
      <c r="B1803" s="551" t="s">
        <v>12820</v>
      </c>
      <c r="C1803" s="551" t="s">
        <v>1226</v>
      </c>
      <c r="D1803" s="552">
        <v>25700</v>
      </c>
    </row>
    <row r="1804" spans="1:4" ht="16.5">
      <c r="A1804" s="551">
        <v>77821</v>
      </c>
      <c r="B1804" s="551" t="s">
        <v>8941</v>
      </c>
      <c r="C1804" s="551" t="s">
        <v>1226</v>
      </c>
      <c r="D1804" s="551">
        <v>219.9</v>
      </c>
    </row>
    <row r="1805" spans="1:4" ht="16.5">
      <c r="A1805" s="551">
        <v>4688</v>
      </c>
      <c r="B1805" s="551" t="s">
        <v>8942</v>
      </c>
      <c r="C1805" s="551" t="s">
        <v>1226</v>
      </c>
      <c r="D1805" s="552">
        <v>2651.25</v>
      </c>
    </row>
    <row r="1806" spans="1:4" ht="16.5">
      <c r="A1806" s="551">
        <v>1524</v>
      </c>
      <c r="B1806" s="551" t="s">
        <v>8943</v>
      </c>
      <c r="C1806" s="551" t="s">
        <v>1226</v>
      </c>
      <c r="D1806" s="552">
        <v>5610.9</v>
      </c>
    </row>
    <row r="1807" spans="1:4" ht="16.5">
      <c r="A1807" s="551">
        <v>10916</v>
      </c>
      <c r="B1807" s="551" t="s">
        <v>8944</v>
      </c>
      <c r="C1807" s="551" t="s">
        <v>1226</v>
      </c>
      <c r="D1807" s="552">
        <v>1595.65</v>
      </c>
    </row>
    <row r="1808" spans="1:4" ht="16.5">
      <c r="A1808" s="551">
        <v>10917</v>
      </c>
      <c r="B1808" s="551" t="s">
        <v>8945</v>
      </c>
      <c r="C1808" s="551" t="s">
        <v>1226</v>
      </c>
      <c r="D1808" s="552">
        <v>2151.9</v>
      </c>
    </row>
    <row r="1809" spans="1:4" ht="16.5">
      <c r="A1809" s="551">
        <v>10912</v>
      </c>
      <c r="B1809" s="551" t="s">
        <v>12821</v>
      </c>
      <c r="C1809" s="551" t="s">
        <v>1226</v>
      </c>
      <c r="D1809" s="552">
        <v>4003.04</v>
      </c>
    </row>
    <row r="1810" spans="1:4" ht="16.5">
      <c r="A1810" s="551">
        <v>203050</v>
      </c>
      <c r="B1810" s="551" t="s">
        <v>8946</v>
      </c>
      <c r="C1810" s="551" t="s">
        <v>1226</v>
      </c>
      <c r="D1810" s="552">
        <v>1592.49</v>
      </c>
    </row>
    <row r="1811" spans="1:4" ht="16.5">
      <c r="A1811" s="551">
        <v>8977</v>
      </c>
      <c r="B1811" s="551" t="s">
        <v>8947</v>
      </c>
      <c r="C1811" s="551" t="s">
        <v>1226</v>
      </c>
      <c r="D1811" s="551">
        <v>32.99</v>
      </c>
    </row>
    <row r="1812" spans="1:4" ht="16.5">
      <c r="A1812" s="551">
        <v>6758</v>
      </c>
      <c r="B1812" s="551" t="s">
        <v>8948</v>
      </c>
      <c r="C1812" s="551" t="s">
        <v>1226</v>
      </c>
      <c r="D1812" s="551">
        <v>59.9</v>
      </c>
    </row>
    <row r="1813" spans="1:4" ht="16.5">
      <c r="A1813" s="551">
        <v>2825</v>
      </c>
      <c r="B1813" s="551" t="s">
        <v>12822</v>
      </c>
      <c r="C1813" s="551" t="s">
        <v>1235</v>
      </c>
      <c r="D1813" s="551">
        <v>124.9</v>
      </c>
    </row>
    <row r="1814" spans="1:4" ht="16.5">
      <c r="A1814" s="551">
        <v>11080</v>
      </c>
      <c r="B1814" s="551" t="s">
        <v>8949</v>
      </c>
      <c r="C1814" s="551" t="s">
        <v>1232</v>
      </c>
      <c r="D1814" s="551">
        <v>126.24</v>
      </c>
    </row>
    <row r="1815" spans="1:4" ht="16.5">
      <c r="A1815" s="551">
        <v>801</v>
      </c>
      <c r="B1815" s="551" t="s">
        <v>16785</v>
      </c>
      <c r="C1815" s="551" t="s">
        <v>1232</v>
      </c>
      <c r="D1815" s="551">
        <v>59.9</v>
      </c>
    </row>
    <row r="1816" spans="1:4" ht="16.5">
      <c r="A1816" s="551">
        <v>569</v>
      </c>
      <c r="B1816" s="551" t="s">
        <v>12823</v>
      </c>
      <c r="C1816" s="551" t="s">
        <v>1232</v>
      </c>
      <c r="D1816" s="551">
        <v>49.9</v>
      </c>
    </row>
    <row r="1817" spans="1:4" ht="16.5">
      <c r="A1817" s="551">
        <v>5078</v>
      </c>
      <c r="B1817" s="551" t="s">
        <v>8950</v>
      </c>
      <c r="C1817" s="551" t="s">
        <v>1232</v>
      </c>
      <c r="D1817" s="551">
        <v>59.9</v>
      </c>
    </row>
    <row r="1818" spans="1:4" ht="16.5">
      <c r="A1818" s="551">
        <v>70220</v>
      </c>
      <c r="B1818" s="551" t="s">
        <v>8951</v>
      </c>
      <c r="C1818" s="551" t="s">
        <v>1226</v>
      </c>
      <c r="D1818" s="551">
        <v>38.9</v>
      </c>
    </row>
    <row r="1819" spans="1:4" ht="16.5">
      <c r="A1819" s="551">
        <v>17162</v>
      </c>
      <c r="B1819" s="551" t="s">
        <v>8952</v>
      </c>
      <c r="C1819" s="551" t="s">
        <v>1232</v>
      </c>
      <c r="D1819" s="551">
        <v>235.22</v>
      </c>
    </row>
    <row r="1820" spans="1:4" ht="16.5">
      <c r="A1820" s="551">
        <v>79045</v>
      </c>
      <c r="B1820" s="551" t="s">
        <v>12824</v>
      </c>
      <c r="C1820" s="551" t="s">
        <v>1232</v>
      </c>
      <c r="D1820" s="551">
        <v>369.9</v>
      </c>
    </row>
    <row r="1821" spans="1:4" ht="16.5">
      <c r="A1821" s="551">
        <v>29005</v>
      </c>
      <c r="B1821" s="551" t="s">
        <v>8953</v>
      </c>
      <c r="C1821" s="551" t="s">
        <v>1232</v>
      </c>
      <c r="D1821" s="551">
        <v>110.2</v>
      </c>
    </row>
    <row r="1822" spans="1:4" ht="16.5">
      <c r="A1822" s="551">
        <v>3733</v>
      </c>
      <c r="B1822" s="551" t="s">
        <v>8954</v>
      </c>
      <c r="C1822" s="551" t="s">
        <v>1232</v>
      </c>
      <c r="D1822" s="551">
        <v>54.9</v>
      </c>
    </row>
    <row r="1823" spans="1:4" ht="16.5">
      <c r="A1823" s="551">
        <v>6139</v>
      </c>
      <c r="B1823" s="551" t="s">
        <v>16786</v>
      </c>
      <c r="C1823" s="551" t="s">
        <v>1232</v>
      </c>
      <c r="D1823" s="551">
        <v>222</v>
      </c>
    </row>
    <row r="1824" spans="1:4" ht="16.5">
      <c r="A1824" s="551">
        <v>70098</v>
      </c>
      <c r="B1824" s="551" t="s">
        <v>8955</v>
      </c>
      <c r="C1824" s="551" t="s">
        <v>1232</v>
      </c>
      <c r="D1824" s="551">
        <v>54.99</v>
      </c>
    </row>
    <row r="1825" spans="1:4" ht="16.5">
      <c r="A1825" s="551">
        <v>42520</v>
      </c>
      <c r="B1825" s="551" t="s">
        <v>8956</v>
      </c>
      <c r="C1825" s="551" t="s">
        <v>1232</v>
      </c>
      <c r="D1825" s="551">
        <v>116.01</v>
      </c>
    </row>
    <row r="1826" spans="1:4" ht="16.5">
      <c r="A1826" s="551">
        <v>37815</v>
      </c>
      <c r="B1826" s="551" t="s">
        <v>8957</v>
      </c>
      <c r="C1826" s="551" t="s">
        <v>1232</v>
      </c>
      <c r="D1826" s="551">
        <v>39.99</v>
      </c>
    </row>
    <row r="1827" spans="1:4" ht="16.5">
      <c r="A1827" s="551">
        <v>2260</v>
      </c>
      <c r="B1827" s="551" t="s">
        <v>12825</v>
      </c>
      <c r="C1827" s="551" t="s">
        <v>1232</v>
      </c>
      <c r="D1827" s="551">
        <v>34.9</v>
      </c>
    </row>
    <row r="1828" spans="1:4" ht="16.5">
      <c r="A1828" s="551">
        <v>37817</v>
      </c>
      <c r="B1828" s="551" t="s">
        <v>24371</v>
      </c>
      <c r="C1828" s="551" t="s">
        <v>1232</v>
      </c>
      <c r="D1828" s="551">
        <v>98.74</v>
      </c>
    </row>
    <row r="1829" spans="1:4" ht="16.5">
      <c r="A1829" s="551">
        <v>17087</v>
      </c>
      <c r="B1829" s="551" t="s">
        <v>24372</v>
      </c>
      <c r="C1829" s="551" t="s">
        <v>1232</v>
      </c>
      <c r="D1829" s="551">
        <v>89.9</v>
      </c>
    </row>
    <row r="1830" spans="1:4" ht="16.5">
      <c r="A1830" s="551">
        <v>28223</v>
      </c>
      <c r="B1830" s="551" t="s">
        <v>8958</v>
      </c>
      <c r="C1830" s="551" t="s">
        <v>1232</v>
      </c>
      <c r="D1830" s="551">
        <v>54.9</v>
      </c>
    </row>
    <row r="1831" spans="1:4" ht="16.5">
      <c r="A1831" s="551">
        <v>36484</v>
      </c>
      <c r="B1831" s="551" t="s">
        <v>24373</v>
      </c>
      <c r="C1831" s="551" t="s">
        <v>1232</v>
      </c>
      <c r="D1831" s="551">
        <v>99.9</v>
      </c>
    </row>
    <row r="1832" spans="1:4" ht="16.5">
      <c r="A1832" s="551">
        <v>3703</v>
      </c>
      <c r="B1832" s="551" t="s">
        <v>24374</v>
      </c>
      <c r="C1832" s="551" t="s">
        <v>1232</v>
      </c>
      <c r="D1832" s="551">
        <v>57.18</v>
      </c>
    </row>
    <row r="1833" spans="1:4" ht="16.5">
      <c r="A1833" s="551">
        <v>2261</v>
      </c>
      <c r="B1833" s="551" t="s">
        <v>16787</v>
      </c>
      <c r="C1833" s="551" t="s">
        <v>1232</v>
      </c>
      <c r="D1833" s="551">
        <v>45.99</v>
      </c>
    </row>
    <row r="1834" spans="1:4" ht="16.5">
      <c r="A1834" s="551">
        <v>566</v>
      </c>
      <c r="B1834" s="551" t="s">
        <v>8959</v>
      </c>
      <c r="C1834" s="551" t="s">
        <v>1232</v>
      </c>
      <c r="D1834" s="551">
        <v>23.49</v>
      </c>
    </row>
    <row r="1835" spans="1:4" ht="16.5">
      <c r="A1835" s="551">
        <v>2052</v>
      </c>
      <c r="B1835" s="551" t="s">
        <v>8960</v>
      </c>
      <c r="C1835" s="551" t="s">
        <v>1232</v>
      </c>
      <c r="D1835" s="551">
        <v>52.16</v>
      </c>
    </row>
    <row r="1836" spans="1:4" ht="16.5">
      <c r="A1836" s="551">
        <v>11610</v>
      </c>
      <c r="B1836" s="551" t="s">
        <v>12826</v>
      </c>
      <c r="C1836" s="551" t="s">
        <v>1232</v>
      </c>
      <c r="D1836" s="551">
        <v>28.99</v>
      </c>
    </row>
    <row r="1837" spans="1:4" ht="16.5">
      <c r="A1837" s="551">
        <v>2049</v>
      </c>
      <c r="B1837" s="551" t="s">
        <v>8961</v>
      </c>
      <c r="C1837" s="551" t="s">
        <v>1232</v>
      </c>
      <c r="D1837" s="551">
        <v>70.900000000000006</v>
      </c>
    </row>
    <row r="1838" spans="1:4" ht="16.5">
      <c r="A1838" s="551">
        <v>916</v>
      </c>
      <c r="B1838" s="551" t="s">
        <v>8962</v>
      </c>
      <c r="C1838" s="551" t="s">
        <v>1232</v>
      </c>
      <c r="D1838" s="551">
        <v>59.17</v>
      </c>
    </row>
    <row r="1839" spans="1:4" ht="16.5">
      <c r="A1839" s="551">
        <v>572</v>
      </c>
      <c r="B1839" s="551" t="s">
        <v>8963</v>
      </c>
      <c r="C1839" s="551" t="s">
        <v>1232</v>
      </c>
      <c r="D1839" s="551">
        <v>49.9</v>
      </c>
    </row>
    <row r="1840" spans="1:4" ht="16.5">
      <c r="A1840" s="551">
        <v>910</v>
      </c>
      <c r="B1840" s="551" t="s">
        <v>8964</v>
      </c>
      <c r="C1840" s="551" t="s">
        <v>1232</v>
      </c>
      <c r="D1840" s="551">
        <v>43.9</v>
      </c>
    </row>
    <row r="1841" spans="1:4" ht="16.5">
      <c r="A1841" s="551">
        <v>1645</v>
      </c>
      <c r="B1841" s="551" t="s">
        <v>12827</v>
      </c>
      <c r="C1841" s="551" t="s">
        <v>1232</v>
      </c>
      <c r="D1841" s="551">
        <v>17.899999999999999</v>
      </c>
    </row>
    <row r="1842" spans="1:4" ht="16.5">
      <c r="A1842" s="551">
        <v>66018</v>
      </c>
      <c r="B1842" s="551" t="s">
        <v>8965</v>
      </c>
      <c r="C1842" s="551" t="s">
        <v>1232</v>
      </c>
      <c r="D1842" s="551">
        <v>36.72</v>
      </c>
    </row>
    <row r="1843" spans="1:4" ht="16.5">
      <c r="A1843" s="551">
        <v>28161</v>
      </c>
      <c r="B1843" s="551" t="s">
        <v>8966</v>
      </c>
      <c r="C1843" s="551" t="s">
        <v>1232</v>
      </c>
      <c r="D1843" s="551">
        <v>23.99</v>
      </c>
    </row>
    <row r="1844" spans="1:4" ht="16.5">
      <c r="A1844" s="551">
        <v>70094</v>
      </c>
      <c r="B1844" s="551" t="s">
        <v>24375</v>
      </c>
      <c r="C1844" s="551" t="s">
        <v>1232</v>
      </c>
      <c r="D1844" s="551">
        <v>99.9</v>
      </c>
    </row>
    <row r="1845" spans="1:4" ht="16.5">
      <c r="A1845" s="551">
        <v>2142</v>
      </c>
      <c r="B1845" s="551" t="s">
        <v>8967</v>
      </c>
      <c r="C1845" s="551" t="s">
        <v>1232</v>
      </c>
      <c r="D1845" s="551">
        <v>20.9</v>
      </c>
    </row>
    <row r="1846" spans="1:4" ht="16.5">
      <c r="A1846" s="551">
        <v>7743</v>
      </c>
      <c r="B1846" s="551" t="s">
        <v>8968</v>
      </c>
      <c r="C1846" s="551" t="s">
        <v>1232</v>
      </c>
      <c r="D1846" s="551">
        <v>36.19</v>
      </c>
    </row>
    <row r="1847" spans="1:4" ht="16.5">
      <c r="A1847" s="551">
        <v>60013</v>
      </c>
      <c r="B1847" s="551" t="s">
        <v>8969</v>
      </c>
      <c r="C1847" s="551" t="s">
        <v>1232</v>
      </c>
      <c r="D1847" s="551">
        <v>85.48</v>
      </c>
    </row>
    <row r="1848" spans="1:4" ht="16.5">
      <c r="A1848" s="551">
        <v>70216</v>
      </c>
      <c r="B1848" s="551" t="s">
        <v>12828</v>
      </c>
      <c r="C1848" s="551" t="s">
        <v>1232</v>
      </c>
      <c r="D1848" s="551">
        <v>46.9</v>
      </c>
    </row>
    <row r="1849" spans="1:4" ht="16.5">
      <c r="A1849" s="551">
        <v>70102</v>
      </c>
      <c r="B1849" s="551" t="s">
        <v>12829</v>
      </c>
      <c r="C1849" s="551" t="s">
        <v>1232</v>
      </c>
      <c r="D1849" s="551">
        <v>22.48</v>
      </c>
    </row>
    <row r="1850" spans="1:4" ht="16.5">
      <c r="A1850" s="551">
        <v>3768</v>
      </c>
      <c r="B1850" s="551" t="s">
        <v>8970</v>
      </c>
      <c r="C1850" s="551" t="s">
        <v>1232</v>
      </c>
      <c r="D1850" s="551">
        <v>24.89</v>
      </c>
    </row>
    <row r="1851" spans="1:4" ht="16.5">
      <c r="A1851" s="551">
        <v>38122</v>
      </c>
      <c r="B1851" s="551" t="s">
        <v>8971</v>
      </c>
      <c r="C1851" s="551" t="s">
        <v>1232</v>
      </c>
      <c r="D1851" s="551">
        <v>24.89</v>
      </c>
    </row>
    <row r="1852" spans="1:4" ht="16.5">
      <c r="A1852" s="551">
        <v>521</v>
      </c>
      <c r="B1852" s="551" t="s">
        <v>8972</v>
      </c>
      <c r="C1852" s="551" t="s">
        <v>1232</v>
      </c>
      <c r="D1852" s="551">
        <v>221.4</v>
      </c>
    </row>
    <row r="1853" spans="1:4" ht="16.5">
      <c r="A1853" s="551">
        <v>30656</v>
      </c>
      <c r="B1853" s="551" t="s">
        <v>8973</v>
      </c>
      <c r="C1853" s="551" t="s">
        <v>1232</v>
      </c>
      <c r="D1853" s="551">
        <v>136.72999999999999</v>
      </c>
    </row>
    <row r="1854" spans="1:4" ht="16.5">
      <c r="A1854" s="551">
        <v>44844</v>
      </c>
      <c r="B1854" s="551" t="s">
        <v>8974</v>
      </c>
      <c r="C1854" s="551" t="s">
        <v>1232</v>
      </c>
      <c r="D1854" s="551">
        <v>19.149999999999999</v>
      </c>
    </row>
    <row r="1855" spans="1:4" ht="16.5">
      <c r="A1855" s="551">
        <v>6142</v>
      </c>
      <c r="B1855" s="551" t="s">
        <v>8975</v>
      </c>
      <c r="C1855" s="551" t="s">
        <v>1232</v>
      </c>
      <c r="D1855" s="551">
        <v>37.9</v>
      </c>
    </row>
    <row r="1856" spans="1:4" ht="16.5">
      <c r="A1856" s="551">
        <v>55116</v>
      </c>
      <c r="B1856" s="551" t="s">
        <v>8976</v>
      </c>
      <c r="C1856" s="551" t="s">
        <v>1232</v>
      </c>
      <c r="D1856" s="551">
        <v>37.9</v>
      </c>
    </row>
    <row r="1857" spans="1:4" ht="16.5">
      <c r="A1857" s="551">
        <v>70097</v>
      </c>
      <c r="B1857" s="551" t="s">
        <v>8977</v>
      </c>
      <c r="C1857" s="551" t="s">
        <v>1232</v>
      </c>
      <c r="D1857" s="551">
        <v>49.99</v>
      </c>
    </row>
    <row r="1858" spans="1:4" ht="16.5">
      <c r="A1858" s="551">
        <v>28201</v>
      </c>
      <c r="B1858" s="551" t="s">
        <v>12830</v>
      </c>
      <c r="C1858" s="551" t="s">
        <v>1232</v>
      </c>
      <c r="D1858" s="551">
        <v>31.99</v>
      </c>
    </row>
    <row r="1859" spans="1:4" ht="16.5">
      <c r="A1859" s="551">
        <v>5860</v>
      </c>
      <c r="B1859" s="551" t="s">
        <v>8978</v>
      </c>
      <c r="C1859" s="551" t="s">
        <v>1232</v>
      </c>
      <c r="D1859" s="551">
        <v>41.9</v>
      </c>
    </row>
    <row r="1860" spans="1:4" ht="16.5">
      <c r="A1860" s="551">
        <v>3735</v>
      </c>
      <c r="B1860" s="551" t="s">
        <v>12831</v>
      </c>
      <c r="C1860" s="551" t="s">
        <v>1232</v>
      </c>
      <c r="D1860" s="551">
        <v>26.9</v>
      </c>
    </row>
    <row r="1861" spans="1:4" ht="16.5">
      <c r="A1861" s="551">
        <v>28164</v>
      </c>
      <c r="B1861" s="551" t="s">
        <v>12832</v>
      </c>
      <c r="C1861" s="551" t="s">
        <v>1232</v>
      </c>
      <c r="D1861" s="551">
        <v>39.79</v>
      </c>
    </row>
    <row r="1862" spans="1:4" ht="16.5">
      <c r="A1862" s="551">
        <v>2264</v>
      </c>
      <c r="B1862" s="551" t="s">
        <v>12833</v>
      </c>
      <c r="C1862" s="551" t="s">
        <v>1232</v>
      </c>
      <c r="D1862" s="551">
        <v>35.9</v>
      </c>
    </row>
    <row r="1863" spans="1:4" ht="16.5">
      <c r="A1863" s="551">
        <v>568</v>
      </c>
      <c r="B1863" s="551" t="s">
        <v>8979</v>
      </c>
      <c r="C1863" s="551" t="s">
        <v>1232</v>
      </c>
      <c r="D1863" s="551">
        <v>86.89</v>
      </c>
    </row>
    <row r="1864" spans="1:4" ht="16.5">
      <c r="A1864" s="551">
        <v>11405</v>
      </c>
      <c r="B1864" s="551" t="s">
        <v>12834</v>
      </c>
      <c r="C1864" s="551" t="s">
        <v>1232</v>
      </c>
      <c r="D1864" s="551">
        <v>108.96</v>
      </c>
    </row>
    <row r="1865" spans="1:4" ht="16.5">
      <c r="A1865" s="551">
        <v>38128</v>
      </c>
      <c r="B1865" s="551" t="s">
        <v>8980</v>
      </c>
      <c r="C1865" s="551" t="s">
        <v>1232</v>
      </c>
      <c r="D1865" s="551">
        <v>115.9</v>
      </c>
    </row>
    <row r="1866" spans="1:4" ht="16.5">
      <c r="A1866" s="551">
        <v>686</v>
      </c>
      <c r="B1866" s="551" t="s">
        <v>24376</v>
      </c>
      <c r="C1866" s="551" t="s">
        <v>1232</v>
      </c>
      <c r="D1866" s="551">
        <v>89.9</v>
      </c>
    </row>
    <row r="1867" spans="1:4" ht="16.5">
      <c r="A1867" s="551">
        <v>1680</v>
      </c>
      <c r="B1867" s="551" t="s">
        <v>24377</v>
      </c>
      <c r="C1867" s="551" t="s">
        <v>1232</v>
      </c>
      <c r="D1867" s="551">
        <v>110.19</v>
      </c>
    </row>
    <row r="1868" spans="1:4" ht="16.5">
      <c r="A1868" s="551">
        <v>37801</v>
      </c>
      <c r="B1868" s="551" t="s">
        <v>12835</v>
      </c>
      <c r="C1868" s="551" t="s">
        <v>1232</v>
      </c>
      <c r="D1868" s="551">
        <v>89.9</v>
      </c>
    </row>
    <row r="1869" spans="1:4" ht="16.5">
      <c r="A1869" s="551">
        <v>38133</v>
      </c>
      <c r="B1869" s="551" t="s">
        <v>24378</v>
      </c>
      <c r="C1869" s="551" t="s">
        <v>1232</v>
      </c>
      <c r="D1869" s="551">
        <v>85.5</v>
      </c>
    </row>
    <row r="1870" spans="1:4" ht="16.5">
      <c r="A1870" s="551">
        <v>43416</v>
      </c>
      <c r="B1870" s="551" t="s">
        <v>24379</v>
      </c>
      <c r="C1870" s="551" t="s">
        <v>1232</v>
      </c>
      <c r="D1870" s="551">
        <v>59.9</v>
      </c>
    </row>
    <row r="1871" spans="1:4" ht="16.5">
      <c r="A1871" s="551">
        <v>102030</v>
      </c>
      <c r="B1871" s="551" t="s">
        <v>8981</v>
      </c>
      <c r="C1871" s="551" t="s">
        <v>1226</v>
      </c>
      <c r="D1871" s="551">
        <v>40</v>
      </c>
    </row>
    <row r="1872" spans="1:4" ht="16.5">
      <c r="A1872" s="551">
        <v>12013</v>
      </c>
      <c r="B1872" s="551" t="s">
        <v>8982</v>
      </c>
      <c r="C1872" s="551" t="s">
        <v>8983</v>
      </c>
      <c r="D1872" s="551">
        <v>50</v>
      </c>
    </row>
    <row r="1873" spans="1:4" ht="16.5">
      <c r="A1873" s="551">
        <v>43661</v>
      </c>
      <c r="B1873" s="551" t="s">
        <v>12836</v>
      </c>
      <c r="C1873" s="551" t="s">
        <v>1226</v>
      </c>
      <c r="D1873" s="551">
        <v>6.59</v>
      </c>
    </row>
    <row r="1874" spans="1:4" ht="16.5">
      <c r="A1874" s="551">
        <v>70113</v>
      </c>
      <c r="B1874" s="551" t="s">
        <v>8984</v>
      </c>
      <c r="C1874" s="551" t="s">
        <v>1232</v>
      </c>
      <c r="D1874" s="551">
        <v>91.26</v>
      </c>
    </row>
    <row r="1875" spans="1:4" ht="16.5">
      <c r="A1875" s="551">
        <v>6321</v>
      </c>
      <c r="B1875" s="551" t="s">
        <v>24380</v>
      </c>
      <c r="C1875" s="551" t="s">
        <v>1234</v>
      </c>
      <c r="D1875" s="551">
        <v>13.03</v>
      </c>
    </row>
    <row r="1876" spans="1:4" ht="16.5">
      <c r="A1876" s="551">
        <v>30805</v>
      </c>
      <c r="B1876" s="551" t="s">
        <v>24381</v>
      </c>
      <c r="C1876" s="551" t="s">
        <v>1234</v>
      </c>
      <c r="D1876" s="551">
        <v>10.64</v>
      </c>
    </row>
    <row r="1877" spans="1:4" ht="16.5">
      <c r="A1877" s="551">
        <v>31877</v>
      </c>
      <c r="B1877" s="551" t="s">
        <v>24382</v>
      </c>
      <c r="C1877" s="551" t="s">
        <v>1234</v>
      </c>
      <c r="D1877" s="551">
        <v>10.53</v>
      </c>
    </row>
    <row r="1878" spans="1:4" ht="16.5">
      <c r="A1878" s="551">
        <v>31859</v>
      </c>
      <c r="B1878" s="551" t="s">
        <v>8985</v>
      </c>
      <c r="C1878" s="551" t="s">
        <v>1234</v>
      </c>
      <c r="D1878" s="551">
        <v>10.64</v>
      </c>
    </row>
    <row r="1879" spans="1:4" ht="16.5">
      <c r="A1879" s="551">
        <v>31857</v>
      </c>
      <c r="B1879" s="551" t="s">
        <v>24383</v>
      </c>
      <c r="C1879" s="551" t="s">
        <v>1234</v>
      </c>
      <c r="D1879" s="551">
        <v>9.58</v>
      </c>
    </row>
    <row r="1880" spans="1:4" ht="16.5">
      <c r="A1880" s="551">
        <v>7076</v>
      </c>
      <c r="B1880" s="551" t="s">
        <v>8986</v>
      </c>
      <c r="C1880" s="551" t="s">
        <v>1234</v>
      </c>
      <c r="D1880" s="551">
        <v>10.53</v>
      </c>
    </row>
    <row r="1881" spans="1:4" ht="16.5">
      <c r="A1881" s="551">
        <v>88001</v>
      </c>
      <c r="B1881" s="551" t="s">
        <v>24384</v>
      </c>
      <c r="C1881" s="551" t="s">
        <v>1234</v>
      </c>
      <c r="D1881" s="551">
        <v>10.53</v>
      </c>
    </row>
    <row r="1882" spans="1:4" ht="16.5">
      <c r="A1882" s="551">
        <v>5918</v>
      </c>
      <c r="B1882" s="551" t="s">
        <v>24385</v>
      </c>
      <c r="C1882" s="551" t="s">
        <v>1234</v>
      </c>
      <c r="D1882" s="551">
        <v>11.71</v>
      </c>
    </row>
    <row r="1883" spans="1:4" ht="16.5">
      <c r="A1883" s="551">
        <v>78860</v>
      </c>
      <c r="B1883" s="551" t="s">
        <v>12837</v>
      </c>
      <c r="C1883" s="551" t="s">
        <v>1234</v>
      </c>
      <c r="D1883" s="551">
        <v>11.43</v>
      </c>
    </row>
    <row r="1884" spans="1:4" ht="16.5">
      <c r="A1884" s="551">
        <v>7074</v>
      </c>
      <c r="B1884" s="551" t="s">
        <v>12838</v>
      </c>
      <c r="C1884" s="551" t="s">
        <v>1234</v>
      </c>
      <c r="D1884" s="551">
        <v>10.75</v>
      </c>
    </row>
    <row r="1885" spans="1:4" ht="16.5">
      <c r="A1885" s="551">
        <v>470</v>
      </c>
      <c r="B1885" s="551" t="s">
        <v>24386</v>
      </c>
      <c r="C1885" s="551" t="s">
        <v>1234</v>
      </c>
      <c r="D1885" s="551">
        <v>10.53</v>
      </c>
    </row>
    <row r="1886" spans="1:4" ht="16.5">
      <c r="A1886" s="551">
        <v>901322</v>
      </c>
      <c r="B1886" s="551" t="s">
        <v>24387</v>
      </c>
      <c r="C1886" s="551" t="s">
        <v>1234</v>
      </c>
      <c r="D1886" s="551">
        <v>10.53</v>
      </c>
    </row>
    <row r="1887" spans="1:4" ht="16.5">
      <c r="A1887" s="551">
        <v>585</v>
      </c>
      <c r="B1887" s="551" t="s">
        <v>24388</v>
      </c>
      <c r="C1887" s="551" t="s">
        <v>1234</v>
      </c>
      <c r="D1887" s="551">
        <v>8.8699999999999992</v>
      </c>
    </row>
    <row r="1888" spans="1:4" ht="16.5">
      <c r="A1888" s="551">
        <v>30806</v>
      </c>
      <c r="B1888" s="551" t="s">
        <v>24389</v>
      </c>
      <c r="C1888" s="551" t="s">
        <v>1234</v>
      </c>
      <c r="D1888" s="551">
        <v>8.6999999999999993</v>
      </c>
    </row>
    <row r="1889" spans="1:4" ht="16.5">
      <c r="A1889" s="551">
        <v>407</v>
      </c>
      <c r="B1889" s="551" t="s">
        <v>24390</v>
      </c>
      <c r="C1889" s="551" t="s">
        <v>1234</v>
      </c>
      <c r="D1889" s="551">
        <v>8.6199999999999992</v>
      </c>
    </row>
    <row r="1890" spans="1:4" ht="16.5">
      <c r="A1890" s="551">
        <v>28017</v>
      </c>
      <c r="B1890" s="551" t="s">
        <v>24391</v>
      </c>
      <c r="C1890" s="551" t="s">
        <v>1234</v>
      </c>
      <c r="D1890" s="551">
        <v>9.94</v>
      </c>
    </row>
    <row r="1891" spans="1:4" ht="16.5">
      <c r="A1891" s="551">
        <v>6322</v>
      </c>
      <c r="B1891" s="551" t="s">
        <v>12839</v>
      </c>
      <c r="C1891" s="551" t="s">
        <v>1234</v>
      </c>
      <c r="D1891" s="551">
        <v>8.84</v>
      </c>
    </row>
    <row r="1892" spans="1:4" ht="16.5">
      <c r="A1892" s="551">
        <v>30804</v>
      </c>
      <c r="B1892" s="551" t="s">
        <v>24392</v>
      </c>
      <c r="C1892" s="551" t="s">
        <v>1234</v>
      </c>
      <c r="D1892" s="551">
        <v>9.8000000000000007</v>
      </c>
    </row>
    <row r="1893" spans="1:4" ht="16.5">
      <c r="A1893" s="551">
        <v>406</v>
      </c>
      <c r="B1893" s="551" t="s">
        <v>24393</v>
      </c>
      <c r="C1893" s="551" t="s">
        <v>1234</v>
      </c>
      <c r="D1893" s="551">
        <v>10.130000000000001</v>
      </c>
    </row>
    <row r="1894" spans="1:4" ht="16.5">
      <c r="A1894" s="551">
        <v>8380</v>
      </c>
      <c r="B1894" s="551" t="s">
        <v>16788</v>
      </c>
      <c r="C1894" s="551" t="s">
        <v>1232</v>
      </c>
      <c r="D1894" s="551">
        <v>998.59</v>
      </c>
    </row>
    <row r="1895" spans="1:4" ht="16.5">
      <c r="A1895" s="551">
        <v>40012</v>
      </c>
      <c r="B1895" s="551" t="s">
        <v>16789</v>
      </c>
      <c r="C1895" s="551" t="s">
        <v>1234</v>
      </c>
      <c r="D1895" s="551">
        <v>47.2</v>
      </c>
    </row>
    <row r="1896" spans="1:4" ht="16.5">
      <c r="A1896" s="551">
        <v>584</v>
      </c>
      <c r="B1896" s="551" t="s">
        <v>12840</v>
      </c>
      <c r="C1896" s="551" t="s">
        <v>1234</v>
      </c>
      <c r="D1896" s="551">
        <v>9.94</v>
      </c>
    </row>
    <row r="1897" spans="1:4" ht="16.5">
      <c r="A1897" s="551">
        <v>8445</v>
      </c>
      <c r="B1897" s="551" t="s">
        <v>24394</v>
      </c>
      <c r="C1897" s="551" t="s">
        <v>1234</v>
      </c>
      <c r="D1897" s="551">
        <v>10.44</v>
      </c>
    </row>
    <row r="1898" spans="1:4" ht="16.5">
      <c r="A1898" s="551">
        <v>28018</v>
      </c>
      <c r="B1898" s="551" t="s">
        <v>16790</v>
      </c>
      <c r="C1898" s="551" t="s">
        <v>1234</v>
      </c>
      <c r="D1898" s="551">
        <v>8.84</v>
      </c>
    </row>
    <row r="1899" spans="1:4" ht="16.5">
      <c r="A1899" s="551">
        <v>45848</v>
      </c>
      <c r="B1899" s="551" t="s">
        <v>24395</v>
      </c>
      <c r="C1899" s="551" t="s">
        <v>1234</v>
      </c>
      <c r="D1899" s="551">
        <v>8.81</v>
      </c>
    </row>
    <row r="1900" spans="1:4" ht="16.5">
      <c r="A1900" s="551">
        <v>4406</v>
      </c>
      <c r="B1900" s="551" t="s">
        <v>24396</v>
      </c>
      <c r="C1900" s="551" t="s">
        <v>1232</v>
      </c>
      <c r="D1900" s="551">
        <v>188.78</v>
      </c>
    </row>
    <row r="1901" spans="1:4" ht="16.5">
      <c r="A1901" s="551">
        <v>36603</v>
      </c>
      <c r="B1901" s="551" t="s">
        <v>12841</v>
      </c>
      <c r="C1901" s="551" t="s">
        <v>1232</v>
      </c>
      <c r="D1901" s="551">
        <v>639.85</v>
      </c>
    </row>
    <row r="1902" spans="1:4" ht="16.5">
      <c r="A1902" s="551">
        <v>5984</v>
      </c>
      <c r="B1902" s="551" t="s">
        <v>12842</v>
      </c>
      <c r="C1902" s="551" t="s">
        <v>1232</v>
      </c>
      <c r="D1902" s="551">
        <v>18.59</v>
      </c>
    </row>
    <row r="1903" spans="1:4" ht="16.5">
      <c r="A1903" s="551">
        <v>56119</v>
      </c>
      <c r="B1903" s="551" t="s">
        <v>24397</v>
      </c>
      <c r="C1903" s="551" t="s">
        <v>1232</v>
      </c>
      <c r="D1903" s="551">
        <v>82.5</v>
      </c>
    </row>
    <row r="1904" spans="1:4" ht="16.5">
      <c r="A1904" s="551">
        <v>56120</v>
      </c>
      <c r="B1904" s="551" t="s">
        <v>24398</v>
      </c>
      <c r="C1904" s="551" t="s">
        <v>1232</v>
      </c>
      <c r="D1904" s="551">
        <v>100</v>
      </c>
    </row>
    <row r="1905" spans="1:4" ht="16.5">
      <c r="A1905" s="551">
        <v>5242</v>
      </c>
      <c r="B1905" s="551" t="s">
        <v>16791</v>
      </c>
      <c r="C1905" s="551" t="s">
        <v>1232</v>
      </c>
      <c r="D1905" s="551">
        <v>41.28</v>
      </c>
    </row>
    <row r="1906" spans="1:4" ht="16.5">
      <c r="A1906" s="551">
        <v>21033</v>
      </c>
      <c r="B1906" s="551" t="s">
        <v>24399</v>
      </c>
      <c r="C1906" s="551" t="s">
        <v>1232</v>
      </c>
      <c r="D1906" s="551">
        <v>44.34</v>
      </c>
    </row>
    <row r="1907" spans="1:4" ht="16.5">
      <c r="A1907" s="551">
        <v>8627</v>
      </c>
      <c r="B1907" s="551" t="s">
        <v>16792</v>
      </c>
      <c r="C1907" s="551" t="s">
        <v>1232</v>
      </c>
      <c r="D1907" s="551">
        <v>64.510000000000005</v>
      </c>
    </row>
    <row r="1908" spans="1:4" ht="16.5">
      <c r="A1908" s="551">
        <v>14021</v>
      </c>
      <c r="B1908" s="551" t="s">
        <v>12843</v>
      </c>
      <c r="C1908" s="551" t="s">
        <v>1232</v>
      </c>
      <c r="D1908" s="551">
        <v>62.28</v>
      </c>
    </row>
    <row r="1909" spans="1:4" ht="16.5">
      <c r="A1909" s="551">
        <v>6865</v>
      </c>
      <c r="B1909" s="551" t="s">
        <v>16793</v>
      </c>
      <c r="C1909" s="551" t="s">
        <v>1232</v>
      </c>
      <c r="D1909" s="551">
        <v>105.73</v>
      </c>
    </row>
    <row r="1910" spans="1:4" ht="16.5">
      <c r="A1910" s="551">
        <v>1300</v>
      </c>
      <c r="B1910" s="551" t="s">
        <v>16794</v>
      </c>
      <c r="C1910" s="551" t="s">
        <v>1232</v>
      </c>
      <c r="D1910" s="551">
        <v>88.71</v>
      </c>
    </row>
    <row r="1911" spans="1:4" ht="16.5">
      <c r="A1911" s="551">
        <v>12769</v>
      </c>
      <c r="B1911" s="551" t="s">
        <v>16795</v>
      </c>
      <c r="C1911" s="551" t="s">
        <v>1232</v>
      </c>
      <c r="D1911" s="551">
        <v>30.1</v>
      </c>
    </row>
    <row r="1912" spans="1:4" ht="16.5">
      <c r="A1912" s="551">
        <v>17875</v>
      </c>
      <c r="B1912" s="551" t="s">
        <v>8987</v>
      </c>
      <c r="C1912" s="551" t="s">
        <v>1232</v>
      </c>
      <c r="D1912" s="551">
        <v>45.49</v>
      </c>
    </row>
    <row r="1913" spans="1:4" ht="16.5">
      <c r="A1913" s="551">
        <v>17878</v>
      </c>
      <c r="B1913" s="551" t="s">
        <v>24400</v>
      </c>
      <c r="C1913" s="551" t="s">
        <v>1232</v>
      </c>
      <c r="D1913" s="551">
        <v>87.92</v>
      </c>
    </row>
    <row r="1914" spans="1:4" ht="16.5">
      <c r="A1914" s="551">
        <v>14435</v>
      </c>
      <c r="B1914" s="551" t="s">
        <v>8988</v>
      </c>
      <c r="C1914" s="551" t="s">
        <v>1232</v>
      </c>
      <c r="D1914" s="551">
        <v>23.86</v>
      </c>
    </row>
    <row r="1915" spans="1:4" ht="16.5">
      <c r="A1915" s="551">
        <v>14436</v>
      </c>
      <c r="B1915" s="551" t="s">
        <v>12844</v>
      </c>
      <c r="C1915" s="551" t="s">
        <v>1232</v>
      </c>
      <c r="D1915" s="551">
        <v>34.67</v>
      </c>
    </row>
    <row r="1916" spans="1:4" ht="16.5">
      <c r="A1916" s="551">
        <v>52653</v>
      </c>
      <c r="B1916" s="551" t="s">
        <v>24401</v>
      </c>
      <c r="C1916" s="551" t="s">
        <v>1232</v>
      </c>
      <c r="D1916" s="551">
        <v>26.64</v>
      </c>
    </row>
    <row r="1917" spans="1:4" ht="16.5">
      <c r="A1917" s="551">
        <v>3847</v>
      </c>
      <c r="B1917" s="551" t="s">
        <v>12845</v>
      </c>
      <c r="C1917" s="551" t="s">
        <v>1232</v>
      </c>
      <c r="D1917" s="551">
        <v>9.31</v>
      </c>
    </row>
    <row r="1918" spans="1:4" ht="16.5">
      <c r="A1918" s="551">
        <v>70292</v>
      </c>
      <c r="B1918" s="551" t="s">
        <v>12846</v>
      </c>
      <c r="C1918" s="551" t="s">
        <v>1232</v>
      </c>
      <c r="D1918" s="551">
        <v>8.35</v>
      </c>
    </row>
    <row r="1919" spans="1:4" ht="16.5">
      <c r="A1919" s="551">
        <v>4007</v>
      </c>
      <c r="B1919" s="551" t="s">
        <v>24402</v>
      </c>
      <c r="C1919" s="551" t="s">
        <v>1232</v>
      </c>
      <c r="D1919" s="551">
        <v>28.74</v>
      </c>
    </row>
    <row r="1920" spans="1:4" ht="16.5">
      <c r="A1920" s="551">
        <v>3457</v>
      </c>
      <c r="B1920" s="551" t="s">
        <v>24403</v>
      </c>
      <c r="C1920" s="551" t="s">
        <v>1232</v>
      </c>
      <c r="D1920" s="551">
        <v>33.07</v>
      </c>
    </row>
    <row r="1921" spans="1:4" ht="16.5">
      <c r="A1921" s="551">
        <v>48814</v>
      </c>
      <c r="B1921" s="551" t="s">
        <v>24404</v>
      </c>
      <c r="C1921" s="551" t="s">
        <v>1232</v>
      </c>
      <c r="D1921" s="551">
        <v>40.33</v>
      </c>
    </row>
    <row r="1922" spans="1:4" ht="16.5">
      <c r="A1922" s="551">
        <v>5090</v>
      </c>
      <c r="B1922" s="551" t="s">
        <v>24405</v>
      </c>
      <c r="C1922" s="551" t="s">
        <v>1232</v>
      </c>
      <c r="D1922" s="551">
        <v>57.13</v>
      </c>
    </row>
    <row r="1923" spans="1:4" ht="16.5">
      <c r="A1923" s="551">
        <v>48815</v>
      </c>
      <c r="B1923" s="551" t="s">
        <v>24406</v>
      </c>
      <c r="C1923" s="551" t="s">
        <v>1232</v>
      </c>
      <c r="D1923" s="551">
        <v>77.459999999999994</v>
      </c>
    </row>
    <row r="1924" spans="1:4" ht="16.5">
      <c r="A1924" s="551">
        <v>48812</v>
      </c>
      <c r="B1924" s="551" t="s">
        <v>24407</v>
      </c>
      <c r="C1924" s="551" t="s">
        <v>1232</v>
      </c>
      <c r="D1924" s="551">
        <v>32.08</v>
      </c>
    </row>
    <row r="1925" spans="1:4" ht="16.5">
      <c r="A1925" s="551">
        <v>48813</v>
      </c>
      <c r="B1925" s="551" t="s">
        <v>24408</v>
      </c>
      <c r="C1925" s="551" t="s">
        <v>1232</v>
      </c>
      <c r="D1925" s="551">
        <v>37.1</v>
      </c>
    </row>
    <row r="1926" spans="1:4" ht="16.5">
      <c r="A1926" s="551">
        <v>70104</v>
      </c>
      <c r="B1926" s="551" t="s">
        <v>12847</v>
      </c>
      <c r="C1926" s="551" t="s">
        <v>1232</v>
      </c>
      <c r="D1926" s="551">
        <v>396.5</v>
      </c>
    </row>
    <row r="1927" spans="1:4" ht="16.5">
      <c r="A1927" s="551">
        <v>36606</v>
      </c>
      <c r="B1927" s="551" t="s">
        <v>24409</v>
      </c>
      <c r="C1927" s="551" t="s">
        <v>1232</v>
      </c>
      <c r="D1927" s="551">
        <v>36.35</v>
      </c>
    </row>
    <row r="1928" spans="1:4" ht="16.5">
      <c r="A1928" s="551">
        <v>36605</v>
      </c>
      <c r="B1928" s="551" t="s">
        <v>24410</v>
      </c>
      <c r="C1928" s="551" t="s">
        <v>1232</v>
      </c>
      <c r="D1928" s="551">
        <v>66.010000000000005</v>
      </c>
    </row>
    <row r="1929" spans="1:4" ht="16.5">
      <c r="A1929" s="551">
        <v>36604</v>
      </c>
      <c r="B1929" s="551" t="s">
        <v>24411</v>
      </c>
      <c r="C1929" s="551" t="s">
        <v>1232</v>
      </c>
      <c r="D1929" s="551">
        <v>161.58000000000001</v>
      </c>
    </row>
    <row r="1930" spans="1:4" ht="16.5">
      <c r="A1930" s="551">
        <v>36607</v>
      </c>
      <c r="B1930" s="551" t="s">
        <v>24412</v>
      </c>
      <c r="C1930" s="551" t="s">
        <v>1232</v>
      </c>
      <c r="D1930" s="551">
        <v>360</v>
      </c>
    </row>
    <row r="1931" spans="1:4" ht="16.5">
      <c r="A1931" s="551">
        <v>36601</v>
      </c>
      <c r="B1931" s="551" t="s">
        <v>8989</v>
      </c>
      <c r="C1931" s="551" t="s">
        <v>1232</v>
      </c>
      <c r="D1931" s="551">
        <v>32.76</v>
      </c>
    </row>
    <row r="1932" spans="1:4" ht="16.5">
      <c r="A1932" s="551">
        <v>31551</v>
      </c>
      <c r="B1932" s="551" t="s">
        <v>12848</v>
      </c>
      <c r="C1932" s="551" t="s">
        <v>1232</v>
      </c>
      <c r="D1932" s="551">
        <v>121.27</v>
      </c>
    </row>
    <row r="1933" spans="1:4" ht="16.5">
      <c r="A1933" s="551">
        <v>1289</v>
      </c>
      <c r="B1933" s="551" t="s">
        <v>24413</v>
      </c>
      <c r="C1933" s="551" t="s">
        <v>1232</v>
      </c>
      <c r="D1933" s="551">
        <v>18.100000000000001</v>
      </c>
    </row>
    <row r="1934" spans="1:4" ht="16.5">
      <c r="A1934" s="551">
        <v>570</v>
      </c>
      <c r="B1934" s="551" t="s">
        <v>24414</v>
      </c>
      <c r="C1934" s="551" t="s">
        <v>1234</v>
      </c>
      <c r="D1934" s="551">
        <v>12.2</v>
      </c>
    </row>
    <row r="1935" spans="1:4" ht="16.5">
      <c r="A1935" s="551">
        <v>7827</v>
      </c>
      <c r="B1935" s="551" t="s">
        <v>24415</v>
      </c>
      <c r="C1935" s="551" t="s">
        <v>1234</v>
      </c>
      <c r="D1935" s="551">
        <v>12.17</v>
      </c>
    </row>
    <row r="1936" spans="1:4" ht="16.5">
      <c r="A1936" s="551">
        <v>6256</v>
      </c>
      <c r="B1936" s="551" t="s">
        <v>24416</v>
      </c>
      <c r="C1936" s="551" t="s">
        <v>1234</v>
      </c>
      <c r="D1936" s="551">
        <v>11.71</v>
      </c>
    </row>
    <row r="1937" spans="1:4" ht="16.5">
      <c r="A1937" s="551">
        <v>10942</v>
      </c>
      <c r="B1937" s="551" t="s">
        <v>24417</v>
      </c>
      <c r="C1937" s="551" t="s">
        <v>1234</v>
      </c>
      <c r="D1937" s="551">
        <v>12.68</v>
      </c>
    </row>
    <row r="1938" spans="1:4" ht="16.5">
      <c r="A1938" s="551">
        <v>14226</v>
      </c>
      <c r="B1938" s="551" t="s">
        <v>24418</v>
      </c>
      <c r="C1938" s="551" t="s">
        <v>1234</v>
      </c>
      <c r="D1938" s="551">
        <v>12.76</v>
      </c>
    </row>
    <row r="1939" spans="1:4" ht="16.5">
      <c r="A1939" s="551">
        <v>10943</v>
      </c>
      <c r="B1939" s="551" t="s">
        <v>24419</v>
      </c>
      <c r="C1939" s="551" t="s">
        <v>1234</v>
      </c>
      <c r="D1939" s="551">
        <v>13.31</v>
      </c>
    </row>
    <row r="1940" spans="1:4" ht="16.5">
      <c r="A1940" s="551">
        <v>61994</v>
      </c>
      <c r="B1940" s="551" t="s">
        <v>12849</v>
      </c>
      <c r="C1940" s="551" t="s">
        <v>1227</v>
      </c>
      <c r="D1940" s="551">
        <v>94</v>
      </c>
    </row>
    <row r="1941" spans="1:4" ht="16.5">
      <c r="A1941" s="551">
        <v>6048</v>
      </c>
      <c r="B1941" s="551" t="s">
        <v>24420</v>
      </c>
      <c r="C1941" s="551" t="s">
        <v>1226</v>
      </c>
      <c r="D1941" s="551">
        <v>146.21</v>
      </c>
    </row>
    <row r="1942" spans="1:4" ht="16.5">
      <c r="A1942" s="551">
        <v>6040</v>
      </c>
      <c r="B1942" s="551" t="s">
        <v>16796</v>
      </c>
      <c r="C1942" s="551" t="s">
        <v>1226</v>
      </c>
      <c r="D1942" s="551">
        <v>428.41</v>
      </c>
    </row>
    <row r="1943" spans="1:4" ht="16.5">
      <c r="A1943" s="551">
        <v>6129</v>
      </c>
      <c r="B1943" s="551" t="s">
        <v>24421</v>
      </c>
      <c r="C1943" s="551" t="s">
        <v>1226</v>
      </c>
      <c r="D1943" s="551">
        <v>452.19</v>
      </c>
    </row>
    <row r="1944" spans="1:4" ht="16.5">
      <c r="A1944" s="551">
        <v>6076</v>
      </c>
      <c r="B1944" s="551" t="s">
        <v>16797</v>
      </c>
      <c r="C1944" s="551" t="s">
        <v>1226</v>
      </c>
      <c r="D1944" s="551">
        <v>699</v>
      </c>
    </row>
    <row r="1945" spans="1:4" ht="16.5">
      <c r="A1945" s="551">
        <v>21832</v>
      </c>
      <c r="B1945" s="551" t="s">
        <v>16798</v>
      </c>
      <c r="C1945" s="551" t="s">
        <v>1226</v>
      </c>
      <c r="D1945" s="551">
        <v>291.76</v>
      </c>
    </row>
    <row r="1946" spans="1:4" ht="16.5">
      <c r="A1946" s="551">
        <v>12044</v>
      </c>
      <c r="B1946" s="551" t="s">
        <v>16799</v>
      </c>
      <c r="C1946" s="551" t="s">
        <v>1226</v>
      </c>
      <c r="D1946" s="551">
        <v>324.8</v>
      </c>
    </row>
    <row r="1947" spans="1:4" ht="16.5">
      <c r="A1947" s="551">
        <v>22087</v>
      </c>
      <c r="B1947" s="551" t="s">
        <v>12850</v>
      </c>
      <c r="C1947" s="551" t="s">
        <v>1226</v>
      </c>
      <c r="D1947" s="551">
        <v>68.040000000000006</v>
      </c>
    </row>
    <row r="1948" spans="1:4" ht="16.5">
      <c r="A1948" s="551">
        <v>3297</v>
      </c>
      <c r="B1948" s="551" t="s">
        <v>24422</v>
      </c>
      <c r="C1948" s="551" t="s">
        <v>1226</v>
      </c>
      <c r="D1948" s="551">
        <v>16.809999999999999</v>
      </c>
    </row>
    <row r="1949" spans="1:4" ht="16.5">
      <c r="A1949" s="551">
        <v>3298</v>
      </c>
      <c r="B1949" s="551" t="s">
        <v>8990</v>
      </c>
      <c r="C1949" s="551" t="s">
        <v>1226</v>
      </c>
      <c r="D1949" s="551">
        <v>24.69</v>
      </c>
    </row>
    <row r="1950" spans="1:4" ht="16.5">
      <c r="A1950" s="551">
        <v>6034</v>
      </c>
      <c r="B1950" s="551" t="s">
        <v>24423</v>
      </c>
      <c r="C1950" s="551" t="s">
        <v>1226</v>
      </c>
      <c r="D1950" s="551">
        <v>148.1</v>
      </c>
    </row>
    <row r="1951" spans="1:4" ht="16.5">
      <c r="A1951" s="551">
        <v>5999</v>
      </c>
      <c r="B1951" s="551" t="s">
        <v>12851</v>
      </c>
      <c r="C1951" s="551" t="s">
        <v>1226</v>
      </c>
      <c r="D1951" s="551">
        <v>459.33</v>
      </c>
    </row>
    <row r="1952" spans="1:4" ht="16.5">
      <c r="A1952" s="551">
        <v>36785</v>
      </c>
      <c r="B1952" s="551" t="s">
        <v>24424</v>
      </c>
      <c r="C1952" s="551" t="s">
        <v>1226</v>
      </c>
      <c r="D1952" s="551">
        <v>95.59</v>
      </c>
    </row>
    <row r="1953" spans="1:4" ht="16.5">
      <c r="A1953" s="551">
        <v>36786</v>
      </c>
      <c r="B1953" s="551" t="s">
        <v>24425</v>
      </c>
      <c r="C1953" s="551" t="s">
        <v>1226</v>
      </c>
      <c r="D1953" s="551">
        <v>101.24</v>
      </c>
    </row>
    <row r="1954" spans="1:4" ht="16.5">
      <c r="A1954" s="551">
        <v>20819</v>
      </c>
      <c r="B1954" s="551" t="s">
        <v>8991</v>
      </c>
      <c r="C1954" s="551" t="s">
        <v>1226</v>
      </c>
      <c r="D1954" s="551">
        <v>182.65</v>
      </c>
    </row>
    <row r="1955" spans="1:4" ht="16.5">
      <c r="A1955" s="551">
        <v>1854</v>
      </c>
      <c r="B1955" s="551" t="s">
        <v>8992</v>
      </c>
      <c r="C1955" s="551" t="s">
        <v>1226</v>
      </c>
      <c r="D1955" s="551">
        <v>125.6</v>
      </c>
    </row>
    <row r="1956" spans="1:4" ht="16.5">
      <c r="A1956" s="551">
        <v>203051</v>
      </c>
      <c r="B1956" s="551" t="s">
        <v>8993</v>
      </c>
      <c r="C1956" s="551" t="s">
        <v>1226</v>
      </c>
      <c r="D1956" s="551">
        <v>131.36000000000001</v>
      </c>
    </row>
    <row r="1957" spans="1:4" ht="16.5">
      <c r="A1957" s="551">
        <v>1984</v>
      </c>
      <c r="B1957" s="551" t="s">
        <v>8994</v>
      </c>
      <c r="C1957" s="551" t="s">
        <v>1226</v>
      </c>
      <c r="D1957" s="551">
        <v>246.51</v>
      </c>
    </row>
    <row r="1958" spans="1:4" ht="16.5">
      <c r="A1958" s="551">
        <v>17421</v>
      </c>
      <c r="B1958" s="551" t="s">
        <v>12852</v>
      </c>
      <c r="C1958" s="551" t="s">
        <v>1226</v>
      </c>
      <c r="D1958" s="551">
        <v>322.43</v>
      </c>
    </row>
    <row r="1959" spans="1:4" ht="16.5">
      <c r="A1959" s="551">
        <v>17420</v>
      </c>
      <c r="B1959" s="551" t="s">
        <v>24426</v>
      </c>
      <c r="C1959" s="551" t="s">
        <v>1226</v>
      </c>
      <c r="D1959" s="551">
        <v>601.88</v>
      </c>
    </row>
    <row r="1960" spans="1:4" ht="16.5">
      <c r="A1960" s="551">
        <v>17357</v>
      </c>
      <c r="B1960" s="551" t="s">
        <v>16800</v>
      </c>
      <c r="C1960" s="551" t="s">
        <v>1226</v>
      </c>
      <c r="D1960" s="551">
        <v>187.23</v>
      </c>
    </row>
    <row r="1961" spans="1:4" ht="16.5">
      <c r="A1961" s="551">
        <v>6639</v>
      </c>
      <c r="B1961" s="551" t="s">
        <v>24427</v>
      </c>
      <c r="C1961" s="551" t="s">
        <v>1226</v>
      </c>
      <c r="D1961" s="552">
        <v>3837.05</v>
      </c>
    </row>
    <row r="1962" spans="1:4" ht="16.5">
      <c r="A1962" s="551">
        <v>22528</v>
      </c>
      <c r="B1962" s="551" t="s">
        <v>24428</v>
      </c>
      <c r="C1962" s="551" t="s">
        <v>1226</v>
      </c>
      <c r="D1962" s="552">
        <v>5518.97</v>
      </c>
    </row>
    <row r="1963" spans="1:4" ht="16.5">
      <c r="A1963" s="551">
        <v>50331</v>
      </c>
      <c r="B1963" s="551" t="s">
        <v>8995</v>
      </c>
      <c r="C1963" s="551" t="s">
        <v>1226</v>
      </c>
      <c r="D1963" s="552">
        <v>1574.5</v>
      </c>
    </row>
    <row r="1964" spans="1:4" ht="16.5">
      <c r="A1964" s="551">
        <v>21831</v>
      </c>
      <c r="B1964" s="551" t="s">
        <v>8996</v>
      </c>
      <c r="C1964" s="551" t="s">
        <v>1226</v>
      </c>
      <c r="D1964" s="551">
        <v>350</v>
      </c>
    </row>
    <row r="1965" spans="1:4" ht="16.5">
      <c r="A1965" s="551">
        <v>6029</v>
      </c>
      <c r="B1965" s="551" t="s">
        <v>16801</v>
      </c>
      <c r="C1965" s="551" t="s">
        <v>1226</v>
      </c>
      <c r="D1965" s="551">
        <v>214.8</v>
      </c>
    </row>
    <row r="1966" spans="1:4" ht="16.5">
      <c r="A1966" s="551">
        <v>1982</v>
      </c>
      <c r="B1966" s="551" t="s">
        <v>12853</v>
      </c>
      <c r="C1966" s="551" t="s">
        <v>1226</v>
      </c>
      <c r="D1966" s="551">
        <v>412.2</v>
      </c>
    </row>
    <row r="1967" spans="1:4" ht="16.5">
      <c r="A1967" s="551">
        <v>45636</v>
      </c>
      <c r="B1967" s="551" t="s">
        <v>24429</v>
      </c>
      <c r="C1967" s="551" t="s">
        <v>1226</v>
      </c>
      <c r="D1967" s="551">
        <v>385</v>
      </c>
    </row>
    <row r="1968" spans="1:4" ht="16.5">
      <c r="A1968" s="551">
        <v>22519</v>
      </c>
      <c r="B1968" s="551" t="s">
        <v>24430</v>
      </c>
      <c r="C1968" s="551" t="s">
        <v>1226</v>
      </c>
      <c r="D1968" s="551">
        <v>467.6</v>
      </c>
    </row>
    <row r="1969" spans="1:4" ht="16.5">
      <c r="A1969" s="551">
        <v>6537</v>
      </c>
      <c r="B1969" s="551" t="s">
        <v>8997</v>
      </c>
      <c r="C1969" s="551" t="s">
        <v>1226</v>
      </c>
      <c r="D1969" s="551">
        <v>624</v>
      </c>
    </row>
    <row r="1970" spans="1:4" ht="16.5">
      <c r="A1970" s="551">
        <v>3774</v>
      </c>
      <c r="B1970" s="551" t="s">
        <v>8998</v>
      </c>
      <c r="C1970" s="551" t="s">
        <v>1226</v>
      </c>
      <c r="D1970" s="551">
        <v>146.1</v>
      </c>
    </row>
    <row r="1971" spans="1:4" ht="16.5">
      <c r="A1971" s="551">
        <v>3877</v>
      </c>
      <c r="B1971" s="551" t="s">
        <v>16802</v>
      </c>
      <c r="C1971" s="551" t="s">
        <v>1226</v>
      </c>
      <c r="D1971" s="551">
        <v>139.5</v>
      </c>
    </row>
    <row r="1972" spans="1:4" ht="16.5">
      <c r="A1972" s="551">
        <v>616</v>
      </c>
      <c r="B1972" s="551" t="s">
        <v>16803</v>
      </c>
      <c r="C1972" s="551" t="s">
        <v>1226</v>
      </c>
      <c r="D1972" s="551">
        <v>141.97999999999999</v>
      </c>
    </row>
    <row r="1973" spans="1:4" ht="16.5">
      <c r="A1973" s="551">
        <v>4196</v>
      </c>
      <c r="B1973" s="551" t="s">
        <v>8999</v>
      </c>
      <c r="C1973" s="551" t="s">
        <v>1226</v>
      </c>
      <c r="D1973" s="551">
        <v>737.2</v>
      </c>
    </row>
    <row r="1974" spans="1:4" ht="16.5">
      <c r="A1974" s="551">
        <v>4198</v>
      </c>
      <c r="B1974" s="551" t="s">
        <v>16804</v>
      </c>
      <c r="C1974" s="551" t="s">
        <v>1226</v>
      </c>
      <c r="D1974" s="551">
        <v>270.62</v>
      </c>
    </row>
    <row r="1975" spans="1:4" ht="16.5">
      <c r="A1975" s="551">
        <v>6028</v>
      </c>
      <c r="B1975" s="551" t="s">
        <v>9000</v>
      </c>
      <c r="C1975" s="551" t="s">
        <v>1226</v>
      </c>
      <c r="D1975" s="551">
        <v>242.13</v>
      </c>
    </row>
    <row r="1976" spans="1:4" ht="16.5">
      <c r="A1976" s="551">
        <v>5087</v>
      </c>
      <c r="B1976" s="551" t="s">
        <v>16805</v>
      </c>
      <c r="C1976" s="551" t="s">
        <v>1226</v>
      </c>
      <c r="D1976" s="552">
        <v>14668.58</v>
      </c>
    </row>
    <row r="1977" spans="1:4" ht="16.5">
      <c r="A1977" s="551">
        <v>227</v>
      </c>
      <c r="B1977" s="551" t="s">
        <v>9001</v>
      </c>
      <c r="C1977" s="551" t="s">
        <v>1226</v>
      </c>
      <c r="D1977" s="552">
        <v>1252.33</v>
      </c>
    </row>
    <row r="1978" spans="1:4" ht="16.5">
      <c r="A1978" s="551">
        <v>5051</v>
      </c>
      <c r="B1978" s="551" t="s">
        <v>24431</v>
      </c>
      <c r="C1978" s="551" t="s">
        <v>1226</v>
      </c>
      <c r="D1978" s="552">
        <v>5500</v>
      </c>
    </row>
    <row r="1979" spans="1:4" ht="16.5">
      <c r="A1979" s="551">
        <v>6035</v>
      </c>
      <c r="B1979" s="551" t="s">
        <v>12854</v>
      </c>
      <c r="C1979" s="551" t="s">
        <v>1226</v>
      </c>
      <c r="D1979" s="552">
        <v>1205.55</v>
      </c>
    </row>
    <row r="1980" spans="1:4" ht="16.5">
      <c r="A1980" s="551">
        <v>21039</v>
      </c>
      <c r="B1980" s="551" t="s">
        <v>16806</v>
      </c>
      <c r="C1980" s="551" t="s">
        <v>1226</v>
      </c>
      <c r="D1980" s="552">
        <v>1419.1</v>
      </c>
    </row>
    <row r="1981" spans="1:4" ht="16.5">
      <c r="A1981" s="551">
        <v>17341</v>
      </c>
      <c r="B1981" s="551" t="s">
        <v>24432</v>
      </c>
      <c r="C1981" s="551" t="s">
        <v>1226</v>
      </c>
      <c r="D1981" s="552">
        <v>2339</v>
      </c>
    </row>
    <row r="1982" spans="1:4" ht="16.5">
      <c r="A1982" s="551">
        <v>21077</v>
      </c>
      <c r="B1982" s="551" t="s">
        <v>9002</v>
      </c>
      <c r="C1982" s="551" t="s">
        <v>1226</v>
      </c>
      <c r="D1982" s="551">
        <v>430.25</v>
      </c>
    </row>
    <row r="1983" spans="1:4" ht="16.5">
      <c r="A1983" s="551">
        <v>6655</v>
      </c>
      <c r="B1983" s="551" t="s">
        <v>9003</v>
      </c>
      <c r="C1983" s="551" t="s">
        <v>1226</v>
      </c>
      <c r="D1983" s="552">
        <v>1081</v>
      </c>
    </row>
    <row r="1984" spans="1:4" ht="16.5">
      <c r="A1984" s="551">
        <v>6066</v>
      </c>
      <c r="B1984" s="551" t="s">
        <v>24433</v>
      </c>
      <c r="C1984" s="551" t="s">
        <v>1226</v>
      </c>
      <c r="D1984" s="552">
        <v>20223.36</v>
      </c>
    </row>
    <row r="1985" spans="1:4" ht="16.5">
      <c r="A1985" s="551">
        <v>228</v>
      </c>
      <c r="B1985" s="551" t="s">
        <v>12855</v>
      </c>
      <c r="C1985" s="551" t="s">
        <v>1226</v>
      </c>
      <c r="D1985" s="552">
        <v>7090</v>
      </c>
    </row>
    <row r="1986" spans="1:4" ht="16.5">
      <c r="A1986" s="551">
        <v>3585</v>
      </c>
      <c r="B1986" s="551" t="s">
        <v>9004</v>
      </c>
      <c r="C1986" s="551" t="s">
        <v>1226</v>
      </c>
      <c r="D1986" s="551">
        <v>674.88</v>
      </c>
    </row>
    <row r="1987" spans="1:4" ht="16.5">
      <c r="A1987" s="551">
        <v>2567</v>
      </c>
      <c r="B1987" s="551" t="s">
        <v>24434</v>
      </c>
      <c r="C1987" s="551" t="s">
        <v>1226</v>
      </c>
      <c r="D1987" s="551">
        <v>531.73</v>
      </c>
    </row>
    <row r="1988" spans="1:4" ht="16.5">
      <c r="A1988" s="551">
        <v>6062</v>
      </c>
      <c r="B1988" s="551" t="s">
        <v>12856</v>
      </c>
      <c r="C1988" s="551" t="s">
        <v>1226</v>
      </c>
      <c r="D1988" s="552">
        <v>1365.89</v>
      </c>
    </row>
    <row r="1989" spans="1:4" ht="16.5">
      <c r="A1989" s="551">
        <v>5408</v>
      </c>
      <c r="B1989" s="551" t="s">
        <v>16807</v>
      </c>
      <c r="C1989" s="551" t="s">
        <v>1226</v>
      </c>
      <c r="D1989" s="551">
        <v>947.99</v>
      </c>
    </row>
    <row r="1990" spans="1:4" ht="16.5">
      <c r="A1990" s="551">
        <v>6085</v>
      </c>
      <c r="B1990" s="551" t="s">
        <v>16808</v>
      </c>
      <c r="C1990" s="551" t="s">
        <v>1226</v>
      </c>
      <c r="D1990" s="552">
        <v>7089.49</v>
      </c>
    </row>
    <row r="1991" spans="1:4" ht="16.5">
      <c r="A1991" s="551">
        <v>225</v>
      </c>
      <c r="B1991" s="551" t="s">
        <v>16809</v>
      </c>
      <c r="C1991" s="551" t="s">
        <v>1226</v>
      </c>
      <c r="D1991" s="552">
        <v>1659</v>
      </c>
    </row>
    <row r="1992" spans="1:4" ht="16.5">
      <c r="A1992" s="551">
        <v>6072</v>
      </c>
      <c r="B1992" s="551" t="s">
        <v>16810</v>
      </c>
      <c r="C1992" s="551" t="s">
        <v>1226</v>
      </c>
      <c r="D1992" s="552">
        <v>1417.96</v>
      </c>
    </row>
    <row r="1993" spans="1:4" ht="16.5">
      <c r="A1993" s="551">
        <v>8260</v>
      </c>
      <c r="B1993" s="551" t="s">
        <v>12857</v>
      </c>
      <c r="C1993" s="551" t="s">
        <v>1226</v>
      </c>
      <c r="D1993" s="552">
        <v>1463.48</v>
      </c>
    </row>
    <row r="1994" spans="1:4" ht="16.5">
      <c r="A1994" s="551">
        <v>224</v>
      </c>
      <c r="B1994" s="551" t="s">
        <v>12858</v>
      </c>
      <c r="C1994" s="551" t="s">
        <v>1226</v>
      </c>
      <c r="D1994" s="552">
        <v>1144.07</v>
      </c>
    </row>
    <row r="1995" spans="1:4" ht="16.5">
      <c r="A1995" s="551">
        <v>17335</v>
      </c>
      <c r="B1995" s="551" t="s">
        <v>12859</v>
      </c>
      <c r="C1995" s="551" t="s">
        <v>1226</v>
      </c>
      <c r="D1995" s="551">
        <v>201.42</v>
      </c>
    </row>
    <row r="1996" spans="1:4" ht="16.5">
      <c r="A1996" s="551">
        <v>17336</v>
      </c>
      <c r="B1996" s="551" t="s">
        <v>12860</v>
      </c>
      <c r="C1996" s="551" t="s">
        <v>1226</v>
      </c>
      <c r="D1996" s="551">
        <v>269.12</v>
      </c>
    </row>
    <row r="1997" spans="1:4" ht="16.5">
      <c r="A1997" s="551">
        <v>17342</v>
      </c>
      <c r="B1997" s="551" t="s">
        <v>9005</v>
      </c>
      <c r="C1997" s="551" t="s">
        <v>1226</v>
      </c>
      <c r="D1997" s="551">
        <v>581.04</v>
      </c>
    </row>
    <row r="1998" spans="1:4" ht="16.5">
      <c r="A1998" s="551">
        <v>3975</v>
      </c>
      <c r="B1998" s="551" t="s">
        <v>16811</v>
      </c>
      <c r="C1998" s="551" t="s">
        <v>1226</v>
      </c>
      <c r="D1998" s="552">
        <v>3121.81</v>
      </c>
    </row>
    <row r="1999" spans="1:4" ht="16.5">
      <c r="A1999" s="551">
        <v>1616</v>
      </c>
      <c r="B1999" s="551" t="s">
        <v>9006</v>
      </c>
      <c r="C1999" s="551" t="s">
        <v>1226</v>
      </c>
      <c r="D1999" s="551">
        <v>38.9</v>
      </c>
    </row>
    <row r="2000" spans="1:4" ht="16.5">
      <c r="A2000" s="551">
        <v>6101</v>
      </c>
      <c r="B2000" s="551" t="s">
        <v>24435</v>
      </c>
      <c r="C2000" s="551" t="s">
        <v>1226</v>
      </c>
      <c r="D2000" s="551">
        <v>139</v>
      </c>
    </row>
    <row r="2001" spans="1:4" ht="16.5">
      <c r="A2001" s="551">
        <v>203052</v>
      </c>
      <c r="B2001" s="551" t="s">
        <v>9007</v>
      </c>
      <c r="C2001" s="551" t="s">
        <v>1226</v>
      </c>
      <c r="D2001" s="551">
        <v>280.5</v>
      </c>
    </row>
    <row r="2002" spans="1:4" ht="16.5">
      <c r="A2002" s="551">
        <v>30460</v>
      </c>
      <c r="B2002" s="551" t="s">
        <v>9008</v>
      </c>
      <c r="C2002" s="551" t="s">
        <v>1226</v>
      </c>
      <c r="D2002" s="551">
        <v>72.900000000000006</v>
      </c>
    </row>
    <row r="2003" spans="1:4" ht="16.5">
      <c r="A2003" s="551">
        <v>30463</v>
      </c>
      <c r="B2003" s="551" t="s">
        <v>9009</v>
      </c>
      <c r="C2003" s="551" t="s">
        <v>1226</v>
      </c>
      <c r="D2003" s="551">
        <v>64.900000000000006</v>
      </c>
    </row>
    <row r="2004" spans="1:4" ht="16.5">
      <c r="A2004" s="551">
        <v>50113</v>
      </c>
      <c r="B2004" s="551" t="s">
        <v>9010</v>
      </c>
      <c r="C2004" s="551" t="s">
        <v>1226</v>
      </c>
      <c r="D2004" s="551">
        <v>60.5</v>
      </c>
    </row>
    <row r="2005" spans="1:4" ht="16.5">
      <c r="A2005" s="551">
        <v>36006</v>
      </c>
      <c r="B2005" s="551" t="s">
        <v>9011</v>
      </c>
      <c r="C2005" s="551" t="s">
        <v>1226</v>
      </c>
      <c r="D2005" s="551">
        <v>59.22</v>
      </c>
    </row>
    <row r="2006" spans="1:4" ht="16.5">
      <c r="A2006" s="551">
        <v>70072</v>
      </c>
      <c r="B2006" s="551" t="s">
        <v>24436</v>
      </c>
      <c r="C2006" s="551" t="s">
        <v>1226</v>
      </c>
      <c r="D2006" s="551">
        <v>52</v>
      </c>
    </row>
    <row r="2007" spans="1:4" ht="16.5">
      <c r="A2007" s="551">
        <v>2382</v>
      </c>
      <c r="B2007" s="551" t="s">
        <v>9012</v>
      </c>
      <c r="C2007" s="551" t="s">
        <v>1226</v>
      </c>
      <c r="D2007" s="551">
        <v>8.69</v>
      </c>
    </row>
    <row r="2008" spans="1:4" ht="16.5">
      <c r="A2008" s="551">
        <v>2380</v>
      </c>
      <c r="B2008" s="551" t="s">
        <v>24437</v>
      </c>
      <c r="C2008" s="551" t="s">
        <v>1226</v>
      </c>
      <c r="D2008" s="551">
        <v>3.61</v>
      </c>
    </row>
    <row r="2009" spans="1:4" ht="16.5">
      <c r="A2009" s="551">
        <v>25018</v>
      </c>
      <c r="B2009" s="551" t="s">
        <v>9013</v>
      </c>
      <c r="C2009" s="551" t="s">
        <v>1226</v>
      </c>
      <c r="D2009" s="551">
        <v>133.84</v>
      </c>
    </row>
    <row r="2010" spans="1:4" ht="16.5">
      <c r="A2010" s="551">
        <v>2375</v>
      </c>
      <c r="B2010" s="551" t="s">
        <v>12861</v>
      </c>
      <c r="C2010" s="551" t="s">
        <v>1226</v>
      </c>
      <c r="D2010" s="551">
        <v>4.42</v>
      </c>
    </row>
    <row r="2011" spans="1:4" ht="16.5">
      <c r="A2011" s="551">
        <v>2362</v>
      </c>
      <c r="B2011" s="551" t="s">
        <v>9014</v>
      </c>
      <c r="C2011" s="551" t="s">
        <v>1226</v>
      </c>
      <c r="D2011" s="551">
        <v>1.98</v>
      </c>
    </row>
    <row r="2012" spans="1:4" ht="16.5">
      <c r="A2012" s="551">
        <v>2373</v>
      </c>
      <c r="B2012" s="551" t="s">
        <v>12862</v>
      </c>
      <c r="C2012" s="551" t="s">
        <v>1226</v>
      </c>
      <c r="D2012" s="551">
        <v>1.85</v>
      </c>
    </row>
    <row r="2013" spans="1:4" ht="16.5">
      <c r="A2013" s="551">
        <v>2377</v>
      </c>
      <c r="B2013" s="551" t="s">
        <v>24438</v>
      </c>
      <c r="C2013" s="551" t="s">
        <v>1226</v>
      </c>
      <c r="D2013" s="551">
        <v>4.32</v>
      </c>
    </row>
    <row r="2014" spans="1:4" ht="16.5">
      <c r="A2014" s="551">
        <v>2374</v>
      </c>
      <c r="B2014" s="551" t="s">
        <v>9015</v>
      </c>
      <c r="C2014" s="551" t="s">
        <v>1226</v>
      </c>
      <c r="D2014" s="551">
        <v>3.22</v>
      </c>
    </row>
    <row r="2015" spans="1:4" ht="16.5">
      <c r="A2015" s="551">
        <v>2307</v>
      </c>
      <c r="B2015" s="551" t="s">
        <v>9016</v>
      </c>
      <c r="C2015" s="551" t="s">
        <v>1226</v>
      </c>
      <c r="D2015" s="551">
        <v>2.75</v>
      </c>
    </row>
    <row r="2016" spans="1:4" ht="16.5">
      <c r="A2016" s="551">
        <v>25005</v>
      </c>
      <c r="B2016" s="551" t="s">
        <v>9017</v>
      </c>
      <c r="C2016" s="551" t="s">
        <v>1226</v>
      </c>
      <c r="D2016" s="551">
        <v>17.91</v>
      </c>
    </row>
    <row r="2017" spans="1:4" ht="16.5">
      <c r="A2017" s="551">
        <v>25004</v>
      </c>
      <c r="B2017" s="551" t="s">
        <v>9018</v>
      </c>
      <c r="C2017" s="551" t="s">
        <v>1226</v>
      </c>
      <c r="D2017" s="551">
        <v>19.760000000000002</v>
      </c>
    </row>
    <row r="2018" spans="1:4" ht="16.5">
      <c r="A2018" s="551">
        <v>25006</v>
      </c>
      <c r="B2018" s="551" t="s">
        <v>9019</v>
      </c>
      <c r="C2018" s="551" t="s">
        <v>1226</v>
      </c>
      <c r="D2018" s="551">
        <v>40.99</v>
      </c>
    </row>
    <row r="2019" spans="1:4" ht="16.5">
      <c r="A2019" s="551">
        <v>48112</v>
      </c>
      <c r="B2019" s="551" t="s">
        <v>16812</v>
      </c>
      <c r="C2019" s="551" t="s">
        <v>1226</v>
      </c>
      <c r="D2019" s="551">
        <v>47.03</v>
      </c>
    </row>
    <row r="2020" spans="1:4" ht="16.5">
      <c r="A2020" s="551">
        <v>49216</v>
      </c>
      <c r="B2020" s="551" t="s">
        <v>9020</v>
      </c>
      <c r="C2020" s="551" t="s">
        <v>1226</v>
      </c>
      <c r="D2020" s="551">
        <v>17.059999999999999</v>
      </c>
    </row>
    <row r="2021" spans="1:4" ht="16.5">
      <c r="A2021" s="551">
        <v>2381</v>
      </c>
      <c r="B2021" s="551" t="s">
        <v>9021</v>
      </c>
      <c r="C2021" s="551" t="s">
        <v>1226</v>
      </c>
      <c r="D2021" s="551">
        <v>17.09</v>
      </c>
    </row>
    <row r="2022" spans="1:4" ht="16.5">
      <c r="A2022" s="551">
        <v>2376</v>
      </c>
      <c r="B2022" s="551" t="s">
        <v>24439</v>
      </c>
      <c r="C2022" s="551" t="s">
        <v>1226</v>
      </c>
      <c r="D2022" s="551">
        <v>12.6</v>
      </c>
    </row>
    <row r="2023" spans="1:4" ht="16.5">
      <c r="A2023" s="551">
        <v>2361</v>
      </c>
      <c r="B2023" s="551" t="s">
        <v>24440</v>
      </c>
      <c r="C2023" s="551" t="s">
        <v>1226</v>
      </c>
      <c r="D2023" s="551">
        <v>1.85</v>
      </c>
    </row>
    <row r="2024" spans="1:4" ht="16.5">
      <c r="A2024" s="551">
        <v>2364</v>
      </c>
      <c r="B2024" s="551" t="s">
        <v>24441</v>
      </c>
      <c r="C2024" s="551" t="s">
        <v>1226</v>
      </c>
      <c r="D2024" s="551">
        <v>3.81</v>
      </c>
    </row>
    <row r="2025" spans="1:4" ht="16.5">
      <c r="A2025" s="551">
        <v>2378</v>
      </c>
      <c r="B2025" s="551" t="s">
        <v>24442</v>
      </c>
      <c r="C2025" s="551" t="s">
        <v>1226</v>
      </c>
      <c r="D2025" s="551">
        <v>15.56</v>
      </c>
    </row>
    <row r="2026" spans="1:4" ht="16.5">
      <c r="A2026" s="551">
        <v>2365</v>
      </c>
      <c r="B2026" s="551" t="s">
        <v>24443</v>
      </c>
      <c r="C2026" s="551" t="s">
        <v>1226</v>
      </c>
      <c r="D2026" s="551">
        <v>2.21</v>
      </c>
    </row>
    <row r="2027" spans="1:4" ht="16.5">
      <c r="A2027" s="551">
        <v>727</v>
      </c>
      <c r="B2027" s="551" t="s">
        <v>9022</v>
      </c>
      <c r="C2027" s="551" t="s">
        <v>1234</v>
      </c>
      <c r="D2027" s="551">
        <v>49.57</v>
      </c>
    </row>
    <row r="2028" spans="1:4" ht="16.5">
      <c r="A2028" s="551">
        <v>31057</v>
      </c>
      <c r="B2028" s="551" t="s">
        <v>12863</v>
      </c>
      <c r="C2028" s="551" t="s">
        <v>1226</v>
      </c>
      <c r="D2028" s="551">
        <v>802.9</v>
      </c>
    </row>
    <row r="2029" spans="1:4" ht="16.5">
      <c r="A2029" s="551">
        <v>28088</v>
      </c>
      <c r="B2029" s="551" t="s">
        <v>9023</v>
      </c>
      <c r="C2029" s="551" t="s">
        <v>1226</v>
      </c>
      <c r="D2029" s="551">
        <v>161.30000000000001</v>
      </c>
    </row>
    <row r="2030" spans="1:4" ht="16.5">
      <c r="A2030" s="551">
        <v>55178</v>
      </c>
      <c r="B2030" s="551" t="s">
        <v>9024</v>
      </c>
      <c r="C2030" s="551" t="s">
        <v>1226</v>
      </c>
      <c r="D2030" s="552">
        <v>3344.9</v>
      </c>
    </row>
    <row r="2031" spans="1:4" ht="16.5">
      <c r="A2031" s="551">
        <v>6050</v>
      </c>
      <c r="B2031" s="551" t="s">
        <v>9025</v>
      </c>
      <c r="C2031" s="551" t="s">
        <v>1226</v>
      </c>
      <c r="D2031" s="551">
        <v>248.67</v>
      </c>
    </row>
    <row r="2032" spans="1:4" ht="16.5">
      <c r="A2032" s="551">
        <v>17042</v>
      </c>
      <c r="B2032" s="551" t="s">
        <v>9026</v>
      </c>
      <c r="C2032" s="551" t="s">
        <v>1226</v>
      </c>
      <c r="D2032" s="551">
        <v>103.91</v>
      </c>
    </row>
    <row r="2033" spans="1:4" ht="16.5">
      <c r="A2033" s="551">
        <v>28211</v>
      </c>
      <c r="B2033" s="551" t="s">
        <v>9027</v>
      </c>
      <c r="C2033" s="551" t="s">
        <v>1226</v>
      </c>
      <c r="D2033" s="551">
        <v>362.9</v>
      </c>
    </row>
    <row r="2034" spans="1:4" ht="16.5">
      <c r="A2034" s="551">
        <v>2617</v>
      </c>
      <c r="B2034" s="551" t="s">
        <v>9028</v>
      </c>
      <c r="C2034" s="551" t="s">
        <v>1226</v>
      </c>
      <c r="D2034" s="552">
        <v>1529.1</v>
      </c>
    </row>
    <row r="2035" spans="1:4" ht="16.5">
      <c r="A2035" s="551">
        <v>3875</v>
      </c>
      <c r="B2035" s="551" t="s">
        <v>9029</v>
      </c>
      <c r="C2035" s="551" t="s">
        <v>1226</v>
      </c>
      <c r="D2035" s="552">
        <v>4062.06</v>
      </c>
    </row>
    <row r="2036" spans="1:4" ht="16.5">
      <c r="A2036" s="551">
        <v>3857</v>
      </c>
      <c r="B2036" s="551" t="s">
        <v>12864</v>
      </c>
      <c r="C2036" s="551" t="s">
        <v>1226</v>
      </c>
      <c r="D2036" s="551">
        <v>414</v>
      </c>
    </row>
    <row r="2037" spans="1:4" ht="16.5">
      <c r="A2037" s="551">
        <v>17854</v>
      </c>
      <c r="B2037" s="551" t="s">
        <v>12865</v>
      </c>
      <c r="C2037" s="551" t="s">
        <v>1226</v>
      </c>
      <c r="D2037" s="551">
        <v>470.37</v>
      </c>
    </row>
    <row r="2038" spans="1:4" ht="16.5">
      <c r="A2038" s="551">
        <v>677</v>
      </c>
      <c r="B2038" s="551" t="s">
        <v>12866</v>
      </c>
      <c r="C2038" s="551" t="s">
        <v>1226</v>
      </c>
      <c r="D2038" s="551">
        <v>198</v>
      </c>
    </row>
    <row r="2039" spans="1:4" ht="16.5">
      <c r="A2039" s="551">
        <v>3426</v>
      </c>
      <c r="B2039" s="551" t="s">
        <v>24444</v>
      </c>
      <c r="C2039" s="551" t="s">
        <v>1226</v>
      </c>
      <c r="D2039" s="551">
        <v>18.75</v>
      </c>
    </row>
    <row r="2040" spans="1:4" ht="16.5">
      <c r="A2040" s="551">
        <v>36485</v>
      </c>
      <c r="B2040" s="551" t="s">
        <v>9030</v>
      </c>
      <c r="C2040" s="551" t="s">
        <v>1226</v>
      </c>
      <c r="D2040" s="551">
        <v>320.2</v>
      </c>
    </row>
    <row r="2041" spans="1:4" ht="16.5">
      <c r="A2041" s="551">
        <v>33837</v>
      </c>
      <c r="B2041" s="551" t="s">
        <v>12867</v>
      </c>
      <c r="C2041" s="551" t="s">
        <v>1234</v>
      </c>
      <c r="D2041" s="551">
        <v>1.99</v>
      </c>
    </row>
    <row r="2042" spans="1:4" ht="16.5">
      <c r="A2042" s="551">
        <v>12373</v>
      </c>
      <c r="B2042" s="551" t="s">
        <v>16813</v>
      </c>
      <c r="C2042" s="551" t="s">
        <v>1234</v>
      </c>
      <c r="D2042" s="551">
        <v>1.99</v>
      </c>
    </row>
    <row r="2043" spans="1:4" ht="16.5">
      <c r="A2043" s="551">
        <v>1</v>
      </c>
      <c r="B2043" s="551" t="s">
        <v>24445</v>
      </c>
      <c r="C2043" s="551" t="s">
        <v>1234</v>
      </c>
      <c r="D2043" s="551">
        <v>0.64</v>
      </c>
    </row>
    <row r="2044" spans="1:4" ht="16.5">
      <c r="A2044" s="551">
        <v>26254</v>
      </c>
      <c r="B2044" s="551" t="s">
        <v>9031</v>
      </c>
      <c r="C2044" s="551" t="s">
        <v>1234</v>
      </c>
      <c r="D2044" s="551">
        <v>3.61</v>
      </c>
    </row>
    <row r="2045" spans="1:4" ht="16.5">
      <c r="A2045" s="551">
        <v>1571</v>
      </c>
      <c r="B2045" s="551" t="s">
        <v>24446</v>
      </c>
      <c r="C2045" s="551" t="s">
        <v>1234</v>
      </c>
      <c r="D2045" s="551">
        <v>7.21</v>
      </c>
    </row>
    <row r="2046" spans="1:4" ht="16.5">
      <c r="A2046" s="551">
        <v>1085</v>
      </c>
      <c r="B2046" s="551" t="s">
        <v>12868</v>
      </c>
      <c r="C2046" s="551" t="s">
        <v>1234</v>
      </c>
      <c r="D2046" s="551">
        <v>3.19</v>
      </c>
    </row>
    <row r="2047" spans="1:4" ht="16.5">
      <c r="A2047" s="551">
        <v>1100</v>
      </c>
      <c r="B2047" s="551" t="s">
        <v>9032</v>
      </c>
      <c r="C2047" s="551" t="s">
        <v>1234</v>
      </c>
      <c r="D2047" s="551">
        <v>4.28</v>
      </c>
    </row>
    <row r="2048" spans="1:4" ht="16.5">
      <c r="A2048" s="551">
        <v>18206</v>
      </c>
      <c r="B2048" s="551" t="s">
        <v>12869</v>
      </c>
      <c r="C2048" s="551" t="s">
        <v>1226</v>
      </c>
      <c r="D2048" s="551">
        <v>58.9</v>
      </c>
    </row>
    <row r="2049" spans="1:4" ht="16.5">
      <c r="A2049" s="551">
        <v>50</v>
      </c>
      <c r="B2049" s="551" t="s">
        <v>9033</v>
      </c>
      <c r="C2049" s="551" t="s">
        <v>1234</v>
      </c>
      <c r="D2049" s="551">
        <v>0.56999999999999995</v>
      </c>
    </row>
    <row r="2050" spans="1:4" ht="16.5">
      <c r="A2050" s="551">
        <v>90</v>
      </c>
      <c r="B2050" s="551" t="s">
        <v>17111</v>
      </c>
      <c r="C2050" s="551" t="s">
        <v>1226</v>
      </c>
      <c r="D2050" s="551">
        <v>28.5</v>
      </c>
    </row>
    <row r="2051" spans="1:4" ht="16.5">
      <c r="A2051" s="551">
        <v>1457</v>
      </c>
      <c r="B2051" s="551" t="s">
        <v>24447</v>
      </c>
      <c r="C2051" s="551" t="s">
        <v>1234</v>
      </c>
      <c r="D2051" s="551">
        <v>1.71</v>
      </c>
    </row>
    <row r="2052" spans="1:4" ht="16.5">
      <c r="A2052" s="551">
        <v>5915</v>
      </c>
      <c r="B2052" s="551" t="s">
        <v>24448</v>
      </c>
      <c r="C2052" s="551" t="s">
        <v>1227</v>
      </c>
      <c r="D2052" s="551">
        <v>2.13</v>
      </c>
    </row>
    <row r="2053" spans="1:4" ht="16.5">
      <c r="A2053" s="551">
        <v>9235</v>
      </c>
      <c r="B2053" s="551" t="s">
        <v>16814</v>
      </c>
      <c r="C2053" s="551" t="s">
        <v>1226</v>
      </c>
      <c r="D2053" s="551">
        <v>32.5</v>
      </c>
    </row>
    <row r="2054" spans="1:4" ht="16.5">
      <c r="A2054" s="551">
        <v>9244</v>
      </c>
      <c r="B2054" s="551" t="s">
        <v>16815</v>
      </c>
      <c r="C2054" s="551" t="s">
        <v>1226</v>
      </c>
      <c r="D2054" s="551">
        <v>47.9</v>
      </c>
    </row>
    <row r="2055" spans="1:4" ht="16.5">
      <c r="A2055" s="551">
        <v>4102</v>
      </c>
      <c r="B2055" s="551" t="s">
        <v>24449</v>
      </c>
      <c r="C2055" s="551" t="s">
        <v>1226</v>
      </c>
      <c r="D2055" s="551">
        <v>772.9</v>
      </c>
    </row>
    <row r="2056" spans="1:4" ht="16.5">
      <c r="A2056" s="551">
        <v>56326</v>
      </c>
      <c r="B2056" s="551" t="s">
        <v>12870</v>
      </c>
      <c r="C2056" s="551" t="s">
        <v>1226</v>
      </c>
      <c r="D2056" s="551">
        <v>648.9</v>
      </c>
    </row>
    <row r="2057" spans="1:4" ht="16.5">
      <c r="A2057" s="551">
        <v>30476</v>
      </c>
      <c r="B2057" s="551" t="s">
        <v>9034</v>
      </c>
      <c r="C2057" s="551" t="s">
        <v>1226</v>
      </c>
      <c r="D2057" s="551">
        <v>164.9</v>
      </c>
    </row>
    <row r="2058" spans="1:4" ht="16.5">
      <c r="A2058" s="551">
        <v>7319</v>
      </c>
      <c r="B2058" s="551" t="s">
        <v>24450</v>
      </c>
      <c r="C2058" s="551" t="s">
        <v>1234</v>
      </c>
      <c r="D2058" s="551">
        <v>23.01</v>
      </c>
    </row>
    <row r="2059" spans="1:4" ht="16.5">
      <c r="A2059" s="551">
        <v>50077</v>
      </c>
      <c r="B2059" s="551" t="s">
        <v>24451</v>
      </c>
      <c r="C2059" s="551" t="s">
        <v>1226</v>
      </c>
      <c r="D2059" s="551">
        <v>23.26</v>
      </c>
    </row>
    <row r="2060" spans="1:4" ht="16.5">
      <c r="A2060" s="551">
        <v>8595</v>
      </c>
      <c r="B2060" s="551" t="s">
        <v>12871</v>
      </c>
      <c r="C2060" s="551" t="s">
        <v>1226</v>
      </c>
      <c r="D2060" s="552">
        <v>2610.7199999999998</v>
      </c>
    </row>
    <row r="2061" spans="1:4" ht="16.5">
      <c r="A2061" s="551">
        <v>771</v>
      </c>
      <c r="B2061" s="551" t="s">
        <v>12872</v>
      </c>
      <c r="C2061" s="551" t="s">
        <v>1226</v>
      </c>
      <c r="D2061" s="552">
        <v>12936</v>
      </c>
    </row>
    <row r="2062" spans="1:4" ht="16.5">
      <c r="A2062" s="551">
        <v>2230</v>
      </c>
      <c r="B2062" s="551" t="s">
        <v>24452</v>
      </c>
      <c r="C2062" s="551" t="s">
        <v>4024</v>
      </c>
      <c r="D2062" s="551">
        <v>886.29</v>
      </c>
    </row>
    <row r="2063" spans="1:4" ht="16.5">
      <c r="A2063" s="551">
        <v>49181</v>
      </c>
      <c r="B2063" s="551" t="s">
        <v>9035</v>
      </c>
      <c r="C2063" s="551" t="s">
        <v>1226</v>
      </c>
      <c r="D2063" s="551">
        <v>40.03</v>
      </c>
    </row>
    <row r="2064" spans="1:4" ht="16.5">
      <c r="A2064" s="551">
        <v>3034</v>
      </c>
      <c r="B2064" s="551" t="s">
        <v>24453</v>
      </c>
      <c r="C2064" s="551" t="s">
        <v>1234</v>
      </c>
      <c r="D2064" s="551">
        <v>36.82</v>
      </c>
    </row>
    <row r="2065" spans="1:4" ht="16.5">
      <c r="A2065" s="551">
        <v>25824</v>
      </c>
      <c r="B2065" s="551" t="s">
        <v>9036</v>
      </c>
      <c r="C2065" s="551" t="s">
        <v>1226</v>
      </c>
      <c r="D2065" s="551">
        <v>159.99</v>
      </c>
    </row>
    <row r="2066" spans="1:4" ht="16.5">
      <c r="A2066" s="551">
        <v>8378</v>
      </c>
      <c r="B2066" s="551" t="s">
        <v>24454</v>
      </c>
      <c r="C2066" s="551" t="s">
        <v>1234</v>
      </c>
      <c r="D2066" s="551">
        <v>34.07</v>
      </c>
    </row>
    <row r="2067" spans="1:4" ht="16.5">
      <c r="A2067" s="551">
        <v>1024</v>
      </c>
      <c r="B2067" s="551" t="s">
        <v>12873</v>
      </c>
      <c r="C2067" s="551" t="s">
        <v>1226</v>
      </c>
      <c r="D2067" s="551">
        <v>142.9</v>
      </c>
    </row>
    <row r="2068" spans="1:4" ht="16.5">
      <c r="A2068" s="551">
        <v>28607</v>
      </c>
      <c r="B2068" s="551" t="s">
        <v>16816</v>
      </c>
      <c r="C2068" s="551" t="s">
        <v>1234</v>
      </c>
      <c r="D2068" s="551">
        <v>3.45</v>
      </c>
    </row>
    <row r="2069" spans="1:4" ht="16.5">
      <c r="A2069" s="551">
        <v>43334</v>
      </c>
      <c r="B2069" s="551" t="s">
        <v>9037</v>
      </c>
      <c r="C2069" s="551" t="s">
        <v>1226</v>
      </c>
      <c r="D2069" s="551">
        <v>52.9</v>
      </c>
    </row>
    <row r="2070" spans="1:4" ht="16.5">
      <c r="A2070" s="551">
        <v>8272</v>
      </c>
      <c r="B2070" s="551" t="s">
        <v>9038</v>
      </c>
      <c r="C2070" s="551" t="s">
        <v>1234</v>
      </c>
      <c r="D2070" s="551">
        <v>32.57</v>
      </c>
    </row>
    <row r="2071" spans="1:4" ht="16.5">
      <c r="A2071" s="551">
        <v>3583</v>
      </c>
      <c r="B2071" s="551" t="s">
        <v>24455</v>
      </c>
      <c r="C2071" s="551" t="s">
        <v>4024</v>
      </c>
      <c r="D2071" s="551">
        <v>199.9</v>
      </c>
    </row>
    <row r="2072" spans="1:4" ht="16.5">
      <c r="A2072" s="551">
        <v>2360</v>
      </c>
      <c r="B2072" s="551" t="s">
        <v>24456</v>
      </c>
      <c r="C2072" s="551" t="s">
        <v>1234</v>
      </c>
      <c r="D2072" s="551">
        <v>43</v>
      </c>
    </row>
    <row r="2073" spans="1:4" ht="16.5">
      <c r="A2073" s="551">
        <v>1087</v>
      </c>
      <c r="B2073" s="551" t="s">
        <v>16817</v>
      </c>
      <c r="C2073" s="551" t="s">
        <v>1226</v>
      </c>
      <c r="D2073" s="551">
        <v>17.989999999999998</v>
      </c>
    </row>
    <row r="2074" spans="1:4" ht="16.5">
      <c r="A2074" s="551">
        <v>2231</v>
      </c>
      <c r="B2074" s="551" t="s">
        <v>24457</v>
      </c>
      <c r="C2074" s="551" t="s">
        <v>1226</v>
      </c>
      <c r="D2074" s="551">
        <v>24.61</v>
      </c>
    </row>
    <row r="2075" spans="1:4" ht="16.5">
      <c r="A2075" s="551">
        <v>47733</v>
      </c>
      <c r="B2075" s="551" t="s">
        <v>24458</v>
      </c>
      <c r="C2075" s="551" t="s">
        <v>1226</v>
      </c>
      <c r="D2075" s="551">
        <v>42</v>
      </c>
    </row>
    <row r="2076" spans="1:4" ht="16.5">
      <c r="A2076" s="551">
        <v>56234</v>
      </c>
      <c r="B2076" s="551" t="s">
        <v>9039</v>
      </c>
      <c r="C2076" s="551" t="s">
        <v>1226</v>
      </c>
      <c r="D2076" s="551">
        <v>8.8800000000000008</v>
      </c>
    </row>
    <row r="2077" spans="1:4" ht="16.5">
      <c r="A2077" s="551">
        <v>56230</v>
      </c>
      <c r="B2077" s="551" t="s">
        <v>9040</v>
      </c>
      <c r="C2077" s="551" t="s">
        <v>1226</v>
      </c>
      <c r="D2077" s="551">
        <v>7.36</v>
      </c>
    </row>
    <row r="2078" spans="1:4" ht="16.5">
      <c r="A2078" s="551">
        <v>56229</v>
      </c>
      <c r="B2078" s="551" t="s">
        <v>9041</v>
      </c>
      <c r="C2078" s="551" t="s">
        <v>1226</v>
      </c>
      <c r="D2078" s="551">
        <v>9.27</v>
      </c>
    </row>
    <row r="2079" spans="1:4" ht="16.5">
      <c r="A2079" s="551">
        <v>56231</v>
      </c>
      <c r="B2079" s="551" t="s">
        <v>9042</v>
      </c>
      <c r="C2079" s="551" t="s">
        <v>1226</v>
      </c>
      <c r="D2079" s="551">
        <v>9.85</v>
      </c>
    </row>
    <row r="2080" spans="1:4" ht="16.5">
      <c r="A2080" s="551">
        <v>56232</v>
      </c>
      <c r="B2080" s="551" t="s">
        <v>9043</v>
      </c>
      <c r="C2080" s="551" t="s">
        <v>1226</v>
      </c>
      <c r="D2080" s="551">
        <v>10.039999999999999</v>
      </c>
    </row>
    <row r="2081" spans="1:4" ht="16.5">
      <c r="A2081" s="551">
        <v>56226</v>
      </c>
      <c r="B2081" s="551" t="s">
        <v>12874</v>
      </c>
      <c r="C2081" s="551" t="s">
        <v>1226</v>
      </c>
      <c r="D2081" s="551">
        <v>12.32</v>
      </c>
    </row>
    <row r="2082" spans="1:4" ht="16.5">
      <c r="A2082" s="551">
        <v>56227</v>
      </c>
      <c r="B2082" s="551" t="s">
        <v>12875</v>
      </c>
      <c r="C2082" s="551" t="s">
        <v>1226</v>
      </c>
      <c r="D2082" s="551">
        <v>12.32</v>
      </c>
    </row>
    <row r="2083" spans="1:4" ht="16.5">
      <c r="A2083" s="551">
        <v>56215</v>
      </c>
      <c r="B2083" s="551" t="s">
        <v>12876</v>
      </c>
      <c r="C2083" s="551" t="s">
        <v>1226</v>
      </c>
      <c r="D2083" s="551">
        <v>5.57</v>
      </c>
    </row>
    <row r="2084" spans="1:4" ht="16.5">
      <c r="A2084" s="551">
        <v>56216</v>
      </c>
      <c r="B2084" s="551" t="s">
        <v>12877</v>
      </c>
      <c r="C2084" s="551" t="s">
        <v>1226</v>
      </c>
      <c r="D2084" s="551">
        <v>6.69</v>
      </c>
    </row>
    <row r="2085" spans="1:4" ht="16.5">
      <c r="A2085" s="551">
        <v>56217</v>
      </c>
      <c r="B2085" s="551" t="s">
        <v>12878</v>
      </c>
      <c r="C2085" s="551" t="s">
        <v>1226</v>
      </c>
      <c r="D2085" s="551">
        <v>6.69</v>
      </c>
    </row>
    <row r="2086" spans="1:4" ht="16.5">
      <c r="A2086" s="551">
        <v>56218</v>
      </c>
      <c r="B2086" s="551" t="s">
        <v>12879</v>
      </c>
      <c r="C2086" s="551" t="s">
        <v>1226</v>
      </c>
      <c r="D2086" s="551">
        <v>7.36</v>
      </c>
    </row>
    <row r="2087" spans="1:4" ht="16.5">
      <c r="A2087" s="551">
        <v>56219</v>
      </c>
      <c r="B2087" s="551" t="s">
        <v>12880</v>
      </c>
      <c r="C2087" s="551" t="s">
        <v>1226</v>
      </c>
      <c r="D2087" s="551">
        <v>7.36</v>
      </c>
    </row>
    <row r="2088" spans="1:4" ht="16.5">
      <c r="A2088" s="551">
        <v>56220</v>
      </c>
      <c r="B2088" s="551" t="s">
        <v>12881</v>
      </c>
      <c r="C2088" s="551" t="s">
        <v>1226</v>
      </c>
      <c r="D2088" s="551">
        <v>8.02</v>
      </c>
    </row>
    <row r="2089" spans="1:4" ht="16.5">
      <c r="A2089" s="551">
        <v>56221</v>
      </c>
      <c r="B2089" s="551" t="s">
        <v>12882</v>
      </c>
      <c r="C2089" s="551" t="s">
        <v>1226</v>
      </c>
      <c r="D2089" s="551">
        <v>8.02</v>
      </c>
    </row>
    <row r="2090" spans="1:4" ht="16.5">
      <c r="A2090" s="551">
        <v>56222</v>
      </c>
      <c r="B2090" s="551" t="s">
        <v>12883</v>
      </c>
      <c r="C2090" s="551" t="s">
        <v>1226</v>
      </c>
      <c r="D2090" s="551">
        <v>9.85</v>
      </c>
    </row>
    <row r="2091" spans="1:4" ht="16.5">
      <c r="A2091" s="551">
        <v>56223</v>
      </c>
      <c r="B2091" s="551" t="s">
        <v>12884</v>
      </c>
      <c r="C2091" s="551" t="s">
        <v>1226</v>
      </c>
      <c r="D2091" s="551">
        <v>9.85</v>
      </c>
    </row>
    <row r="2092" spans="1:4" ht="16.5">
      <c r="A2092" s="551">
        <v>56224</v>
      </c>
      <c r="B2092" s="551" t="s">
        <v>12885</v>
      </c>
      <c r="C2092" s="551" t="s">
        <v>1226</v>
      </c>
      <c r="D2092" s="551">
        <v>10.039999999999999</v>
      </c>
    </row>
    <row r="2093" spans="1:4" ht="16.5">
      <c r="A2093" s="551">
        <v>56225</v>
      </c>
      <c r="B2093" s="551" t="s">
        <v>12886</v>
      </c>
      <c r="C2093" s="551" t="s">
        <v>1226</v>
      </c>
      <c r="D2093" s="551">
        <v>10.039999999999999</v>
      </c>
    </row>
    <row r="2094" spans="1:4" ht="16.5">
      <c r="A2094" s="551">
        <v>36491</v>
      </c>
      <c r="B2094" s="551" t="s">
        <v>24459</v>
      </c>
      <c r="C2094" s="551" t="s">
        <v>1226</v>
      </c>
      <c r="D2094" s="551">
        <v>24.5</v>
      </c>
    </row>
    <row r="2095" spans="1:4" ht="16.5">
      <c r="A2095" s="551">
        <v>36492</v>
      </c>
      <c r="B2095" s="551" t="s">
        <v>24460</v>
      </c>
      <c r="C2095" s="551" t="s">
        <v>1226</v>
      </c>
      <c r="D2095" s="551">
        <v>43.57</v>
      </c>
    </row>
    <row r="2096" spans="1:4" ht="16.5">
      <c r="A2096" s="551">
        <v>203053</v>
      </c>
      <c r="B2096" s="551" t="s">
        <v>24461</v>
      </c>
      <c r="C2096" s="551" t="s">
        <v>1226</v>
      </c>
      <c r="D2096" s="551">
        <v>35.9</v>
      </c>
    </row>
    <row r="2097" spans="1:4" ht="16.5">
      <c r="A2097" s="551">
        <v>36487</v>
      </c>
      <c r="B2097" s="551" t="s">
        <v>24462</v>
      </c>
      <c r="C2097" s="551" t="s">
        <v>1226</v>
      </c>
      <c r="D2097" s="551">
        <v>13.49</v>
      </c>
    </row>
    <row r="2098" spans="1:4" ht="16.5">
      <c r="A2098" s="551">
        <v>36488</v>
      </c>
      <c r="B2098" s="551" t="s">
        <v>24463</v>
      </c>
      <c r="C2098" s="551" t="s">
        <v>1226</v>
      </c>
      <c r="D2098" s="551">
        <v>15.8</v>
      </c>
    </row>
    <row r="2099" spans="1:4" ht="16.5">
      <c r="A2099" s="551">
        <v>36489</v>
      </c>
      <c r="B2099" s="551" t="s">
        <v>24464</v>
      </c>
      <c r="C2099" s="551" t="s">
        <v>1226</v>
      </c>
      <c r="D2099" s="551">
        <v>16.53</v>
      </c>
    </row>
    <row r="2100" spans="1:4" ht="16.5">
      <c r="A2100" s="551">
        <v>36490</v>
      </c>
      <c r="B2100" s="551" t="s">
        <v>24465</v>
      </c>
      <c r="C2100" s="551" t="s">
        <v>1226</v>
      </c>
      <c r="D2100" s="551">
        <v>18.670000000000002</v>
      </c>
    </row>
    <row r="2101" spans="1:4" ht="16.5">
      <c r="A2101" s="551">
        <v>36486</v>
      </c>
      <c r="B2101" s="551" t="s">
        <v>24466</v>
      </c>
      <c r="C2101" s="551" t="s">
        <v>1226</v>
      </c>
      <c r="D2101" s="551">
        <v>19.899999999999999</v>
      </c>
    </row>
    <row r="2102" spans="1:4" ht="16.5">
      <c r="A2102" s="551">
        <v>1203057</v>
      </c>
      <c r="B2102" s="551" t="s">
        <v>24467</v>
      </c>
      <c r="C2102" s="551" t="s">
        <v>1226</v>
      </c>
      <c r="D2102" s="551">
        <v>6.9</v>
      </c>
    </row>
    <row r="2103" spans="1:4" ht="16.5">
      <c r="A2103" s="551">
        <v>203058</v>
      </c>
      <c r="B2103" s="551" t="s">
        <v>24468</v>
      </c>
      <c r="C2103" s="551" t="s">
        <v>1226</v>
      </c>
      <c r="D2103" s="551">
        <v>15.9</v>
      </c>
    </row>
    <row r="2104" spans="1:4" ht="16.5">
      <c r="A2104" s="551">
        <v>203059</v>
      </c>
      <c r="B2104" s="551" t="s">
        <v>24469</v>
      </c>
      <c r="C2104" s="551" t="s">
        <v>1226</v>
      </c>
      <c r="D2104" s="551">
        <v>16.899999999999999</v>
      </c>
    </row>
    <row r="2105" spans="1:4" ht="16.5">
      <c r="A2105" s="551">
        <v>203054</v>
      </c>
      <c r="B2105" s="551" t="s">
        <v>24470</v>
      </c>
      <c r="C2105" s="551" t="s">
        <v>1226</v>
      </c>
      <c r="D2105" s="551">
        <v>6.9</v>
      </c>
    </row>
    <row r="2106" spans="1:4" ht="16.5">
      <c r="A2106" s="551">
        <v>203055</v>
      </c>
      <c r="B2106" s="551" t="s">
        <v>24471</v>
      </c>
      <c r="C2106" s="551" t="s">
        <v>1226</v>
      </c>
      <c r="D2106" s="551">
        <v>8.9</v>
      </c>
    </row>
    <row r="2107" spans="1:4" ht="16.5">
      <c r="A2107" s="551">
        <v>203056</v>
      </c>
      <c r="B2107" s="551" t="s">
        <v>24472</v>
      </c>
      <c r="C2107" s="551" t="s">
        <v>1226</v>
      </c>
      <c r="D2107" s="551">
        <v>11.49</v>
      </c>
    </row>
    <row r="2108" spans="1:4" ht="16.5">
      <c r="A2108" s="551">
        <v>203057</v>
      </c>
      <c r="B2108" s="551" t="s">
        <v>24473</v>
      </c>
      <c r="C2108" s="551" t="s">
        <v>1226</v>
      </c>
      <c r="D2108" s="551">
        <v>12.9</v>
      </c>
    </row>
    <row r="2109" spans="1:4" ht="16.5">
      <c r="A2109" s="551">
        <v>64532</v>
      </c>
      <c r="B2109" s="551" t="s">
        <v>9044</v>
      </c>
      <c r="C2109" s="551" t="s">
        <v>1226</v>
      </c>
      <c r="D2109" s="552">
        <v>1026.4000000000001</v>
      </c>
    </row>
    <row r="2110" spans="1:4" ht="16.5">
      <c r="A2110" s="551">
        <v>64533</v>
      </c>
      <c r="B2110" s="551" t="s">
        <v>9045</v>
      </c>
      <c r="C2110" s="551" t="s">
        <v>1226</v>
      </c>
      <c r="D2110" s="552">
        <v>2285.3000000000002</v>
      </c>
    </row>
    <row r="2111" spans="1:4" ht="16.5">
      <c r="A2111" s="551">
        <v>2214</v>
      </c>
      <c r="B2111" s="551" t="s">
        <v>9046</v>
      </c>
      <c r="C2111" s="551" t="s">
        <v>1226</v>
      </c>
      <c r="D2111" s="552">
        <v>1241.5</v>
      </c>
    </row>
    <row r="2112" spans="1:4" ht="16.5">
      <c r="A2112" s="551">
        <v>8411</v>
      </c>
      <c r="B2112" s="551" t="s">
        <v>12887</v>
      </c>
      <c r="C2112" s="551" t="s">
        <v>1226</v>
      </c>
      <c r="D2112" s="551">
        <v>133.99</v>
      </c>
    </row>
    <row r="2113" spans="1:4" ht="16.5">
      <c r="A2113" s="551">
        <v>6450</v>
      </c>
      <c r="B2113" s="551" t="s">
        <v>9047</v>
      </c>
      <c r="C2113" s="551" t="s">
        <v>1226</v>
      </c>
      <c r="D2113" s="551">
        <v>289.89999999999998</v>
      </c>
    </row>
    <row r="2114" spans="1:4" ht="16.5">
      <c r="A2114" s="551">
        <v>68417</v>
      </c>
      <c r="B2114" s="551" t="s">
        <v>9048</v>
      </c>
      <c r="C2114" s="551" t="s">
        <v>1226</v>
      </c>
      <c r="D2114" s="551">
        <v>209.9</v>
      </c>
    </row>
    <row r="2115" spans="1:4" ht="16.5">
      <c r="A2115" s="551">
        <v>67221</v>
      </c>
      <c r="B2115" s="551" t="s">
        <v>9049</v>
      </c>
      <c r="C2115" s="551" t="s">
        <v>1226</v>
      </c>
      <c r="D2115" s="551">
        <v>469.3</v>
      </c>
    </row>
    <row r="2116" spans="1:4" ht="16.5">
      <c r="A2116" s="551">
        <v>6800</v>
      </c>
      <c r="B2116" s="551" t="s">
        <v>12888</v>
      </c>
      <c r="C2116" s="551" t="s">
        <v>1226</v>
      </c>
      <c r="D2116" s="551">
        <v>281.89999999999998</v>
      </c>
    </row>
    <row r="2117" spans="1:4" ht="16.5">
      <c r="A2117" s="551">
        <v>62081</v>
      </c>
      <c r="B2117" s="551" t="s">
        <v>24474</v>
      </c>
      <c r="C2117" s="551" t="s">
        <v>1226</v>
      </c>
      <c r="D2117" s="551">
        <v>341.9</v>
      </c>
    </row>
    <row r="2118" spans="1:4" ht="16.5">
      <c r="A2118" s="551">
        <v>4107</v>
      </c>
      <c r="B2118" s="551" t="s">
        <v>12889</v>
      </c>
      <c r="C2118" s="551" t="s">
        <v>1235</v>
      </c>
      <c r="D2118" s="551">
        <v>3.87</v>
      </c>
    </row>
    <row r="2119" spans="1:4" ht="16.5">
      <c r="A2119" s="551">
        <v>6652</v>
      </c>
      <c r="B2119" s="551" t="s">
        <v>12890</v>
      </c>
      <c r="C2119" s="551" t="s">
        <v>1229</v>
      </c>
      <c r="D2119" s="551">
        <v>4.67</v>
      </c>
    </row>
    <row r="2120" spans="1:4" ht="16.5">
      <c r="A2120" s="551">
        <v>8751</v>
      </c>
      <c r="B2120" s="551" t="s">
        <v>12891</v>
      </c>
      <c r="C2120" s="551" t="s">
        <v>1235</v>
      </c>
      <c r="D2120" s="551">
        <v>5.84</v>
      </c>
    </row>
    <row r="2121" spans="1:4" ht="16.5">
      <c r="A2121" s="551">
        <v>598</v>
      </c>
      <c r="B2121" s="551" t="s">
        <v>16818</v>
      </c>
      <c r="C2121" s="551" t="s">
        <v>1235</v>
      </c>
      <c r="D2121" s="551">
        <v>5.85</v>
      </c>
    </row>
    <row r="2122" spans="1:4" ht="16.5">
      <c r="A2122" s="551">
        <v>30746</v>
      </c>
      <c r="B2122" s="551" t="s">
        <v>9050</v>
      </c>
      <c r="C2122" s="551" t="s">
        <v>1230</v>
      </c>
      <c r="D2122" s="551">
        <v>134</v>
      </c>
    </row>
    <row r="2123" spans="1:4" ht="16.5">
      <c r="A2123" s="551">
        <v>32198</v>
      </c>
      <c r="B2123" s="551" t="s">
        <v>9051</v>
      </c>
      <c r="C2123" s="551" t="s">
        <v>1230</v>
      </c>
      <c r="D2123" s="551">
        <v>76</v>
      </c>
    </row>
    <row r="2124" spans="1:4" ht="16.5">
      <c r="A2124" s="551">
        <v>32202</v>
      </c>
      <c r="B2124" s="551" t="s">
        <v>9052</v>
      </c>
      <c r="C2124" s="551" t="s">
        <v>1230</v>
      </c>
      <c r="D2124" s="551">
        <v>92</v>
      </c>
    </row>
    <row r="2125" spans="1:4" ht="16.5">
      <c r="A2125" s="551">
        <v>32171</v>
      </c>
      <c r="B2125" s="551" t="s">
        <v>9053</v>
      </c>
      <c r="C2125" s="551" t="s">
        <v>1230</v>
      </c>
      <c r="D2125" s="551">
        <v>92</v>
      </c>
    </row>
    <row r="2126" spans="1:4" ht="16.5">
      <c r="A2126" s="551">
        <v>32174</v>
      </c>
      <c r="B2126" s="551" t="s">
        <v>9054</v>
      </c>
      <c r="C2126" s="551" t="s">
        <v>1230</v>
      </c>
      <c r="D2126" s="551">
        <v>76</v>
      </c>
    </row>
    <row r="2127" spans="1:4" ht="16.5">
      <c r="A2127" s="551">
        <v>32176</v>
      </c>
      <c r="B2127" s="551" t="s">
        <v>9055</v>
      </c>
      <c r="C2127" s="551" t="s">
        <v>1230</v>
      </c>
      <c r="D2127" s="551">
        <v>92</v>
      </c>
    </row>
    <row r="2128" spans="1:4" ht="16.5">
      <c r="A2128" s="551">
        <v>32181</v>
      </c>
      <c r="B2128" s="551" t="s">
        <v>9056</v>
      </c>
      <c r="C2128" s="551" t="s">
        <v>1230</v>
      </c>
      <c r="D2128" s="551">
        <v>76</v>
      </c>
    </row>
    <row r="2129" spans="1:4" ht="16.5">
      <c r="A2129" s="551">
        <v>32180</v>
      </c>
      <c r="B2129" s="551" t="s">
        <v>9057</v>
      </c>
      <c r="C2129" s="551" t="s">
        <v>1230</v>
      </c>
      <c r="D2129" s="551">
        <v>76</v>
      </c>
    </row>
    <row r="2130" spans="1:4" ht="16.5">
      <c r="A2130" s="551">
        <v>31322</v>
      </c>
      <c r="B2130" s="551" t="s">
        <v>9058</v>
      </c>
      <c r="C2130" s="551" t="s">
        <v>1230</v>
      </c>
      <c r="D2130" s="551">
        <v>92</v>
      </c>
    </row>
    <row r="2131" spans="1:4" ht="16.5">
      <c r="A2131" s="551">
        <v>32481</v>
      </c>
      <c r="B2131" s="551" t="s">
        <v>12892</v>
      </c>
      <c r="C2131" s="551" t="s">
        <v>1230</v>
      </c>
      <c r="D2131" s="551">
        <v>92</v>
      </c>
    </row>
    <row r="2132" spans="1:4" ht="16.5">
      <c r="A2132" s="551">
        <v>32159</v>
      </c>
      <c r="B2132" s="551" t="s">
        <v>9059</v>
      </c>
      <c r="C2132" s="551" t="s">
        <v>1230</v>
      </c>
      <c r="D2132" s="551">
        <v>92</v>
      </c>
    </row>
    <row r="2133" spans="1:4" ht="16.5">
      <c r="A2133" s="551">
        <v>32161</v>
      </c>
      <c r="B2133" s="551" t="s">
        <v>9060</v>
      </c>
      <c r="C2133" s="551" t="s">
        <v>1230</v>
      </c>
      <c r="D2133" s="551">
        <v>92</v>
      </c>
    </row>
    <row r="2134" spans="1:4" ht="16.5">
      <c r="A2134" s="551">
        <v>32163</v>
      </c>
      <c r="B2134" s="551" t="s">
        <v>9061</v>
      </c>
      <c r="C2134" s="551" t="s">
        <v>1230</v>
      </c>
      <c r="D2134" s="551">
        <v>143</v>
      </c>
    </row>
    <row r="2135" spans="1:4" ht="16.5">
      <c r="A2135" s="551">
        <v>30747</v>
      </c>
      <c r="B2135" s="551" t="s">
        <v>9062</v>
      </c>
      <c r="C2135" s="551" t="s">
        <v>1230</v>
      </c>
      <c r="D2135" s="551">
        <v>98</v>
      </c>
    </row>
    <row r="2136" spans="1:4" ht="16.5">
      <c r="A2136" s="551">
        <v>31362</v>
      </c>
      <c r="B2136" s="551" t="s">
        <v>9063</v>
      </c>
      <c r="C2136" s="551" t="s">
        <v>1230</v>
      </c>
      <c r="D2136" s="551">
        <v>114</v>
      </c>
    </row>
    <row r="2137" spans="1:4" ht="16.5">
      <c r="A2137" s="551">
        <v>35472</v>
      </c>
      <c r="B2137" s="551" t="s">
        <v>9064</v>
      </c>
      <c r="C2137" s="551" t="s">
        <v>1230</v>
      </c>
      <c r="D2137" s="551">
        <v>114</v>
      </c>
    </row>
    <row r="2138" spans="1:4" ht="16.5">
      <c r="A2138" s="551">
        <v>32022</v>
      </c>
      <c r="B2138" s="551" t="s">
        <v>9065</v>
      </c>
      <c r="C2138" s="551" t="s">
        <v>1230</v>
      </c>
      <c r="D2138" s="551">
        <v>102</v>
      </c>
    </row>
    <row r="2139" spans="1:4" ht="16.5">
      <c r="A2139" s="551">
        <v>32019</v>
      </c>
      <c r="B2139" s="551" t="s">
        <v>24475</v>
      </c>
      <c r="C2139" s="551" t="s">
        <v>1230</v>
      </c>
      <c r="D2139" s="551">
        <v>53</v>
      </c>
    </row>
    <row r="2140" spans="1:4" ht="16.5">
      <c r="A2140" s="551">
        <v>35455</v>
      </c>
      <c r="B2140" s="551" t="s">
        <v>9066</v>
      </c>
      <c r="C2140" s="551" t="s">
        <v>1230</v>
      </c>
      <c r="D2140" s="551">
        <v>53</v>
      </c>
    </row>
    <row r="2141" spans="1:4" ht="16.5">
      <c r="A2141" s="551">
        <v>35464</v>
      </c>
      <c r="B2141" s="551" t="s">
        <v>9067</v>
      </c>
      <c r="C2141" s="551" t="s">
        <v>1230</v>
      </c>
      <c r="D2141" s="551">
        <v>58</v>
      </c>
    </row>
    <row r="2142" spans="1:4" ht="16.5">
      <c r="A2142" s="551">
        <v>5983</v>
      </c>
      <c r="B2142" s="551" t="s">
        <v>24476</v>
      </c>
      <c r="C2142" s="551" t="s">
        <v>1232</v>
      </c>
      <c r="D2142" s="551">
        <v>56.56</v>
      </c>
    </row>
    <row r="2143" spans="1:4" ht="16.5">
      <c r="A2143" s="551">
        <v>6473</v>
      </c>
      <c r="B2143" s="551" t="s">
        <v>24477</v>
      </c>
      <c r="C2143" s="551" t="s">
        <v>1232</v>
      </c>
      <c r="D2143" s="551">
        <v>30.78</v>
      </c>
    </row>
    <row r="2144" spans="1:4" ht="16.5">
      <c r="A2144" s="551">
        <v>41101</v>
      </c>
      <c r="B2144" s="551" t="s">
        <v>24478</v>
      </c>
      <c r="C2144" s="551" t="s">
        <v>1232</v>
      </c>
      <c r="D2144" s="551">
        <v>38.020000000000003</v>
      </c>
    </row>
    <row r="2145" spans="1:4" ht="16.5">
      <c r="A2145" s="551">
        <v>55016</v>
      </c>
      <c r="B2145" s="551" t="s">
        <v>24479</v>
      </c>
      <c r="C2145" s="551" t="s">
        <v>1232</v>
      </c>
      <c r="D2145" s="551">
        <v>62.28</v>
      </c>
    </row>
    <row r="2146" spans="1:4" ht="16.5">
      <c r="A2146" s="551">
        <v>17874</v>
      </c>
      <c r="B2146" s="551" t="s">
        <v>24480</v>
      </c>
      <c r="C2146" s="551" t="s">
        <v>1232</v>
      </c>
      <c r="D2146" s="551">
        <v>69.319999999999993</v>
      </c>
    </row>
    <row r="2147" spans="1:4" ht="16.5">
      <c r="A2147" s="551">
        <v>1012</v>
      </c>
      <c r="B2147" s="551" t="s">
        <v>9068</v>
      </c>
      <c r="C2147" s="551" t="s">
        <v>1234</v>
      </c>
      <c r="D2147" s="551">
        <v>69.39</v>
      </c>
    </row>
    <row r="2148" spans="1:4" ht="16.5">
      <c r="A2148" s="551">
        <v>5141</v>
      </c>
      <c r="B2148" s="551" t="s">
        <v>9069</v>
      </c>
      <c r="C2148" s="551" t="s">
        <v>1230</v>
      </c>
      <c r="D2148" s="551">
        <v>9.91</v>
      </c>
    </row>
    <row r="2149" spans="1:4" ht="16.5">
      <c r="A2149" s="551">
        <v>33379</v>
      </c>
      <c r="B2149" s="551" t="s">
        <v>9070</v>
      </c>
      <c r="C2149" s="551" t="s">
        <v>1230</v>
      </c>
      <c r="D2149" s="551">
        <v>107.42</v>
      </c>
    </row>
    <row r="2150" spans="1:4" ht="16.5">
      <c r="A2150" s="551">
        <v>33377</v>
      </c>
      <c r="B2150" s="551" t="s">
        <v>9071</v>
      </c>
      <c r="C2150" s="551" t="s">
        <v>1230</v>
      </c>
      <c r="D2150" s="551">
        <v>147.15</v>
      </c>
    </row>
    <row r="2151" spans="1:4" ht="16.5">
      <c r="A2151" s="551">
        <v>33374</v>
      </c>
      <c r="B2151" s="551" t="s">
        <v>9072</v>
      </c>
      <c r="C2151" s="551" t="s">
        <v>1230</v>
      </c>
      <c r="D2151" s="551">
        <v>174.15</v>
      </c>
    </row>
    <row r="2152" spans="1:4" ht="16.5">
      <c r="A2152" s="551">
        <v>31250</v>
      </c>
      <c r="B2152" s="551" t="s">
        <v>9073</v>
      </c>
      <c r="C2152" s="551" t="s">
        <v>1230</v>
      </c>
      <c r="D2152" s="551">
        <v>107.45</v>
      </c>
    </row>
    <row r="2153" spans="1:4" ht="16.5">
      <c r="A2153" s="551">
        <v>33376</v>
      </c>
      <c r="B2153" s="551" t="s">
        <v>9074</v>
      </c>
      <c r="C2153" s="551" t="s">
        <v>1230</v>
      </c>
      <c r="D2153" s="551">
        <v>107.45</v>
      </c>
    </row>
    <row r="2154" spans="1:4" ht="16.5">
      <c r="A2154" s="551">
        <v>33375</v>
      </c>
      <c r="B2154" s="551" t="s">
        <v>9075</v>
      </c>
      <c r="C2154" s="551" t="s">
        <v>1230</v>
      </c>
      <c r="D2154" s="551">
        <v>107.45</v>
      </c>
    </row>
    <row r="2155" spans="1:4" ht="16.5">
      <c r="A2155" s="551">
        <v>31374</v>
      </c>
      <c r="B2155" s="551" t="s">
        <v>9076</v>
      </c>
      <c r="C2155" s="551" t="s">
        <v>1230</v>
      </c>
      <c r="D2155" s="551">
        <v>174.35</v>
      </c>
    </row>
    <row r="2156" spans="1:4" ht="16.5">
      <c r="A2156" s="551">
        <v>30375</v>
      </c>
      <c r="B2156" s="551" t="s">
        <v>9077</v>
      </c>
      <c r="C2156" s="551" t="s">
        <v>1230</v>
      </c>
      <c r="D2156" s="551">
        <v>174.17</v>
      </c>
    </row>
    <row r="2157" spans="1:4" ht="16.5">
      <c r="A2157" s="551">
        <v>8647</v>
      </c>
      <c r="B2157" s="551" t="s">
        <v>24481</v>
      </c>
      <c r="C2157" s="551" t="s">
        <v>1226</v>
      </c>
      <c r="D2157" s="551">
        <v>32.9</v>
      </c>
    </row>
    <row r="2158" spans="1:4" ht="16.5">
      <c r="A2158" s="551">
        <v>99322</v>
      </c>
      <c r="B2158" s="551" t="s">
        <v>9078</v>
      </c>
      <c r="C2158" s="551" t="s">
        <v>1230</v>
      </c>
      <c r="D2158" s="551">
        <v>11.14</v>
      </c>
    </row>
    <row r="2159" spans="1:4" ht="16.5">
      <c r="A2159" s="551">
        <v>50007</v>
      </c>
      <c r="B2159" s="551" t="s">
        <v>12893</v>
      </c>
      <c r="C2159" s="551" t="s">
        <v>1229</v>
      </c>
      <c r="D2159" s="551">
        <v>546.36</v>
      </c>
    </row>
    <row r="2160" spans="1:4" ht="16.5">
      <c r="A2160" s="551">
        <v>8748</v>
      </c>
      <c r="B2160" s="551" t="s">
        <v>12894</v>
      </c>
      <c r="C2160" s="551" t="s">
        <v>1229</v>
      </c>
      <c r="D2160" s="551">
        <v>506.36</v>
      </c>
    </row>
    <row r="2161" spans="1:4" ht="16.5">
      <c r="A2161" s="551">
        <v>11815</v>
      </c>
      <c r="B2161" s="551" t="s">
        <v>9079</v>
      </c>
      <c r="C2161" s="551" t="s">
        <v>5395</v>
      </c>
      <c r="D2161" s="551">
        <v>608.15</v>
      </c>
    </row>
    <row r="2162" spans="1:4" ht="16.5">
      <c r="A2162" s="551">
        <v>33842</v>
      </c>
      <c r="B2162" s="551" t="s">
        <v>24482</v>
      </c>
      <c r="C2162" s="551" t="s">
        <v>1229</v>
      </c>
      <c r="D2162" s="551">
        <v>450</v>
      </c>
    </row>
    <row r="2163" spans="1:4" ht="16.5">
      <c r="A2163" s="551">
        <v>8420</v>
      </c>
      <c r="B2163" s="551" t="s">
        <v>9080</v>
      </c>
      <c r="C2163" s="551" t="s">
        <v>1229</v>
      </c>
      <c r="D2163" s="551">
        <v>485.81</v>
      </c>
    </row>
    <row r="2164" spans="1:4" ht="16.5">
      <c r="A2164" s="551">
        <v>33841</v>
      </c>
      <c r="B2164" s="551" t="s">
        <v>9081</v>
      </c>
      <c r="C2164" s="551" t="s">
        <v>1229</v>
      </c>
      <c r="D2164" s="551">
        <v>501.24</v>
      </c>
    </row>
    <row r="2165" spans="1:4" ht="16.5">
      <c r="A2165" s="551">
        <v>5146</v>
      </c>
      <c r="B2165" s="551" t="s">
        <v>9082</v>
      </c>
      <c r="C2165" s="551" t="s">
        <v>1229</v>
      </c>
      <c r="D2165" s="551">
        <v>462.68</v>
      </c>
    </row>
    <row r="2166" spans="1:4" ht="16.5">
      <c r="A2166" s="551">
        <v>50008</v>
      </c>
      <c r="B2166" s="551" t="s">
        <v>9083</v>
      </c>
      <c r="C2166" s="551" t="s">
        <v>1229</v>
      </c>
      <c r="D2166" s="551">
        <v>516.66</v>
      </c>
    </row>
    <row r="2167" spans="1:4" ht="16.5">
      <c r="A2167" s="551">
        <v>56826</v>
      </c>
      <c r="B2167" s="551" t="s">
        <v>9084</v>
      </c>
      <c r="C2167" s="551" t="s">
        <v>1229</v>
      </c>
      <c r="D2167" s="551">
        <v>478.1</v>
      </c>
    </row>
    <row r="2168" spans="1:4" ht="16.5">
      <c r="A2168" s="551">
        <v>8415</v>
      </c>
      <c r="B2168" s="551" t="s">
        <v>9085</v>
      </c>
      <c r="C2168" s="551" t="s">
        <v>1229</v>
      </c>
      <c r="D2168" s="551">
        <v>532.08000000000004</v>
      </c>
    </row>
    <row r="2169" spans="1:4" ht="16.5">
      <c r="A2169" s="551">
        <v>8545</v>
      </c>
      <c r="B2169" s="551" t="s">
        <v>24483</v>
      </c>
      <c r="C2169" s="551" t="s">
        <v>1229</v>
      </c>
      <c r="D2169" s="551">
        <v>493.52</v>
      </c>
    </row>
    <row r="2170" spans="1:4" ht="16.5">
      <c r="A2170" s="551">
        <v>28374</v>
      </c>
      <c r="B2170" s="551" t="s">
        <v>9086</v>
      </c>
      <c r="C2170" s="551" t="s">
        <v>1229</v>
      </c>
      <c r="D2170" s="551">
        <v>547.5</v>
      </c>
    </row>
    <row r="2171" spans="1:4" ht="16.5">
      <c r="A2171" s="551">
        <v>28373</v>
      </c>
      <c r="B2171" s="551" t="s">
        <v>24484</v>
      </c>
      <c r="C2171" s="551" t="s">
        <v>1229</v>
      </c>
      <c r="D2171" s="551">
        <v>514.83000000000004</v>
      </c>
    </row>
    <row r="2172" spans="1:4" ht="16.5">
      <c r="A2172" s="551">
        <v>50003</v>
      </c>
      <c r="B2172" s="551" t="s">
        <v>24485</v>
      </c>
      <c r="C2172" s="551" t="s">
        <v>1229</v>
      </c>
      <c r="D2172" s="551">
        <v>572.08000000000004</v>
      </c>
    </row>
    <row r="2173" spans="1:4" ht="16.5">
      <c r="A2173" s="551">
        <v>5981</v>
      </c>
      <c r="B2173" s="551" t="s">
        <v>24486</v>
      </c>
      <c r="C2173" s="551" t="s">
        <v>1229</v>
      </c>
      <c r="D2173" s="551">
        <v>611.22</v>
      </c>
    </row>
    <row r="2174" spans="1:4" ht="16.5">
      <c r="A2174" s="551">
        <v>31157</v>
      </c>
      <c r="B2174" s="551" t="s">
        <v>16819</v>
      </c>
      <c r="C2174" s="551" t="s">
        <v>1226</v>
      </c>
      <c r="D2174" s="551">
        <v>19.68</v>
      </c>
    </row>
    <row r="2175" spans="1:4" ht="16.5">
      <c r="A2175" s="551">
        <v>31152</v>
      </c>
      <c r="B2175" s="551" t="s">
        <v>16820</v>
      </c>
      <c r="C2175" s="551" t="s">
        <v>1226</v>
      </c>
      <c r="D2175" s="551">
        <v>25.79</v>
      </c>
    </row>
    <row r="2176" spans="1:4" ht="16.5">
      <c r="A2176" s="551">
        <v>2458</v>
      </c>
      <c r="B2176" s="551" t="s">
        <v>16821</v>
      </c>
      <c r="C2176" s="551" t="s">
        <v>1226</v>
      </c>
      <c r="D2176" s="551">
        <v>20.14</v>
      </c>
    </row>
    <row r="2177" spans="1:4" ht="16.5">
      <c r="A2177" s="551">
        <v>31162</v>
      </c>
      <c r="B2177" s="551" t="s">
        <v>16822</v>
      </c>
      <c r="C2177" s="551" t="s">
        <v>1226</v>
      </c>
      <c r="D2177" s="551">
        <v>16.53</v>
      </c>
    </row>
    <row r="2178" spans="1:4" ht="16.5">
      <c r="A2178" s="551">
        <v>45161</v>
      </c>
      <c r="B2178" s="551" t="s">
        <v>16823</v>
      </c>
      <c r="C2178" s="551" t="s">
        <v>1226</v>
      </c>
      <c r="D2178" s="551">
        <v>13.34</v>
      </c>
    </row>
    <row r="2179" spans="1:4" ht="16.5">
      <c r="A2179" s="551">
        <v>33296</v>
      </c>
      <c r="B2179" s="551" t="s">
        <v>16824</v>
      </c>
      <c r="C2179" s="551" t="s">
        <v>1226</v>
      </c>
      <c r="D2179" s="551">
        <v>13.99</v>
      </c>
    </row>
    <row r="2180" spans="1:4" ht="16.5">
      <c r="A2180" s="551">
        <v>45162</v>
      </c>
      <c r="B2180" s="551" t="s">
        <v>16825</v>
      </c>
      <c r="C2180" s="551" t="s">
        <v>1226</v>
      </c>
      <c r="D2180" s="551">
        <v>11.97</v>
      </c>
    </row>
    <row r="2181" spans="1:4" ht="16.5">
      <c r="A2181" s="551">
        <v>41159</v>
      </c>
      <c r="B2181" s="551" t="s">
        <v>16826</v>
      </c>
      <c r="C2181" s="551" t="s">
        <v>1226</v>
      </c>
      <c r="D2181" s="551">
        <v>396.1</v>
      </c>
    </row>
    <row r="2182" spans="1:4" ht="16.5">
      <c r="A2182" s="551">
        <v>2463</v>
      </c>
      <c r="B2182" s="551" t="s">
        <v>16827</v>
      </c>
      <c r="C2182" s="551" t="s">
        <v>1226</v>
      </c>
      <c r="D2182" s="551">
        <v>23.99</v>
      </c>
    </row>
    <row r="2183" spans="1:4" ht="16.5">
      <c r="A2183" s="551">
        <v>31168</v>
      </c>
      <c r="B2183" s="551" t="s">
        <v>16828</v>
      </c>
      <c r="C2183" s="551" t="s">
        <v>1226</v>
      </c>
      <c r="D2183" s="551">
        <v>18.14</v>
      </c>
    </row>
    <row r="2184" spans="1:4" ht="16.5">
      <c r="A2184" s="551">
        <v>31155</v>
      </c>
      <c r="B2184" s="551" t="s">
        <v>16829</v>
      </c>
      <c r="C2184" s="551" t="s">
        <v>1226</v>
      </c>
      <c r="D2184" s="551">
        <v>38.090000000000003</v>
      </c>
    </row>
    <row r="2185" spans="1:4" ht="16.5">
      <c r="A2185" s="551">
        <v>37152</v>
      </c>
      <c r="B2185" s="551" t="s">
        <v>16830</v>
      </c>
      <c r="C2185" s="551" t="s">
        <v>1226</v>
      </c>
      <c r="D2185" s="551">
        <v>35.43</v>
      </c>
    </row>
    <row r="2186" spans="1:4" ht="16.5">
      <c r="A2186" s="551">
        <v>45163</v>
      </c>
      <c r="B2186" s="551" t="s">
        <v>16831</v>
      </c>
      <c r="C2186" s="551" t="s">
        <v>1226</v>
      </c>
      <c r="D2186" s="551">
        <v>16.53</v>
      </c>
    </row>
    <row r="2187" spans="1:4" ht="16.5">
      <c r="A2187" s="551">
        <v>45002</v>
      </c>
      <c r="B2187" s="551" t="s">
        <v>16832</v>
      </c>
      <c r="C2187" s="551" t="s">
        <v>1226</v>
      </c>
      <c r="D2187" s="551">
        <v>69.989999999999995</v>
      </c>
    </row>
    <row r="2188" spans="1:4" ht="16.5">
      <c r="A2188" s="551">
        <v>41160</v>
      </c>
      <c r="B2188" s="551" t="s">
        <v>16833</v>
      </c>
      <c r="C2188" s="551" t="s">
        <v>1226</v>
      </c>
      <c r="D2188" s="551">
        <v>170.99</v>
      </c>
    </row>
    <row r="2189" spans="1:4" ht="16.5">
      <c r="A2189" s="551">
        <v>47600</v>
      </c>
      <c r="B2189" s="551" t="s">
        <v>16834</v>
      </c>
      <c r="C2189" s="551" t="s">
        <v>1226</v>
      </c>
      <c r="D2189" s="551">
        <v>11.99</v>
      </c>
    </row>
    <row r="2190" spans="1:4" ht="16.5">
      <c r="A2190" s="551">
        <v>31156</v>
      </c>
      <c r="B2190" s="551" t="s">
        <v>16835</v>
      </c>
      <c r="C2190" s="551" t="s">
        <v>1226</v>
      </c>
      <c r="D2190" s="551">
        <v>10.99</v>
      </c>
    </row>
    <row r="2191" spans="1:4" ht="16.5">
      <c r="A2191" s="551">
        <v>31154</v>
      </c>
      <c r="B2191" s="551" t="s">
        <v>16836</v>
      </c>
      <c r="C2191" s="551" t="s">
        <v>1226</v>
      </c>
      <c r="D2191" s="551">
        <v>396.1</v>
      </c>
    </row>
    <row r="2192" spans="1:4" ht="16.5">
      <c r="A2192" s="551">
        <v>31611</v>
      </c>
      <c r="B2192" s="551" t="s">
        <v>16837</v>
      </c>
      <c r="C2192" s="551" t="s">
        <v>1226</v>
      </c>
      <c r="D2192" s="551">
        <v>11.39</v>
      </c>
    </row>
    <row r="2193" spans="1:4" ht="16.5">
      <c r="A2193" s="551">
        <v>31612</v>
      </c>
      <c r="B2193" s="551" t="s">
        <v>16838</v>
      </c>
      <c r="C2193" s="551" t="s">
        <v>1226</v>
      </c>
      <c r="D2193" s="551">
        <v>20.99</v>
      </c>
    </row>
    <row r="2194" spans="1:4" ht="16.5">
      <c r="A2194" s="551">
        <v>31163</v>
      </c>
      <c r="B2194" s="551" t="s">
        <v>16839</v>
      </c>
      <c r="C2194" s="551" t="s">
        <v>1226</v>
      </c>
      <c r="D2194" s="551">
        <v>27.73</v>
      </c>
    </row>
    <row r="2195" spans="1:4" ht="16.5">
      <c r="A2195" s="551">
        <v>31164</v>
      </c>
      <c r="B2195" s="551" t="s">
        <v>16840</v>
      </c>
      <c r="C2195" s="551" t="s">
        <v>1226</v>
      </c>
      <c r="D2195" s="551">
        <v>17.13</v>
      </c>
    </row>
    <row r="2196" spans="1:4" ht="16.5">
      <c r="A2196" s="551">
        <v>47602</v>
      </c>
      <c r="B2196" s="551" t="s">
        <v>16841</v>
      </c>
      <c r="C2196" s="551" t="s">
        <v>1226</v>
      </c>
      <c r="D2196" s="551">
        <v>20.99</v>
      </c>
    </row>
    <row r="2197" spans="1:4" ht="16.5">
      <c r="A2197" s="551">
        <v>31610</v>
      </c>
      <c r="B2197" s="551" t="s">
        <v>16842</v>
      </c>
      <c r="C2197" s="551" t="s">
        <v>1226</v>
      </c>
      <c r="D2197" s="551">
        <v>12.63</v>
      </c>
    </row>
    <row r="2198" spans="1:4" ht="16.5">
      <c r="A2198" s="551">
        <v>31159</v>
      </c>
      <c r="B2198" s="551" t="s">
        <v>16843</v>
      </c>
      <c r="C2198" s="551" t="s">
        <v>1226</v>
      </c>
      <c r="D2198" s="551">
        <v>11.99</v>
      </c>
    </row>
    <row r="2199" spans="1:4" ht="16.5">
      <c r="A2199" s="551">
        <v>31153</v>
      </c>
      <c r="B2199" s="551" t="s">
        <v>16844</v>
      </c>
      <c r="C2199" s="551" t="s">
        <v>1226</v>
      </c>
      <c r="D2199" s="551">
        <v>38.090000000000003</v>
      </c>
    </row>
    <row r="2200" spans="1:4" ht="16.5">
      <c r="A2200" s="551">
        <v>31613</v>
      </c>
      <c r="B2200" s="551" t="s">
        <v>16845</v>
      </c>
      <c r="C2200" s="551" t="s">
        <v>1226</v>
      </c>
      <c r="D2200" s="551">
        <v>45.99</v>
      </c>
    </row>
    <row r="2201" spans="1:4" ht="16.5">
      <c r="A2201" s="551">
        <v>31615</v>
      </c>
      <c r="B2201" s="551" t="s">
        <v>16846</v>
      </c>
      <c r="C2201" s="551" t="s">
        <v>1226</v>
      </c>
      <c r="D2201" s="551">
        <v>17.989999999999998</v>
      </c>
    </row>
    <row r="2202" spans="1:4" ht="16.5">
      <c r="A2202" s="551">
        <v>31145</v>
      </c>
      <c r="B2202" s="551" t="s">
        <v>16847</v>
      </c>
      <c r="C2202" s="551" t="s">
        <v>1226</v>
      </c>
      <c r="D2202" s="551">
        <v>66.489999999999995</v>
      </c>
    </row>
    <row r="2203" spans="1:4" ht="16.5">
      <c r="A2203" s="551">
        <v>31149</v>
      </c>
      <c r="B2203" s="551" t="s">
        <v>16848</v>
      </c>
      <c r="C2203" s="551" t="s">
        <v>1226</v>
      </c>
      <c r="D2203" s="551">
        <v>171.7</v>
      </c>
    </row>
    <row r="2204" spans="1:4" ht="16.5">
      <c r="A2204" s="551">
        <v>47601</v>
      </c>
      <c r="B2204" s="551" t="s">
        <v>16849</v>
      </c>
      <c r="C2204" s="551" t="s">
        <v>1226</v>
      </c>
      <c r="D2204" s="551">
        <v>13.99</v>
      </c>
    </row>
    <row r="2205" spans="1:4" ht="16.5">
      <c r="A2205" s="551">
        <v>31158</v>
      </c>
      <c r="B2205" s="551" t="s">
        <v>16850</v>
      </c>
      <c r="C2205" s="551" t="s">
        <v>1226</v>
      </c>
      <c r="D2205" s="551">
        <v>11.39</v>
      </c>
    </row>
    <row r="2206" spans="1:4" ht="16.5">
      <c r="A2206" s="551">
        <v>31165</v>
      </c>
      <c r="B2206" s="551" t="s">
        <v>16851</v>
      </c>
      <c r="C2206" s="551" t="s">
        <v>1226</v>
      </c>
      <c r="D2206" s="551">
        <v>342.99</v>
      </c>
    </row>
    <row r="2207" spans="1:4" ht="16.5">
      <c r="A2207" s="551">
        <v>45153</v>
      </c>
      <c r="B2207" s="551" t="s">
        <v>16852</v>
      </c>
      <c r="C2207" s="551" t="s">
        <v>1226</v>
      </c>
      <c r="D2207" s="551">
        <v>23.99</v>
      </c>
    </row>
    <row r="2208" spans="1:4" ht="16.5">
      <c r="A2208" s="551">
        <v>31169</v>
      </c>
      <c r="B2208" s="551" t="s">
        <v>16853</v>
      </c>
      <c r="C2208" s="551" t="s">
        <v>1226</v>
      </c>
      <c r="D2208" s="551">
        <v>21.6</v>
      </c>
    </row>
    <row r="2209" spans="1:4" ht="16.5">
      <c r="A2209" s="551">
        <v>31170</v>
      </c>
      <c r="B2209" s="551" t="s">
        <v>16854</v>
      </c>
      <c r="C2209" s="551" t="s">
        <v>1226</v>
      </c>
      <c r="D2209" s="551">
        <v>56.04</v>
      </c>
    </row>
    <row r="2210" spans="1:4" ht="16.5">
      <c r="A2210" s="551">
        <v>31171</v>
      </c>
      <c r="B2210" s="551" t="s">
        <v>16855</v>
      </c>
      <c r="C2210" s="551" t="s">
        <v>1226</v>
      </c>
      <c r="D2210" s="551">
        <v>46.18</v>
      </c>
    </row>
    <row r="2211" spans="1:4" ht="16.5">
      <c r="A2211" s="551">
        <v>12104</v>
      </c>
      <c r="B2211" s="551" t="s">
        <v>16856</v>
      </c>
      <c r="C2211" s="551" t="s">
        <v>1226</v>
      </c>
      <c r="D2211" s="551">
        <v>23.99</v>
      </c>
    </row>
    <row r="2212" spans="1:4" ht="16.5">
      <c r="A2212" s="551">
        <v>45151</v>
      </c>
      <c r="B2212" s="551" t="s">
        <v>16857</v>
      </c>
      <c r="C2212" s="551" t="s">
        <v>1226</v>
      </c>
      <c r="D2212" s="551">
        <v>13.55</v>
      </c>
    </row>
    <row r="2213" spans="1:4" ht="16.5">
      <c r="A2213" s="551">
        <v>31172</v>
      </c>
      <c r="B2213" s="551" t="s">
        <v>16858</v>
      </c>
      <c r="C2213" s="551" t="s">
        <v>1226</v>
      </c>
      <c r="D2213" s="551">
        <v>79.2</v>
      </c>
    </row>
    <row r="2214" spans="1:4" ht="16.5">
      <c r="A2214" s="551">
        <v>31173</v>
      </c>
      <c r="B2214" s="551" t="s">
        <v>16859</v>
      </c>
      <c r="C2214" s="551" t="s">
        <v>1226</v>
      </c>
      <c r="D2214" s="551">
        <v>248.89</v>
      </c>
    </row>
    <row r="2215" spans="1:4" ht="16.5">
      <c r="A2215" s="551">
        <v>31167</v>
      </c>
      <c r="B2215" s="551" t="s">
        <v>16860</v>
      </c>
      <c r="C2215" s="551" t="s">
        <v>1226</v>
      </c>
      <c r="D2215" s="551">
        <v>215.18</v>
      </c>
    </row>
    <row r="2216" spans="1:4" ht="16.5">
      <c r="A2216" s="551">
        <v>45152</v>
      </c>
      <c r="B2216" s="551" t="s">
        <v>16861</v>
      </c>
      <c r="C2216" s="551" t="s">
        <v>1226</v>
      </c>
      <c r="D2216" s="551">
        <v>15.19</v>
      </c>
    </row>
    <row r="2217" spans="1:4" ht="16.5">
      <c r="A2217" s="551">
        <v>49878</v>
      </c>
      <c r="B2217" s="551" t="s">
        <v>16862</v>
      </c>
      <c r="C2217" s="551" t="s">
        <v>1226</v>
      </c>
      <c r="D2217" s="551">
        <v>12.34</v>
      </c>
    </row>
    <row r="2218" spans="1:4" ht="16.5">
      <c r="A2218" s="551">
        <v>31115</v>
      </c>
      <c r="B2218" s="551" t="s">
        <v>24487</v>
      </c>
      <c r="C2218" s="551" t="s">
        <v>1226</v>
      </c>
      <c r="D2218" s="551">
        <v>477.48</v>
      </c>
    </row>
    <row r="2219" spans="1:4" ht="16.5">
      <c r="A2219" s="551">
        <v>31104</v>
      </c>
      <c r="B2219" s="551" t="s">
        <v>24488</v>
      </c>
      <c r="C2219" s="551" t="s">
        <v>1226</v>
      </c>
      <c r="D2219" s="551">
        <v>14.88</v>
      </c>
    </row>
    <row r="2220" spans="1:4" ht="16.5">
      <c r="A2220" s="551">
        <v>41158</v>
      </c>
      <c r="B2220" s="551" t="s">
        <v>24489</v>
      </c>
      <c r="C2220" s="551" t="s">
        <v>1226</v>
      </c>
      <c r="D2220" s="551">
        <v>189.99</v>
      </c>
    </row>
    <row r="2221" spans="1:4" ht="16.5">
      <c r="A2221" s="551">
        <v>33294</v>
      </c>
      <c r="B2221" s="551" t="s">
        <v>16863</v>
      </c>
      <c r="C2221" s="551" t="s">
        <v>1226</v>
      </c>
      <c r="D2221" s="551">
        <v>18.57</v>
      </c>
    </row>
    <row r="2222" spans="1:4" ht="16.5">
      <c r="A2222" s="551">
        <v>31150</v>
      </c>
      <c r="B2222" s="551" t="s">
        <v>16864</v>
      </c>
      <c r="C2222" s="551" t="s">
        <v>1226</v>
      </c>
      <c r="D2222" s="551">
        <v>15.99</v>
      </c>
    </row>
    <row r="2223" spans="1:4" ht="16.5">
      <c r="A2223" s="551">
        <v>9756</v>
      </c>
      <c r="B2223" s="551" t="s">
        <v>16865</v>
      </c>
      <c r="C2223" s="551" t="s">
        <v>1226</v>
      </c>
      <c r="D2223" s="551">
        <v>13.99</v>
      </c>
    </row>
    <row r="2224" spans="1:4" ht="16.5">
      <c r="A2224" s="551">
        <v>33293</v>
      </c>
      <c r="B2224" s="551" t="s">
        <v>16866</v>
      </c>
      <c r="C2224" s="551" t="s">
        <v>1226</v>
      </c>
      <c r="D2224" s="551">
        <v>35.43</v>
      </c>
    </row>
    <row r="2225" spans="1:4" ht="16.5">
      <c r="A2225" s="551">
        <v>33292</v>
      </c>
      <c r="B2225" s="551" t="s">
        <v>16867</v>
      </c>
      <c r="C2225" s="551" t="s">
        <v>1226</v>
      </c>
      <c r="D2225" s="551">
        <v>33.69</v>
      </c>
    </row>
    <row r="2226" spans="1:4" ht="16.5">
      <c r="A2226" s="551">
        <v>2459</v>
      </c>
      <c r="B2226" s="551" t="s">
        <v>16868</v>
      </c>
      <c r="C2226" s="551" t="s">
        <v>1226</v>
      </c>
      <c r="D2226" s="551">
        <v>18.989999999999998</v>
      </c>
    </row>
    <row r="2227" spans="1:4" ht="16.5">
      <c r="A2227" s="551">
        <v>45004</v>
      </c>
      <c r="B2227" s="551" t="s">
        <v>16869</v>
      </c>
      <c r="C2227" s="551" t="s">
        <v>1226</v>
      </c>
      <c r="D2227" s="551">
        <v>19.489999999999998</v>
      </c>
    </row>
    <row r="2228" spans="1:4" ht="16.5">
      <c r="A2228" s="551">
        <v>45150</v>
      </c>
      <c r="B2228" s="551" t="s">
        <v>16870</v>
      </c>
      <c r="C2228" s="551" t="s">
        <v>1226</v>
      </c>
      <c r="D2228" s="551">
        <v>46.17</v>
      </c>
    </row>
    <row r="2229" spans="1:4" ht="16.5">
      <c r="A2229" s="551">
        <v>2460</v>
      </c>
      <c r="B2229" s="551" t="s">
        <v>16871</v>
      </c>
      <c r="C2229" s="551" t="s">
        <v>1226</v>
      </c>
      <c r="D2229" s="551">
        <v>261.24</v>
      </c>
    </row>
    <row r="2230" spans="1:4" ht="16.5">
      <c r="A2230" s="551">
        <v>45175</v>
      </c>
      <c r="B2230" s="551" t="s">
        <v>16872</v>
      </c>
      <c r="C2230" s="551" t="s">
        <v>1226</v>
      </c>
      <c r="D2230" s="551">
        <v>11.99</v>
      </c>
    </row>
    <row r="2231" spans="1:4" ht="16.5">
      <c r="A2231" s="551">
        <v>45005</v>
      </c>
      <c r="B2231" s="551" t="s">
        <v>16873</v>
      </c>
      <c r="C2231" s="551" t="s">
        <v>1226</v>
      </c>
      <c r="D2231" s="551">
        <v>10.99</v>
      </c>
    </row>
    <row r="2232" spans="1:4" ht="16.5">
      <c r="A2232" s="551">
        <v>2461</v>
      </c>
      <c r="B2232" s="551" t="s">
        <v>16874</v>
      </c>
      <c r="C2232" s="551" t="s">
        <v>1226</v>
      </c>
      <c r="D2232" s="551">
        <v>396.19</v>
      </c>
    </row>
    <row r="2233" spans="1:4" ht="16.5">
      <c r="A2233" s="551">
        <v>36433</v>
      </c>
      <c r="B2233" s="551" t="s">
        <v>12895</v>
      </c>
      <c r="C2233" s="551" t="s">
        <v>1226</v>
      </c>
      <c r="D2233" s="551">
        <v>17</v>
      </c>
    </row>
    <row r="2234" spans="1:4" ht="16.5">
      <c r="A2234" s="551">
        <v>36451</v>
      </c>
      <c r="B2234" s="551" t="s">
        <v>16875</v>
      </c>
      <c r="C2234" s="551" t="s">
        <v>1226</v>
      </c>
      <c r="D2234" s="551">
        <v>35.049999999999997</v>
      </c>
    </row>
    <row r="2235" spans="1:4" ht="16.5">
      <c r="A2235" s="551">
        <v>36668</v>
      </c>
      <c r="B2235" s="551" t="s">
        <v>12896</v>
      </c>
      <c r="C2235" s="551" t="s">
        <v>1226</v>
      </c>
      <c r="D2235" s="551">
        <v>39.36</v>
      </c>
    </row>
    <row r="2236" spans="1:4" ht="16.5">
      <c r="A2236" s="551">
        <v>36672</v>
      </c>
      <c r="B2236" s="551" t="s">
        <v>24490</v>
      </c>
      <c r="C2236" s="551" t="s">
        <v>1226</v>
      </c>
      <c r="D2236" s="551">
        <v>47.4</v>
      </c>
    </row>
    <row r="2237" spans="1:4" ht="16.5">
      <c r="A2237" s="551">
        <v>36450</v>
      </c>
      <c r="B2237" s="551" t="s">
        <v>16876</v>
      </c>
      <c r="C2237" s="551" t="s">
        <v>1226</v>
      </c>
      <c r="D2237" s="551">
        <v>8.61</v>
      </c>
    </row>
    <row r="2238" spans="1:4" ht="16.5">
      <c r="A2238" s="551">
        <v>33282</v>
      </c>
      <c r="B2238" s="551" t="s">
        <v>24491</v>
      </c>
      <c r="C2238" s="551" t="s">
        <v>1226</v>
      </c>
      <c r="D2238" s="551">
        <v>24.14</v>
      </c>
    </row>
    <row r="2239" spans="1:4" ht="16.5">
      <c r="A2239" s="551">
        <v>63033</v>
      </c>
      <c r="B2239" s="551" t="s">
        <v>24492</v>
      </c>
      <c r="C2239" s="551" t="s">
        <v>1226</v>
      </c>
      <c r="D2239" s="551">
        <v>24.78</v>
      </c>
    </row>
    <row r="2240" spans="1:4" ht="16.5">
      <c r="A2240" s="551">
        <v>63035</v>
      </c>
      <c r="B2240" s="551" t="s">
        <v>24493</v>
      </c>
      <c r="C2240" s="551" t="s">
        <v>1226</v>
      </c>
      <c r="D2240" s="551">
        <v>13.81</v>
      </c>
    </row>
    <row r="2241" spans="1:4" ht="16.5">
      <c r="A2241" s="551">
        <v>63014</v>
      </c>
      <c r="B2241" s="551" t="s">
        <v>24494</v>
      </c>
      <c r="C2241" s="551" t="s">
        <v>1227</v>
      </c>
      <c r="D2241" s="551">
        <v>31.85</v>
      </c>
    </row>
    <row r="2242" spans="1:4" ht="16.5">
      <c r="A2242" s="551">
        <v>63039</v>
      </c>
      <c r="B2242" s="551" t="s">
        <v>24495</v>
      </c>
      <c r="C2242" s="551" t="s">
        <v>1227</v>
      </c>
      <c r="D2242" s="551">
        <v>8.4499999999999993</v>
      </c>
    </row>
    <row r="2243" spans="1:4" ht="16.5">
      <c r="A2243" s="551">
        <v>36452</v>
      </c>
      <c r="B2243" s="551" t="s">
        <v>16877</v>
      </c>
      <c r="C2243" s="551" t="s">
        <v>1226</v>
      </c>
      <c r="D2243" s="551">
        <v>17</v>
      </c>
    </row>
    <row r="2244" spans="1:4" ht="16.5">
      <c r="A2244" s="551">
        <v>63034</v>
      </c>
      <c r="B2244" s="551" t="s">
        <v>24496</v>
      </c>
      <c r="C2244" s="551" t="s">
        <v>1226</v>
      </c>
      <c r="D2244" s="551">
        <v>14.15</v>
      </c>
    </row>
    <row r="2245" spans="1:4" ht="16.5">
      <c r="A2245" s="551">
        <v>36435</v>
      </c>
      <c r="B2245" s="551" t="s">
        <v>16878</v>
      </c>
      <c r="C2245" s="551" t="s">
        <v>1226</v>
      </c>
      <c r="D2245" s="551">
        <v>35.049999999999997</v>
      </c>
    </row>
    <row r="2246" spans="1:4" ht="16.5">
      <c r="A2246" s="551">
        <v>23440</v>
      </c>
      <c r="B2246" s="551" t="s">
        <v>24497</v>
      </c>
      <c r="C2246" s="551" t="s">
        <v>1226</v>
      </c>
      <c r="D2246" s="551">
        <v>39.36</v>
      </c>
    </row>
    <row r="2247" spans="1:4" ht="16.5">
      <c r="A2247" s="551">
        <v>36453</v>
      </c>
      <c r="B2247" s="551" t="s">
        <v>16879</v>
      </c>
      <c r="C2247" s="551" t="s">
        <v>1226</v>
      </c>
      <c r="D2247" s="551">
        <v>46.17</v>
      </c>
    </row>
    <row r="2248" spans="1:4" ht="16.5">
      <c r="A2248" s="551">
        <v>36431</v>
      </c>
      <c r="B2248" s="551" t="s">
        <v>16880</v>
      </c>
      <c r="C2248" s="551" t="s">
        <v>1226</v>
      </c>
      <c r="D2248" s="551">
        <v>11.03</v>
      </c>
    </row>
    <row r="2249" spans="1:4" ht="16.5">
      <c r="A2249" s="551">
        <v>31160</v>
      </c>
      <c r="B2249" s="551" t="s">
        <v>16881</v>
      </c>
      <c r="C2249" s="551" t="s">
        <v>1226</v>
      </c>
      <c r="D2249" s="551">
        <v>46.17</v>
      </c>
    </row>
    <row r="2250" spans="1:4" ht="16.5">
      <c r="A2250" s="551">
        <v>31161</v>
      </c>
      <c r="B2250" s="551" t="s">
        <v>16882</v>
      </c>
      <c r="C2250" s="551" t="s">
        <v>1226</v>
      </c>
      <c r="D2250" s="551">
        <v>243</v>
      </c>
    </row>
    <row r="2251" spans="1:4" ht="16.5">
      <c r="A2251" s="551">
        <v>31614</v>
      </c>
      <c r="B2251" s="551" t="s">
        <v>17112</v>
      </c>
      <c r="C2251" s="551" t="s">
        <v>1226</v>
      </c>
      <c r="D2251" s="551">
        <v>49.99</v>
      </c>
    </row>
    <row r="2252" spans="1:4" ht="16.5">
      <c r="A2252" s="551">
        <v>18050</v>
      </c>
      <c r="B2252" s="551" t="s">
        <v>16883</v>
      </c>
      <c r="C2252" s="551" t="s">
        <v>1226</v>
      </c>
      <c r="D2252" s="551">
        <v>165.24</v>
      </c>
    </row>
    <row r="2253" spans="1:4" ht="16.5">
      <c r="A2253" s="551">
        <v>38003</v>
      </c>
      <c r="B2253" s="551" t="s">
        <v>9087</v>
      </c>
      <c r="C2253" s="551" t="s">
        <v>1226</v>
      </c>
      <c r="D2253" s="551">
        <v>11.99</v>
      </c>
    </row>
    <row r="2254" spans="1:4" ht="16.5">
      <c r="A2254" s="551">
        <v>6391</v>
      </c>
      <c r="B2254" s="551" t="s">
        <v>12897</v>
      </c>
      <c r="C2254" s="551" t="s">
        <v>1226</v>
      </c>
      <c r="D2254" s="551">
        <v>35.909999999999997</v>
      </c>
    </row>
    <row r="2255" spans="1:4" ht="16.5">
      <c r="A2255" s="551">
        <v>740</v>
      </c>
      <c r="B2255" s="551" t="s">
        <v>12898</v>
      </c>
      <c r="C2255" s="551" t="s">
        <v>1226</v>
      </c>
      <c r="D2255" s="551">
        <v>57.84</v>
      </c>
    </row>
    <row r="2256" spans="1:4" ht="16.5">
      <c r="A2256" s="551">
        <v>6898</v>
      </c>
      <c r="B2256" s="551" t="s">
        <v>12899</v>
      </c>
      <c r="C2256" s="551" t="s">
        <v>1226</v>
      </c>
      <c r="D2256" s="551">
        <v>112.03</v>
      </c>
    </row>
    <row r="2257" spans="1:4" ht="16.5">
      <c r="A2257" s="551">
        <v>757</v>
      </c>
      <c r="B2257" s="551" t="s">
        <v>12900</v>
      </c>
      <c r="C2257" s="551" t="s">
        <v>1226</v>
      </c>
      <c r="D2257" s="551">
        <v>4.83</v>
      </c>
    </row>
    <row r="2258" spans="1:4" ht="16.5">
      <c r="A2258" s="551">
        <v>10040</v>
      </c>
      <c r="B2258" s="551" t="s">
        <v>9088</v>
      </c>
      <c r="C2258" s="551" t="s">
        <v>1226</v>
      </c>
      <c r="D2258" s="551">
        <v>66.5</v>
      </c>
    </row>
    <row r="2259" spans="1:4" ht="16.5">
      <c r="A2259" s="551">
        <v>10039</v>
      </c>
      <c r="B2259" s="551" t="s">
        <v>12901</v>
      </c>
      <c r="C2259" s="551" t="s">
        <v>1226</v>
      </c>
      <c r="D2259" s="551">
        <v>100</v>
      </c>
    </row>
    <row r="2260" spans="1:4" ht="16.5">
      <c r="A2260" s="551">
        <v>2234</v>
      </c>
      <c r="B2260" s="551" t="s">
        <v>9089</v>
      </c>
      <c r="C2260" s="551" t="s">
        <v>1226</v>
      </c>
      <c r="D2260" s="551">
        <v>6</v>
      </c>
    </row>
    <row r="2261" spans="1:4" ht="16.5">
      <c r="A2261" s="551">
        <v>8330</v>
      </c>
      <c r="B2261" s="551" t="s">
        <v>24498</v>
      </c>
      <c r="C2261" s="551" t="s">
        <v>1226</v>
      </c>
      <c r="D2261" s="551">
        <v>69.72</v>
      </c>
    </row>
    <row r="2262" spans="1:4" ht="16.5">
      <c r="A2262" s="551">
        <v>8351</v>
      </c>
      <c r="B2262" s="551" t="s">
        <v>9090</v>
      </c>
      <c r="C2262" s="551" t="s">
        <v>1226</v>
      </c>
      <c r="D2262" s="551">
        <v>348.67</v>
      </c>
    </row>
    <row r="2263" spans="1:4" ht="16.5">
      <c r="A2263" s="551">
        <v>22121</v>
      </c>
      <c r="B2263" s="551" t="s">
        <v>9091</v>
      </c>
      <c r="C2263" s="551" t="s">
        <v>1226</v>
      </c>
      <c r="D2263" s="551">
        <v>14.75</v>
      </c>
    </row>
    <row r="2264" spans="1:4" ht="16.5">
      <c r="A2264" s="551">
        <v>741</v>
      </c>
      <c r="B2264" s="551" t="s">
        <v>9092</v>
      </c>
      <c r="C2264" s="551" t="s">
        <v>1226</v>
      </c>
      <c r="D2264" s="551">
        <v>27.4</v>
      </c>
    </row>
    <row r="2265" spans="1:4" ht="16.5">
      <c r="A2265" s="551">
        <v>11722</v>
      </c>
      <c r="B2265" s="551" t="s">
        <v>9093</v>
      </c>
      <c r="C2265" s="551" t="s">
        <v>1226</v>
      </c>
      <c r="D2265" s="551">
        <v>82.93</v>
      </c>
    </row>
    <row r="2266" spans="1:4" ht="16.5">
      <c r="A2266" s="551">
        <v>14726</v>
      </c>
      <c r="B2266" s="551" t="s">
        <v>9094</v>
      </c>
      <c r="C2266" s="551" t="s">
        <v>1226</v>
      </c>
      <c r="D2266" s="551">
        <v>112.33</v>
      </c>
    </row>
    <row r="2267" spans="1:4" ht="16.5">
      <c r="A2267" s="551">
        <v>14727</v>
      </c>
      <c r="B2267" s="551" t="s">
        <v>9095</v>
      </c>
      <c r="C2267" s="551" t="s">
        <v>1226</v>
      </c>
      <c r="D2267" s="551">
        <v>155.32</v>
      </c>
    </row>
    <row r="2268" spans="1:4" ht="16.5">
      <c r="A2268" s="551">
        <v>11725</v>
      </c>
      <c r="B2268" s="551" t="s">
        <v>9096</v>
      </c>
      <c r="C2268" s="551" t="s">
        <v>1226</v>
      </c>
      <c r="D2268" s="551">
        <v>182.07</v>
      </c>
    </row>
    <row r="2269" spans="1:4" ht="16.5">
      <c r="A2269" s="551">
        <v>62038</v>
      </c>
      <c r="B2269" s="551" t="s">
        <v>24499</v>
      </c>
      <c r="C2269" s="551" t="s">
        <v>1226</v>
      </c>
      <c r="D2269" s="551">
        <v>320.86</v>
      </c>
    </row>
    <row r="2270" spans="1:4" ht="16.5">
      <c r="A2270" s="551">
        <v>48515</v>
      </c>
      <c r="B2270" s="551" t="s">
        <v>12902</v>
      </c>
      <c r="C2270" s="551" t="s">
        <v>1226</v>
      </c>
      <c r="D2270" s="551">
        <v>12.42</v>
      </c>
    </row>
    <row r="2271" spans="1:4" ht="16.5">
      <c r="A2271" s="551">
        <v>22122</v>
      </c>
      <c r="B2271" s="551" t="s">
        <v>12903</v>
      </c>
      <c r="C2271" s="551" t="s">
        <v>1226</v>
      </c>
      <c r="D2271" s="551">
        <v>15.45</v>
      </c>
    </row>
    <row r="2272" spans="1:4" ht="16.5">
      <c r="A2272" s="551">
        <v>745</v>
      </c>
      <c r="B2272" s="551" t="s">
        <v>12904</v>
      </c>
      <c r="C2272" s="551" t="s">
        <v>1226</v>
      </c>
      <c r="D2272" s="551">
        <v>23.58</v>
      </c>
    </row>
    <row r="2273" spans="1:4" ht="16.5">
      <c r="A2273" s="551">
        <v>51623</v>
      </c>
      <c r="B2273" s="551" t="s">
        <v>12905</v>
      </c>
      <c r="C2273" s="551" t="s">
        <v>1226</v>
      </c>
      <c r="D2273" s="551">
        <v>75.16</v>
      </c>
    </row>
    <row r="2274" spans="1:4" ht="16.5">
      <c r="A2274" s="551">
        <v>20804</v>
      </c>
      <c r="B2274" s="551" t="s">
        <v>12906</v>
      </c>
      <c r="C2274" s="551" t="s">
        <v>1226</v>
      </c>
      <c r="D2274" s="551">
        <v>154.58000000000001</v>
      </c>
    </row>
    <row r="2275" spans="1:4" ht="16.5">
      <c r="A2275" s="551">
        <v>732</v>
      </c>
      <c r="B2275" s="551" t="s">
        <v>16884</v>
      </c>
      <c r="C2275" s="551" t="s">
        <v>1226</v>
      </c>
      <c r="D2275" s="551">
        <v>201.16</v>
      </c>
    </row>
    <row r="2276" spans="1:4" ht="16.5">
      <c r="A2276" s="551">
        <v>4729</v>
      </c>
      <c r="B2276" s="551" t="s">
        <v>9097</v>
      </c>
      <c r="C2276" s="551" t="s">
        <v>1226</v>
      </c>
      <c r="D2276" s="551">
        <v>8.26</v>
      </c>
    </row>
    <row r="2277" spans="1:4" ht="16.5">
      <c r="A2277" s="551">
        <v>33254</v>
      </c>
      <c r="B2277" s="551" t="s">
        <v>24500</v>
      </c>
      <c r="C2277" s="551" t="s">
        <v>1226</v>
      </c>
      <c r="D2277" s="551">
        <v>9.69</v>
      </c>
    </row>
    <row r="2278" spans="1:4" ht="16.5">
      <c r="A2278" s="551">
        <v>33256</v>
      </c>
      <c r="B2278" s="551" t="s">
        <v>24501</v>
      </c>
      <c r="C2278" s="551" t="s">
        <v>1226</v>
      </c>
      <c r="D2278" s="551">
        <v>21.84</v>
      </c>
    </row>
    <row r="2279" spans="1:4" ht="16.5">
      <c r="A2279" s="551">
        <v>33255</v>
      </c>
      <c r="B2279" s="551" t="s">
        <v>24502</v>
      </c>
      <c r="C2279" s="551" t="s">
        <v>1226</v>
      </c>
      <c r="D2279" s="551">
        <v>21.34</v>
      </c>
    </row>
    <row r="2280" spans="1:4" ht="16.5">
      <c r="A2280" s="551">
        <v>33252</v>
      </c>
      <c r="B2280" s="551" t="s">
        <v>24503</v>
      </c>
      <c r="C2280" s="551" t="s">
        <v>1226</v>
      </c>
      <c r="D2280" s="551">
        <v>7.77</v>
      </c>
    </row>
    <row r="2281" spans="1:4" ht="16.5">
      <c r="A2281" s="551">
        <v>33257</v>
      </c>
      <c r="B2281" s="551" t="s">
        <v>24504</v>
      </c>
      <c r="C2281" s="551" t="s">
        <v>1226</v>
      </c>
      <c r="D2281" s="551">
        <v>43.23</v>
      </c>
    </row>
    <row r="2282" spans="1:4" ht="16.5">
      <c r="A2282" s="551">
        <v>33258</v>
      </c>
      <c r="B2282" s="551" t="s">
        <v>24505</v>
      </c>
      <c r="C2282" s="551" t="s">
        <v>1226</v>
      </c>
      <c r="D2282" s="551">
        <v>148.9</v>
      </c>
    </row>
    <row r="2283" spans="1:4" ht="16.5">
      <c r="A2283" s="551">
        <v>33259</v>
      </c>
      <c r="B2283" s="551" t="s">
        <v>24506</v>
      </c>
      <c r="C2283" s="551" t="s">
        <v>1226</v>
      </c>
      <c r="D2283" s="551">
        <v>182.39</v>
      </c>
    </row>
    <row r="2284" spans="1:4" ht="16.5">
      <c r="A2284" s="551">
        <v>33253</v>
      </c>
      <c r="B2284" s="551" t="s">
        <v>24507</v>
      </c>
      <c r="C2284" s="551" t="s">
        <v>1226</v>
      </c>
      <c r="D2284" s="551">
        <v>7.97</v>
      </c>
    </row>
    <row r="2285" spans="1:4" ht="16.5">
      <c r="A2285" s="551">
        <v>46614</v>
      </c>
      <c r="B2285" s="551" t="s">
        <v>24508</v>
      </c>
      <c r="C2285" s="551" t="s">
        <v>1226</v>
      </c>
      <c r="D2285" s="551">
        <v>250.91</v>
      </c>
    </row>
    <row r="2286" spans="1:4" ht="16.5">
      <c r="A2286" s="551">
        <v>36493</v>
      </c>
      <c r="B2286" s="551" t="s">
        <v>9098</v>
      </c>
      <c r="C2286" s="551" t="s">
        <v>1226</v>
      </c>
      <c r="D2286" s="551">
        <v>9</v>
      </c>
    </row>
    <row r="2287" spans="1:4" ht="16.5">
      <c r="A2287" s="551">
        <v>9300</v>
      </c>
      <c r="B2287" s="551" t="s">
        <v>12907</v>
      </c>
      <c r="C2287" s="551" t="s">
        <v>1226</v>
      </c>
      <c r="D2287" s="551">
        <v>23.58</v>
      </c>
    </row>
    <row r="2288" spans="1:4" ht="16.5">
      <c r="A2288" s="551">
        <v>78389</v>
      </c>
      <c r="B2288" s="551" t="s">
        <v>9099</v>
      </c>
      <c r="C2288" s="551" t="s">
        <v>1226</v>
      </c>
      <c r="D2288" s="551">
        <v>51.46</v>
      </c>
    </row>
    <row r="2289" spans="1:4" ht="16.5">
      <c r="A2289" s="551">
        <v>47776</v>
      </c>
      <c r="B2289" s="551" t="s">
        <v>16885</v>
      </c>
      <c r="C2289" s="551" t="s">
        <v>1226</v>
      </c>
      <c r="D2289" s="551">
        <v>39.4</v>
      </c>
    </row>
    <row r="2290" spans="1:4" ht="16.5">
      <c r="A2290" s="551">
        <v>12060</v>
      </c>
      <c r="B2290" s="551" t="s">
        <v>16886</v>
      </c>
      <c r="C2290" s="551" t="s">
        <v>1226</v>
      </c>
      <c r="D2290" s="551">
        <v>28.55</v>
      </c>
    </row>
    <row r="2291" spans="1:4" ht="16.5">
      <c r="A2291" s="551">
        <v>20330</v>
      </c>
      <c r="B2291" s="551" t="s">
        <v>24509</v>
      </c>
      <c r="C2291" s="551" t="s">
        <v>1226</v>
      </c>
      <c r="D2291" s="551">
        <v>24.6</v>
      </c>
    </row>
    <row r="2292" spans="1:4" ht="16.5">
      <c r="A2292" s="551">
        <v>14855</v>
      </c>
      <c r="B2292" s="551" t="s">
        <v>24510</v>
      </c>
      <c r="C2292" s="551" t="s">
        <v>1226</v>
      </c>
      <c r="D2292" s="551">
        <v>10.19</v>
      </c>
    </row>
    <row r="2293" spans="1:4" ht="16.5">
      <c r="A2293" s="551">
        <v>11721</v>
      </c>
      <c r="B2293" s="551" t="s">
        <v>24511</v>
      </c>
      <c r="C2293" s="551" t="s">
        <v>1226</v>
      </c>
      <c r="D2293" s="551">
        <v>14.26</v>
      </c>
    </row>
    <row r="2294" spans="1:4" ht="16.5">
      <c r="A2294" s="551">
        <v>33265</v>
      </c>
      <c r="B2294" s="551" t="s">
        <v>9100</v>
      </c>
      <c r="C2294" s="551" t="s">
        <v>1226</v>
      </c>
      <c r="D2294" s="551">
        <v>182.61</v>
      </c>
    </row>
    <row r="2295" spans="1:4" ht="16.5">
      <c r="A2295" s="551">
        <v>47777</v>
      </c>
      <c r="B2295" s="551" t="s">
        <v>9101</v>
      </c>
      <c r="C2295" s="551" t="s">
        <v>1226</v>
      </c>
      <c r="D2295" s="552">
        <v>1165.2</v>
      </c>
    </row>
    <row r="2296" spans="1:4" ht="16.5">
      <c r="A2296" s="551">
        <v>31462</v>
      </c>
      <c r="B2296" s="551" t="s">
        <v>9102</v>
      </c>
      <c r="C2296" s="551" t="s">
        <v>1226</v>
      </c>
      <c r="D2296" s="551">
        <v>985.93</v>
      </c>
    </row>
    <row r="2297" spans="1:4" ht="16.5">
      <c r="A2297" s="551">
        <v>1890</v>
      </c>
      <c r="B2297" s="551" t="s">
        <v>9103</v>
      </c>
      <c r="C2297" s="551" t="s">
        <v>1226</v>
      </c>
      <c r="D2297" s="552">
        <v>1867.73</v>
      </c>
    </row>
    <row r="2298" spans="1:4" ht="16.5">
      <c r="A2298" s="551">
        <v>738</v>
      </c>
      <c r="B2298" s="551" t="s">
        <v>9104</v>
      </c>
      <c r="C2298" s="551" t="s">
        <v>1226</v>
      </c>
      <c r="D2298" s="551">
        <v>864.98</v>
      </c>
    </row>
    <row r="2299" spans="1:4" ht="16.5">
      <c r="A2299" s="551">
        <v>1891</v>
      </c>
      <c r="B2299" s="551" t="s">
        <v>9105</v>
      </c>
      <c r="C2299" s="551" t="s">
        <v>1226</v>
      </c>
      <c r="D2299" s="552">
        <v>1061.93</v>
      </c>
    </row>
    <row r="2300" spans="1:4" ht="16.5">
      <c r="A2300" s="551">
        <v>33270</v>
      </c>
      <c r="B2300" s="551" t="s">
        <v>9106</v>
      </c>
      <c r="C2300" s="551" t="s">
        <v>1226</v>
      </c>
      <c r="D2300" s="551">
        <v>142.83000000000001</v>
      </c>
    </row>
    <row r="2301" spans="1:4" ht="16.5">
      <c r="A2301" s="551">
        <v>11723</v>
      </c>
      <c r="B2301" s="551" t="s">
        <v>9107</v>
      </c>
      <c r="C2301" s="551" t="s">
        <v>1226</v>
      </c>
      <c r="D2301" s="552">
        <v>1399.09</v>
      </c>
    </row>
    <row r="2302" spans="1:4" ht="16.5">
      <c r="A2302" s="551">
        <v>20322</v>
      </c>
      <c r="B2302" s="551" t="s">
        <v>9108</v>
      </c>
      <c r="C2302" s="551" t="s">
        <v>1226</v>
      </c>
      <c r="D2302" s="551">
        <v>16.37</v>
      </c>
    </row>
    <row r="2303" spans="1:4" ht="16.5">
      <c r="A2303" s="551">
        <v>20324</v>
      </c>
      <c r="B2303" s="551" t="s">
        <v>9109</v>
      </c>
      <c r="C2303" s="551" t="s">
        <v>1226</v>
      </c>
      <c r="D2303" s="551">
        <v>22.2</v>
      </c>
    </row>
    <row r="2304" spans="1:4" ht="16.5">
      <c r="A2304" s="551">
        <v>70075</v>
      </c>
      <c r="B2304" s="551" t="s">
        <v>9110</v>
      </c>
      <c r="C2304" s="551" t="s">
        <v>1226</v>
      </c>
      <c r="D2304" s="551">
        <v>19.23</v>
      </c>
    </row>
    <row r="2305" spans="1:4" ht="16.5">
      <c r="A2305" s="551">
        <v>20323</v>
      </c>
      <c r="B2305" s="551" t="s">
        <v>9111</v>
      </c>
      <c r="C2305" s="551" t="s">
        <v>1226</v>
      </c>
      <c r="D2305" s="551">
        <v>22.11</v>
      </c>
    </row>
    <row r="2306" spans="1:4" ht="16.5">
      <c r="A2306" s="551">
        <v>773</v>
      </c>
      <c r="B2306" s="551" t="s">
        <v>9112</v>
      </c>
      <c r="C2306" s="551" t="s">
        <v>1226</v>
      </c>
      <c r="D2306" s="551">
        <v>26.09</v>
      </c>
    </row>
    <row r="2307" spans="1:4" ht="16.5">
      <c r="A2307" s="551">
        <v>11719</v>
      </c>
      <c r="B2307" s="551" t="s">
        <v>9113</v>
      </c>
      <c r="C2307" s="551" t="s">
        <v>1226</v>
      </c>
      <c r="D2307" s="551">
        <v>31.75</v>
      </c>
    </row>
    <row r="2308" spans="1:4" ht="16.5">
      <c r="A2308" s="551">
        <v>20803</v>
      </c>
      <c r="B2308" s="551" t="s">
        <v>9114</v>
      </c>
      <c r="C2308" s="551" t="s">
        <v>1226</v>
      </c>
      <c r="D2308" s="551">
        <v>61.51</v>
      </c>
    </row>
    <row r="2309" spans="1:4" ht="16.5">
      <c r="A2309" s="551">
        <v>11718</v>
      </c>
      <c r="B2309" s="551" t="s">
        <v>9115</v>
      </c>
      <c r="C2309" s="551" t="s">
        <v>1226</v>
      </c>
      <c r="D2309" s="551">
        <v>188.74</v>
      </c>
    </row>
    <row r="2310" spans="1:4" ht="16.5">
      <c r="A2310" s="551">
        <v>11720</v>
      </c>
      <c r="B2310" s="551" t="s">
        <v>9116</v>
      </c>
      <c r="C2310" s="551" t="s">
        <v>1226</v>
      </c>
      <c r="D2310" s="551">
        <v>295.61</v>
      </c>
    </row>
    <row r="2311" spans="1:4" ht="16.5">
      <c r="A2311" s="551">
        <v>45211</v>
      </c>
      <c r="B2311" s="551" t="s">
        <v>24512</v>
      </c>
      <c r="C2311" s="551" t="s">
        <v>1226</v>
      </c>
      <c r="D2311" s="551">
        <v>34.78</v>
      </c>
    </row>
    <row r="2312" spans="1:4" ht="16.5">
      <c r="A2312" s="551">
        <v>10124</v>
      </c>
      <c r="B2312" s="551" t="s">
        <v>24513</v>
      </c>
      <c r="C2312" s="551" t="s">
        <v>1226</v>
      </c>
      <c r="D2312" s="551">
        <v>111.47</v>
      </c>
    </row>
    <row r="2313" spans="1:4" ht="16.5">
      <c r="A2313" s="551">
        <v>36413</v>
      </c>
      <c r="B2313" s="551" t="s">
        <v>24514</v>
      </c>
      <c r="C2313" s="551" t="s">
        <v>1226</v>
      </c>
      <c r="D2313" s="551">
        <v>99.99</v>
      </c>
    </row>
    <row r="2314" spans="1:4" ht="16.5">
      <c r="A2314" s="551">
        <v>1889</v>
      </c>
      <c r="B2314" s="551" t="s">
        <v>24515</v>
      </c>
      <c r="C2314" s="551" t="s">
        <v>1226</v>
      </c>
      <c r="D2314" s="551">
        <v>17.86</v>
      </c>
    </row>
    <row r="2315" spans="1:4" ht="16.5">
      <c r="A2315" s="551">
        <v>45213</v>
      </c>
      <c r="B2315" s="551" t="s">
        <v>24516</v>
      </c>
      <c r="C2315" s="551" t="s">
        <v>1226</v>
      </c>
      <c r="D2315" s="551">
        <v>125.61</v>
      </c>
    </row>
    <row r="2316" spans="1:4" ht="16.5">
      <c r="A2316" s="551">
        <v>66625</v>
      </c>
      <c r="B2316" s="551" t="s">
        <v>24517</v>
      </c>
      <c r="C2316" s="551" t="s">
        <v>1226</v>
      </c>
      <c r="D2316" s="551">
        <v>284.14</v>
      </c>
    </row>
    <row r="2317" spans="1:4" ht="16.5">
      <c r="A2317" s="551">
        <v>45212</v>
      </c>
      <c r="B2317" s="551" t="s">
        <v>24518</v>
      </c>
      <c r="C2317" s="551" t="s">
        <v>1226</v>
      </c>
      <c r="D2317" s="551">
        <v>317.60000000000002</v>
      </c>
    </row>
    <row r="2318" spans="1:4" ht="16.5">
      <c r="A2318" s="551">
        <v>45210</v>
      </c>
      <c r="B2318" s="551" t="s">
        <v>12908</v>
      </c>
      <c r="C2318" s="551" t="s">
        <v>1226</v>
      </c>
      <c r="D2318" s="551">
        <v>11.14</v>
      </c>
    </row>
    <row r="2319" spans="1:4" ht="16.5">
      <c r="A2319" s="551">
        <v>7145</v>
      </c>
      <c r="B2319" s="551" t="s">
        <v>12909</v>
      </c>
      <c r="C2319" s="551" t="s">
        <v>1226</v>
      </c>
      <c r="D2319" s="551">
        <v>14.69</v>
      </c>
    </row>
    <row r="2320" spans="1:4" ht="16.5">
      <c r="A2320" s="551">
        <v>33268</v>
      </c>
      <c r="B2320" s="551" t="s">
        <v>9117</v>
      </c>
      <c r="C2320" s="551" t="s">
        <v>1226</v>
      </c>
      <c r="D2320" s="551">
        <v>37.54</v>
      </c>
    </row>
    <row r="2321" spans="1:4" ht="16.5">
      <c r="A2321" s="551">
        <v>33262</v>
      </c>
      <c r="B2321" s="551" t="s">
        <v>9118</v>
      </c>
      <c r="C2321" s="551" t="s">
        <v>1226</v>
      </c>
      <c r="D2321" s="551">
        <v>7.39</v>
      </c>
    </row>
    <row r="2322" spans="1:4" ht="16.5">
      <c r="A2322" s="551">
        <v>33269</v>
      </c>
      <c r="B2322" s="551" t="s">
        <v>9119</v>
      </c>
      <c r="C2322" s="551" t="s">
        <v>1226</v>
      </c>
      <c r="D2322" s="551">
        <v>53.76</v>
      </c>
    </row>
    <row r="2323" spans="1:4" ht="16.5">
      <c r="A2323" s="551">
        <v>33264</v>
      </c>
      <c r="B2323" s="551" t="s">
        <v>9120</v>
      </c>
      <c r="C2323" s="551" t="s">
        <v>1226</v>
      </c>
      <c r="D2323" s="551">
        <v>9.6</v>
      </c>
    </row>
    <row r="2324" spans="1:4" ht="16.5">
      <c r="A2324" s="551">
        <v>33261</v>
      </c>
      <c r="B2324" s="551" t="s">
        <v>9121</v>
      </c>
      <c r="C2324" s="551" t="s">
        <v>1226</v>
      </c>
      <c r="D2324" s="551">
        <v>4.95</v>
      </c>
    </row>
    <row r="2325" spans="1:4" ht="16.5">
      <c r="A2325" s="551">
        <v>33266</v>
      </c>
      <c r="B2325" s="551" t="s">
        <v>9122</v>
      </c>
      <c r="C2325" s="551" t="s">
        <v>1226</v>
      </c>
      <c r="D2325" s="551">
        <v>19.78</v>
      </c>
    </row>
    <row r="2326" spans="1:4" ht="16.5">
      <c r="A2326" s="551">
        <v>33273</v>
      </c>
      <c r="B2326" s="551" t="s">
        <v>9123</v>
      </c>
      <c r="C2326" s="551" t="s">
        <v>1226</v>
      </c>
      <c r="D2326" s="551">
        <v>30.14</v>
      </c>
    </row>
    <row r="2327" spans="1:4" ht="16.5">
      <c r="A2327" s="551">
        <v>33250</v>
      </c>
      <c r="B2327" s="551" t="s">
        <v>9124</v>
      </c>
      <c r="C2327" s="551" t="s">
        <v>1226</v>
      </c>
      <c r="D2327" s="551">
        <v>5.18</v>
      </c>
    </row>
    <row r="2328" spans="1:4" ht="16.5">
      <c r="A2328" s="551">
        <v>33267</v>
      </c>
      <c r="B2328" s="551" t="s">
        <v>9125</v>
      </c>
      <c r="C2328" s="551" t="s">
        <v>1226</v>
      </c>
      <c r="D2328" s="551">
        <v>31.1</v>
      </c>
    </row>
    <row r="2329" spans="1:4" ht="16.5">
      <c r="A2329" s="551">
        <v>36494</v>
      </c>
      <c r="B2329" s="551" t="s">
        <v>12910</v>
      </c>
      <c r="C2329" s="551" t="s">
        <v>1226</v>
      </c>
      <c r="D2329" s="551">
        <v>74.11</v>
      </c>
    </row>
    <row r="2330" spans="1:4" ht="16.5">
      <c r="A2330" s="551">
        <v>8421</v>
      </c>
      <c r="B2330" s="551" t="s">
        <v>9126</v>
      </c>
      <c r="C2330" s="551" t="s">
        <v>1226</v>
      </c>
      <c r="D2330" s="551">
        <v>1.99</v>
      </c>
    </row>
    <row r="2331" spans="1:4" ht="16.5">
      <c r="A2331" s="551">
        <v>203060</v>
      </c>
      <c r="B2331" s="551" t="s">
        <v>12911</v>
      </c>
      <c r="C2331" s="551" t="s">
        <v>1226</v>
      </c>
      <c r="D2331" s="551">
        <v>0.6</v>
      </c>
    </row>
    <row r="2332" spans="1:4" ht="16.5">
      <c r="A2332" s="551">
        <v>63016</v>
      </c>
      <c r="B2332" s="551" t="s">
        <v>9127</v>
      </c>
      <c r="C2332" s="551" t="s">
        <v>1226</v>
      </c>
      <c r="D2332" s="551">
        <v>1.29</v>
      </c>
    </row>
    <row r="2333" spans="1:4" ht="16.5">
      <c r="A2333" s="551">
        <v>21151</v>
      </c>
      <c r="B2333" s="551" t="s">
        <v>9128</v>
      </c>
      <c r="C2333" s="551" t="s">
        <v>1226</v>
      </c>
      <c r="D2333" s="551">
        <v>19.989999999999998</v>
      </c>
    </row>
    <row r="2334" spans="1:4" ht="16.5">
      <c r="A2334" s="551">
        <v>7932</v>
      </c>
      <c r="B2334" s="551" t="s">
        <v>9129</v>
      </c>
      <c r="C2334" s="551" t="s">
        <v>1226</v>
      </c>
      <c r="D2334" s="551">
        <v>8.26</v>
      </c>
    </row>
    <row r="2335" spans="1:4" ht="16.5">
      <c r="A2335" s="551">
        <v>10125</v>
      </c>
      <c r="B2335" s="551" t="s">
        <v>12912</v>
      </c>
      <c r="C2335" s="551" t="s">
        <v>1226</v>
      </c>
      <c r="D2335" s="551">
        <v>43.42</v>
      </c>
    </row>
    <row r="2336" spans="1:4" ht="16.5">
      <c r="A2336" s="551">
        <v>45215</v>
      </c>
      <c r="B2336" s="551" t="s">
        <v>9130</v>
      </c>
      <c r="C2336" s="551" t="s">
        <v>1226</v>
      </c>
      <c r="D2336" s="551">
        <v>12.38</v>
      </c>
    </row>
    <row r="2337" spans="1:4" ht="16.5">
      <c r="A2337" s="551">
        <v>45216</v>
      </c>
      <c r="B2337" s="551" t="s">
        <v>9131</v>
      </c>
      <c r="C2337" s="551" t="s">
        <v>1226</v>
      </c>
      <c r="D2337" s="551">
        <v>13.83</v>
      </c>
    </row>
    <row r="2338" spans="1:4" ht="16.5">
      <c r="A2338" s="551">
        <v>10037</v>
      </c>
      <c r="B2338" s="551" t="s">
        <v>9132</v>
      </c>
      <c r="C2338" s="551" t="s">
        <v>1226</v>
      </c>
      <c r="D2338" s="551">
        <v>16.989999999999998</v>
      </c>
    </row>
    <row r="2339" spans="1:4" ht="16.5">
      <c r="A2339" s="551">
        <v>45214</v>
      </c>
      <c r="B2339" s="551" t="s">
        <v>9133</v>
      </c>
      <c r="C2339" s="551" t="s">
        <v>1226</v>
      </c>
      <c r="D2339" s="551">
        <v>22.61</v>
      </c>
    </row>
    <row r="2340" spans="1:4" ht="16.5">
      <c r="A2340" s="551">
        <v>16201</v>
      </c>
      <c r="B2340" s="551" t="s">
        <v>9134</v>
      </c>
      <c r="C2340" s="551" t="s">
        <v>1226</v>
      </c>
      <c r="D2340" s="551">
        <v>35.39</v>
      </c>
    </row>
    <row r="2341" spans="1:4" ht="16.5">
      <c r="A2341" s="551">
        <v>3683</v>
      </c>
      <c r="B2341" s="551" t="s">
        <v>9135</v>
      </c>
      <c r="C2341" s="551" t="s">
        <v>1226</v>
      </c>
      <c r="D2341" s="551">
        <v>46.63</v>
      </c>
    </row>
    <row r="2342" spans="1:4" ht="16.5">
      <c r="A2342" s="551">
        <v>78436</v>
      </c>
      <c r="B2342" s="551" t="s">
        <v>16887</v>
      </c>
      <c r="C2342" s="551" t="s">
        <v>1226</v>
      </c>
      <c r="D2342" s="551">
        <v>66.13</v>
      </c>
    </row>
    <row r="2343" spans="1:4" ht="16.5">
      <c r="A2343" s="551">
        <v>36659</v>
      </c>
      <c r="B2343" s="551" t="s">
        <v>12913</v>
      </c>
      <c r="C2343" s="551" t="s">
        <v>1226</v>
      </c>
      <c r="D2343" s="551">
        <v>15</v>
      </c>
    </row>
    <row r="2344" spans="1:4" ht="16.5">
      <c r="A2344" s="551">
        <v>36662</v>
      </c>
      <c r="B2344" s="551" t="s">
        <v>12914</v>
      </c>
      <c r="C2344" s="551" t="s">
        <v>1226</v>
      </c>
      <c r="D2344" s="551">
        <v>19</v>
      </c>
    </row>
    <row r="2345" spans="1:4" ht="16.5">
      <c r="A2345" s="551">
        <v>36663</v>
      </c>
      <c r="B2345" s="551" t="s">
        <v>12915</v>
      </c>
      <c r="C2345" s="551" t="s">
        <v>1226</v>
      </c>
      <c r="D2345" s="551">
        <v>20.92</v>
      </c>
    </row>
    <row r="2346" spans="1:4" ht="16.5">
      <c r="A2346" s="551">
        <v>36664</v>
      </c>
      <c r="B2346" s="551" t="s">
        <v>12916</v>
      </c>
      <c r="C2346" s="551" t="s">
        <v>1226</v>
      </c>
      <c r="D2346" s="551">
        <v>32.36</v>
      </c>
    </row>
    <row r="2347" spans="1:4" ht="16.5">
      <c r="A2347" s="551">
        <v>36665</v>
      </c>
      <c r="B2347" s="551" t="s">
        <v>12917</v>
      </c>
      <c r="C2347" s="551" t="s">
        <v>1226</v>
      </c>
      <c r="D2347" s="551">
        <v>23.6</v>
      </c>
    </row>
    <row r="2348" spans="1:4" ht="16.5">
      <c r="A2348" s="551">
        <v>36660</v>
      </c>
      <c r="B2348" s="551" t="s">
        <v>12918</v>
      </c>
      <c r="C2348" s="551" t="s">
        <v>1226</v>
      </c>
      <c r="D2348" s="551">
        <v>27.94</v>
      </c>
    </row>
    <row r="2349" spans="1:4" ht="16.5">
      <c r="A2349" s="551">
        <v>36661</v>
      </c>
      <c r="B2349" s="551" t="s">
        <v>12919</v>
      </c>
      <c r="C2349" s="551" t="s">
        <v>1226</v>
      </c>
      <c r="D2349" s="551">
        <v>25.75</v>
      </c>
    </row>
    <row r="2350" spans="1:4" ht="16.5">
      <c r="A2350" s="551">
        <v>36667</v>
      </c>
      <c r="B2350" s="551" t="s">
        <v>16888</v>
      </c>
      <c r="C2350" s="551" t="s">
        <v>1226</v>
      </c>
      <c r="D2350" s="551">
        <v>29.29</v>
      </c>
    </row>
    <row r="2351" spans="1:4" ht="16.5">
      <c r="A2351" s="551">
        <v>36666</v>
      </c>
      <c r="B2351" s="551" t="s">
        <v>12920</v>
      </c>
      <c r="C2351" s="551" t="s">
        <v>1226</v>
      </c>
      <c r="D2351" s="551">
        <v>41.02</v>
      </c>
    </row>
    <row r="2352" spans="1:4" ht="16.5">
      <c r="A2352" s="551">
        <v>74113</v>
      </c>
      <c r="B2352" s="551" t="s">
        <v>12921</v>
      </c>
      <c r="C2352" s="551" t="s">
        <v>1226</v>
      </c>
      <c r="D2352" s="551">
        <v>14.85</v>
      </c>
    </row>
    <row r="2353" spans="1:4" ht="16.5">
      <c r="A2353" s="551">
        <v>74112</v>
      </c>
      <c r="B2353" s="551" t="s">
        <v>12922</v>
      </c>
      <c r="C2353" s="551" t="s">
        <v>1226</v>
      </c>
      <c r="D2353" s="551">
        <v>1.32</v>
      </c>
    </row>
    <row r="2354" spans="1:4" ht="16.5">
      <c r="A2354" s="551">
        <v>65110</v>
      </c>
      <c r="B2354" s="551" t="s">
        <v>24519</v>
      </c>
      <c r="C2354" s="551" t="s">
        <v>1226</v>
      </c>
      <c r="D2354" s="551">
        <v>11.9</v>
      </c>
    </row>
    <row r="2355" spans="1:4" ht="16.5">
      <c r="A2355" s="551">
        <v>65111</v>
      </c>
      <c r="B2355" s="551" t="s">
        <v>24520</v>
      </c>
      <c r="C2355" s="551" t="s">
        <v>1226</v>
      </c>
      <c r="D2355" s="551">
        <v>11.9</v>
      </c>
    </row>
    <row r="2356" spans="1:4" ht="16.5">
      <c r="A2356" s="551">
        <v>65112</v>
      </c>
      <c r="B2356" s="551" t="s">
        <v>24521</v>
      </c>
      <c r="C2356" s="551" t="s">
        <v>1226</v>
      </c>
      <c r="D2356" s="551">
        <v>9.27</v>
      </c>
    </row>
    <row r="2357" spans="1:4" ht="16.5">
      <c r="A2357" s="551">
        <v>65113</v>
      </c>
      <c r="B2357" s="551" t="s">
        <v>24522</v>
      </c>
      <c r="C2357" s="551" t="s">
        <v>1226</v>
      </c>
      <c r="D2357" s="551">
        <v>15.9</v>
      </c>
    </row>
    <row r="2358" spans="1:4" ht="16.5">
      <c r="A2358" s="551">
        <v>65106</v>
      </c>
      <c r="B2358" s="551" t="s">
        <v>12923</v>
      </c>
      <c r="C2358" s="551" t="s">
        <v>1226</v>
      </c>
      <c r="D2358" s="551">
        <v>16</v>
      </c>
    </row>
    <row r="2359" spans="1:4" ht="16.5">
      <c r="A2359" s="551">
        <v>65108</v>
      </c>
      <c r="B2359" s="551" t="s">
        <v>12924</v>
      </c>
      <c r="C2359" s="551" t="s">
        <v>1226</v>
      </c>
      <c r="D2359" s="551">
        <v>16.059999999999999</v>
      </c>
    </row>
    <row r="2360" spans="1:4" ht="16.5">
      <c r="A2360" s="551">
        <v>65109</v>
      </c>
      <c r="B2360" s="551" t="s">
        <v>12925</v>
      </c>
      <c r="C2360" s="551" t="s">
        <v>1226</v>
      </c>
      <c r="D2360" s="551">
        <v>31.2</v>
      </c>
    </row>
    <row r="2361" spans="1:4" ht="16.5">
      <c r="A2361" s="551">
        <v>50517</v>
      </c>
      <c r="B2361" s="551" t="s">
        <v>12926</v>
      </c>
      <c r="C2361" s="551" t="s">
        <v>1226</v>
      </c>
      <c r="D2361" s="551">
        <v>6.48</v>
      </c>
    </row>
    <row r="2362" spans="1:4" ht="16.5">
      <c r="A2362" s="551">
        <v>65115</v>
      </c>
      <c r="B2362" s="551" t="s">
        <v>12927</v>
      </c>
      <c r="C2362" s="551" t="s">
        <v>1226</v>
      </c>
      <c r="D2362" s="551">
        <v>7.66</v>
      </c>
    </row>
    <row r="2363" spans="1:4" ht="16.5">
      <c r="A2363" s="551">
        <v>50518</v>
      </c>
      <c r="B2363" s="551" t="s">
        <v>12928</v>
      </c>
      <c r="C2363" s="551" t="s">
        <v>1226</v>
      </c>
      <c r="D2363" s="551">
        <v>10.88</v>
      </c>
    </row>
    <row r="2364" spans="1:4" ht="16.5">
      <c r="A2364" s="551">
        <v>62257</v>
      </c>
      <c r="B2364" s="551" t="s">
        <v>9136</v>
      </c>
      <c r="C2364" s="551" t="s">
        <v>1226</v>
      </c>
      <c r="D2364" s="552">
        <v>1348.92</v>
      </c>
    </row>
    <row r="2365" spans="1:4" ht="16.5">
      <c r="A2365" s="551">
        <v>62258</v>
      </c>
      <c r="B2365" s="551" t="s">
        <v>9137</v>
      </c>
      <c r="C2365" s="551" t="s">
        <v>1226</v>
      </c>
      <c r="D2365" s="552">
        <v>1404.24</v>
      </c>
    </row>
    <row r="2366" spans="1:4" ht="16.5">
      <c r="A2366" s="551">
        <v>62259</v>
      </c>
      <c r="B2366" s="551" t="s">
        <v>9138</v>
      </c>
      <c r="C2366" s="551" t="s">
        <v>1226</v>
      </c>
      <c r="D2366" s="552">
        <v>2141.06</v>
      </c>
    </row>
    <row r="2367" spans="1:4" ht="16.5">
      <c r="A2367" s="551">
        <v>62260</v>
      </c>
      <c r="B2367" s="551" t="s">
        <v>9139</v>
      </c>
      <c r="C2367" s="551" t="s">
        <v>1226</v>
      </c>
      <c r="D2367" s="552">
        <v>3028.43</v>
      </c>
    </row>
    <row r="2368" spans="1:4" ht="16.5">
      <c r="A2368" s="551">
        <v>62261</v>
      </c>
      <c r="B2368" s="551" t="s">
        <v>9140</v>
      </c>
      <c r="C2368" s="551" t="s">
        <v>1226</v>
      </c>
      <c r="D2368" s="552">
        <v>3568.5</v>
      </c>
    </row>
    <row r="2369" spans="1:4" ht="16.5">
      <c r="A2369" s="551">
        <v>62262</v>
      </c>
      <c r="B2369" s="551" t="s">
        <v>9141</v>
      </c>
      <c r="C2369" s="551" t="s">
        <v>1226</v>
      </c>
      <c r="D2369" s="552">
        <v>3822.3</v>
      </c>
    </row>
    <row r="2370" spans="1:4" ht="16.5">
      <c r="A2370" s="551">
        <v>62255</v>
      </c>
      <c r="B2370" s="551" t="s">
        <v>9142</v>
      </c>
      <c r="C2370" s="551" t="s">
        <v>1226</v>
      </c>
      <c r="D2370" s="552">
        <v>1298.31</v>
      </c>
    </row>
    <row r="2371" spans="1:4" ht="16.5">
      <c r="A2371" s="551">
        <v>62256</v>
      </c>
      <c r="B2371" s="551" t="s">
        <v>9143</v>
      </c>
      <c r="C2371" s="551" t="s">
        <v>1226</v>
      </c>
      <c r="D2371" s="552">
        <v>1374.53</v>
      </c>
    </row>
    <row r="2372" spans="1:4" ht="16.5">
      <c r="A2372" s="551">
        <v>10142</v>
      </c>
      <c r="B2372" s="551" t="s">
        <v>12929</v>
      </c>
      <c r="C2372" s="551" t="s">
        <v>1226</v>
      </c>
      <c r="D2372" s="551">
        <v>199.97</v>
      </c>
    </row>
    <row r="2373" spans="1:4" ht="16.5">
      <c r="A2373" s="551">
        <v>8754</v>
      </c>
      <c r="B2373" s="551" t="s">
        <v>24523</v>
      </c>
      <c r="C2373" s="551" t="s">
        <v>1226</v>
      </c>
      <c r="D2373" s="551">
        <v>43.9</v>
      </c>
    </row>
    <row r="2374" spans="1:4" ht="16.5">
      <c r="A2374" s="551">
        <v>78849</v>
      </c>
      <c r="B2374" s="551" t="s">
        <v>9144</v>
      </c>
      <c r="C2374" s="551" t="s">
        <v>1226</v>
      </c>
      <c r="D2374" s="551">
        <v>129.66999999999999</v>
      </c>
    </row>
    <row r="2375" spans="1:4" ht="16.5">
      <c r="A2375" s="551">
        <v>17704</v>
      </c>
      <c r="B2375" s="551" t="s">
        <v>9145</v>
      </c>
      <c r="C2375" s="551" t="s">
        <v>1226</v>
      </c>
      <c r="D2375" s="552">
        <v>3476.57</v>
      </c>
    </row>
    <row r="2376" spans="1:4" ht="16.5">
      <c r="A2376" s="551">
        <v>17700</v>
      </c>
      <c r="B2376" s="551" t="s">
        <v>9146</v>
      </c>
      <c r="C2376" s="551" t="s">
        <v>1226</v>
      </c>
      <c r="D2376" s="552">
        <v>2499.9</v>
      </c>
    </row>
    <row r="2377" spans="1:4" ht="16.5">
      <c r="A2377" s="551">
        <v>676</v>
      </c>
      <c r="B2377" s="551" t="s">
        <v>9147</v>
      </c>
      <c r="C2377" s="551" t="s">
        <v>1226</v>
      </c>
      <c r="D2377" s="551">
        <v>140.13999999999999</v>
      </c>
    </row>
    <row r="2378" spans="1:4" ht="16.5">
      <c r="A2378" s="551">
        <v>12572</v>
      </c>
      <c r="B2378" s="551" t="s">
        <v>9148</v>
      </c>
      <c r="C2378" s="551" t="s">
        <v>1226</v>
      </c>
      <c r="D2378" s="552">
        <v>1390</v>
      </c>
    </row>
    <row r="2379" spans="1:4" ht="16.5">
      <c r="A2379" s="551">
        <v>12575</v>
      </c>
      <c r="B2379" s="551" t="s">
        <v>24524</v>
      </c>
      <c r="C2379" s="551" t="s">
        <v>1226</v>
      </c>
      <c r="D2379" s="552">
        <v>3835</v>
      </c>
    </row>
    <row r="2380" spans="1:4" ht="16.5">
      <c r="A2380" s="551">
        <v>12570</v>
      </c>
      <c r="B2380" s="551" t="s">
        <v>24525</v>
      </c>
      <c r="C2380" s="551" t="s">
        <v>1226</v>
      </c>
      <c r="D2380" s="552">
        <v>1192.5</v>
      </c>
    </row>
    <row r="2381" spans="1:4" ht="16.5">
      <c r="A2381" s="551">
        <v>12574</v>
      </c>
      <c r="B2381" s="551" t="s">
        <v>24526</v>
      </c>
      <c r="C2381" s="551" t="s">
        <v>1226</v>
      </c>
      <c r="D2381" s="552">
        <v>2185</v>
      </c>
    </row>
    <row r="2382" spans="1:4" ht="16.5">
      <c r="A2382" s="551">
        <v>77129</v>
      </c>
      <c r="B2382" s="551" t="s">
        <v>9149</v>
      </c>
      <c r="C2382" s="551" t="s">
        <v>1226</v>
      </c>
      <c r="D2382" s="551">
        <v>408.64</v>
      </c>
    </row>
    <row r="2383" spans="1:4" ht="16.5">
      <c r="A2383" s="551">
        <v>17701</v>
      </c>
      <c r="B2383" s="551" t="s">
        <v>9150</v>
      </c>
      <c r="C2383" s="551" t="s">
        <v>1226</v>
      </c>
      <c r="D2383" s="552">
        <v>3599.9</v>
      </c>
    </row>
    <row r="2384" spans="1:4" ht="16.5">
      <c r="A2384" s="551">
        <v>48751</v>
      </c>
      <c r="B2384" s="551" t="s">
        <v>24527</v>
      </c>
      <c r="C2384" s="551" t="s">
        <v>1230</v>
      </c>
      <c r="D2384" s="551">
        <v>390</v>
      </c>
    </row>
    <row r="2385" spans="1:4" ht="16.5">
      <c r="A2385" s="551">
        <v>48753</v>
      </c>
      <c r="B2385" s="551" t="s">
        <v>12930</v>
      </c>
      <c r="C2385" s="551" t="s">
        <v>1230</v>
      </c>
      <c r="D2385" s="551">
        <v>199.05</v>
      </c>
    </row>
    <row r="2386" spans="1:4" ht="16.5">
      <c r="A2386" s="551">
        <v>48752</v>
      </c>
      <c r="B2386" s="551" t="s">
        <v>12931</v>
      </c>
      <c r="C2386" s="551" t="s">
        <v>1230</v>
      </c>
      <c r="D2386" s="551">
        <v>266.04000000000002</v>
      </c>
    </row>
    <row r="2387" spans="1:4" ht="16.5">
      <c r="A2387" s="551">
        <v>48754</v>
      </c>
      <c r="B2387" s="551" t="s">
        <v>12932</v>
      </c>
      <c r="C2387" s="551" t="s">
        <v>1230</v>
      </c>
      <c r="D2387" s="551">
        <v>199.05</v>
      </c>
    </row>
    <row r="2388" spans="1:4" ht="16.5">
      <c r="A2388" s="551">
        <v>23549</v>
      </c>
      <c r="B2388" s="551" t="s">
        <v>24528</v>
      </c>
      <c r="C2388" s="551" t="s">
        <v>1230</v>
      </c>
      <c r="D2388" s="551">
        <v>458.94</v>
      </c>
    </row>
    <row r="2389" spans="1:4" ht="16.5">
      <c r="A2389" s="551">
        <v>48755</v>
      </c>
      <c r="B2389" s="551" t="s">
        <v>12933</v>
      </c>
      <c r="C2389" s="551" t="s">
        <v>1230</v>
      </c>
      <c r="D2389" s="551">
        <v>266.04000000000002</v>
      </c>
    </row>
    <row r="2390" spans="1:4" ht="16.5">
      <c r="A2390" s="551">
        <v>48756</v>
      </c>
      <c r="B2390" s="551" t="s">
        <v>12934</v>
      </c>
      <c r="C2390" s="551" t="s">
        <v>1230</v>
      </c>
      <c r="D2390" s="551">
        <v>354.27</v>
      </c>
    </row>
    <row r="2391" spans="1:4" ht="16.5">
      <c r="A2391" s="551">
        <v>62036</v>
      </c>
      <c r="B2391" s="551" t="s">
        <v>24529</v>
      </c>
      <c r="C2391" s="551" t="s">
        <v>1230</v>
      </c>
      <c r="D2391" s="551">
        <v>155.08000000000001</v>
      </c>
    </row>
    <row r="2392" spans="1:4" ht="16.5">
      <c r="A2392" s="551">
        <v>59831</v>
      </c>
      <c r="B2392" s="551" t="s">
        <v>9151</v>
      </c>
      <c r="C2392" s="551" t="s">
        <v>1229</v>
      </c>
      <c r="D2392" s="551">
        <v>2.13</v>
      </c>
    </row>
    <row r="2393" spans="1:4" ht="16.5">
      <c r="A2393" s="551">
        <v>59832</v>
      </c>
      <c r="B2393" s="551" t="s">
        <v>9152</v>
      </c>
      <c r="C2393" s="551" t="s">
        <v>1229</v>
      </c>
      <c r="D2393" s="551">
        <v>2.13</v>
      </c>
    </row>
    <row r="2394" spans="1:4" ht="16.5">
      <c r="A2394" s="551">
        <v>10019</v>
      </c>
      <c r="B2394" s="551" t="s">
        <v>9153</v>
      </c>
      <c r="C2394" s="551" t="s">
        <v>5913</v>
      </c>
      <c r="D2394" s="552">
        <v>1164.06</v>
      </c>
    </row>
    <row r="2395" spans="1:4" ht="16.5">
      <c r="A2395" s="551">
        <v>10070</v>
      </c>
      <c r="B2395" s="551" t="s">
        <v>12935</v>
      </c>
      <c r="C2395" s="551" t="s">
        <v>5913</v>
      </c>
      <c r="D2395" s="552">
        <v>1691.77</v>
      </c>
    </row>
    <row r="2396" spans="1:4" ht="16.5">
      <c r="A2396" s="551">
        <v>36410</v>
      </c>
      <c r="B2396" s="551" t="s">
        <v>9154</v>
      </c>
      <c r="C2396" s="551" t="s">
        <v>5913</v>
      </c>
      <c r="D2396" s="552">
        <v>2980</v>
      </c>
    </row>
    <row r="2397" spans="1:4" ht="16.5">
      <c r="A2397" s="551">
        <v>203061</v>
      </c>
      <c r="B2397" s="551" t="s">
        <v>12936</v>
      </c>
      <c r="C2397" s="551" t="s">
        <v>1226</v>
      </c>
      <c r="D2397" s="551">
        <v>204.03</v>
      </c>
    </row>
    <row r="2398" spans="1:4" ht="16.5">
      <c r="A2398" s="551">
        <v>42523</v>
      </c>
      <c r="B2398" s="551" t="s">
        <v>9155</v>
      </c>
      <c r="C2398" s="551" t="s">
        <v>1226</v>
      </c>
      <c r="D2398" s="551">
        <v>138.58000000000001</v>
      </c>
    </row>
    <row r="2399" spans="1:4" ht="16.5">
      <c r="A2399" s="551">
        <v>36497</v>
      </c>
      <c r="B2399" s="551" t="s">
        <v>9156</v>
      </c>
      <c r="C2399" s="551" t="s">
        <v>1226</v>
      </c>
      <c r="D2399" s="551">
        <v>154.22999999999999</v>
      </c>
    </row>
    <row r="2400" spans="1:4" ht="16.5">
      <c r="A2400" s="551">
        <v>2392</v>
      </c>
      <c r="B2400" s="551" t="s">
        <v>12937</v>
      </c>
      <c r="C2400" s="551" t="s">
        <v>1226</v>
      </c>
      <c r="D2400" s="551">
        <v>685.9</v>
      </c>
    </row>
    <row r="2401" spans="1:4" ht="16.5">
      <c r="A2401" s="551">
        <v>63625</v>
      </c>
      <c r="B2401" s="551" t="s">
        <v>16889</v>
      </c>
      <c r="C2401" s="551" t="s">
        <v>1226</v>
      </c>
      <c r="D2401" s="551">
        <v>298.17</v>
      </c>
    </row>
    <row r="2402" spans="1:4" ht="16.5">
      <c r="A2402" s="551">
        <v>7492</v>
      </c>
      <c r="B2402" s="551" t="s">
        <v>9157</v>
      </c>
      <c r="C2402" s="551" t="s">
        <v>1226</v>
      </c>
      <c r="D2402" s="551">
        <v>499.21</v>
      </c>
    </row>
    <row r="2403" spans="1:4" ht="16.5">
      <c r="A2403" s="551">
        <v>21062</v>
      </c>
      <c r="B2403" s="551" t="s">
        <v>9158</v>
      </c>
      <c r="C2403" s="551" t="s">
        <v>1226</v>
      </c>
      <c r="D2403" s="552">
        <v>2081.58</v>
      </c>
    </row>
    <row r="2404" spans="1:4" ht="16.5">
      <c r="A2404" s="551">
        <v>1610</v>
      </c>
      <c r="B2404" s="551" t="s">
        <v>24530</v>
      </c>
      <c r="C2404" s="551" t="s">
        <v>1227</v>
      </c>
      <c r="D2404" s="551">
        <v>8.7200000000000006</v>
      </c>
    </row>
    <row r="2405" spans="1:4" ht="16.5">
      <c r="A2405" s="551">
        <v>36419</v>
      </c>
      <c r="B2405" s="551" t="s">
        <v>12938</v>
      </c>
      <c r="C2405" s="551" t="s">
        <v>1226</v>
      </c>
      <c r="D2405" s="551">
        <v>980</v>
      </c>
    </row>
    <row r="2406" spans="1:4" ht="16.5">
      <c r="A2406" s="551">
        <v>1318</v>
      </c>
      <c r="B2406" s="551" t="s">
        <v>9159</v>
      </c>
      <c r="C2406" s="551" t="s">
        <v>1226</v>
      </c>
      <c r="D2406" s="551">
        <v>240.89</v>
      </c>
    </row>
    <row r="2407" spans="1:4" ht="16.5">
      <c r="A2407" s="551">
        <v>74</v>
      </c>
      <c r="B2407" s="551" t="s">
        <v>9160</v>
      </c>
      <c r="C2407" s="551" t="s">
        <v>1226</v>
      </c>
      <c r="D2407" s="551">
        <v>22</v>
      </c>
    </row>
    <row r="2408" spans="1:4" ht="16.5">
      <c r="A2408" s="551">
        <v>8472</v>
      </c>
      <c r="B2408" s="551" t="s">
        <v>24531</v>
      </c>
      <c r="C2408" s="551" t="s">
        <v>1226</v>
      </c>
      <c r="D2408" s="552">
        <v>2632.08</v>
      </c>
    </row>
    <row r="2409" spans="1:4" ht="16.5">
      <c r="A2409" s="551">
        <v>13807</v>
      </c>
      <c r="B2409" s="551" t="s">
        <v>9161</v>
      </c>
      <c r="C2409" s="551" t="s">
        <v>1226</v>
      </c>
      <c r="D2409" s="552">
        <v>2128.1799999999998</v>
      </c>
    </row>
    <row r="2410" spans="1:4" ht="16.5">
      <c r="A2410" s="551">
        <v>1434</v>
      </c>
      <c r="B2410" s="551" t="s">
        <v>24532</v>
      </c>
      <c r="C2410" s="551" t="s">
        <v>1226</v>
      </c>
      <c r="D2410" s="551">
        <v>65.319999999999993</v>
      </c>
    </row>
    <row r="2411" spans="1:4" ht="16.5">
      <c r="A2411" s="551">
        <v>70070</v>
      </c>
      <c r="B2411" s="551" t="s">
        <v>24533</v>
      </c>
      <c r="C2411" s="551" t="s">
        <v>1226</v>
      </c>
      <c r="D2411" s="552">
        <v>1000</v>
      </c>
    </row>
    <row r="2412" spans="1:4" ht="16.5">
      <c r="A2412" s="551">
        <v>13802</v>
      </c>
      <c r="B2412" s="551" t="s">
        <v>9162</v>
      </c>
      <c r="C2412" s="551" t="s">
        <v>1226</v>
      </c>
      <c r="D2412" s="551">
        <v>14</v>
      </c>
    </row>
    <row r="2413" spans="1:4" ht="16.5">
      <c r="A2413" s="551">
        <v>435</v>
      </c>
      <c r="B2413" s="551" t="s">
        <v>12939</v>
      </c>
      <c r="C2413" s="551" t="s">
        <v>1226</v>
      </c>
      <c r="D2413" s="552">
        <v>1259.81</v>
      </c>
    </row>
    <row r="2414" spans="1:4" ht="16.5">
      <c r="A2414" s="551">
        <v>1422</v>
      </c>
      <c r="B2414" s="551" t="s">
        <v>24534</v>
      </c>
      <c r="C2414" s="551" t="s">
        <v>1226</v>
      </c>
      <c r="D2414" s="551">
        <v>0.8</v>
      </c>
    </row>
    <row r="2415" spans="1:4" ht="16.5">
      <c r="A2415" s="551">
        <v>8824</v>
      </c>
      <c r="B2415" s="551" t="s">
        <v>24535</v>
      </c>
      <c r="C2415" s="551" t="s">
        <v>1226</v>
      </c>
      <c r="D2415" s="551">
        <v>16</v>
      </c>
    </row>
    <row r="2416" spans="1:4" ht="16.5">
      <c r="A2416" s="551">
        <v>70088</v>
      </c>
      <c r="B2416" s="551" t="s">
        <v>9163</v>
      </c>
      <c r="C2416" s="551" t="s">
        <v>1226</v>
      </c>
      <c r="D2416" s="551">
        <v>4.99</v>
      </c>
    </row>
    <row r="2417" spans="1:4" ht="16.5">
      <c r="A2417" s="551">
        <v>2601</v>
      </c>
      <c r="B2417" s="551" t="s">
        <v>24536</v>
      </c>
      <c r="C2417" s="551" t="s">
        <v>1226</v>
      </c>
      <c r="D2417" s="551">
        <v>10.45</v>
      </c>
    </row>
    <row r="2418" spans="1:4" ht="16.5">
      <c r="A2418" s="551">
        <v>2300</v>
      </c>
      <c r="B2418" s="551" t="s">
        <v>9164</v>
      </c>
      <c r="C2418" s="551" t="s">
        <v>1226</v>
      </c>
      <c r="D2418" s="551">
        <v>305.05</v>
      </c>
    </row>
    <row r="2419" spans="1:4" ht="16.5">
      <c r="A2419" s="551">
        <v>7245</v>
      </c>
      <c r="B2419" s="551" t="s">
        <v>12940</v>
      </c>
      <c r="C2419" s="551" t="s">
        <v>1226</v>
      </c>
      <c r="D2419" s="551">
        <v>105</v>
      </c>
    </row>
    <row r="2420" spans="1:4" ht="16.5">
      <c r="A2420" s="551">
        <v>4106</v>
      </c>
      <c r="B2420" s="551" t="s">
        <v>16890</v>
      </c>
      <c r="C2420" s="551" t="s">
        <v>1227</v>
      </c>
      <c r="D2420" s="551">
        <v>2.38</v>
      </c>
    </row>
    <row r="2421" spans="1:4" ht="16.5">
      <c r="A2421" s="551">
        <v>36632</v>
      </c>
      <c r="B2421" s="551" t="s">
        <v>9165</v>
      </c>
      <c r="C2421" s="551" t="s">
        <v>1227</v>
      </c>
      <c r="D2421" s="551">
        <v>3.73</v>
      </c>
    </row>
    <row r="2422" spans="1:4" ht="16.5">
      <c r="A2422" s="551">
        <v>69805</v>
      </c>
      <c r="B2422" s="551" t="s">
        <v>12941</v>
      </c>
      <c r="C2422" s="551" t="s">
        <v>1227</v>
      </c>
      <c r="D2422" s="551">
        <v>10.39</v>
      </c>
    </row>
    <row r="2423" spans="1:4" ht="16.5">
      <c r="A2423" s="551">
        <v>3594</v>
      </c>
      <c r="B2423" s="551" t="s">
        <v>24537</v>
      </c>
      <c r="C2423" s="551" t="s">
        <v>1227</v>
      </c>
      <c r="D2423" s="551">
        <v>3.36</v>
      </c>
    </row>
    <row r="2424" spans="1:4" ht="16.5">
      <c r="A2424" s="551">
        <v>1190</v>
      </c>
      <c r="B2424" s="551" t="s">
        <v>16891</v>
      </c>
      <c r="C2424" s="551" t="s">
        <v>1227</v>
      </c>
      <c r="D2424" s="551">
        <v>7.69</v>
      </c>
    </row>
    <row r="2425" spans="1:4" ht="16.5">
      <c r="A2425" s="551">
        <v>1212</v>
      </c>
      <c r="B2425" s="551" t="s">
        <v>9166</v>
      </c>
      <c r="C2425" s="551" t="s">
        <v>1227</v>
      </c>
      <c r="D2425" s="551">
        <v>1.67</v>
      </c>
    </row>
    <row r="2426" spans="1:4" ht="16.5">
      <c r="A2426" s="551">
        <v>1221</v>
      </c>
      <c r="B2426" s="551" t="s">
        <v>9167</v>
      </c>
      <c r="C2426" s="551" t="s">
        <v>1227</v>
      </c>
      <c r="D2426" s="551">
        <v>2.27</v>
      </c>
    </row>
    <row r="2427" spans="1:4" ht="16.5">
      <c r="A2427" s="551">
        <v>1204</v>
      </c>
      <c r="B2427" s="551" t="s">
        <v>9168</v>
      </c>
      <c r="C2427" s="551" t="s">
        <v>1227</v>
      </c>
      <c r="D2427" s="551">
        <v>4.09</v>
      </c>
    </row>
    <row r="2428" spans="1:4" ht="16.5">
      <c r="A2428" s="551">
        <v>1203</v>
      </c>
      <c r="B2428" s="551" t="s">
        <v>9169</v>
      </c>
      <c r="C2428" s="551" t="s">
        <v>1227</v>
      </c>
      <c r="D2428" s="551">
        <v>6.71</v>
      </c>
    </row>
    <row r="2429" spans="1:4" ht="16.5">
      <c r="A2429" s="551">
        <v>1208</v>
      </c>
      <c r="B2429" s="551" t="s">
        <v>9170</v>
      </c>
      <c r="C2429" s="551" t="s">
        <v>1227</v>
      </c>
      <c r="D2429" s="551">
        <v>6.22</v>
      </c>
    </row>
    <row r="2430" spans="1:4" ht="16.5">
      <c r="A2430" s="551">
        <v>43642</v>
      </c>
      <c r="B2430" s="551" t="s">
        <v>9171</v>
      </c>
      <c r="C2430" s="551" t="s">
        <v>1226</v>
      </c>
      <c r="D2430" s="551">
        <v>20.3</v>
      </c>
    </row>
    <row r="2431" spans="1:4" ht="16.5">
      <c r="A2431" s="551">
        <v>43649</v>
      </c>
      <c r="B2431" s="551" t="s">
        <v>9172</v>
      </c>
      <c r="C2431" s="551" t="s">
        <v>1226</v>
      </c>
      <c r="D2431" s="551">
        <v>39.9</v>
      </c>
    </row>
    <row r="2432" spans="1:4" ht="16.5">
      <c r="A2432" s="551">
        <v>21142</v>
      </c>
      <c r="B2432" s="551" t="s">
        <v>9173</v>
      </c>
      <c r="C2432" s="551" t="s">
        <v>1226</v>
      </c>
      <c r="D2432" s="551">
        <v>71.12</v>
      </c>
    </row>
    <row r="2433" spans="1:4" ht="16.5">
      <c r="A2433" s="551">
        <v>43650</v>
      </c>
      <c r="B2433" s="551" t="s">
        <v>9174</v>
      </c>
      <c r="C2433" s="551" t="s">
        <v>1226</v>
      </c>
      <c r="D2433" s="551">
        <v>36.96</v>
      </c>
    </row>
    <row r="2434" spans="1:4" ht="16.5">
      <c r="A2434" s="551">
        <v>2650</v>
      </c>
      <c r="B2434" s="551" t="s">
        <v>9175</v>
      </c>
      <c r="C2434" s="551" t="s">
        <v>1226</v>
      </c>
      <c r="D2434" s="551">
        <v>72.39</v>
      </c>
    </row>
    <row r="2435" spans="1:4" ht="16.5">
      <c r="A2435" s="551">
        <v>7610</v>
      </c>
      <c r="B2435" s="551" t="s">
        <v>12942</v>
      </c>
      <c r="C2435" s="551" t="s">
        <v>1226</v>
      </c>
      <c r="D2435" s="551">
        <v>483</v>
      </c>
    </row>
    <row r="2436" spans="1:4" ht="16.5">
      <c r="A2436" s="551">
        <v>10961</v>
      </c>
      <c r="B2436" s="551" t="s">
        <v>9176</v>
      </c>
      <c r="C2436" s="551" t="s">
        <v>1226</v>
      </c>
      <c r="D2436" s="551">
        <v>11.3</v>
      </c>
    </row>
    <row r="2437" spans="1:4" ht="16.5">
      <c r="A2437" s="551">
        <v>6492</v>
      </c>
      <c r="B2437" s="551" t="s">
        <v>9177</v>
      </c>
      <c r="C2437" s="551" t="s">
        <v>1226</v>
      </c>
      <c r="D2437" s="551">
        <v>12.2</v>
      </c>
    </row>
    <row r="2438" spans="1:4" ht="16.5">
      <c r="A2438" s="551">
        <v>10963</v>
      </c>
      <c r="B2438" s="551" t="s">
        <v>9178</v>
      </c>
      <c r="C2438" s="551" t="s">
        <v>1226</v>
      </c>
      <c r="D2438" s="551">
        <v>10.8</v>
      </c>
    </row>
    <row r="2439" spans="1:4" ht="16.5">
      <c r="A2439" s="551">
        <v>21143</v>
      </c>
      <c r="B2439" s="551" t="s">
        <v>9179</v>
      </c>
      <c r="C2439" s="551" t="s">
        <v>1226</v>
      </c>
      <c r="D2439" s="551">
        <v>10.9</v>
      </c>
    </row>
    <row r="2440" spans="1:4" ht="16.5">
      <c r="A2440" s="551">
        <v>7736</v>
      </c>
      <c r="B2440" s="551" t="s">
        <v>9180</v>
      </c>
      <c r="C2440" s="551" t="s">
        <v>1226</v>
      </c>
      <c r="D2440" s="551">
        <v>18.989999999999998</v>
      </c>
    </row>
    <row r="2441" spans="1:4" ht="16.5">
      <c r="A2441" s="551">
        <v>3590</v>
      </c>
      <c r="B2441" s="551" t="s">
        <v>9181</v>
      </c>
      <c r="C2441" s="551" t="s">
        <v>1226</v>
      </c>
      <c r="D2441" s="551">
        <v>14.73</v>
      </c>
    </row>
    <row r="2442" spans="1:4" ht="16.5">
      <c r="A2442" s="551">
        <v>36501</v>
      </c>
      <c r="B2442" s="551" t="s">
        <v>12943</v>
      </c>
      <c r="C2442" s="551" t="s">
        <v>1226</v>
      </c>
      <c r="D2442" s="551">
        <v>24.55</v>
      </c>
    </row>
    <row r="2443" spans="1:4" ht="16.5">
      <c r="A2443" s="551">
        <v>63007</v>
      </c>
      <c r="B2443" s="551" t="s">
        <v>9182</v>
      </c>
      <c r="C2443" s="551" t="s">
        <v>1226</v>
      </c>
      <c r="D2443" s="551">
        <v>14.16</v>
      </c>
    </row>
    <row r="2444" spans="1:4" ht="16.5">
      <c r="A2444" s="551">
        <v>62265</v>
      </c>
      <c r="B2444" s="551" t="s">
        <v>24538</v>
      </c>
      <c r="C2444" s="551" t="s">
        <v>1226</v>
      </c>
      <c r="D2444" s="551">
        <v>35.78</v>
      </c>
    </row>
    <row r="2445" spans="1:4" ht="16.5">
      <c r="A2445" s="551">
        <v>70186</v>
      </c>
      <c r="B2445" s="551" t="s">
        <v>24539</v>
      </c>
      <c r="C2445" s="551" t="s">
        <v>1234</v>
      </c>
      <c r="D2445" s="551">
        <v>41.9</v>
      </c>
    </row>
    <row r="2446" spans="1:4" ht="16.5">
      <c r="A2446" s="551">
        <v>1718</v>
      </c>
      <c r="B2446" s="551" t="s">
        <v>12944</v>
      </c>
      <c r="C2446" s="551" t="s">
        <v>1227</v>
      </c>
      <c r="D2446" s="551">
        <v>350</v>
      </c>
    </row>
    <row r="2447" spans="1:4" ht="16.5">
      <c r="A2447" s="551">
        <v>730</v>
      </c>
      <c r="B2447" s="551" t="s">
        <v>12945</v>
      </c>
      <c r="C2447" s="551" t="s">
        <v>1227</v>
      </c>
      <c r="D2447" s="551">
        <v>646.48</v>
      </c>
    </row>
    <row r="2448" spans="1:4" ht="16.5">
      <c r="A2448" s="551">
        <v>5275</v>
      </c>
      <c r="B2448" s="551" t="s">
        <v>9183</v>
      </c>
      <c r="C2448" s="551" t="s">
        <v>1227</v>
      </c>
      <c r="D2448" s="551">
        <v>939.3</v>
      </c>
    </row>
    <row r="2449" spans="1:4" ht="16.5">
      <c r="A2449" s="551">
        <v>89188</v>
      </c>
      <c r="B2449" s="551" t="s">
        <v>24540</v>
      </c>
      <c r="C2449" s="551" t="s">
        <v>1226</v>
      </c>
      <c r="D2449" s="551">
        <v>185</v>
      </c>
    </row>
    <row r="2450" spans="1:4" ht="16.5">
      <c r="A2450" s="551">
        <v>36814</v>
      </c>
      <c r="B2450" s="551" t="s">
        <v>9184</v>
      </c>
      <c r="C2450" s="551" t="s">
        <v>1226</v>
      </c>
      <c r="D2450" s="551">
        <v>826</v>
      </c>
    </row>
    <row r="2451" spans="1:4" ht="16.5">
      <c r="A2451" s="551">
        <v>36819</v>
      </c>
      <c r="B2451" s="551" t="s">
        <v>24541</v>
      </c>
      <c r="C2451" s="551" t="s">
        <v>1226</v>
      </c>
      <c r="D2451" s="551">
        <v>799</v>
      </c>
    </row>
    <row r="2452" spans="1:4" ht="16.5">
      <c r="A2452" s="551">
        <v>36813</v>
      </c>
      <c r="B2452" s="551" t="s">
        <v>9185</v>
      </c>
      <c r="C2452" s="551" t="s">
        <v>1226</v>
      </c>
      <c r="D2452" s="551">
        <v>812</v>
      </c>
    </row>
    <row r="2453" spans="1:4" ht="16.5">
      <c r="A2453" s="551">
        <v>2096</v>
      </c>
      <c r="B2453" s="551" t="s">
        <v>9186</v>
      </c>
      <c r="C2453" s="551" t="s">
        <v>1226</v>
      </c>
      <c r="D2453" s="551">
        <v>24</v>
      </c>
    </row>
    <row r="2454" spans="1:4" ht="16.5">
      <c r="A2454" s="551">
        <v>2097</v>
      </c>
      <c r="B2454" s="551" t="s">
        <v>9187</v>
      </c>
      <c r="C2454" s="551" t="s">
        <v>1226</v>
      </c>
      <c r="D2454" s="551">
        <v>47.72</v>
      </c>
    </row>
    <row r="2455" spans="1:4" ht="16.5">
      <c r="A2455" s="551">
        <v>4864</v>
      </c>
      <c r="B2455" s="551" t="s">
        <v>9188</v>
      </c>
      <c r="C2455" s="551" t="s">
        <v>1226</v>
      </c>
      <c r="D2455" s="551">
        <v>39</v>
      </c>
    </row>
    <row r="2456" spans="1:4" ht="16.5">
      <c r="A2456" s="551">
        <v>4863</v>
      </c>
      <c r="B2456" s="551" t="s">
        <v>9189</v>
      </c>
      <c r="C2456" s="551" t="s">
        <v>1226</v>
      </c>
      <c r="D2456" s="551">
        <v>11.25</v>
      </c>
    </row>
    <row r="2457" spans="1:4" ht="16.5">
      <c r="A2457" s="551">
        <v>2098</v>
      </c>
      <c r="B2457" s="551" t="s">
        <v>9190</v>
      </c>
      <c r="C2457" s="551" t="s">
        <v>1226</v>
      </c>
      <c r="D2457" s="551">
        <v>67.45</v>
      </c>
    </row>
    <row r="2458" spans="1:4" ht="16.5">
      <c r="A2458" s="551">
        <v>4516</v>
      </c>
      <c r="B2458" s="551" t="s">
        <v>9191</v>
      </c>
      <c r="C2458" s="551" t="s">
        <v>1226</v>
      </c>
      <c r="D2458" s="551">
        <v>129.94999999999999</v>
      </c>
    </row>
    <row r="2459" spans="1:4" ht="16.5">
      <c r="A2459" s="551">
        <v>4865</v>
      </c>
      <c r="B2459" s="551" t="s">
        <v>9192</v>
      </c>
      <c r="C2459" s="551" t="s">
        <v>1226</v>
      </c>
      <c r="D2459" s="551">
        <v>180.37</v>
      </c>
    </row>
    <row r="2460" spans="1:4" ht="16.5">
      <c r="A2460" s="551">
        <v>2095</v>
      </c>
      <c r="B2460" s="551" t="s">
        <v>9193</v>
      </c>
      <c r="C2460" s="551" t="s">
        <v>1226</v>
      </c>
      <c r="D2460" s="551">
        <v>16.75</v>
      </c>
    </row>
    <row r="2461" spans="1:4" ht="16.5">
      <c r="A2461" s="551">
        <v>4866</v>
      </c>
      <c r="B2461" s="551" t="s">
        <v>9194</v>
      </c>
      <c r="C2461" s="551" t="s">
        <v>1226</v>
      </c>
      <c r="D2461" s="551">
        <v>287.45</v>
      </c>
    </row>
    <row r="2462" spans="1:4" ht="16.5">
      <c r="A2462" s="551">
        <v>2934</v>
      </c>
      <c r="B2462" s="551" t="s">
        <v>1174</v>
      </c>
      <c r="C2462" s="551" t="s">
        <v>1226</v>
      </c>
      <c r="D2462" s="551">
        <v>25.65</v>
      </c>
    </row>
    <row r="2463" spans="1:4" ht="16.5">
      <c r="A2463" s="551">
        <v>2933</v>
      </c>
      <c r="B2463" s="551" t="s">
        <v>1175</v>
      </c>
      <c r="C2463" s="551" t="s">
        <v>1226</v>
      </c>
      <c r="D2463" s="551">
        <v>17.3</v>
      </c>
    </row>
    <row r="2464" spans="1:4" ht="16.5">
      <c r="A2464" s="551">
        <v>40543</v>
      </c>
      <c r="B2464" s="551" t="s">
        <v>12946</v>
      </c>
      <c r="C2464" s="551" t="s">
        <v>1226</v>
      </c>
      <c r="D2464" s="551">
        <v>232.33</v>
      </c>
    </row>
    <row r="2465" spans="1:4" ht="16.5">
      <c r="A2465" s="551">
        <v>40544</v>
      </c>
      <c r="B2465" s="551" t="s">
        <v>12947</v>
      </c>
      <c r="C2465" s="551" t="s">
        <v>1226</v>
      </c>
      <c r="D2465" s="552">
        <v>1518.32</v>
      </c>
    </row>
    <row r="2466" spans="1:4" ht="16.5">
      <c r="A2466" s="551">
        <v>40545</v>
      </c>
      <c r="B2466" s="551" t="s">
        <v>12948</v>
      </c>
      <c r="C2466" s="551" t="s">
        <v>1226</v>
      </c>
      <c r="D2466" s="551">
        <v>27.29</v>
      </c>
    </row>
    <row r="2467" spans="1:4" ht="16.5">
      <c r="A2467" s="551">
        <v>40518</v>
      </c>
      <c r="B2467" s="551" t="s">
        <v>12949</v>
      </c>
      <c r="C2467" s="551" t="s">
        <v>1226</v>
      </c>
      <c r="D2467" s="551">
        <v>32.21</v>
      </c>
    </row>
    <row r="2468" spans="1:4" ht="16.5">
      <c r="A2468" s="551">
        <v>40546</v>
      </c>
      <c r="B2468" s="551" t="s">
        <v>12950</v>
      </c>
      <c r="C2468" s="551" t="s">
        <v>1226</v>
      </c>
      <c r="D2468" s="551">
        <v>46.58</v>
      </c>
    </row>
    <row r="2469" spans="1:4" ht="16.5">
      <c r="A2469" s="551">
        <v>5535</v>
      </c>
      <c r="B2469" s="551" t="s">
        <v>16892</v>
      </c>
      <c r="C2469" s="551" t="s">
        <v>1226</v>
      </c>
      <c r="D2469" s="551">
        <v>20</v>
      </c>
    </row>
    <row r="2470" spans="1:4" ht="16.5">
      <c r="A2470" s="551">
        <v>3750</v>
      </c>
      <c r="B2470" s="551" t="s">
        <v>16893</v>
      </c>
      <c r="C2470" s="551" t="s">
        <v>1226</v>
      </c>
      <c r="D2470" s="551">
        <v>20</v>
      </c>
    </row>
    <row r="2471" spans="1:4" ht="16.5">
      <c r="A2471" s="551">
        <v>5540</v>
      </c>
      <c r="B2471" s="551" t="s">
        <v>16894</v>
      </c>
      <c r="C2471" s="551" t="s">
        <v>1226</v>
      </c>
      <c r="D2471" s="551">
        <v>47.75</v>
      </c>
    </row>
    <row r="2472" spans="1:4" ht="16.5">
      <c r="A2472" s="551">
        <v>5539</v>
      </c>
      <c r="B2472" s="551" t="s">
        <v>16895</v>
      </c>
      <c r="C2472" s="551" t="s">
        <v>1226</v>
      </c>
      <c r="D2472" s="551">
        <v>47.75</v>
      </c>
    </row>
    <row r="2473" spans="1:4" ht="16.5">
      <c r="A2473" s="551">
        <v>5537</v>
      </c>
      <c r="B2473" s="551" t="s">
        <v>16896</v>
      </c>
      <c r="C2473" s="551" t="s">
        <v>1226</v>
      </c>
      <c r="D2473" s="551">
        <v>13.25</v>
      </c>
    </row>
    <row r="2474" spans="1:4" ht="16.5">
      <c r="A2474" s="551">
        <v>2094</v>
      </c>
      <c r="B2474" s="551" t="s">
        <v>9197</v>
      </c>
      <c r="C2474" s="551" t="s">
        <v>1226</v>
      </c>
      <c r="D2474" s="551">
        <v>294.95</v>
      </c>
    </row>
    <row r="2475" spans="1:4" ht="16.5">
      <c r="A2475" s="551">
        <v>2091</v>
      </c>
      <c r="B2475" s="551" t="s">
        <v>9195</v>
      </c>
      <c r="C2475" s="551" t="s">
        <v>1226</v>
      </c>
      <c r="D2475" s="551">
        <v>62.98</v>
      </c>
    </row>
    <row r="2476" spans="1:4" ht="16.5">
      <c r="A2476" s="551">
        <v>2092</v>
      </c>
      <c r="B2476" s="551" t="s">
        <v>9196</v>
      </c>
      <c r="C2476" s="551" t="s">
        <v>1226</v>
      </c>
      <c r="D2476" s="551">
        <v>121.23</v>
      </c>
    </row>
    <row r="2477" spans="1:4" ht="16.5">
      <c r="A2477" s="551">
        <v>5133</v>
      </c>
      <c r="B2477" s="551" t="s">
        <v>9198</v>
      </c>
      <c r="C2477" s="551" t="s">
        <v>1226</v>
      </c>
      <c r="D2477" s="551">
        <v>999.84</v>
      </c>
    </row>
    <row r="2478" spans="1:4" ht="16.5">
      <c r="A2478" s="551">
        <v>2088</v>
      </c>
      <c r="B2478" s="551" t="s">
        <v>24542</v>
      </c>
      <c r="C2478" s="551" t="s">
        <v>1226</v>
      </c>
      <c r="D2478" s="551">
        <v>17.75</v>
      </c>
    </row>
    <row r="2479" spans="1:4" ht="16.5">
      <c r="A2479" s="551">
        <v>2090</v>
      </c>
      <c r="B2479" s="551" t="s">
        <v>24543</v>
      </c>
      <c r="C2479" s="551" t="s">
        <v>1226</v>
      </c>
      <c r="D2479" s="551">
        <v>39.74</v>
      </c>
    </row>
    <row r="2480" spans="1:4" ht="16.5">
      <c r="A2480" s="551">
        <v>2089</v>
      </c>
      <c r="B2480" s="551" t="s">
        <v>24544</v>
      </c>
      <c r="C2480" s="551" t="s">
        <v>1226</v>
      </c>
      <c r="D2480" s="551">
        <v>28.25</v>
      </c>
    </row>
    <row r="2481" spans="1:4" ht="16.5">
      <c r="A2481" s="551">
        <v>2086</v>
      </c>
      <c r="B2481" s="551" t="s">
        <v>24545</v>
      </c>
      <c r="C2481" s="551" t="s">
        <v>1226</v>
      </c>
      <c r="D2481" s="551">
        <v>7.76</v>
      </c>
    </row>
    <row r="2482" spans="1:4" ht="16.5">
      <c r="A2482" s="551">
        <v>2093</v>
      </c>
      <c r="B2482" s="551" t="s">
        <v>24546</v>
      </c>
      <c r="C2482" s="551" t="s">
        <v>1226</v>
      </c>
      <c r="D2482" s="551">
        <v>164.47</v>
      </c>
    </row>
    <row r="2483" spans="1:4" ht="16.5">
      <c r="A2483" s="551">
        <v>2087</v>
      </c>
      <c r="B2483" s="551" t="s">
        <v>24547</v>
      </c>
      <c r="C2483" s="551" t="s">
        <v>1226</v>
      </c>
      <c r="D2483" s="551">
        <v>12.5</v>
      </c>
    </row>
    <row r="2484" spans="1:4" ht="16.5">
      <c r="A2484" s="551">
        <v>40505</v>
      </c>
      <c r="B2484" s="551" t="s">
        <v>24548</v>
      </c>
      <c r="C2484" s="551" t="s">
        <v>1226</v>
      </c>
      <c r="D2484" s="551">
        <v>30</v>
      </c>
    </row>
    <row r="2485" spans="1:4" ht="16.5">
      <c r="A2485" s="551">
        <v>40793</v>
      </c>
      <c r="B2485" s="551" t="s">
        <v>24549</v>
      </c>
      <c r="C2485" s="551" t="s">
        <v>1226</v>
      </c>
      <c r="D2485" s="551">
        <v>66.05</v>
      </c>
    </row>
    <row r="2486" spans="1:4" ht="16.5">
      <c r="A2486" s="551">
        <v>40792</v>
      </c>
      <c r="B2486" s="551" t="s">
        <v>24550</v>
      </c>
      <c r="C2486" s="551" t="s">
        <v>1226</v>
      </c>
      <c r="D2486" s="551">
        <v>44.99</v>
      </c>
    </row>
    <row r="2487" spans="1:4" ht="16.5">
      <c r="A2487" s="551">
        <v>40503</v>
      </c>
      <c r="B2487" s="551" t="s">
        <v>24551</v>
      </c>
      <c r="C2487" s="551" t="s">
        <v>1226</v>
      </c>
      <c r="D2487" s="551">
        <v>13.99</v>
      </c>
    </row>
    <row r="2488" spans="1:4" ht="16.5">
      <c r="A2488" s="551">
        <v>40794</v>
      </c>
      <c r="B2488" s="551" t="s">
        <v>24552</v>
      </c>
      <c r="C2488" s="551" t="s">
        <v>1226</v>
      </c>
      <c r="D2488" s="551">
        <v>97.86</v>
      </c>
    </row>
    <row r="2489" spans="1:4" ht="16.5">
      <c r="A2489" s="551">
        <v>40795</v>
      </c>
      <c r="B2489" s="551" t="s">
        <v>24553</v>
      </c>
      <c r="C2489" s="551" t="s">
        <v>1226</v>
      </c>
      <c r="D2489" s="551">
        <v>164.74</v>
      </c>
    </row>
    <row r="2490" spans="1:4" ht="16.5">
      <c r="A2490" s="551">
        <v>40796</v>
      </c>
      <c r="B2490" s="551" t="s">
        <v>24554</v>
      </c>
      <c r="C2490" s="551" t="s">
        <v>1226</v>
      </c>
      <c r="D2490" s="551">
        <v>244.14</v>
      </c>
    </row>
    <row r="2491" spans="1:4" ht="16.5">
      <c r="A2491" s="551">
        <v>40504</v>
      </c>
      <c r="B2491" s="551" t="s">
        <v>24555</v>
      </c>
      <c r="C2491" s="551" t="s">
        <v>1226</v>
      </c>
      <c r="D2491" s="551">
        <v>18.489999999999998</v>
      </c>
    </row>
    <row r="2492" spans="1:4" ht="16.5">
      <c r="A2492" s="551">
        <v>4529</v>
      </c>
      <c r="B2492" s="551" t="s">
        <v>24556</v>
      </c>
      <c r="C2492" s="551" t="s">
        <v>1226</v>
      </c>
      <c r="D2492" s="551">
        <v>415.13</v>
      </c>
    </row>
    <row r="2493" spans="1:4" ht="16.5">
      <c r="A2493" s="551">
        <v>6422</v>
      </c>
      <c r="B2493" s="551" t="s">
        <v>12951</v>
      </c>
      <c r="C2493" s="551" t="s">
        <v>1226</v>
      </c>
      <c r="D2493" s="551">
        <v>386.85</v>
      </c>
    </row>
    <row r="2494" spans="1:4" ht="16.5">
      <c r="A2494" s="551">
        <v>6423</v>
      </c>
      <c r="B2494" s="551" t="s">
        <v>12952</v>
      </c>
      <c r="C2494" s="551" t="s">
        <v>1226</v>
      </c>
      <c r="D2494" s="551">
        <v>550.54999999999995</v>
      </c>
    </row>
    <row r="2495" spans="1:4" ht="16.5">
      <c r="A2495" s="551">
        <v>6415</v>
      </c>
      <c r="B2495" s="551" t="s">
        <v>12953</v>
      </c>
      <c r="C2495" s="551" t="s">
        <v>1226</v>
      </c>
      <c r="D2495" s="551">
        <v>4.9800000000000004</v>
      </c>
    </row>
    <row r="2496" spans="1:4" ht="16.5">
      <c r="A2496" s="551">
        <v>6416</v>
      </c>
      <c r="B2496" s="551" t="s">
        <v>12954</v>
      </c>
      <c r="C2496" s="551" t="s">
        <v>1226</v>
      </c>
      <c r="D2496" s="551">
        <v>11.04</v>
      </c>
    </row>
    <row r="2497" spans="1:4" ht="16.5">
      <c r="A2497" s="551">
        <v>6417</v>
      </c>
      <c r="B2497" s="551" t="s">
        <v>12955</v>
      </c>
      <c r="C2497" s="551" t="s">
        <v>1226</v>
      </c>
      <c r="D2497" s="551">
        <v>25.09</v>
      </c>
    </row>
    <row r="2498" spans="1:4" ht="16.5">
      <c r="A2498" s="551">
        <v>6418</v>
      </c>
      <c r="B2498" s="551" t="s">
        <v>12956</v>
      </c>
      <c r="C2498" s="551" t="s">
        <v>1226</v>
      </c>
      <c r="D2498" s="551">
        <v>30.12</v>
      </c>
    </row>
    <row r="2499" spans="1:4" ht="16.5">
      <c r="A2499" s="551">
        <v>6419</v>
      </c>
      <c r="B2499" s="551" t="s">
        <v>12957</v>
      </c>
      <c r="C2499" s="551" t="s">
        <v>1226</v>
      </c>
      <c r="D2499" s="551">
        <v>45.46</v>
      </c>
    </row>
    <row r="2500" spans="1:4" ht="16.5">
      <c r="A2500" s="551">
        <v>6420</v>
      </c>
      <c r="B2500" s="551" t="s">
        <v>12958</v>
      </c>
      <c r="C2500" s="551" t="s">
        <v>1226</v>
      </c>
      <c r="D2500" s="551">
        <v>59.58</v>
      </c>
    </row>
    <row r="2501" spans="1:4" ht="16.5">
      <c r="A2501" s="551">
        <v>6421</v>
      </c>
      <c r="B2501" s="551" t="s">
        <v>12959</v>
      </c>
      <c r="C2501" s="551" t="s">
        <v>1226</v>
      </c>
      <c r="D2501" s="551">
        <v>213.32</v>
      </c>
    </row>
    <row r="2502" spans="1:4" ht="16.5">
      <c r="A2502" s="551">
        <v>2952</v>
      </c>
      <c r="B2502" s="551" t="s">
        <v>12960</v>
      </c>
      <c r="C2502" s="551" t="s">
        <v>1226</v>
      </c>
      <c r="D2502" s="551">
        <v>14.9</v>
      </c>
    </row>
    <row r="2503" spans="1:4" ht="16.5">
      <c r="A2503" s="551">
        <v>2951</v>
      </c>
      <c r="B2503" s="551" t="s">
        <v>12961</v>
      </c>
      <c r="C2503" s="551" t="s">
        <v>1226</v>
      </c>
      <c r="D2503" s="551">
        <v>20.100000000000001</v>
      </c>
    </row>
    <row r="2504" spans="1:4" ht="16.5">
      <c r="A2504" s="551">
        <v>2949</v>
      </c>
      <c r="B2504" s="551" t="s">
        <v>9199</v>
      </c>
      <c r="C2504" s="551" t="s">
        <v>1226</v>
      </c>
      <c r="D2504" s="551">
        <v>11.37</v>
      </c>
    </row>
    <row r="2505" spans="1:4" ht="16.5">
      <c r="A2505" s="551">
        <v>2955</v>
      </c>
      <c r="B2505" s="551" t="s">
        <v>9200</v>
      </c>
      <c r="C2505" s="551" t="s">
        <v>1226</v>
      </c>
      <c r="D2505" s="551">
        <v>19</v>
      </c>
    </row>
    <row r="2506" spans="1:4" ht="16.5">
      <c r="A2506" s="551">
        <v>50879</v>
      </c>
      <c r="B2506" s="551" t="s">
        <v>9201</v>
      </c>
      <c r="C2506" s="551" t="s">
        <v>1226</v>
      </c>
      <c r="D2506" s="551">
        <v>28.44</v>
      </c>
    </row>
    <row r="2507" spans="1:4" ht="16.5">
      <c r="A2507" s="551">
        <v>8525</v>
      </c>
      <c r="B2507" s="551" t="s">
        <v>9202</v>
      </c>
      <c r="C2507" s="551" t="s">
        <v>1226</v>
      </c>
      <c r="D2507" s="551">
        <v>28.85</v>
      </c>
    </row>
    <row r="2508" spans="1:4" ht="16.5">
      <c r="A2508" s="551">
        <v>8534</v>
      </c>
      <c r="B2508" s="551" t="s">
        <v>9203</v>
      </c>
      <c r="C2508" s="551" t="s">
        <v>1226</v>
      </c>
      <c r="D2508" s="551">
        <v>46.59</v>
      </c>
    </row>
    <row r="2509" spans="1:4" ht="16.5">
      <c r="A2509" s="551">
        <v>5987</v>
      </c>
      <c r="B2509" s="551" t="s">
        <v>9204</v>
      </c>
      <c r="C2509" s="551" t="s">
        <v>1226</v>
      </c>
      <c r="D2509" s="551">
        <v>65.180000000000007</v>
      </c>
    </row>
    <row r="2510" spans="1:4" ht="16.5">
      <c r="A2510" s="551">
        <v>2953</v>
      </c>
      <c r="B2510" s="551" t="s">
        <v>9205</v>
      </c>
      <c r="C2510" s="551" t="s">
        <v>1226</v>
      </c>
      <c r="D2510" s="551">
        <v>180.45</v>
      </c>
    </row>
    <row r="2511" spans="1:4" ht="16.5">
      <c r="A2511" s="551">
        <v>2954</v>
      </c>
      <c r="B2511" s="551" t="s">
        <v>12962</v>
      </c>
      <c r="C2511" s="551" t="s">
        <v>1226</v>
      </c>
      <c r="D2511" s="551">
        <v>179.9</v>
      </c>
    </row>
    <row r="2512" spans="1:4" ht="16.5">
      <c r="A2512" s="551">
        <v>2127</v>
      </c>
      <c r="B2512" s="551" t="s">
        <v>16897</v>
      </c>
      <c r="C2512" s="551" t="s">
        <v>1226</v>
      </c>
      <c r="D2512" s="551">
        <v>31.57</v>
      </c>
    </row>
    <row r="2513" spans="1:4" ht="16.5">
      <c r="A2513" s="551">
        <v>36458</v>
      </c>
      <c r="B2513" s="551" t="s">
        <v>12963</v>
      </c>
      <c r="C2513" s="551" t="s">
        <v>1226</v>
      </c>
      <c r="D2513" s="551">
        <v>27.89</v>
      </c>
    </row>
    <row r="2514" spans="1:4" ht="16.5">
      <c r="A2514" s="551">
        <v>36456</v>
      </c>
      <c r="B2514" s="551" t="s">
        <v>12964</v>
      </c>
      <c r="C2514" s="551" t="s">
        <v>1226</v>
      </c>
      <c r="D2514" s="551">
        <v>26.89</v>
      </c>
    </row>
    <row r="2515" spans="1:4" ht="16.5">
      <c r="A2515" s="551">
        <v>36459</v>
      </c>
      <c r="B2515" s="551" t="s">
        <v>16898</v>
      </c>
      <c r="C2515" s="551" t="s">
        <v>1226</v>
      </c>
      <c r="D2515" s="551">
        <v>44.73</v>
      </c>
    </row>
    <row r="2516" spans="1:4" ht="16.5">
      <c r="A2516" s="551">
        <v>36653</v>
      </c>
      <c r="B2516" s="551" t="s">
        <v>12965</v>
      </c>
      <c r="C2516" s="551" t="s">
        <v>1226</v>
      </c>
      <c r="D2516" s="551">
        <v>54.98</v>
      </c>
    </row>
    <row r="2517" spans="1:4" ht="16.5">
      <c r="A2517" s="551">
        <v>36457</v>
      </c>
      <c r="B2517" s="551" t="s">
        <v>12966</v>
      </c>
      <c r="C2517" s="551" t="s">
        <v>1226</v>
      </c>
      <c r="D2517" s="551">
        <v>27.6</v>
      </c>
    </row>
    <row r="2518" spans="1:4" ht="16.5">
      <c r="A2518" s="551">
        <v>36455</v>
      </c>
      <c r="B2518" s="551" t="s">
        <v>12967</v>
      </c>
      <c r="C2518" s="551" t="s">
        <v>1226</v>
      </c>
      <c r="D2518" s="551">
        <v>33.5</v>
      </c>
    </row>
    <row r="2519" spans="1:4" ht="16.5">
      <c r="A2519" s="551">
        <v>36652</v>
      </c>
      <c r="B2519" s="551" t="s">
        <v>12968</v>
      </c>
      <c r="C2519" s="551" t="s">
        <v>1226</v>
      </c>
      <c r="D2519" s="551">
        <v>42.7</v>
      </c>
    </row>
    <row r="2520" spans="1:4" ht="16.5">
      <c r="A2520" s="551">
        <v>36654</v>
      </c>
      <c r="B2520" s="551" t="s">
        <v>12969</v>
      </c>
      <c r="C2520" s="551" t="s">
        <v>1226</v>
      </c>
      <c r="D2520" s="551">
        <v>54.13</v>
      </c>
    </row>
    <row r="2521" spans="1:4" ht="16.5">
      <c r="A2521" s="551">
        <v>466</v>
      </c>
      <c r="B2521" s="551" t="s">
        <v>9206</v>
      </c>
      <c r="C2521" s="551" t="s">
        <v>1226</v>
      </c>
      <c r="D2521" s="551">
        <v>2</v>
      </c>
    </row>
    <row r="2522" spans="1:4" ht="16.5">
      <c r="A2522" s="551">
        <v>5526</v>
      </c>
      <c r="B2522" s="551" t="s">
        <v>9207</v>
      </c>
      <c r="C2522" s="551" t="s">
        <v>1226</v>
      </c>
      <c r="D2522" s="551">
        <v>392.64</v>
      </c>
    </row>
    <row r="2523" spans="1:4" ht="16.5">
      <c r="A2523" s="551">
        <v>6349</v>
      </c>
      <c r="B2523" s="551" t="s">
        <v>24557</v>
      </c>
      <c r="C2523" s="551" t="s">
        <v>1226</v>
      </c>
      <c r="D2523" s="551">
        <v>37.520000000000003</v>
      </c>
    </row>
    <row r="2524" spans="1:4" ht="16.5">
      <c r="A2524" s="551">
        <v>31118</v>
      </c>
      <c r="B2524" s="551" t="s">
        <v>9208</v>
      </c>
      <c r="C2524" s="551" t="s">
        <v>1226</v>
      </c>
      <c r="D2524" s="551">
        <v>71.39</v>
      </c>
    </row>
    <row r="2525" spans="1:4" ht="16.5">
      <c r="A2525" s="551">
        <v>31043</v>
      </c>
      <c r="B2525" s="551" t="s">
        <v>9209</v>
      </c>
      <c r="C2525" s="551" t="s">
        <v>1226</v>
      </c>
      <c r="D2525" s="551">
        <v>141.05000000000001</v>
      </c>
    </row>
    <row r="2526" spans="1:4" ht="16.5">
      <c r="A2526" s="551">
        <v>31180</v>
      </c>
      <c r="B2526" s="551" t="s">
        <v>9210</v>
      </c>
      <c r="C2526" s="551" t="s">
        <v>1226</v>
      </c>
      <c r="D2526" s="551">
        <v>95.98</v>
      </c>
    </row>
    <row r="2527" spans="1:4" ht="16.5">
      <c r="A2527" s="551">
        <v>31194</v>
      </c>
      <c r="B2527" s="551" t="s">
        <v>9211</v>
      </c>
      <c r="C2527" s="551" t="s">
        <v>1226</v>
      </c>
      <c r="D2527" s="551">
        <v>295.83999999999997</v>
      </c>
    </row>
    <row r="2528" spans="1:4" ht="16.5">
      <c r="A2528" s="551">
        <v>31218</v>
      </c>
      <c r="B2528" s="551" t="s">
        <v>9212</v>
      </c>
      <c r="C2528" s="551" t="s">
        <v>1226</v>
      </c>
      <c r="D2528" s="551">
        <v>611.02</v>
      </c>
    </row>
    <row r="2529" spans="1:4" ht="16.5">
      <c r="A2529" s="551">
        <v>4553</v>
      </c>
      <c r="B2529" s="551" t="s">
        <v>9213</v>
      </c>
      <c r="C2529" s="551" t="s">
        <v>1226</v>
      </c>
      <c r="D2529" s="551">
        <v>57.83</v>
      </c>
    </row>
    <row r="2530" spans="1:4" ht="16.5">
      <c r="A2530" s="551">
        <v>71316</v>
      </c>
      <c r="B2530" s="551" t="s">
        <v>12970</v>
      </c>
      <c r="C2530" s="551" t="s">
        <v>1226</v>
      </c>
      <c r="D2530" s="551">
        <v>80.41</v>
      </c>
    </row>
    <row r="2531" spans="1:4" ht="16.5">
      <c r="A2531" s="551">
        <v>71118</v>
      </c>
      <c r="B2531" s="551" t="s">
        <v>16899</v>
      </c>
      <c r="C2531" s="551" t="s">
        <v>1226</v>
      </c>
      <c r="D2531" s="551">
        <v>284</v>
      </c>
    </row>
    <row r="2532" spans="1:4" ht="16.5">
      <c r="A2532" s="551">
        <v>71119</v>
      </c>
      <c r="B2532" s="551" t="s">
        <v>9214</v>
      </c>
      <c r="C2532" s="551" t="s">
        <v>1226</v>
      </c>
      <c r="D2532" s="551">
        <v>286</v>
      </c>
    </row>
    <row r="2533" spans="1:4" ht="16.5">
      <c r="A2533" s="551">
        <v>7726</v>
      </c>
      <c r="B2533" s="551" t="s">
        <v>9215</v>
      </c>
      <c r="C2533" s="551" t="s">
        <v>1226</v>
      </c>
      <c r="D2533" s="551">
        <v>129.9</v>
      </c>
    </row>
    <row r="2534" spans="1:4" ht="16.5">
      <c r="A2534" s="551">
        <v>32088</v>
      </c>
      <c r="B2534" s="551" t="s">
        <v>9216</v>
      </c>
      <c r="C2534" s="551" t="s">
        <v>1226</v>
      </c>
      <c r="D2534" s="551">
        <v>72.599999999999994</v>
      </c>
    </row>
    <row r="2535" spans="1:4" ht="16.5">
      <c r="A2535" s="551">
        <v>1672</v>
      </c>
      <c r="B2535" s="551" t="s">
        <v>16900</v>
      </c>
      <c r="C2535" s="551" t="s">
        <v>1226</v>
      </c>
      <c r="D2535" s="551">
        <v>52.5</v>
      </c>
    </row>
    <row r="2536" spans="1:4" ht="16.5">
      <c r="A2536" s="551">
        <v>3747</v>
      </c>
      <c r="B2536" s="551" t="s">
        <v>16901</v>
      </c>
      <c r="C2536" s="551" t="s">
        <v>1226</v>
      </c>
      <c r="D2536" s="551">
        <v>87.49</v>
      </c>
    </row>
    <row r="2537" spans="1:4" ht="16.5">
      <c r="A2537" s="551">
        <v>3748</v>
      </c>
      <c r="B2537" s="551" t="s">
        <v>16902</v>
      </c>
      <c r="C2537" s="551" t="s">
        <v>1226</v>
      </c>
      <c r="D2537" s="551">
        <v>74.989999999999995</v>
      </c>
    </row>
    <row r="2538" spans="1:4" ht="16.5">
      <c r="A2538" s="551">
        <v>1670</v>
      </c>
      <c r="B2538" s="551" t="s">
        <v>16903</v>
      </c>
      <c r="C2538" s="551" t="s">
        <v>1226</v>
      </c>
      <c r="D2538" s="551">
        <v>26.99</v>
      </c>
    </row>
    <row r="2539" spans="1:4" ht="16.5">
      <c r="A2539" s="551">
        <v>1624</v>
      </c>
      <c r="B2539" s="551" t="s">
        <v>16904</v>
      </c>
      <c r="C2539" s="551" t="s">
        <v>1226</v>
      </c>
      <c r="D2539" s="551">
        <v>122.48</v>
      </c>
    </row>
    <row r="2540" spans="1:4" ht="16.5">
      <c r="A2540" s="551">
        <v>1625</v>
      </c>
      <c r="B2540" s="551" t="s">
        <v>16905</v>
      </c>
      <c r="C2540" s="551" t="s">
        <v>1226</v>
      </c>
      <c r="D2540" s="551">
        <v>199.96</v>
      </c>
    </row>
    <row r="2541" spans="1:4" ht="16.5">
      <c r="A2541" s="551">
        <v>2199</v>
      </c>
      <c r="B2541" s="551" t="s">
        <v>16906</v>
      </c>
      <c r="C2541" s="551" t="s">
        <v>1226</v>
      </c>
      <c r="D2541" s="551">
        <v>299.94</v>
      </c>
    </row>
    <row r="2542" spans="1:4" ht="16.5">
      <c r="A2542" s="551">
        <v>1671</v>
      </c>
      <c r="B2542" s="551" t="s">
        <v>16907</v>
      </c>
      <c r="C2542" s="551" t="s">
        <v>1226</v>
      </c>
      <c r="D2542" s="551">
        <v>35.99</v>
      </c>
    </row>
    <row r="2543" spans="1:4" ht="16.5">
      <c r="A2543" s="551">
        <v>9375</v>
      </c>
      <c r="B2543" s="551" t="s">
        <v>9217</v>
      </c>
      <c r="C2543" s="551" t="s">
        <v>1226</v>
      </c>
      <c r="D2543" s="551">
        <v>129.9</v>
      </c>
    </row>
    <row r="2544" spans="1:4" ht="16.5">
      <c r="A2544" s="551">
        <v>71033</v>
      </c>
      <c r="B2544" s="551" t="s">
        <v>16908</v>
      </c>
      <c r="C2544" s="551" t="s">
        <v>1226</v>
      </c>
      <c r="D2544" s="551">
        <v>103.95</v>
      </c>
    </row>
    <row r="2545" spans="1:4" ht="16.5">
      <c r="A2545" s="551">
        <v>71026</v>
      </c>
      <c r="B2545" s="551" t="s">
        <v>16909</v>
      </c>
      <c r="C2545" s="551" t="s">
        <v>1226</v>
      </c>
      <c r="D2545" s="551">
        <v>22.69</v>
      </c>
    </row>
    <row r="2546" spans="1:4" ht="16.5">
      <c r="A2546" s="551">
        <v>71028</v>
      </c>
      <c r="B2546" s="551" t="s">
        <v>16910</v>
      </c>
      <c r="C2546" s="551" t="s">
        <v>1226</v>
      </c>
      <c r="D2546" s="551">
        <v>56</v>
      </c>
    </row>
    <row r="2547" spans="1:4" ht="16.5">
      <c r="A2547" s="551">
        <v>6580</v>
      </c>
      <c r="B2547" s="551" t="s">
        <v>9218</v>
      </c>
      <c r="C2547" s="551" t="s">
        <v>1226</v>
      </c>
      <c r="D2547" s="551">
        <v>13.14</v>
      </c>
    </row>
    <row r="2548" spans="1:4" ht="16.5">
      <c r="A2548" s="551">
        <v>6582</v>
      </c>
      <c r="B2548" s="551" t="s">
        <v>9219</v>
      </c>
      <c r="C2548" s="551" t="s">
        <v>1226</v>
      </c>
      <c r="D2548" s="551">
        <v>13.14</v>
      </c>
    </row>
    <row r="2549" spans="1:4" ht="16.5">
      <c r="A2549" s="551">
        <v>6581</v>
      </c>
      <c r="B2549" s="551" t="s">
        <v>9220</v>
      </c>
      <c r="C2549" s="551" t="s">
        <v>1226</v>
      </c>
      <c r="D2549" s="551">
        <v>14.36</v>
      </c>
    </row>
    <row r="2550" spans="1:4" ht="16.5">
      <c r="A2550" s="551">
        <v>6578</v>
      </c>
      <c r="B2550" s="551" t="s">
        <v>9221</v>
      </c>
      <c r="C2550" s="551" t="s">
        <v>1226</v>
      </c>
      <c r="D2550" s="551">
        <v>5.18</v>
      </c>
    </row>
    <row r="2551" spans="1:4" ht="16.5">
      <c r="A2551" s="551">
        <v>4489</v>
      </c>
      <c r="B2551" s="551" t="s">
        <v>9222</v>
      </c>
      <c r="C2551" s="551" t="s">
        <v>1226</v>
      </c>
      <c r="D2551" s="551">
        <v>20.05</v>
      </c>
    </row>
    <row r="2552" spans="1:4" ht="16.5">
      <c r="A2552" s="551">
        <v>6579</v>
      </c>
      <c r="B2552" s="551" t="s">
        <v>9223</v>
      </c>
      <c r="C2552" s="551" t="s">
        <v>1226</v>
      </c>
      <c r="D2552" s="551">
        <v>7.81</v>
      </c>
    </row>
    <row r="2553" spans="1:4" ht="16.5">
      <c r="A2553" s="551">
        <v>8542</v>
      </c>
      <c r="B2553" s="551" t="s">
        <v>9224</v>
      </c>
      <c r="C2553" s="551" t="s">
        <v>1226</v>
      </c>
      <c r="D2553" s="551">
        <v>18.5</v>
      </c>
    </row>
    <row r="2554" spans="1:4" ht="16.5">
      <c r="A2554" s="551">
        <v>14985</v>
      </c>
      <c r="B2554" s="551" t="s">
        <v>9225</v>
      </c>
      <c r="C2554" s="551" t="s">
        <v>1226</v>
      </c>
      <c r="D2554" s="551">
        <v>36.81</v>
      </c>
    </row>
    <row r="2555" spans="1:4" ht="16.5">
      <c r="A2555" s="551">
        <v>2858</v>
      </c>
      <c r="B2555" s="551" t="s">
        <v>24558</v>
      </c>
      <c r="C2555" s="551" t="s">
        <v>1226</v>
      </c>
      <c r="D2555" s="551">
        <v>388.55</v>
      </c>
    </row>
    <row r="2556" spans="1:4" ht="16.5">
      <c r="A2556" s="551">
        <v>30051</v>
      </c>
      <c r="B2556" s="551" t="s">
        <v>16911</v>
      </c>
      <c r="C2556" s="551" t="s">
        <v>1226</v>
      </c>
      <c r="D2556" s="551">
        <v>968.05</v>
      </c>
    </row>
    <row r="2557" spans="1:4" ht="16.5">
      <c r="A2557" s="551">
        <v>88122</v>
      </c>
      <c r="B2557" s="551" t="s">
        <v>12971</v>
      </c>
      <c r="C2557" s="551" t="s">
        <v>1226</v>
      </c>
      <c r="D2557" s="551">
        <v>721.05</v>
      </c>
    </row>
    <row r="2558" spans="1:4" ht="16.5">
      <c r="A2558" s="551">
        <v>55155</v>
      </c>
      <c r="B2558" s="551" t="s">
        <v>12972</v>
      </c>
      <c r="C2558" s="551" t="s">
        <v>1226</v>
      </c>
      <c r="D2558" s="551">
        <v>100.03</v>
      </c>
    </row>
    <row r="2559" spans="1:4" ht="16.5">
      <c r="A2559" s="551">
        <v>2709</v>
      </c>
      <c r="B2559" s="551" t="s">
        <v>12973</v>
      </c>
      <c r="C2559" s="551" t="s">
        <v>1226</v>
      </c>
      <c r="D2559" s="552">
        <v>1230.17</v>
      </c>
    </row>
    <row r="2560" spans="1:4" ht="16.5">
      <c r="A2560" s="551">
        <v>4667</v>
      </c>
      <c r="B2560" s="551" t="s">
        <v>12974</v>
      </c>
      <c r="C2560" s="551" t="s">
        <v>1226</v>
      </c>
      <c r="D2560" s="551">
        <v>766.27</v>
      </c>
    </row>
    <row r="2561" spans="1:4" ht="16.5">
      <c r="A2561" s="551">
        <v>4668</v>
      </c>
      <c r="B2561" s="551" t="s">
        <v>12975</v>
      </c>
      <c r="C2561" s="551" t="s">
        <v>1226</v>
      </c>
      <c r="D2561" s="551">
        <v>886.24</v>
      </c>
    </row>
    <row r="2562" spans="1:4" ht="16.5">
      <c r="A2562" s="551">
        <v>3909</v>
      </c>
      <c r="B2562" s="551" t="s">
        <v>24559</v>
      </c>
      <c r="C2562" s="551" t="s">
        <v>1226</v>
      </c>
      <c r="D2562" s="552">
        <v>1813.11</v>
      </c>
    </row>
    <row r="2563" spans="1:4" ht="16.5">
      <c r="A2563" s="551">
        <v>28087</v>
      </c>
      <c r="B2563" s="551" t="s">
        <v>9226</v>
      </c>
      <c r="C2563" s="551" t="s">
        <v>1226</v>
      </c>
      <c r="D2563" s="552">
        <v>1121</v>
      </c>
    </row>
    <row r="2564" spans="1:4" ht="16.5">
      <c r="A2564" s="551">
        <v>28218</v>
      </c>
      <c r="B2564" s="551" t="s">
        <v>9227</v>
      </c>
      <c r="C2564" s="551" t="s">
        <v>1226</v>
      </c>
      <c r="D2564" s="552">
        <v>1029.9000000000001</v>
      </c>
    </row>
    <row r="2565" spans="1:4" ht="16.5">
      <c r="A2565" s="551">
        <v>31059</v>
      </c>
      <c r="B2565" s="551" t="s">
        <v>9228</v>
      </c>
      <c r="C2565" s="551" t="s">
        <v>1226</v>
      </c>
      <c r="D2565" s="551">
        <v>446.31</v>
      </c>
    </row>
    <row r="2566" spans="1:4" ht="16.5">
      <c r="A2566" s="551">
        <v>31011</v>
      </c>
      <c r="B2566" s="551" t="s">
        <v>9229</v>
      </c>
      <c r="C2566" s="551" t="s">
        <v>1226</v>
      </c>
      <c r="D2566" s="551">
        <v>893</v>
      </c>
    </row>
    <row r="2567" spans="1:4" ht="16.5">
      <c r="A2567" s="551">
        <v>28213</v>
      </c>
      <c r="B2567" s="551" t="s">
        <v>12976</v>
      </c>
      <c r="C2567" s="551" t="s">
        <v>1226</v>
      </c>
      <c r="D2567" s="551">
        <v>693.9</v>
      </c>
    </row>
    <row r="2568" spans="1:4" ht="16.5">
      <c r="A2568" s="551">
        <v>31062</v>
      </c>
      <c r="B2568" s="551" t="s">
        <v>24560</v>
      </c>
      <c r="C2568" s="551" t="s">
        <v>1226</v>
      </c>
      <c r="D2568" s="551">
        <v>121.99</v>
      </c>
    </row>
    <row r="2569" spans="1:4" ht="16.5">
      <c r="A2569" s="551">
        <v>28152</v>
      </c>
      <c r="B2569" s="551" t="s">
        <v>9230</v>
      </c>
      <c r="C2569" s="551" t="s">
        <v>1226</v>
      </c>
      <c r="D2569" s="551">
        <v>80.900000000000006</v>
      </c>
    </row>
    <row r="2570" spans="1:4" ht="16.5">
      <c r="A2570" s="551">
        <v>30052</v>
      </c>
      <c r="B2570" s="551" t="s">
        <v>24561</v>
      </c>
      <c r="C2570" s="551" t="s">
        <v>1226</v>
      </c>
      <c r="D2570" s="551">
        <v>279.44</v>
      </c>
    </row>
    <row r="2571" spans="1:4" ht="16.5">
      <c r="A2571" s="551">
        <v>6105</v>
      </c>
      <c r="B2571" s="551" t="s">
        <v>24562</v>
      </c>
      <c r="C2571" s="551" t="s">
        <v>1226</v>
      </c>
      <c r="D2571" s="552">
        <v>1744.79</v>
      </c>
    </row>
    <row r="2572" spans="1:4" ht="16.5">
      <c r="A2572" s="551">
        <v>88125</v>
      </c>
      <c r="B2572" s="551" t="s">
        <v>9231</v>
      </c>
      <c r="C2572" s="551" t="s">
        <v>1226</v>
      </c>
      <c r="D2572" s="551">
        <v>889.9</v>
      </c>
    </row>
    <row r="2573" spans="1:4" ht="16.5">
      <c r="A2573" s="551">
        <v>4067</v>
      </c>
      <c r="B2573" s="551" t="s">
        <v>24563</v>
      </c>
      <c r="C2573" s="551" t="s">
        <v>1226</v>
      </c>
      <c r="D2573" s="551">
        <v>76.099999999999994</v>
      </c>
    </row>
    <row r="2574" spans="1:4" ht="16.5">
      <c r="A2574" s="551">
        <v>3912</v>
      </c>
      <c r="B2574" s="551" t="s">
        <v>24564</v>
      </c>
      <c r="C2574" s="551" t="s">
        <v>1226</v>
      </c>
      <c r="D2574" s="551">
        <v>79.900000000000006</v>
      </c>
    </row>
    <row r="2575" spans="1:4" ht="16.5">
      <c r="A2575" s="551">
        <v>31055</v>
      </c>
      <c r="B2575" s="551" t="s">
        <v>9232</v>
      </c>
      <c r="C2575" s="551" t="s">
        <v>1226</v>
      </c>
      <c r="D2575" s="551">
        <v>462.9</v>
      </c>
    </row>
    <row r="2576" spans="1:4" ht="16.5">
      <c r="A2576" s="551">
        <v>1728</v>
      </c>
      <c r="B2576" s="551" t="s">
        <v>24565</v>
      </c>
      <c r="C2576" s="551" t="s">
        <v>1226</v>
      </c>
      <c r="D2576" s="552">
        <v>52000</v>
      </c>
    </row>
    <row r="2577" spans="1:4" ht="16.5">
      <c r="A2577" s="551">
        <v>4113</v>
      </c>
      <c r="B2577" s="551" t="s">
        <v>9233</v>
      </c>
      <c r="C2577" s="551" t="s">
        <v>1226</v>
      </c>
      <c r="D2577" s="551">
        <v>11.69</v>
      </c>
    </row>
    <row r="2578" spans="1:4" ht="16.5">
      <c r="A2578" s="551">
        <v>23591</v>
      </c>
      <c r="B2578" s="551" t="s">
        <v>9235</v>
      </c>
      <c r="C2578" s="551" t="s">
        <v>1230</v>
      </c>
      <c r="D2578" s="551">
        <v>0.26</v>
      </c>
    </row>
    <row r="2579" spans="1:4" ht="16.5">
      <c r="A2579" s="551">
        <v>23592</v>
      </c>
      <c r="B2579" s="551" t="s">
        <v>9236</v>
      </c>
      <c r="C2579" s="551" t="s">
        <v>1230</v>
      </c>
      <c r="D2579" s="551">
        <v>0.34</v>
      </c>
    </row>
    <row r="2580" spans="1:4" ht="16.5">
      <c r="A2580" s="551">
        <v>23593</v>
      </c>
      <c r="B2580" s="551" t="s">
        <v>9237</v>
      </c>
      <c r="C2580" s="551" t="s">
        <v>1230</v>
      </c>
      <c r="D2580" s="551">
        <v>0.26</v>
      </c>
    </row>
    <row r="2581" spans="1:4" ht="16.5">
      <c r="A2581" s="551">
        <v>23594</v>
      </c>
      <c r="B2581" s="551" t="s">
        <v>9238</v>
      </c>
      <c r="C2581" s="551" t="s">
        <v>1230</v>
      </c>
      <c r="D2581" s="551">
        <v>0.27</v>
      </c>
    </row>
    <row r="2582" spans="1:4" ht="16.5">
      <c r="A2582" s="551">
        <v>23595</v>
      </c>
      <c r="B2582" s="551" t="s">
        <v>9239</v>
      </c>
      <c r="C2582" s="551" t="s">
        <v>1230</v>
      </c>
      <c r="D2582" s="551">
        <v>0.34</v>
      </c>
    </row>
    <row r="2583" spans="1:4" ht="16.5">
      <c r="A2583" s="551">
        <v>23596</v>
      </c>
      <c r="B2583" s="551" t="s">
        <v>9240</v>
      </c>
      <c r="C2583" s="551" t="s">
        <v>1230</v>
      </c>
      <c r="D2583" s="551">
        <v>0.27</v>
      </c>
    </row>
    <row r="2584" spans="1:4" ht="16.5">
      <c r="A2584" s="551">
        <v>23675</v>
      </c>
      <c r="B2584" s="551" t="s">
        <v>9241</v>
      </c>
      <c r="C2584" s="551" t="s">
        <v>1230</v>
      </c>
      <c r="D2584" s="551">
        <v>0.17</v>
      </c>
    </row>
    <row r="2585" spans="1:4" ht="16.5">
      <c r="A2585" s="551">
        <v>23676</v>
      </c>
      <c r="B2585" s="551" t="s">
        <v>9242</v>
      </c>
      <c r="C2585" s="551" t="s">
        <v>1230</v>
      </c>
      <c r="D2585" s="551">
        <v>0.75</v>
      </c>
    </row>
    <row r="2586" spans="1:4" ht="16.5">
      <c r="A2586" s="551">
        <v>23597</v>
      </c>
      <c r="B2586" s="551" t="s">
        <v>9243</v>
      </c>
      <c r="C2586" s="551" t="s">
        <v>1230</v>
      </c>
      <c r="D2586" s="551">
        <v>0.35</v>
      </c>
    </row>
    <row r="2587" spans="1:4" ht="16.5">
      <c r="A2587" s="551">
        <v>23677</v>
      </c>
      <c r="B2587" s="551" t="s">
        <v>9244</v>
      </c>
      <c r="C2587" s="551" t="s">
        <v>1230</v>
      </c>
      <c r="D2587" s="551">
        <v>1.2</v>
      </c>
    </row>
    <row r="2588" spans="1:4" ht="16.5">
      <c r="A2588" s="551">
        <v>23678</v>
      </c>
      <c r="B2588" s="551" t="s">
        <v>9245</v>
      </c>
      <c r="C2588" s="551" t="s">
        <v>1230</v>
      </c>
      <c r="D2588" s="551">
        <v>1.3</v>
      </c>
    </row>
    <row r="2589" spans="1:4" ht="16.5">
      <c r="A2589" s="551">
        <v>23679</v>
      </c>
      <c r="B2589" s="551" t="s">
        <v>9246</v>
      </c>
      <c r="C2589" s="551" t="s">
        <v>1230</v>
      </c>
      <c r="D2589" s="551">
        <v>1.31</v>
      </c>
    </row>
    <row r="2590" spans="1:4" ht="16.5">
      <c r="A2590" s="551">
        <v>23598</v>
      </c>
      <c r="B2590" s="551" t="s">
        <v>9247</v>
      </c>
      <c r="C2590" s="551" t="s">
        <v>1230</v>
      </c>
      <c r="D2590" s="551">
        <v>0.45</v>
      </c>
    </row>
    <row r="2591" spans="1:4" ht="16.5">
      <c r="A2591" s="551">
        <v>23599</v>
      </c>
      <c r="B2591" s="551" t="s">
        <v>9248</v>
      </c>
      <c r="C2591" s="551" t="s">
        <v>1230</v>
      </c>
      <c r="D2591" s="551">
        <v>0.86</v>
      </c>
    </row>
    <row r="2592" spans="1:4" ht="16.5">
      <c r="A2592" s="551">
        <v>23600</v>
      </c>
      <c r="B2592" s="551" t="s">
        <v>9249</v>
      </c>
      <c r="C2592" s="551" t="s">
        <v>1230</v>
      </c>
      <c r="D2592" s="551">
        <v>0.41</v>
      </c>
    </row>
    <row r="2593" spans="1:4" ht="16.5">
      <c r="A2593" s="551">
        <v>23681</v>
      </c>
      <c r="B2593" s="551" t="s">
        <v>9250</v>
      </c>
      <c r="C2593" s="551" t="s">
        <v>1230</v>
      </c>
      <c r="D2593" s="551">
        <v>0.13</v>
      </c>
    </row>
    <row r="2594" spans="1:4" ht="16.5">
      <c r="A2594" s="551">
        <v>23601</v>
      </c>
      <c r="B2594" s="551" t="s">
        <v>9251</v>
      </c>
      <c r="C2594" s="551" t="s">
        <v>1230</v>
      </c>
      <c r="D2594" s="551">
        <v>0.28000000000000003</v>
      </c>
    </row>
    <row r="2595" spans="1:4" ht="16.5">
      <c r="A2595" s="551">
        <v>23602</v>
      </c>
      <c r="B2595" s="551" t="s">
        <v>9252</v>
      </c>
      <c r="C2595" s="551" t="s">
        <v>1230</v>
      </c>
      <c r="D2595" s="551">
        <v>0.26</v>
      </c>
    </row>
    <row r="2596" spans="1:4" ht="16.5">
      <c r="A2596" s="551">
        <v>23603</v>
      </c>
      <c r="B2596" s="551" t="s">
        <v>9253</v>
      </c>
      <c r="C2596" s="551" t="s">
        <v>1230</v>
      </c>
      <c r="D2596" s="551">
        <v>0.25</v>
      </c>
    </row>
    <row r="2597" spans="1:4" ht="16.5">
      <c r="A2597" s="551">
        <v>23604</v>
      </c>
      <c r="B2597" s="551" t="s">
        <v>9254</v>
      </c>
      <c r="C2597" s="551" t="s">
        <v>1230</v>
      </c>
      <c r="D2597" s="551">
        <v>0.25</v>
      </c>
    </row>
    <row r="2598" spans="1:4" ht="16.5">
      <c r="A2598" s="551">
        <v>23605</v>
      </c>
      <c r="B2598" s="551" t="s">
        <v>9255</v>
      </c>
      <c r="C2598" s="551" t="s">
        <v>1230</v>
      </c>
      <c r="D2598" s="551">
        <v>0.1</v>
      </c>
    </row>
    <row r="2599" spans="1:4" ht="16.5">
      <c r="A2599" s="551">
        <v>23606</v>
      </c>
      <c r="B2599" s="551" t="s">
        <v>9256</v>
      </c>
      <c r="C2599" s="551" t="s">
        <v>1230</v>
      </c>
      <c r="D2599" s="551">
        <v>0.36</v>
      </c>
    </row>
    <row r="2600" spans="1:4" ht="16.5">
      <c r="A2600" s="551">
        <v>23607</v>
      </c>
      <c r="B2600" s="551" t="s">
        <v>9257</v>
      </c>
      <c r="C2600" s="551" t="s">
        <v>1230</v>
      </c>
      <c r="D2600" s="551">
        <v>0.5</v>
      </c>
    </row>
    <row r="2601" spans="1:4" ht="16.5">
      <c r="A2601" s="551">
        <v>23608</v>
      </c>
      <c r="B2601" s="551" t="s">
        <v>9258</v>
      </c>
      <c r="C2601" s="551" t="s">
        <v>1230</v>
      </c>
      <c r="D2601" s="551">
        <v>0.59</v>
      </c>
    </row>
    <row r="2602" spans="1:4" ht="16.5">
      <c r="A2602" s="551">
        <v>23611</v>
      </c>
      <c r="B2602" s="551" t="s">
        <v>9259</v>
      </c>
      <c r="C2602" s="551" t="s">
        <v>1230</v>
      </c>
      <c r="D2602" s="551">
        <v>0.35</v>
      </c>
    </row>
    <row r="2603" spans="1:4" ht="16.5">
      <c r="A2603" s="551">
        <v>23612</v>
      </c>
      <c r="B2603" s="551" t="s">
        <v>9260</v>
      </c>
      <c r="C2603" s="551" t="s">
        <v>1230</v>
      </c>
      <c r="D2603" s="551">
        <v>0.49</v>
      </c>
    </row>
    <row r="2604" spans="1:4" ht="16.5">
      <c r="A2604" s="551">
        <v>23613</v>
      </c>
      <c r="B2604" s="551" t="s">
        <v>9261</v>
      </c>
      <c r="C2604" s="551" t="s">
        <v>1230</v>
      </c>
      <c r="D2604" s="551">
        <v>0.36</v>
      </c>
    </row>
    <row r="2605" spans="1:4" ht="16.5">
      <c r="A2605" s="551">
        <v>23614</v>
      </c>
      <c r="B2605" s="551" t="s">
        <v>9262</v>
      </c>
      <c r="C2605" s="551" t="s">
        <v>1230</v>
      </c>
      <c r="D2605" s="551">
        <v>0.32</v>
      </c>
    </row>
    <row r="2606" spans="1:4" ht="16.5">
      <c r="A2606" s="551">
        <v>23674</v>
      </c>
      <c r="B2606" s="551" t="s">
        <v>9263</v>
      </c>
      <c r="C2606" s="551" t="s">
        <v>1230</v>
      </c>
      <c r="D2606" s="551">
        <v>0.13</v>
      </c>
    </row>
    <row r="2607" spans="1:4" ht="16.5">
      <c r="A2607" s="551">
        <v>23615</v>
      </c>
      <c r="B2607" s="551" t="s">
        <v>9264</v>
      </c>
      <c r="C2607" s="551" t="s">
        <v>1230</v>
      </c>
      <c r="D2607" s="551">
        <v>1.1499999999999999</v>
      </c>
    </row>
    <row r="2608" spans="1:4" ht="16.5">
      <c r="A2608" s="551">
        <v>23616</v>
      </c>
      <c r="B2608" s="551" t="s">
        <v>9265</v>
      </c>
      <c r="C2608" s="551" t="s">
        <v>1230</v>
      </c>
      <c r="D2608" s="551">
        <v>0.99</v>
      </c>
    </row>
    <row r="2609" spans="1:4" ht="16.5">
      <c r="A2609" s="551">
        <v>23617</v>
      </c>
      <c r="B2609" s="551" t="s">
        <v>9266</v>
      </c>
      <c r="C2609" s="551" t="s">
        <v>1230</v>
      </c>
      <c r="D2609" s="551">
        <v>1.0900000000000001</v>
      </c>
    </row>
    <row r="2610" spans="1:4" ht="16.5">
      <c r="A2610" s="551">
        <v>23618</v>
      </c>
      <c r="B2610" s="551" t="s">
        <v>9267</v>
      </c>
      <c r="C2610" s="551" t="s">
        <v>1230</v>
      </c>
      <c r="D2610" s="551">
        <v>0.56000000000000005</v>
      </c>
    </row>
    <row r="2611" spans="1:4" ht="16.5">
      <c r="A2611" s="551">
        <v>23683</v>
      </c>
      <c r="B2611" s="551" t="s">
        <v>9268</v>
      </c>
      <c r="C2611" s="551" t="s">
        <v>1230</v>
      </c>
      <c r="D2611" s="551">
        <v>1.05</v>
      </c>
    </row>
    <row r="2612" spans="1:4" ht="16.5">
      <c r="A2612" s="551">
        <v>23684</v>
      </c>
      <c r="B2612" s="551" t="s">
        <v>9269</v>
      </c>
      <c r="C2612" s="551" t="s">
        <v>1230</v>
      </c>
      <c r="D2612" s="551">
        <v>2.2599999999999998</v>
      </c>
    </row>
    <row r="2613" spans="1:4" ht="16.5">
      <c r="A2613" s="551">
        <v>23685</v>
      </c>
      <c r="B2613" s="551" t="s">
        <v>9270</v>
      </c>
      <c r="C2613" s="551" t="s">
        <v>1230</v>
      </c>
      <c r="D2613" s="551">
        <v>2.52</v>
      </c>
    </row>
    <row r="2614" spans="1:4" ht="16.5">
      <c r="A2614" s="551">
        <v>23686</v>
      </c>
      <c r="B2614" s="551" t="s">
        <v>9271</v>
      </c>
      <c r="C2614" s="551" t="s">
        <v>1230</v>
      </c>
      <c r="D2614" s="551">
        <v>2.81</v>
      </c>
    </row>
    <row r="2615" spans="1:4" ht="16.5">
      <c r="A2615" s="551">
        <v>23620</v>
      </c>
      <c r="B2615" s="551" t="s">
        <v>9272</v>
      </c>
      <c r="C2615" s="551" t="s">
        <v>1230</v>
      </c>
      <c r="D2615" s="551">
        <v>0.35</v>
      </c>
    </row>
    <row r="2616" spans="1:4" ht="16.5">
      <c r="A2616" s="551">
        <v>23621</v>
      </c>
      <c r="B2616" s="551" t="s">
        <v>9273</v>
      </c>
      <c r="C2616" s="551" t="s">
        <v>1230</v>
      </c>
      <c r="D2616" s="551">
        <v>0.56999999999999995</v>
      </c>
    </row>
    <row r="2617" spans="1:4" ht="16.5">
      <c r="A2617" s="551">
        <v>23673</v>
      </c>
      <c r="B2617" s="551" t="s">
        <v>9274</v>
      </c>
      <c r="C2617" s="551" t="s">
        <v>1230</v>
      </c>
      <c r="D2617" s="551">
        <v>0.11</v>
      </c>
    </row>
    <row r="2618" spans="1:4" ht="16.5">
      <c r="A2618" s="551">
        <v>23622</v>
      </c>
      <c r="B2618" s="551" t="s">
        <v>9275</v>
      </c>
      <c r="C2618" s="551" t="s">
        <v>1230</v>
      </c>
      <c r="D2618" s="551">
        <v>0.39</v>
      </c>
    </row>
    <row r="2619" spans="1:4" ht="16.5">
      <c r="A2619" s="551">
        <v>23623</v>
      </c>
      <c r="B2619" s="551" t="s">
        <v>9276</v>
      </c>
      <c r="C2619" s="551" t="s">
        <v>1230</v>
      </c>
      <c r="D2619" s="551">
        <v>0.39</v>
      </c>
    </row>
    <row r="2620" spans="1:4" ht="16.5">
      <c r="A2620" s="551">
        <v>23624</v>
      </c>
      <c r="B2620" s="551" t="s">
        <v>9277</v>
      </c>
      <c r="C2620" s="551" t="s">
        <v>1230</v>
      </c>
      <c r="D2620" s="551">
        <v>0.36</v>
      </c>
    </row>
    <row r="2621" spans="1:4" ht="16.5">
      <c r="A2621" s="551">
        <v>23625</v>
      </c>
      <c r="B2621" s="551" t="s">
        <v>9278</v>
      </c>
      <c r="C2621" s="551" t="s">
        <v>1230</v>
      </c>
      <c r="D2621" s="551">
        <v>0.32</v>
      </c>
    </row>
    <row r="2622" spans="1:4" ht="16.5">
      <c r="A2622" s="551">
        <v>23626</v>
      </c>
      <c r="B2622" s="551" t="s">
        <v>9279</v>
      </c>
      <c r="C2622" s="551" t="s">
        <v>1230</v>
      </c>
      <c r="D2622" s="551">
        <v>0.65</v>
      </c>
    </row>
    <row r="2623" spans="1:4" ht="16.5">
      <c r="A2623" s="551">
        <v>23628</v>
      </c>
      <c r="B2623" s="551" t="s">
        <v>16912</v>
      </c>
      <c r="C2623" s="551" t="s">
        <v>1230</v>
      </c>
      <c r="D2623" s="551">
        <v>0.9</v>
      </c>
    </row>
    <row r="2624" spans="1:4" ht="16.5">
      <c r="A2624" s="551">
        <v>23627</v>
      </c>
      <c r="B2624" s="551" t="s">
        <v>9280</v>
      </c>
      <c r="C2624" s="551" t="s">
        <v>1230</v>
      </c>
      <c r="D2624" s="551">
        <v>0.41</v>
      </c>
    </row>
    <row r="2625" spans="1:4" ht="16.5">
      <c r="A2625" s="551">
        <v>23629</v>
      </c>
      <c r="B2625" s="551" t="s">
        <v>9281</v>
      </c>
      <c r="C2625" s="551" t="s">
        <v>1230</v>
      </c>
      <c r="D2625" s="551">
        <v>0.25</v>
      </c>
    </row>
    <row r="2626" spans="1:4" ht="16.5">
      <c r="A2626" s="551">
        <v>23630</v>
      </c>
      <c r="B2626" s="551" t="s">
        <v>9282</v>
      </c>
      <c r="C2626" s="551" t="s">
        <v>1230</v>
      </c>
      <c r="D2626" s="551">
        <v>0.24</v>
      </c>
    </row>
    <row r="2627" spans="1:4" ht="16.5">
      <c r="A2627" s="551">
        <v>23631</v>
      </c>
      <c r="B2627" s="551" t="s">
        <v>9283</v>
      </c>
      <c r="C2627" s="551" t="s">
        <v>1230</v>
      </c>
      <c r="D2627" s="551">
        <v>0.3</v>
      </c>
    </row>
    <row r="2628" spans="1:4" ht="16.5">
      <c r="A2628" s="551">
        <v>23632</v>
      </c>
      <c r="B2628" s="551" t="s">
        <v>9284</v>
      </c>
      <c r="C2628" s="551" t="s">
        <v>1230</v>
      </c>
      <c r="D2628" s="551">
        <v>0.2</v>
      </c>
    </row>
    <row r="2629" spans="1:4" ht="16.5">
      <c r="A2629" s="551">
        <v>23634</v>
      </c>
      <c r="B2629" s="551" t="s">
        <v>9285</v>
      </c>
      <c r="C2629" s="551" t="s">
        <v>1230</v>
      </c>
      <c r="D2629" s="551">
        <v>0.87</v>
      </c>
    </row>
    <row r="2630" spans="1:4" ht="16.5">
      <c r="A2630" s="551">
        <v>23635</v>
      </c>
      <c r="B2630" s="551" t="s">
        <v>9286</v>
      </c>
      <c r="C2630" s="551" t="s">
        <v>1230</v>
      </c>
      <c r="D2630" s="551">
        <v>0.19</v>
      </c>
    </row>
    <row r="2631" spans="1:4" ht="16.5">
      <c r="A2631" s="551">
        <v>23637</v>
      </c>
      <c r="B2631" s="551" t="s">
        <v>9287</v>
      </c>
      <c r="C2631" s="551" t="s">
        <v>1230</v>
      </c>
      <c r="D2631" s="551">
        <v>0.26</v>
      </c>
    </row>
    <row r="2632" spans="1:4" ht="16.5">
      <c r="A2632" s="551">
        <v>23672</v>
      </c>
      <c r="B2632" s="551" t="s">
        <v>9288</v>
      </c>
      <c r="C2632" s="551" t="s">
        <v>1230</v>
      </c>
      <c r="D2632" s="551">
        <v>0.22</v>
      </c>
    </row>
    <row r="2633" spans="1:4" ht="16.5">
      <c r="A2633" s="551">
        <v>23638</v>
      </c>
      <c r="B2633" s="551" t="s">
        <v>9289</v>
      </c>
      <c r="C2633" s="551" t="s">
        <v>1230</v>
      </c>
      <c r="D2633" s="551">
        <v>0.27</v>
      </c>
    </row>
    <row r="2634" spans="1:4" ht="16.5">
      <c r="A2634" s="551">
        <v>23639</v>
      </c>
      <c r="B2634" s="551" t="s">
        <v>9290</v>
      </c>
      <c r="C2634" s="551" t="s">
        <v>1230</v>
      </c>
      <c r="D2634" s="551">
        <v>0.26</v>
      </c>
    </row>
    <row r="2635" spans="1:4" ht="16.5">
      <c r="A2635" s="551">
        <v>23640</v>
      </c>
      <c r="B2635" s="551" t="s">
        <v>9291</v>
      </c>
      <c r="C2635" s="551" t="s">
        <v>1230</v>
      </c>
      <c r="D2635" s="551">
        <v>0.42</v>
      </c>
    </row>
    <row r="2636" spans="1:4" ht="16.5">
      <c r="A2636" s="551">
        <v>23641</v>
      </c>
      <c r="B2636" s="551" t="s">
        <v>9292</v>
      </c>
      <c r="C2636" s="551" t="s">
        <v>1230</v>
      </c>
      <c r="D2636" s="551">
        <v>0.44</v>
      </c>
    </row>
    <row r="2637" spans="1:4" ht="16.5">
      <c r="A2637" s="551">
        <v>23642</v>
      </c>
      <c r="B2637" s="551" t="s">
        <v>9293</v>
      </c>
      <c r="C2637" s="551" t="s">
        <v>1230</v>
      </c>
      <c r="D2637" s="551">
        <v>0.63</v>
      </c>
    </row>
    <row r="2638" spans="1:4" ht="16.5">
      <c r="A2638" s="551">
        <v>23644</v>
      </c>
      <c r="B2638" s="551" t="s">
        <v>9294</v>
      </c>
      <c r="C2638" s="551" t="s">
        <v>1230</v>
      </c>
      <c r="D2638" s="551">
        <v>0.27</v>
      </c>
    </row>
    <row r="2639" spans="1:4" ht="16.5">
      <c r="A2639" s="551">
        <v>23645</v>
      </c>
      <c r="B2639" s="551" t="s">
        <v>9295</v>
      </c>
      <c r="C2639" s="551" t="s">
        <v>1230</v>
      </c>
      <c r="D2639" s="551">
        <v>0.31</v>
      </c>
    </row>
    <row r="2640" spans="1:4" ht="16.5">
      <c r="A2640" s="551">
        <v>23646</v>
      </c>
      <c r="B2640" s="551" t="s">
        <v>9296</v>
      </c>
      <c r="C2640" s="551" t="s">
        <v>1230</v>
      </c>
      <c r="D2640" s="551">
        <v>0.31</v>
      </c>
    </row>
    <row r="2641" spans="1:4" ht="16.5">
      <c r="A2641" s="551">
        <v>23647</v>
      </c>
      <c r="B2641" s="551" t="s">
        <v>9297</v>
      </c>
      <c r="C2641" s="551" t="s">
        <v>1230</v>
      </c>
      <c r="D2641" s="551">
        <v>0.26</v>
      </c>
    </row>
    <row r="2642" spans="1:4" ht="16.5">
      <c r="A2642" s="551">
        <v>23648</v>
      </c>
      <c r="B2642" s="551" t="s">
        <v>9298</v>
      </c>
      <c r="C2642" s="551" t="s">
        <v>1230</v>
      </c>
      <c r="D2642" s="551">
        <v>0.26</v>
      </c>
    </row>
    <row r="2643" spans="1:4" ht="16.5">
      <c r="A2643" s="551">
        <v>23649</v>
      </c>
      <c r="B2643" s="551" t="s">
        <v>9299</v>
      </c>
      <c r="C2643" s="551" t="s">
        <v>1230</v>
      </c>
      <c r="D2643" s="551">
        <v>0.28000000000000003</v>
      </c>
    </row>
    <row r="2644" spans="1:4" ht="16.5">
      <c r="A2644" s="551">
        <v>23650</v>
      </c>
      <c r="B2644" s="551" t="s">
        <v>9300</v>
      </c>
      <c r="C2644" s="551" t="s">
        <v>1230</v>
      </c>
      <c r="D2644" s="551">
        <v>0.31</v>
      </c>
    </row>
    <row r="2645" spans="1:4" ht="16.5">
      <c r="A2645" s="551">
        <v>23652</v>
      </c>
      <c r="B2645" s="551" t="s">
        <v>9301</v>
      </c>
      <c r="C2645" s="551" t="s">
        <v>1230</v>
      </c>
      <c r="D2645" s="551">
        <v>0.28999999999999998</v>
      </c>
    </row>
    <row r="2646" spans="1:4" ht="16.5">
      <c r="A2646" s="551">
        <v>23653</v>
      </c>
      <c r="B2646" s="551" t="s">
        <v>9302</v>
      </c>
      <c r="C2646" s="551" t="s">
        <v>1230</v>
      </c>
      <c r="D2646" s="551">
        <v>0.5</v>
      </c>
    </row>
    <row r="2647" spans="1:4" ht="16.5">
      <c r="A2647" s="551">
        <v>23654</v>
      </c>
      <c r="B2647" s="551" t="s">
        <v>9303</v>
      </c>
      <c r="C2647" s="551" t="s">
        <v>1230</v>
      </c>
      <c r="D2647" s="551">
        <v>0.67</v>
      </c>
    </row>
    <row r="2648" spans="1:4" ht="16.5">
      <c r="A2648" s="551">
        <v>23655</v>
      </c>
      <c r="B2648" s="551" t="s">
        <v>9304</v>
      </c>
      <c r="C2648" s="551" t="s">
        <v>1230</v>
      </c>
      <c r="D2648" s="551">
        <v>0.44</v>
      </c>
    </row>
    <row r="2649" spans="1:4" ht="16.5">
      <c r="A2649" s="551">
        <v>23656</v>
      </c>
      <c r="B2649" s="551" t="s">
        <v>9305</v>
      </c>
      <c r="C2649" s="551" t="s">
        <v>1230</v>
      </c>
      <c r="D2649" s="551">
        <v>0.4</v>
      </c>
    </row>
    <row r="2650" spans="1:4" ht="16.5">
      <c r="A2650" s="551">
        <v>23657</v>
      </c>
      <c r="B2650" s="551" t="s">
        <v>9306</v>
      </c>
      <c r="C2650" s="551" t="s">
        <v>1230</v>
      </c>
      <c r="D2650" s="551">
        <v>0.44</v>
      </c>
    </row>
    <row r="2651" spans="1:4" ht="16.5">
      <c r="A2651" s="551">
        <v>23658</v>
      </c>
      <c r="B2651" s="551" t="s">
        <v>9307</v>
      </c>
      <c r="C2651" s="551" t="s">
        <v>1230</v>
      </c>
      <c r="D2651" s="551">
        <v>0.55000000000000004</v>
      </c>
    </row>
    <row r="2652" spans="1:4" ht="16.5">
      <c r="A2652" s="551">
        <v>23659</v>
      </c>
      <c r="B2652" s="551" t="s">
        <v>9308</v>
      </c>
      <c r="C2652" s="551" t="s">
        <v>1230</v>
      </c>
      <c r="D2652" s="551">
        <v>0.15</v>
      </c>
    </row>
    <row r="2653" spans="1:4" ht="16.5">
      <c r="A2653" s="551">
        <v>23660</v>
      </c>
      <c r="B2653" s="551" t="s">
        <v>9309</v>
      </c>
      <c r="C2653" s="551" t="s">
        <v>1230</v>
      </c>
      <c r="D2653" s="551">
        <v>0.36</v>
      </c>
    </row>
    <row r="2654" spans="1:4" ht="16.5">
      <c r="A2654" s="551">
        <v>23661</v>
      </c>
      <c r="B2654" s="551" t="s">
        <v>9310</v>
      </c>
      <c r="C2654" s="551" t="s">
        <v>1230</v>
      </c>
      <c r="D2654" s="551">
        <v>0.46</v>
      </c>
    </row>
    <row r="2655" spans="1:4" ht="16.5">
      <c r="A2655" s="551">
        <v>23662</v>
      </c>
      <c r="B2655" s="551" t="s">
        <v>9311</v>
      </c>
      <c r="C2655" s="551" t="s">
        <v>1230</v>
      </c>
      <c r="D2655" s="551">
        <v>0.4</v>
      </c>
    </row>
    <row r="2656" spans="1:4" ht="16.5">
      <c r="A2656" s="551">
        <v>23663</v>
      </c>
      <c r="B2656" s="551" t="s">
        <v>9312</v>
      </c>
      <c r="C2656" s="551" t="s">
        <v>1230</v>
      </c>
      <c r="D2656" s="551">
        <v>0.76</v>
      </c>
    </row>
    <row r="2657" spans="1:4" ht="16.5">
      <c r="A2657" s="551">
        <v>23666</v>
      </c>
      <c r="B2657" s="551" t="s">
        <v>16913</v>
      </c>
      <c r="C2657" s="551" t="s">
        <v>1230</v>
      </c>
      <c r="D2657" s="551">
        <v>0.41</v>
      </c>
    </row>
    <row r="2658" spans="1:4" ht="16.5">
      <c r="A2658" s="551">
        <v>23668</v>
      </c>
      <c r="B2658" s="551" t="s">
        <v>9313</v>
      </c>
      <c r="C2658" s="551" t="s">
        <v>1230</v>
      </c>
      <c r="D2658" s="551">
        <v>0.35</v>
      </c>
    </row>
    <row r="2659" spans="1:4" ht="16.5">
      <c r="A2659" s="551">
        <v>23687</v>
      </c>
      <c r="B2659" s="551" t="s">
        <v>9314</v>
      </c>
      <c r="C2659" s="551" t="s">
        <v>1230</v>
      </c>
      <c r="D2659" s="551">
        <v>0.24</v>
      </c>
    </row>
    <row r="2660" spans="1:4" ht="16.5">
      <c r="A2660" s="551">
        <v>23669</v>
      </c>
      <c r="B2660" s="551" t="s">
        <v>9315</v>
      </c>
      <c r="C2660" s="551" t="s">
        <v>1230</v>
      </c>
      <c r="D2660" s="551">
        <v>0.42</v>
      </c>
    </row>
    <row r="2661" spans="1:4" ht="16.5">
      <c r="A2661" s="551">
        <v>23670</v>
      </c>
      <c r="B2661" s="551" t="s">
        <v>9316</v>
      </c>
      <c r="C2661" s="551" t="s">
        <v>1230</v>
      </c>
      <c r="D2661" s="551">
        <v>0.4</v>
      </c>
    </row>
    <row r="2662" spans="1:4" ht="16.5">
      <c r="A2662" s="551">
        <v>23671</v>
      </c>
      <c r="B2662" s="551" t="s">
        <v>9317</v>
      </c>
      <c r="C2662" s="551" t="s">
        <v>1230</v>
      </c>
      <c r="D2662" s="551">
        <v>0.12</v>
      </c>
    </row>
    <row r="2663" spans="1:4" ht="16.5">
      <c r="A2663" s="551">
        <v>23667</v>
      </c>
      <c r="B2663" s="551" t="s">
        <v>16914</v>
      </c>
      <c r="C2663" s="551" t="s">
        <v>1230</v>
      </c>
      <c r="D2663" s="551">
        <v>0.85</v>
      </c>
    </row>
    <row r="2664" spans="1:4" ht="16.5">
      <c r="A2664" s="551">
        <v>2965</v>
      </c>
      <c r="B2664" s="551" t="s">
        <v>9318</v>
      </c>
      <c r="C2664" s="551" t="s">
        <v>1226</v>
      </c>
      <c r="D2664" s="551">
        <v>366.78</v>
      </c>
    </row>
    <row r="2665" spans="1:4" ht="16.5">
      <c r="A2665" s="551">
        <v>2957</v>
      </c>
      <c r="B2665" s="551" t="s">
        <v>9319</v>
      </c>
      <c r="C2665" s="551" t="s">
        <v>1226</v>
      </c>
      <c r="D2665" s="551">
        <v>17.47</v>
      </c>
    </row>
    <row r="2666" spans="1:4" ht="16.5">
      <c r="A2666" s="551">
        <v>2959</v>
      </c>
      <c r="B2666" s="551" t="s">
        <v>9320</v>
      </c>
      <c r="C2666" s="551" t="s">
        <v>1226</v>
      </c>
      <c r="D2666" s="551">
        <v>23.35</v>
      </c>
    </row>
    <row r="2667" spans="1:4" ht="16.5">
      <c r="A2667" s="551">
        <v>2961</v>
      </c>
      <c r="B2667" s="551" t="s">
        <v>9321</v>
      </c>
      <c r="C2667" s="551" t="s">
        <v>1226</v>
      </c>
      <c r="D2667" s="551">
        <v>47</v>
      </c>
    </row>
    <row r="2668" spans="1:4" ht="16.5">
      <c r="A2668" s="551">
        <v>2956</v>
      </c>
      <c r="B2668" s="551" t="s">
        <v>9322</v>
      </c>
      <c r="C2668" s="551" t="s">
        <v>1226</v>
      </c>
      <c r="D2668" s="551">
        <v>72.98</v>
      </c>
    </row>
    <row r="2669" spans="1:4" ht="16.5">
      <c r="A2669" s="551">
        <v>3107</v>
      </c>
      <c r="B2669" s="551" t="s">
        <v>16915</v>
      </c>
      <c r="C2669" s="551" t="s">
        <v>1226</v>
      </c>
      <c r="D2669" s="551">
        <v>99.77</v>
      </c>
    </row>
    <row r="2670" spans="1:4" ht="16.5">
      <c r="A2670" s="551">
        <v>50625</v>
      </c>
      <c r="B2670" s="551" t="s">
        <v>9323</v>
      </c>
      <c r="C2670" s="551" t="s">
        <v>1226</v>
      </c>
      <c r="D2670" s="551">
        <v>144.25</v>
      </c>
    </row>
    <row r="2671" spans="1:4" ht="16.5">
      <c r="A2671" s="551">
        <v>50626</v>
      </c>
      <c r="B2671" s="551" t="s">
        <v>9324</v>
      </c>
      <c r="C2671" s="551" t="s">
        <v>1226</v>
      </c>
      <c r="D2671" s="551">
        <v>194.3</v>
      </c>
    </row>
    <row r="2672" spans="1:4" ht="16.5">
      <c r="A2672" s="551">
        <v>51622</v>
      </c>
      <c r="B2672" s="551" t="s">
        <v>9325</v>
      </c>
      <c r="C2672" s="551" t="s">
        <v>1226</v>
      </c>
      <c r="D2672" s="551">
        <v>303.56</v>
      </c>
    </row>
    <row r="2673" spans="1:4" ht="16.5">
      <c r="A2673" s="551">
        <v>2963</v>
      </c>
      <c r="B2673" s="551" t="s">
        <v>9326</v>
      </c>
      <c r="C2673" s="551" t="s">
        <v>1226</v>
      </c>
      <c r="D2673" s="551">
        <v>4.5</v>
      </c>
    </row>
    <row r="2674" spans="1:4" ht="16.5">
      <c r="A2674" s="551">
        <v>2964</v>
      </c>
      <c r="B2674" s="551" t="s">
        <v>9327</v>
      </c>
      <c r="C2674" s="551" t="s">
        <v>1226</v>
      </c>
      <c r="D2674" s="551">
        <v>1.84</v>
      </c>
    </row>
    <row r="2675" spans="1:4" ht="16.5">
      <c r="A2675" s="551">
        <v>43801</v>
      </c>
      <c r="B2675" s="551" t="s">
        <v>9328</v>
      </c>
      <c r="C2675" s="551" t="s">
        <v>1226</v>
      </c>
      <c r="D2675" s="551">
        <v>16.899999999999999</v>
      </c>
    </row>
    <row r="2676" spans="1:4" ht="16.5">
      <c r="A2676" s="551">
        <v>43803</v>
      </c>
      <c r="B2676" s="551" t="s">
        <v>9329</v>
      </c>
      <c r="C2676" s="551" t="s">
        <v>1226</v>
      </c>
      <c r="D2676" s="551">
        <v>22.4</v>
      </c>
    </row>
    <row r="2677" spans="1:4" ht="16.5">
      <c r="A2677" s="551">
        <v>43802</v>
      </c>
      <c r="B2677" s="551" t="s">
        <v>9330</v>
      </c>
      <c r="C2677" s="551" t="s">
        <v>1226</v>
      </c>
      <c r="D2677" s="551">
        <v>17.899999999999999</v>
      </c>
    </row>
    <row r="2678" spans="1:4" ht="16.5">
      <c r="A2678" s="551">
        <v>43804</v>
      </c>
      <c r="B2678" s="551" t="s">
        <v>9331</v>
      </c>
      <c r="C2678" s="551" t="s">
        <v>1226</v>
      </c>
      <c r="D2678" s="551">
        <v>49.9</v>
      </c>
    </row>
    <row r="2679" spans="1:4" ht="16.5">
      <c r="A2679" s="551">
        <v>43800</v>
      </c>
      <c r="B2679" s="551" t="s">
        <v>9332</v>
      </c>
      <c r="C2679" s="551" t="s">
        <v>1226</v>
      </c>
      <c r="D2679" s="551">
        <v>17.899999999999999</v>
      </c>
    </row>
    <row r="2680" spans="1:4" ht="16.5">
      <c r="A2680" s="551">
        <v>6296</v>
      </c>
      <c r="B2680" s="551" t="s">
        <v>12977</v>
      </c>
      <c r="C2680" s="551" t="s">
        <v>1226</v>
      </c>
      <c r="D2680" s="551">
        <v>7.47</v>
      </c>
    </row>
    <row r="2681" spans="1:4" ht="16.5">
      <c r="A2681" s="551">
        <v>6414</v>
      </c>
      <c r="B2681" s="551" t="s">
        <v>12978</v>
      </c>
      <c r="C2681" s="551" t="s">
        <v>1226</v>
      </c>
      <c r="D2681" s="551">
        <v>360.58</v>
      </c>
    </row>
    <row r="2682" spans="1:4" ht="16.5">
      <c r="A2682" s="551">
        <v>6297</v>
      </c>
      <c r="B2682" s="551" t="s">
        <v>12979</v>
      </c>
      <c r="C2682" s="551" t="s">
        <v>1226</v>
      </c>
      <c r="D2682" s="551">
        <v>13.08</v>
      </c>
    </row>
    <row r="2683" spans="1:4" ht="16.5">
      <c r="A2683" s="551">
        <v>6298</v>
      </c>
      <c r="B2683" s="551" t="s">
        <v>12980</v>
      </c>
      <c r="C2683" s="551" t="s">
        <v>1226</v>
      </c>
      <c r="D2683" s="551">
        <v>17.989999999999998</v>
      </c>
    </row>
    <row r="2684" spans="1:4" ht="16.5">
      <c r="A2684" s="551">
        <v>6299</v>
      </c>
      <c r="B2684" s="551" t="s">
        <v>12981</v>
      </c>
      <c r="C2684" s="551" t="s">
        <v>1226</v>
      </c>
      <c r="D2684" s="551">
        <v>19.690000000000001</v>
      </c>
    </row>
    <row r="2685" spans="1:4" ht="16.5">
      <c r="A2685" s="551">
        <v>6410</v>
      </c>
      <c r="B2685" s="551" t="s">
        <v>12982</v>
      </c>
      <c r="C2685" s="551" t="s">
        <v>1226</v>
      </c>
      <c r="D2685" s="551">
        <v>32.83</v>
      </c>
    </row>
    <row r="2686" spans="1:4" ht="16.5">
      <c r="A2686" s="551">
        <v>6411</v>
      </c>
      <c r="B2686" s="551" t="s">
        <v>12983</v>
      </c>
      <c r="C2686" s="551" t="s">
        <v>1226</v>
      </c>
      <c r="D2686" s="551">
        <v>43.22</v>
      </c>
    </row>
    <row r="2687" spans="1:4" ht="16.5">
      <c r="A2687" s="551">
        <v>6412</v>
      </c>
      <c r="B2687" s="551" t="s">
        <v>12984</v>
      </c>
      <c r="C2687" s="551" t="s">
        <v>1226</v>
      </c>
      <c r="D2687" s="551">
        <v>164.69</v>
      </c>
    </row>
    <row r="2688" spans="1:4" ht="16.5">
      <c r="A2688" s="551">
        <v>6413</v>
      </c>
      <c r="B2688" s="551" t="s">
        <v>12985</v>
      </c>
      <c r="C2688" s="551" t="s">
        <v>1226</v>
      </c>
      <c r="D2688" s="551">
        <v>241.92</v>
      </c>
    </row>
    <row r="2689" spans="1:4" ht="16.5">
      <c r="A2689" s="551">
        <v>50882</v>
      </c>
      <c r="B2689" s="551" t="s">
        <v>12986</v>
      </c>
      <c r="C2689" s="551" t="s">
        <v>1226</v>
      </c>
      <c r="D2689" s="551">
        <v>51.88</v>
      </c>
    </row>
    <row r="2690" spans="1:4" ht="16.5">
      <c r="A2690" s="551">
        <v>50880</v>
      </c>
      <c r="B2690" s="551" t="s">
        <v>12987</v>
      </c>
      <c r="C2690" s="551" t="s">
        <v>1226</v>
      </c>
      <c r="D2690" s="551">
        <v>30.88</v>
      </c>
    </row>
    <row r="2691" spans="1:4" ht="16.5">
      <c r="A2691" s="551">
        <v>50881</v>
      </c>
      <c r="B2691" s="551" t="s">
        <v>12988</v>
      </c>
      <c r="C2691" s="551" t="s">
        <v>1226</v>
      </c>
      <c r="D2691" s="551">
        <v>38.340000000000003</v>
      </c>
    </row>
    <row r="2692" spans="1:4" ht="16.5">
      <c r="A2692" s="551">
        <v>40773</v>
      </c>
      <c r="B2692" s="551" t="s">
        <v>9333</v>
      </c>
      <c r="C2692" s="551" t="s">
        <v>1226</v>
      </c>
      <c r="D2692" s="551">
        <v>27.71</v>
      </c>
    </row>
    <row r="2693" spans="1:4" ht="16.5">
      <c r="A2693" s="551">
        <v>40775</v>
      </c>
      <c r="B2693" s="551" t="s">
        <v>9334</v>
      </c>
      <c r="C2693" s="551" t="s">
        <v>1226</v>
      </c>
      <c r="D2693" s="551">
        <v>57.21</v>
      </c>
    </row>
    <row r="2694" spans="1:4" ht="16.5">
      <c r="A2694" s="551">
        <v>40774</v>
      </c>
      <c r="B2694" s="551" t="s">
        <v>9335</v>
      </c>
      <c r="C2694" s="551" t="s">
        <v>1226</v>
      </c>
      <c r="D2694" s="551">
        <v>42.67</v>
      </c>
    </row>
    <row r="2695" spans="1:4" ht="16.5">
      <c r="A2695" s="551">
        <v>40771</v>
      </c>
      <c r="B2695" s="551" t="s">
        <v>9336</v>
      </c>
      <c r="C2695" s="551" t="s">
        <v>1226</v>
      </c>
      <c r="D2695" s="551">
        <v>11.63</v>
      </c>
    </row>
    <row r="2696" spans="1:4" ht="16.5">
      <c r="A2696" s="551">
        <v>40776</v>
      </c>
      <c r="B2696" s="551" t="s">
        <v>9337</v>
      </c>
      <c r="C2696" s="551" t="s">
        <v>1226</v>
      </c>
      <c r="D2696" s="551">
        <v>88.06</v>
      </c>
    </row>
    <row r="2697" spans="1:4" ht="16.5">
      <c r="A2697" s="551">
        <v>40772</v>
      </c>
      <c r="B2697" s="551" t="s">
        <v>9338</v>
      </c>
      <c r="C2697" s="551" t="s">
        <v>1226</v>
      </c>
      <c r="D2697" s="551">
        <v>18.79</v>
      </c>
    </row>
    <row r="2698" spans="1:4" ht="16.5">
      <c r="A2698" s="551">
        <v>831</v>
      </c>
      <c r="B2698" s="551" t="s">
        <v>16916</v>
      </c>
      <c r="C2698" s="551" t="s">
        <v>1226</v>
      </c>
      <c r="D2698" s="551">
        <v>21.59</v>
      </c>
    </row>
    <row r="2699" spans="1:4" ht="16.5">
      <c r="A2699" s="551">
        <v>2080</v>
      </c>
      <c r="B2699" s="551" t="s">
        <v>16917</v>
      </c>
      <c r="C2699" s="551" t="s">
        <v>1226</v>
      </c>
      <c r="D2699" s="551">
        <v>45.95</v>
      </c>
    </row>
    <row r="2700" spans="1:4" ht="16.5">
      <c r="A2700" s="551">
        <v>2079</v>
      </c>
      <c r="B2700" s="551" t="s">
        <v>16918</v>
      </c>
      <c r="C2700" s="551" t="s">
        <v>1226</v>
      </c>
      <c r="D2700" s="551">
        <v>32.82</v>
      </c>
    </row>
    <row r="2701" spans="1:4" ht="16.5">
      <c r="A2701" s="551">
        <v>828</v>
      </c>
      <c r="B2701" s="551" t="s">
        <v>16919</v>
      </c>
      <c r="C2701" s="551" t="s">
        <v>1226</v>
      </c>
      <c r="D2701" s="551">
        <v>18.18</v>
      </c>
    </row>
    <row r="2702" spans="1:4" ht="16.5">
      <c r="A2702" s="551">
        <v>2081</v>
      </c>
      <c r="B2702" s="551" t="s">
        <v>16920</v>
      </c>
      <c r="C2702" s="551" t="s">
        <v>1226</v>
      </c>
      <c r="D2702" s="551">
        <v>69.209999999999994</v>
      </c>
    </row>
    <row r="2703" spans="1:4" ht="16.5">
      <c r="A2703" s="551">
        <v>2082</v>
      </c>
      <c r="B2703" s="551" t="s">
        <v>16921</v>
      </c>
      <c r="C2703" s="551" t="s">
        <v>1226</v>
      </c>
      <c r="D2703" s="551">
        <v>129.62</v>
      </c>
    </row>
    <row r="2704" spans="1:4" ht="16.5">
      <c r="A2704" s="551">
        <v>2083</v>
      </c>
      <c r="B2704" s="551" t="s">
        <v>16922</v>
      </c>
      <c r="C2704" s="551" t="s">
        <v>1226</v>
      </c>
      <c r="D2704" s="551">
        <v>187.17</v>
      </c>
    </row>
    <row r="2705" spans="1:4" ht="16.5">
      <c r="A2705" s="551">
        <v>829</v>
      </c>
      <c r="B2705" s="551" t="s">
        <v>16923</v>
      </c>
      <c r="C2705" s="551" t="s">
        <v>1226</v>
      </c>
      <c r="D2705" s="551">
        <v>13.95</v>
      </c>
    </row>
    <row r="2706" spans="1:4" ht="16.5">
      <c r="A2706" s="551">
        <v>13732</v>
      </c>
      <c r="B2706" s="551" t="s">
        <v>9339</v>
      </c>
      <c r="C2706" s="551" t="s">
        <v>1226</v>
      </c>
      <c r="D2706" s="551">
        <v>36.9</v>
      </c>
    </row>
    <row r="2707" spans="1:4" ht="16.5">
      <c r="A2707" s="551">
        <v>4449</v>
      </c>
      <c r="B2707" s="551" t="s">
        <v>9340</v>
      </c>
      <c r="C2707" s="551" t="s">
        <v>1226</v>
      </c>
      <c r="D2707" s="551">
        <v>49.9</v>
      </c>
    </row>
    <row r="2708" spans="1:4" ht="16.5">
      <c r="A2708" s="551">
        <v>50601</v>
      </c>
      <c r="B2708" s="551" t="s">
        <v>9341</v>
      </c>
      <c r="C2708" s="551" t="s">
        <v>1226</v>
      </c>
      <c r="D2708" s="551">
        <v>132.9</v>
      </c>
    </row>
    <row r="2709" spans="1:4" ht="16.5">
      <c r="A2709" s="551">
        <v>10970</v>
      </c>
      <c r="B2709" s="551" t="s">
        <v>12989</v>
      </c>
      <c r="C2709" s="551" t="s">
        <v>1226</v>
      </c>
      <c r="D2709" s="551">
        <v>9.6</v>
      </c>
    </row>
    <row r="2710" spans="1:4" ht="16.5">
      <c r="A2710" s="551">
        <v>4504</v>
      </c>
      <c r="B2710" s="551" t="s">
        <v>9342</v>
      </c>
      <c r="C2710" s="551" t="s">
        <v>1226</v>
      </c>
      <c r="D2710" s="551">
        <v>13.55</v>
      </c>
    </row>
    <row r="2711" spans="1:4" ht="16.5">
      <c r="A2711" s="551">
        <v>3383</v>
      </c>
      <c r="B2711" s="551" t="s">
        <v>9343</v>
      </c>
      <c r="C2711" s="551" t="s">
        <v>1226</v>
      </c>
      <c r="D2711" s="551">
        <v>36.9</v>
      </c>
    </row>
    <row r="2712" spans="1:4" ht="16.5">
      <c r="A2712" s="551">
        <v>13714</v>
      </c>
      <c r="B2712" s="551" t="s">
        <v>12990</v>
      </c>
      <c r="C2712" s="551" t="s">
        <v>1226</v>
      </c>
      <c r="D2712" s="551">
        <v>153.97999999999999</v>
      </c>
    </row>
    <row r="2713" spans="1:4" ht="16.5">
      <c r="A2713" s="551">
        <v>4518</v>
      </c>
      <c r="B2713" s="551" t="s">
        <v>12991</v>
      </c>
      <c r="C2713" s="551" t="s">
        <v>1226</v>
      </c>
      <c r="D2713" s="551">
        <v>299.81</v>
      </c>
    </row>
    <row r="2714" spans="1:4" ht="16.5">
      <c r="A2714" s="551">
        <v>5404</v>
      </c>
      <c r="B2714" s="551" t="s">
        <v>9344</v>
      </c>
      <c r="C2714" s="551" t="s">
        <v>1226</v>
      </c>
      <c r="D2714" s="551">
        <v>118.9</v>
      </c>
    </row>
    <row r="2715" spans="1:4" ht="16.5">
      <c r="A2715" s="551">
        <v>5394</v>
      </c>
      <c r="B2715" s="551" t="s">
        <v>9345</v>
      </c>
      <c r="C2715" s="551" t="s">
        <v>1226</v>
      </c>
      <c r="D2715" s="551">
        <v>2.2000000000000002</v>
      </c>
    </row>
    <row r="2716" spans="1:4" ht="16.5">
      <c r="A2716" s="551">
        <v>5395</v>
      </c>
      <c r="B2716" s="551" t="s">
        <v>9346</v>
      </c>
      <c r="C2716" s="551" t="s">
        <v>1226</v>
      </c>
      <c r="D2716" s="551">
        <v>3.01</v>
      </c>
    </row>
    <row r="2717" spans="1:4" ht="16.5">
      <c r="A2717" s="551">
        <v>5396</v>
      </c>
      <c r="B2717" s="551" t="s">
        <v>9347</v>
      </c>
      <c r="C2717" s="551" t="s">
        <v>1226</v>
      </c>
      <c r="D2717" s="551">
        <v>4.03</v>
      </c>
    </row>
    <row r="2718" spans="1:4" ht="16.5">
      <c r="A2718" s="551">
        <v>5397</v>
      </c>
      <c r="B2718" s="551" t="s">
        <v>9348</v>
      </c>
      <c r="C2718" s="551" t="s">
        <v>1226</v>
      </c>
      <c r="D2718" s="551">
        <v>6.55</v>
      </c>
    </row>
    <row r="2719" spans="1:4" ht="16.5">
      <c r="A2719" s="551">
        <v>5398</v>
      </c>
      <c r="B2719" s="551" t="s">
        <v>9349</v>
      </c>
      <c r="C2719" s="551" t="s">
        <v>1226</v>
      </c>
      <c r="D2719" s="551">
        <v>10.9</v>
      </c>
    </row>
    <row r="2720" spans="1:4" ht="16.5">
      <c r="A2720" s="551">
        <v>5399</v>
      </c>
      <c r="B2720" s="551" t="s">
        <v>9350</v>
      </c>
      <c r="C2720" s="551" t="s">
        <v>1226</v>
      </c>
      <c r="D2720" s="551">
        <v>17.899999999999999</v>
      </c>
    </row>
    <row r="2721" spans="1:4" ht="16.5">
      <c r="A2721" s="551">
        <v>5401</v>
      </c>
      <c r="B2721" s="551" t="s">
        <v>9351</v>
      </c>
      <c r="C2721" s="551" t="s">
        <v>1226</v>
      </c>
      <c r="D2721" s="551">
        <v>45.98</v>
      </c>
    </row>
    <row r="2722" spans="1:4" ht="16.5">
      <c r="A2722" s="551">
        <v>5403</v>
      </c>
      <c r="B2722" s="551" t="s">
        <v>9352</v>
      </c>
      <c r="C2722" s="551" t="s">
        <v>1226</v>
      </c>
      <c r="D2722" s="551">
        <v>61.27</v>
      </c>
    </row>
    <row r="2723" spans="1:4" ht="16.5">
      <c r="A2723" s="551">
        <v>4286</v>
      </c>
      <c r="B2723" s="551" t="s">
        <v>24566</v>
      </c>
      <c r="C2723" s="551" t="s">
        <v>1226</v>
      </c>
      <c r="D2723" s="551">
        <v>26.71</v>
      </c>
    </row>
    <row r="2724" spans="1:4" ht="16.5">
      <c r="A2724" s="551">
        <v>6878</v>
      </c>
      <c r="B2724" s="551" t="s">
        <v>9356</v>
      </c>
      <c r="C2724" s="551" t="s">
        <v>1226</v>
      </c>
      <c r="D2724" s="551">
        <v>10.4</v>
      </c>
    </row>
    <row r="2725" spans="1:4" ht="16.5">
      <c r="A2725" s="551">
        <v>14856</v>
      </c>
      <c r="B2725" s="551" t="s">
        <v>9353</v>
      </c>
      <c r="C2725" s="551" t="s">
        <v>1226</v>
      </c>
      <c r="D2725" s="551">
        <v>4.7</v>
      </c>
    </row>
    <row r="2726" spans="1:4" ht="16.5">
      <c r="A2726" s="551">
        <v>13806</v>
      </c>
      <c r="B2726" s="551" t="s">
        <v>9354</v>
      </c>
      <c r="C2726" s="551" t="s">
        <v>1226</v>
      </c>
      <c r="D2726" s="551">
        <v>6.29</v>
      </c>
    </row>
    <row r="2727" spans="1:4" ht="16.5">
      <c r="A2727" s="551">
        <v>14858</v>
      </c>
      <c r="B2727" s="551" t="s">
        <v>9355</v>
      </c>
      <c r="C2727" s="551" t="s">
        <v>1226</v>
      </c>
      <c r="D2727" s="551">
        <v>12.19</v>
      </c>
    </row>
    <row r="2728" spans="1:4" ht="16.5">
      <c r="A2728" s="551">
        <v>7838</v>
      </c>
      <c r="B2728" s="551" t="s">
        <v>24567</v>
      </c>
      <c r="C2728" s="551" t="s">
        <v>1226</v>
      </c>
      <c r="D2728" s="551">
        <v>19.649999999999999</v>
      </c>
    </row>
    <row r="2729" spans="1:4" ht="16.5">
      <c r="A2729" s="551">
        <v>5936</v>
      </c>
      <c r="B2729" s="551" t="s">
        <v>24568</v>
      </c>
      <c r="C2729" s="551" t="s">
        <v>1226</v>
      </c>
      <c r="D2729" s="551">
        <v>42.34</v>
      </c>
    </row>
    <row r="2730" spans="1:4" ht="16.5">
      <c r="A2730" s="551">
        <v>5935</v>
      </c>
      <c r="B2730" s="551" t="s">
        <v>24569</v>
      </c>
      <c r="C2730" s="551" t="s">
        <v>1226</v>
      </c>
      <c r="D2730" s="551">
        <v>29.86</v>
      </c>
    </row>
    <row r="2731" spans="1:4" ht="16.5">
      <c r="A2731" s="551">
        <v>5932</v>
      </c>
      <c r="B2731" s="551" t="s">
        <v>24570</v>
      </c>
      <c r="C2731" s="551" t="s">
        <v>1226</v>
      </c>
      <c r="D2731" s="551">
        <v>8.92</v>
      </c>
    </row>
    <row r="2732" spans="1:4" ht="16.5">
      <c r="A2732" s="551">
        <v>5937</v>
      </c>
      <c r="B2732" s="551" t="s">
        <v>24571</v>
      </c>
      <c r="C2732" s="551" t="s">
        <v>1226</v>
      </c>
      <c r="D2732" s="551">
        <v>64.489999999999995</v>
      </c>
    </row>
    <row r="2733" spans="1:4" ht="16.5">
      <c r="A2733" s="551">
        <v>6892</v>
      </c>
      <c r="B2733" s="551" t="s">
        <v>24572</v>
      </c>
      <c r="C2733" s="551" t="s">
        <v>1226</v>
      </c>
      <c r="D2733" s="551">
        <v>128.84</v>
      </c>
    </row>
    <row r="2734" spans="1:4" ht="16.5">
      <c r="A2734" s="551">
        <v>827</v>
      </c>
      <c r="B2734" s="551" t="s">
        <v>24573</v>
      </c>
      <c r="C2734" s="551" t="s">
        <v>1226</v>
      </c>
      <c r="D2734" s="551">
        <v>168.7</v>
      </c>
    </row>
    <row r="2735" spans="1:4" ht="16.5">
      <c r="A2735" s="551">
        <v>7839</v>
      </c>
      <c r="B2735" s="551" t="s">
        <v>24574</v>
      </c>
      <c r="C2735" s="551" t="s">
        <v>1226</v>
      </c>
      <c r="D2735" s="551">
        <v>13.66</v>
      </c>
    </row>
    <row r="2736" spans="1:4" ht="16.5">
      <c r="A2736" s="551">
        <v>3355</v>
      </c>
      <c r="B2736" s="551" t="s">
        <v>24575</v>
      </c>
      <c r="C2736" s="551" t="s">
        <v>1226</v>
      </c>
      <c r="D2736" s="551">
        <v>7.25</v>
      </c>
    </row>
    <row r="2737" spans="1:4" ht="16.5">
      <c r="A2737" s="551">
        <v>8728</v>
      </c>
      <c r="B2737" s="551" t="s">
        <v>9356</v>
      </c>
      <c r="C2737" s="551" t="s">
        <v>1226</v>
      </c>
      <c r="D2737" s="551">
        <v>20.13</v>
      </c>
    </row>
    <row r="2738" spans="1:4" ht="16.5">
      <c r="A2738" s="551">
        <v>3356</v>
      </c>
      <c r="B2738" s="551" t="s">
        <v>9357</v>
      </c>
      <c r="C2738" s="551" t="s">
        <v>1226</v>
      </c>
      <c r="D2738" s="551">
        <v>17.95</v>
      </c>
    </row>
    <row r="2739" spans="1:4" ht="16.5">
      <c r="A2739" s="551">
        <v>3353</v>
      </c>
      <c r="B2739" s="551" t="s">
        <v>24576</v>
      </c>
      <c r="C2739" s="551" t="s">
        <v>1226</v>
      </c>
      <c r="D2739" s="551">
        <v>2.82</v>
      </c>
    </row>
    <row r="2740" spans="1:4" ht="16.5">
      <c r="A2740" s="551">
        <v>5814</v>
      </c>
      <c r="B2740" s="551" t="s">
        <v>9358</v>
      </c>
      <c r="C2740" s="551" t="s">
        <v>1226</v>
      </c>
      <c r="D2740" s="551">
        <v>32.159999999999997</v>
      </c>
    </row>
    <row r="2741" spans="1:4" ht="16.5">
      <c r="A2741" s="551">
        <v>7530</v>
      </c>
      <c r="B2741" s="551" t="s">
        <v>24577</v>
      </c>
      <c r="C2741" s="551" t="s">
        <v>1226</v>
      </c>
      <c r="D2741" s="551">
        <v>120.24</v>
      </c>
    </row>
    <row r="2742" spans="1:4" ht="16.5">
      <c r="A2742" s="551">
        <v>5447</v>
      </c>
      <c r="B2742" s="551" t="s">
        <v>24578</v>
      </c>
      <c r="C2742" s="551" t="s">
        <v>1226</v>
      </c>
      <c r="D2742" s="551">
        <v>6.95</v>
      </c>
    </row>
    <row r="2743" spans="1:4" ht="16.5">
      <c r="A2743" s="551">
        <v>7514</v>
      </c>
      <c r="B2743" s="551" t="s">
        <v>9359</v>
      </c>
      <c r="C2743" s="551" t="s">
        <v>1226</v>
      </c>
      <c r="D2743" s="551">
        <v>163.77000000000001</v>
      </c>
    </row>
    <row r="2744" spans="1:4" ht="16.5">
      <c r="A2744" s="551">
        <v>41107</v>
      </c>
      <c r="B2744" s="551" t="s">
        <v>24579</v>
      </c>
      <c r="C2744" s="551" t="s">
        <v>1226</v>
      </c>
      <c r="D2744" s="551">
        <v>253.8</v>
      </c>
    </row>
    <row r="2745" spans="1:4" ht="16.5">
      <c r="A2745" s="551">
        <v>40764</v>
      </c>
      <c r="B2745" s="551" t="s">
        <v>9360</v>
      </c>
      <c r="C2745" s="551" t="s">
        <v>1226</v>
      </c>
      <c r="D2745" s="551">
        <v>477</v>
      </c>
    </row>
    <row r="2746" spans="1:4" ht="16.5">
      <c r="A2746" s="551">
        <v>42547</v>
      </c>
      <c r="B2746" s="551" t="s">
        <v>24580</v>
      </c>
      <c r="C2746" s="551" t="s">
        <v>1226</v>
      </c>
      <c r="D2746" s="552">
        <v>1000</v>
      </c>
    </row>
    <row r="2747" spans="1:4" ht="16.5">
      <c r="A2747" s="551">
        <v>41106</v>
      </c>
      <c r="B2747" s="551" t="s">
        <v>24581</v>
      </c>
      <c r="C2747" s="551" t="s">
        <v>1226</v>
      </c>
      <c r="D2747" s="551">
        <v>83.6</v>
      </c>
    </row>
    <row r="2748" spans="1:4" ht="16.5">
      <c r="A2748" s="551">
        <v>32123</v>
      </c>
      <c r="B2748" s="551" t="s">
        <v>9361</v>
      </c>
      <c r="C2748" s="551" t="s">
        <v>1226</v>
      </c>
      <c r="D2748" s="551">
        <v>2.5499999999999998</v>
      </c>
    </row>
    <row r="2749" spans="1:4" ht="16.5">
      <c r="A2749" s="551">
        <v>5454</v>
      </c>
      <c r="B2749" s="551" t="s">
        <v>16924</v>
      </c>
      <c r="C2749" s="551" t="s">
        <v>1226</v>
      </c>
      <c r="D2749" s="551">
        <v>18.3</v>
      </c>
    </row>
    <row r="2750" spans="1:4" ht="16.5">
      <c r="A2750" s="551">
        <v>5449</v>
      </c>
      <c r="B2750" s="551" t="s">
        <v>16925</v>
      </c>
      <c r="C2750" s="551" t="s">
        <v>1226</v>
      </c>
      <c r="D2750" s="551">
        <v>5.49</v>
      </c>
    </row>
    <row r="2751" spans="1:4" ht="16.5">
      <c r="A2751" s="551">
        <v>5466</v>
      </c>
      <c r="B2751" s="551" t="s">
        <v>16926</v>
      </c>
      <c r="C2751" s="551" t="s">
        <v>1226</v>
      </c>
      <c r="D2751" s="551">
        <v>27.61</v>
      </c>
    </row>
    <row r="2752" spans="1:4" ht="16.5">
      <c r="A2752" s="551">
        <v>6879</v>
      </c>
      <c r="B2752" s="551" t="s">
        <v>16927</v>
      </c>
      <c r="C2752" s="551" t="s">
        <v>1226</v>
      </c>
      <c r="D2752" s="551">
        <v>109.25</v>
      </c>
    </row>
    <row r="2753" spans="1:4" ht="16.5">
      <c r="A2753" s="551">
        <v>3354</v>
      </c>
      <c r="B2753" s="551" t="s">
        <v>9362</v>
      </c>
      <c r="C2753" s="551" t="s">
        <v>1226</v>
      </c>
      <c r="D2753" s="551">
        <v>6.95</v>
      </c>
    </row>
    <row r="2754" spans="1:4" ht="16.5">
      <c r="A2754" s="551">
        <v>41103</v>
      </c>
      <c r="B2754" s="551" t="s">
        <v>16928</v>
      </c>
      <c r="C2754" s="551" t="s">
        <v>1226</v>
      </c>
      <c r="D2754" s="551">
        <v>18.2</v>
      </c>
    </row>
    <row r="2755" spans="1:4" ht="16.5">
      <c r="A2755" s="551">
        <v>41105</v>
      </c>
      <c r="B2755" s="551" t="s">
        <v>16929</v>
      </c>
      <c r="C2755" s="551" t="s">
        <v>1226</v>
      </c>
      <c r="D2755" s="551">
        <v>37.200000000000003</v>
      </c>
    </row>
    <row r="2756" spans="1:4" ht="16.5">
      <c r="A2756" s="551">
        <v>41104</v>
      </c>
      <c r="B2756" s="551" t="s">
        <v>16930</v>
      </c>
      <c r="C2756" s="551" t="s">
        <v>1226</v>
      </c>
      <c r="D2756" s="551">
        <v>27.28</v>
      </c>
    </row>
    <row r="2757" spans="1:4" ht="16.5">
      <c r="A2757" s="551">
        <v>40457</v>
      </c>
      <c r="B2757" s="551" t="s">
        <v>16931</v>
      </c>
      <c r="C2757" s="551" t="s">
        <v>1226</v>
      </c>
      <c r="D2757" s="551">
        <v>9.41</v>
      </c>
    </row>
    <row r="2758" spans="1:4" ht="16.5">
      <c r="A2758" s="551">
        <v>41108</v>
      </c>
      <c r="B2758" s="551" t="s">
        <v>16932</v>
      </c>
      <c r="C2758" s="551" t="s">
        <v>1226</v>
      </c>
      <c r="D2758" s="551">
        <v>159.97</v>
      </c>
    </row>
    <row r="2759" spans="1:4" ht="16.5">
      <c r="A2759" s="551">
        <v>41102</v>
      </c>
      <c r="B2759" s="551" t="s">
        <v>16933</v>
      </c>
      <c r="C2759" s="551" t="s">
        <v>1226</v>
      </c>
      <c r="D2759" s="551">
        <v>12.1</v>
      </c>
    </row>
    <row r="2760" spans="1:4" ht="16.5">
      <c r="A2760" s="551">
        <v>62219</v>
      </c>
      <c r="B2760" s="551" t="s">
        <v>24582</v>
      </c>
      <c r="C2760" s="551" t="s">
        <v>1226</v>
      </c>
      <c r="D2760" s="551">
        <v>339.25</v>
      </c>
    </row>
    <row r="2761" spans="1:4" ht="16.5">
      <c r="A2761" s="551">
        <v>4526</v>
      </c>
      <c r="B2761" s="551" t="s">
        <v>16934</v>
      </c>
      <c r="C2761" s="551" t="s">
        <v>1226</v>
      </c>
      <c r="D2761" s="552">
        <v>1568.69</v>
      </c>
    </row>
    <row r="2762" spans="1:4" ht="16.5">
      <c r="A2762" s="551">
        <v>65071</v>
      </c>
      <c r="B2762" s="551" t="s">
        <v>9363</v>
      </c>
      <c r="C2762" s="551" t="s">
        <v>1226</v>
      </c>
      <c r="D2762" s="551">
        <v>216.71</v>
      </c>
    </row>
    <row r="2763" spans="1:4" ht="16.5">
      <c r="A2763" s="551">
        <v>65069</v>
      </c>
      <c r="B2763" s="551" t="s">
        <v>9364</v>
      </c>
      <c r="C2763" s="551" t="s">
        <v>1226</v>
      </c>
      <c r="D2763" s="551">
        <v>40.9</v>
      </c>
    </row>
    <row r="2764" spans="1:4" ht="16.5">
      <c r="A2764" s="551">
        <v>65070</v>
      </c>
      <c r="B2764" s="551" t="s">
        <v>9365</v>
      </c>
      <c r="C2764" s="551" t="s">
        <v>1226</v>
      </c>
      <c r="D2764" s="551">
        <v>123.5</v>
      </c>
    </row>
    <row r="2765" spans="1:4" ht="16.5">
      <c r="A2765" s="551">
        <v>3949</v>
      </c>
      <c r="B2765" s="551" t="s">
        <v>9366</v>
      </c>
      <c r="C2765" s="551" t="s">
        <v>1226</v>
      </c>
      <c r="D2765" s="551">
        <v>16.899999999999999</v>
      </c>
    </row>
    <row r="2766" spans="1:4" ht="16.5">
      <c r="A2766" s="551">
        <v>4363</v>
      </c>
      <c r="B2766" s="551" t="s">
        <v>9367</v>
      </c>
      <c r="C2766" s="551" t="s">
        <v>1226</v>
      </c>
      <c r="D2766" s="551">
        <v>4.6100000000000003</v>
      </c>
    </row>
    <row r="2767" spans="1:4" ht="16.5">
      <c r="A2767" s="551">
        <v>4505</v>
      </c>
      <c r="B2767" s="551" t="s">
        <v>9368</v>
      </c>
      <c r="C2767" s="551" t="s">
        <v>1226</v>
      </c>
      <c r="D2767" s="551">
        <v>11.89</v>
      </c>
    </row>
    <row r="2768" spans="1:4" ht="16.5">
      <c r="A2768" s="551">
        <v>3948</v>
      </c>
      <c r="B2768" s="551" t="s">
        <v>9369</v>
      </c>
      <c r="C2768" s="551" t="s">
        <v>1226</v>
      </c>
      <c r="D2768" s="551">
        <v>21.9</v>
      </c>
    </row>
    <row r="2769" spans="1:4" ht="16.5">
      <c r="A2769" s="551">
        <v>6032</v>
      </c>
      <c r="B2769" s="551" t="s">
        <v>9370</v>
      </c>
      <c r="C2769" s="551" t="s">
        <v>1226</v>
      </c>
      <c r="D2769" s="551">
        <v>40.9</v>
      </c>
    </row>
    <row r="2770" spans="1:4" ht="16.5">
      <c r="A2770" s="551">
        <v>17941</v>
      </c>
      <c r="B2770" s="551" t="s">
        <v>9371</v>
      </c>
      <c r="C2770" s="551" t="s">
        <v>1226</v>
      </c>
      <c r="D2770" s="551">
        <v>153.9</v>
      </c>
    </row>
    <row r="2771" spans="1:4" ht="16.5">
      <c r="A2771" s="551">
        <v>21734</v>
      </c>
      <c r="B2771" s="551" t="s">
        <v>9372</v>
      </c>
      <c r="C2771" s="551" t="s">
        <v>1226</v>
      </c>
      <c r="D2771" s="551">
        <v>511.5</v>
      </c>
    </row>
    <row r="2772" spans="1:4" ht="16.5">
      <c r="A2772" s="551">
        <v>381</v>
      </c>
      <c r="B2772" s="551" t="s">
        <v>9373</v>
      </c>
      <c r="C2772" s="551" t="s">
        <v>1226</v>
      </c>
      <c r="D2772" s="551">
        <v>6.79</v>
      </c>
    </row>
    <row r="2773" spans="1:4" ht="16.5">
      <c r="A2773" s="551">
        <v>4509</v>
      </c>
      <c r="B2773" s="551" t="s">
        <v>9374</v>
      </c>
      <c r="C2773" s="551" t="s">
        <v>1226</v>
      </c>
      <c r="D2773" s="551">
        <v>12.9</v>
      </c>
    </row>
    <row r="2774" spans="1:4" ht="16.5">
      <c r="A2774" s="551">
        <v>4506</v>
      </c>
      <c r="B2774" s="551" t="s">
        <v>9375</v>
      </c>
      <c r="C2774" s="551" t="s">
        <v>1226</v>
      </c>
      <c r="D2774" s="551">
        <v>40.9</v>
      </c>
    </row>
    <row r="2775" spans="1:4" ht="16.5">
      <c r="A2775" s="551">
        <v>5389</v>
      </c>
      <c r="B2775" s="551" t="s">
        <v>9376</v>
      </c>
      <c r="C2775" s="551" t="s">
        <v>1226</v>
      </c>
      <c r="D2775" s="551">
        <v>240.9</v>
      </c>
    </row>
    <row r="2776" spans="1:4" ht="16.5">
      <c r="A2776" s="551">
        <v>5390</v>
      </c>
      <c r="B2776" s="551" t="s">
        <v>9377</v>
      </c>
      <c r="C2776" s="551" t="s">
        <v>1226</v>
      </c>
      <c r="D2776" s="551">
        <v>2.41</v>
      </c>
    </row>
    <row r="2777" spans="1:4" ht="16.5">
      <c r="A2777" s="551">
        <v>5391</v>
      </c>
      <c r="B2777" s="551" t="s">
        <v>9378</v>
      </c>
      <c r="C2777" s="551" t="s">
        <v>1226</v>
      </c>
      <c r="D2777" s="551">
        <v>2.5099999999999998</v>
      </c>
    </row>
    <row r="2778" spans="1:4" ht="16.5">
      <c r="A2778" s="551">
        <v>5392</v>
      </c>
      <c r="B2778" s="551" t="s">
        <v>9379</v>
      </c>
      <c r="C2778" s="551" t="s">
        <v>1226</v>
      </c>
      <c r="D2778" s="551">
        <v>5.41</v>
      </c>
    </row>
    <row r="2779" spans="1:4" ht="16.5">
      <c r="A2779" s="551">
        <v>5393</v>
      </c>
      <c r="B2779" s="551" t="s">
        <v>9380</v>
      </c>
      <c r="C2779" s="551" t="s">
        <v>1226</v>
      </c>
      <c r="D2779" s="551">
        <v>12.9</v>
      </c>
    </row>
    <row r="2780" spans="1:4" ht="16.5">
      <c r="A2780" s="551">
        <v>5385</v>
      </c>
      <c r="B2780" s="551" t="s">
        <v>9381</v>
      </c>
      <c r="C2780" s="551" t="s">
        <v>1226</v>
      </c>
      <c r="D2780" s="551">
        <v>10.9</v>
      </c>
    </row>
    <row r="2781" spans="1:4" ht="16.5">
      <c r="A2781" s="551">
        <v>5386</v>
      </c>
      <c r="B2781" s="551" t="s">
        <v>9382</v>
      </c>
      <c r="C2781" s="551" t="s">
        <v>1226</v>
      </c>
      <c r="D2781" s="551">
        <v>28.9</v>
      </c>
    </row>
    <row r="2782" spans="1:4" ht="16.5">
      <c r="A2782" s="551">
        <v>5387</v>
      </c>
      <c r="B2782" s="551" t="s">
        <v>9383</v>
      </c>
      <c r="C2782" s="551" t="s">
        <v>1226</v>
      </c>
      <c r="D2782" s="551">
        <v>66.900000000000006</v>
      </c>
    </row>
    <row r="2783" spans="1:4" ht="16.5">
      <c r="A2783" s="551">
        <v>5388</v>
      </c>
      <c r="B2783" s="551" t="s">
        <v>9384</v>
      </c>
      <c r="C2783" s="551" t="s">
        <v>1226</v>
      </c>
      <c r="D2783" s="551">
        <v>85.9</v>
      </c>
    </row>
    <row r="2784" spans="1:4" ht="16.5">
      <c r="A2784" s="551">
        <v>43781</v>
      </c>
      <c r="B2784" s="551" t="s">
        <v>24583</v>
      </c>
      <c r="C2784" s="551" t="s">
        <v>1226</v>
      </c>
      <c r="D2784" s="551">
        <v>29.9</v>
      </c>
    </row>
    <row r="2785" spans="1:4" ht="16.5">
      <c r="A2785" s="551">
        <v>43780</v>
      </c>
      <c r="B2785" s="551" t="s">
        <v>24584</v>
      </c>
      <c r="C2785" s="551" t="s">
        <v>1226</v>
      </c>
      <c r="D2785" s="551">
        <v>35.6</v>
      </c>
    </row>
    <row r="2786" spans="1:4" ht="16.5">
      <c r="A2786" s="551">
        <v>45779</v>
      </c>
      <c r="B2786" s="551" t="s">
        <v>24585</v>
      </c>
      <c r="C2786" s="551" t="s">
        <v>1226</v>
      </c>
      <c r="D2786" s="551">
        <v>29.9</v>
      </c>
    </row>
    <row r="2787" spans="1:4" ht="16.5">
      <c r="A2787" s="551">
        <v>5469</v>
      </c>
      <c r="B2787" s="551" t="s">
        <v>9385</v>
      </c>
      <c r="C2787" s="551" t="s">
        <v>1226</v>
      </c>
      <c r="D2787" s="551">
        <v>67.48</v>
      </c>
    </row>
    <row r="2788" spans="1:4" ht="16.5">
      <c r="A2788" s="551">
        <v>42553</v>
      </c>
      <c r="B2788" s="551" t="s">
        <v>9386</v>
      </c>
      <c r="C2788" s="551" t="s">
        <v>1226</v>
      </c>
      <c r="D2788" s="551">
        <v>166.73</v>
      </c>
    </row>
    <row r="2789" spans="1:4" ht="16.5">
      <c r="A2789" s="551">
        <v>65068</v>
      </c>
      <c r="B2789" s="551" t="s">
        <v>9387</v>
      </c>
      <c r="C2789" s="551" t="s">
        <v>1226</v>
      </c>
      <c r="D2789" s="551">
        <v>110.63</v>
      </c>
    </row>
    <row r="2790" spans="1:4" ht="16.5">
      <c r="A2790" s="551">
        <v>65067</v>
      </c>
      <c r="B2790" s="551" t="s">
        <v>9388</v>
      </c>
      <c r="C2790" s="551" t="s">
        <v>1226</v>
      </c>
      <c r="D2790" s="551">
        <v>27.49</v>
      </c>
    </row>
    <row r="2791" spans="1:4" ht="16.5">
      <c r="A2791" s="551">
        <v>3855</v>
      </c>
      <c r="B2791" s="551" t="s">
        <v>9389</v>
      </c>
      <c r="C2791" s="551" t="s">
        <v>1226</v>
      </c>
      <c r="D2791" s="551">
        <v>198.83</v>
      </c>
    </row>
    <row r="2792" spans="1:4" ht="16.5">
      <c r="A2792" s="551">
        <v>32915</v>
      </c>
      <c r="B2792" s="551" t="s">
        <v>9390</v>
      </c>
      <c r="C2792" s="551" t="s">
        <v>1226</v>
      </c>
      <c r="D2792" s="551">
        <v>39.99</v>
      </c>
    </row>
    <row r="2793" spans="1:4" ht="16.5">
      <c r="A2793" s="551">
        <v>14827</v>
      </c>
      <c r="B2793" s="551" t="s">
        <v>9391</v>
      </c>
      <c r="C2793" s="551" t="s">
        <v>1226</v>
      </c>
      <c r="D2793" s="551">
        <v>7.59</v>
      </c>
    </row>
    <row r="2794" spans="1:4" ht="16.5">
      <c r="A2794" s="551">
        <v>14828</v>
      </c>
      <c r="B2794" s="551" t="s">
        <v>9392</v>
      </c>
      <c r="C2794" s="551" t="s">
        <v>1226</v>
      </c>
      <c r="D2794" s="551">
        <v>8.94</v>
      </c>
    </row>
    <row r="2795" spans="1:4" ht="16.5">
      <c r="A2795" s="551">
        <v>63506</v>
      </c>
      <c r="B2795" s="551" t="s">
        <v>12992</v>
      </c>
      <c r="C2795" s="551" t="s">
        <v>1226</v>
      </c>
      <c r="D2795" s="551">
        <v>12.19</v>
      </c>
    </row>
    <row r="2796" spans="1:4" ht="16.5">
      <c r="A2796" s="551">
        <v>50790</v>
      </c>
      <c r="B2796" s="551" t="s">
        <v>9393</v>
      </c>
      <c r="C2796" s="551" t="s">
        <v>1226</v>
      </c>
      <c r="D2796" s="551">
        <v>51.95</v>
      </c>
    </row>
    <row r="2797" spans="1:4" ht="16.5">
      <c r="A2797" s="551">
        <v>50791</v>
      </c>
      <c r="B2797" s="551" t="s">
        <v>9394</v>
      </c>
      <c r="C2797" s="551" t="s">
        <v>1226</v>
      </c>
      <c r="D2797" s="551">
        <v>95.72</v>
      </c>
    </row>
    <row r="2798" spans="1:4" ht="16.5">
      <c r="A2798" s="551">
        <v>50792</v>
      </c>
      <c r="B2798" s="551" t="s">
        <v>9395</v>
      </c>
      <c r="C2798" s="551" t="s">
        <v>1226</v>
      </c>
      <c r="D2798" s="551">
        <v>137.44</v>
      </c>
    </row>
    <row r="2799" spans="1:4" ht="16.5">
      <c r="A2799" s="551">
        <v>14982</v>
      </c>
      <c r="B2799" s="551" t="s">
        <v>9396</v>
      </c>
      <c r="C2799" s="551" t="s">
        <v>1226</v>
      </c>
      <c r="D2799" s="551">
        <v>9.52</v>
      </c>
    </row>
    <row r="2800" spans="1:4" ht="16.5">
      <c r="A2800" s="551">
        <v>8527</v>
      </c>
      <c r="B2800" s="551" t="s">
        <v>9397</v>
      </c>
      <c r="C2800" s="551" t="s">
        <v>1226</v>
      </c>
      <c r="D2800" s="551">
        <v>28.13</v>
      </c>
    </row>
    <row r="2801" spans="1:4" ht="16.5">
      <c r="A2801" s="551">
        <v>5448</v>
      </c>
      <c r="B2801" s="551" t="s">
        <v>24586</v>
      </c>
      <c r="C2801" s="551" t="s">
        <v>1226</v>
      </c>
      <c r="D2801" s="551">
        <v>13.99</v>
      </c>
    </row>
    <row r="2802" spans="1:4" ht="16.5">
      <c r="A2802" s="551">
        <v>5405</v>
      </c>
      <c r="B2802" s="551" t="s">
        <v>24587</v>
      </c>
      <c r="C2802" s="551" t="s">
        <v>1226</v>
      </c>
      <c r="D2802" s="551">
        <v>4.1399999999999997</v>
      </c>
    </row>
    <row r="2803" spans="1:4" ht="16.5">
      <c r="A2803" s="551">
        <v>2072</v>
      </c>
      <c r="B2803" s="551" t="s">
        <v>9398</v>
      </c>
      <c r="C2803" s="551" t="s">
        <v>1226</v>
      </c>
      <c r="D2803" s="551">
        <v>363.45</v>
      </c>
    </row>
    <row r="2804" spans="1:4" ht="16.5">
      <c r="A2804" s="551">
        <v>2066</v>
      </c>
      <c r="B2804" s="551" t="s">
        <v>9399</v>
      </c>
      <c r="C2804" s="551" t="s">
        <v>1226</v>
      </c>
      <c r="D2804" s="551">
        <v>83.63</v>
      </c>
    </row>
    <row r="2805" spans="1:4" ht="16.5">
      <c r="A2805" s="551">
        <v>62039</v>
      </c>
      <c r="B2805" s="551" t="s">
        <v>24588</v>
      </c>
      <c r="C2805" s="551" t="s">
        <v>1226</v>
      </c>
      <c r="D2805" s="551">
        <v>105</v>
      </c>
    </row>
    <row r="2806" spans="1:4" ht="16.5">
      <c r="A2806" s="551">
        <v>64052</v>
      </c>
      <c r="B2806" s="551" t="s">
        <v>24589</v>
      </c>
      <c r="C2806" s="551" t="s">
        <v>1226</v>
      </c>
      <c r="D2806" s="551">
        <v>216.71</v>
      </c>
    </row>
    <row r="2807" spans="1:4" ht="16.5">
      <c r="A2807" s="551">
        <v>64050</v>
      </c>
      <c r="B2807" s="551" t="s">
        <v>24590</v>
      </c>
      <c r="C2807" s="551" t="s">
        <v>1226</v>
      </c>
      <c r="D2807" s="551">
        <v>65</v>
      </c>
    </row>
    <row r="2808" spans="1:4" ht="16.5">
      <c r="A2808" s="551">
        <v>64051</v>
      </c>
      <c r="B2808" s="551" t="s">
        <v>24591</v>
      </c>
      <c r="C2808" s="551" t="s">
        <v>1226</v>
      </c>
      <c r="D2808" s="551">
        <v>107.23</v>
      </c>
    </row>
    <row r="2809" spans="1:4" ht="16.5">
      <c r="A2809" s="551">
        <v>43420</v>
      </c>
      <c r="B2809" s="551" t="s">
        <v>24592</v>
      </c>
      <c r="C2809" s="551" t="s">
        <v>1226</v>
      </c>
      <c r="D2809" s="551">
        <v>34.9</v>
      </c>
    </row>
    <row r="2810" spans="1:4" ht="16.5">
      <c r="A2810" s="551">
        <v>8777</v>
      </c>
      <c r="B2810" s="551" t="s">
        <v>24593</v>
      </c>
      <c r="C2810" s="551" t="s">
        <v>1226</v>
      </c>
      <c r="D2810" s="551">
        <v>135.9</v>
      </c>
    </row>
    <row r="2811" spans="1:4" ht="16.5">
      <c r="A2811" s="551">
        <v>7817</v>
      </c>
      <c r="B2811" s="551" t="s">
        <v>9400</v>
      </c>
      <c r="C2811" s="551" t="s">
        <v>1226</v>
      </c>
      <c r="D2811" s="551">
        <v>32.9</v>
      </c>
    </row>
    <row r="2812" spans="1:4" ht="16.5">
      <c r="A2812" s="551">
        <v>1635</v>
      </c>
      <c r="B2812" s="551" t="s">
        <v>9401</v>
      </c>
      <c r="C2812" s="551" t="s">
        <v>9402</v>
      </c>
      <c r="D2812" s="551">
        <v>1.24</v>
      </c>
    </row>
    <row r="2813" spans="1:4" ht="16.5">
      <c r="A2813" s="551">
        <v>7029</v>
      </c>
      <c r="B2813" s="551" t="s">
        <v>9403</v>
      </c>
      <c r="C2813" s="551" t="s">
        <v>9402</v>
      </c>
      <c r="D2813" s="551">
        <v>1.47</v>
      </c>
    </row>
    <row r="2814" spans="1:4" ht="16.5">
      <c r="A2814" s="551">
        <v>10320</v>
      </c>
      <c r="B2814" s="551" t="s">
        <v>12993</v>
      </c>
      <c r="C2814" s="551" t="s">
        <v>1226</v>
      </c>
      <c r="D2814" s="552">
        <v>3412.2</v>
      </c>
    </row>
    <row r="2815" spans="1:4" ht="16.5">
      <c r="A2815" s="551">
        <v>252</v>
      </c>
      <c r="B2815" s="551" t="s">
        <v>12994</v>
      </c>
      <c r="C2815" s="551" t="s">
        <v>1226</v>
      </c>
      <c r="D2815" s="552">
        <v>1364.88</v>
      </c>
    </row>
    <row r="2816" spans="1:4" ht="16.5">
      <c r="A2816" s="551">
        <v>203064</v>
      </c>
      <c r="B2816" s="551" t="s">
        <v>9404</v>
      </c>
      <c r="C2816" s="551" t="s">
        <v>1226</v>
      </c>
      <c r="D2816" s="552">
        <v>1372.14</v>
      </c>
    </row>
    <row r="2817" spans="1:4" ht="16.5">
      <c r="A2817" s="551">
        <v>10355</v>
      </c>
      <c r="B2817" s="551" t="s">
        <v>9405</v>
      </c>
      <c r="C2817" s="551" t="s">
        <v>1226</v>
      </c>
      <c r="D2817" s="552">
        <v>1727.88</v>
      </c>
    </row>
    <row r="2818" spans="1:4" ht="16.5">
      <c r="A2818" s="551">
        <v>30009</v>
      </c>
      <c r="B2818" s="551" t="s">
        <v>24594</v>
      </c>
      <c r="C2818" s="551" t="s">
        <v>1226</v>
      </c>
      <c r="D2818" s="552">
        <v>1563</v>
      </c>
    </row>
    <row r="2819" spans="1:4" ht="16.5">
      <c r="A2819" s="551">
        <v>3666</v>
      </c>
      <c r="B2819" s="551" t="s">
        <v>9406</v>
      </c>
      <c r="C2819" s="551" t="s">
        <v>1226</v>
      </c>
      <c r="D2819" s="551">
        <v>237.5</v>
      </c>
    </row>
    <row r="2820" spans="1:4" ht="16.5">
      <c r="A2820" s="551">
        <v>637344</v>
      </c>
      <c r="B2820" s="551" t="s">
        <v>24595</v>
      </c>
      <c r="C2820" s="551" t="s">
        <v>1226</v>
      </c>
      <c r="D2820" s="551">
        <v>871.2</v>
      </c>
    </row>
    <row r="2821" spans="1:4" ht="16.5">
      <c r="A2821" s="551">
        <v>637345</v>
      </c>
      <c r="B2821" s="551" t="s">
        <v>9407</v>
      </c>
      <c r="C2821" s="551" t="s">
        <v>1226</v>
      </c>
      <c r="D2821" s="551">
        <v>411.84</v>
      </c>
    </row>
    <row r="2822" spans="1:4" ht="16.5">
      <c r="A2822" s="551">
        <v>38768</v>
      </c>
      <c r="B2822" s="551" t="s">
        <v>16935</v>
      </c>
      <c r="C2822" s="551" t="s">
        <v>1226</v>
      </c>
      <c r="D2822" s="551">
        <v>850.08</v>
      </c>
    </row>
    <row r="2823" spans="1:4" ht="16.5">
      <c r="A2823" s="551">
        <v>38766</v>
      </c>
      <c r="B2823" s="551" t="s">
        <v>16936</v>
      </c>
      <c r="C2823" s="551" t="s">
        <v>1226</v>
      </c>
      <c r="D2823" s="552">
        <v>1229.58</v>
      </c>
    </row>
    <row r="2824" spans="1:4" ht="16.5">
      <c r="A2824" s="551">
        <v>3661</v>
      </c>
      <c r="B2824" s="551" t="s">
        <v>16937</v>
      </c>
      <c r="C2824" s="551" t="s">
        <v>1226</v>
      </c>
      <c r="D2824" s="551">
        <v>242.88</v>
      </c>
    </row>
    <row r="2825" spans="1:4" ht="16.5">
      <c r="A2825" s="551">
        <v>34657</v>
      </c>
      <c r="B2825" s="551" t="s">
        <v>16938</v>
      </c>
      <c r="C2825" s="551" t="s">
        <v>1226</v>
      </c>
      <c r="D2825" s="551">
        <v>774.18</v>
      </c>
    </row>
    <row r="2826" spans="1:4" ht="16.5">
      <c r="A2826" s="551">
        <v>2537</v>
      </c>
      <c r="B2826" s="551" t="s">
        <v>24596</v>
      </c>
      <c r="C2826" s="551" t="s">
        <v>1226</v>
      </c>
      <c r="D2826" s="552">
        <v>1229.58</v>
      </c>
    </row>
    <row r="2827" spans="1:4" ht="16.5">
      <c r="A2827" s="551">
        <v>30022</v>
      </c>
      <c r="B2827" s="551" t="s">
        <v>12995</v>
      </c>
      <c r="C2827" s="551" t="s">
        <v>1226</v>
      </c>
      <c r="D2827" s="551">
        <v>250.27</v>
      </c>
    </row>
    <row r="2828" spans="1:4" ht="16.5">
      <c r="A2828" s="551">
        <v>5934</v>
      </c>
      <c r="B2828" s="551" t="s">
        <v>12996</v>
      </c>
      <c r="C2828" s="551" t="s">
        <v>1226</v>
      </c>
      <c r="D2828" s="551">
        <v>268.27999999999997</v>
      </c>
    </row>
    <row r="2829" spans="1:4" ht="16.5">
      <c r="A2829" s="551">
        <v>5933</v>
      </c>
      <c r="B2829" s="551" t="s">
        <v>12997</v>
      </c>
      <c r="C2829" s="551" t="s">
        <v>1226</v>
      </c>
      <c r="D2829" s="551">
        <v>332.64</v>
      </c>
    </row>
    <row r="2830" spans="1:4" ht="16.5">
      <c r="A2830" s="551">
        <v>2835</v>
      </c>
      <c r="B2830" s="551" t="s">
        <v>12998</v>
      </c>
      <c r="C2830" s="551" t="s">
        <v>1226</v>
      </c>
      <c r="D2830" s="551">
        <v>411.84</v>
      </c>
    </row>
    <row r="2831" spans="1:4" ht="16.5">
      <c r="A2831" s="551">
        <v>1407</v>
      </c>
      <c r="B2831" s="551" t="s">
        <v>12999</v>
      </c>
      <c r="C2831" s="551" t="s">
        <v>1226</v>
      </c>
      <c r="D2831" s="551">
        <v>712.8</v>
      </c>
    </row>
    <row r="2832" spans="1:4" ht="16.5">
      <c r="A2832" s="551">
        <v>40079</v>
      </c>
      <c r="B2832" s="551" t="s">
        <v>13000</v>
      </c>
      <c r="C2832" s="551" t="s">
        <v>1226</v>
      </c>
      <c r="D2832" s="551">
        <v>245.52</v>
      </c>
    </row>
    <row r="2833" spans="1:4" ht="16.5">
      <c r="A2833" s="551">
        <v>40078</v>
      </c>
      <c r="B2833" s="551" t="s">
        <v>13001</v>
      </c>
      <c r="C2833" s="551" t="s">
        <v>1226</v>
      </c>
      <c r="D2833" s="551">
        <v>285.12</v>
      </c>
    </row>
    <row r="2834" spans="1:4" ht="16.5">
      <c r="A2834" s="551">
        <v>5931</v>
      </c>
      <c r="B2834" s="551" t="s">
        <v>13002</v>
      </c>
      <c r="C2834" s="551" t="s">
        <v>1226</v>
      </c>
      <c r="D2834" s="551">
        <v>356.4</v>
      </c>
    </row>
    <row r="2835" spans="1:4" ht="16.5">
      <c r="A2835" s="551">
        <v>40076</v>
      </c>
      <c r="B2835" s="551" t="s">
        <v>13003</v>
      </c>
      <c r="C2835" s="551" t="s">
        <v>1226</v>
      </c>
      <c r="D2835" s="551">
        <v>871.2</v>
      </c>
    </row>
    <row r="2836" spans="1:4" ht="16.5">
      <c r="A2836" s="551">
        <v>3991</v>
      </c>
      <c r="B2836" s="551" t="s">
        <v>9408</v>
      </c>
      <c r="C2836" s="551" t="s">
        <v>1232</v>
      </c>
      <c r="D2836" s="551">
        <v>346.5</v>
      </c>
    </row>
    <row r="2837" spans="1:4" ht="16.5">
      <c r="A2837" s="551">
        <v>43660</v>
      </c>
      <c r="B2837" s="551" t="s">
        <v>24597</v>
      </c>
      <c r="C2837" s="551" t="s">
        <v>1227</v>
      </c>
      <c r="D2837" s="551">
        <v>334.37</v>
      </c>
    </row>
    <row r="2838" spans="1:4" ht="16.5">
      <c r="A2838" s="551">
        <v>87304</v>
      </c>
      <c r="B2838" s="551" t="s">
        <v>13004</v>
      </c>
      <c r="C2838" s="551" t="s">
        <v>1226</v>
      </c>
      <c r="D2838" s="551">
        <v>21.9</v>
      </c>
    </row>
    <row r="2839" spans="1:4" ht="16.5">
      <c r="A2839" s="551">
        <v>99453</v>
      </c>
      <c r="B2839" s="551" t="s">
        <v>9409</v>
      </c>
      <c r="C2839" s="551" t="s">
        <v>1230</v>
      </c>
      <c r="D2839" s="551">
        <v>12.53</v>
      </c>
    </row>
    <row r="2840" spans="1:4" ht="16.5">
      <c r="A2840" s="551">
        <v>8419</v>
      </c>
      <c r="B2840" s="551" t="s">
        <v>24598</v>
      </c>
      <c r="C2840" s="551" t="s">
        <v>1235</v>
      </c>
      <c r="D2840" s="551">
        <v>8.35</v>
      </c>
    </row>
    <row r="2841" spans="1:4" ht="16.5">
      <c r="A2841" s="551">
        <v>10049</v>
      </c>
      <c r="B2841" s="551" t="s">
        <v>9410</v>
      </c>
      <c r="C2841" s="551" t="s">
        <v>1226</v>
      </c>
      <c r="D2841" s="552">
        <v>12000</v>
      </c>
    </row>
    <row r="2842" spans="1:4" ht="16.5">
      <c r="A2842" s="551">
        <v>10050</v>
      </c>
      <c r="B2842" s="551" t="s">
        <v>9411</v>
      </c>
      <c r="C2842" s="551" t="s">
        <v>1226</v>
      </c>
      <c r="D2842" s="552">
        <v>16000</v>
      </c>
    </row>
    <row r="2843" spans="1:4" ht="16.5">
      <c r="A2843" s="551">
        <v>37821</v>
      </c>
      <c r="B2843" s="551" t="s">
        <v>9412</v>
      </c>
      <c r="C2843" s="551" t="s">
        <v>1226</v>
      </c>
      <c r="D2843" s="552">
        <v>3699.99</v>
      </c>
    </row>
    <row r="2844" spans="1:4" ht="16.5">
      <c r="A2844" s="551">
        <v>960</v>
      </c>
      <c r="B2844" s="551" t="s">
        <v>16939</v>
      </c>
      <c r="C2844" s="551" t="s">
        <v>1226</v>
      </c>
      <c r="D2844" s="551">
        <v>118.5</v>
      </c>
    </row>
    <row r="2845" spans="1:4" ht="16.5">
      <c r="A2845" s="551">
        <v>5774</v>
      </c>
      <c r="B2845" s="551" t="s">
        <v>13005</v>
      </c>
      <c r="C2845" s="551" t="s">
        <v>1226</v>
      </c>
      <c r="D2845" s="551">
        <v>61.9</v>
      </c>
    </row>
    <row r="2846" spans="1:4" ht="16.5">
      <c r="A2846" s="551">
        <v>6525</v>
      </c>
      <c r="B2846" s="551" t="s">
        <v>9413</v>
      </c>
      <c r="C2846" s="551" t="s">
        <v>1226</v>
      </c>
      <c r="D2846" s="551">
        <v>388</v>
      </c>
    </row>
    <row r="2847" spans="1:4" ht="16.5">
      <c r="A2847" s="551">
        <v>37823</v>
      </c>
      <c r="B2847" s="551" t="s">
        <v>9414</v>
      </c>
      <c r="C2847" s="551" t="s">
        <v>1226</v>
      </c>
      <c r="D2847" s="551">
        <v>277.83</v>
      </c>
    </row>
    <row r="2848" spans="1:4" ht="16.5">
      <c r="A2848" s="551">
        <v>63483</v>
      </c>
      <c r="B2848" s="551" t="s">
        <v>13006</v>
      </c>
      <c r="C2848" s="551" t="s">
        <v>1226</v>
      </c>
      <c r="D2848" s="551">
        <v>266.5</v>
      </c>
    </row>
    <row r="2849" spans="1:4" ht="16.5">
      <c r="A2849" s="551">
        <v>6527</v>
      </c>
      <c r="B2849" s="551" t="s">
        <v>9415</v>
      </c>
      <c r="C2849" s="551" t="s">
        <v>1226</v>
      </c>
      <c r="D2849" s="551">
        <v>139.5</v>
      </c>
    </row>
    <row r="2850" spans="1:4" ht="16.5">
      <c r="A2850" s="551">
        <v>63484</v>
      </c>
      <c r="B2850" s="551" t="s">
        <v>13007</v>
      </c>
      <c r="C2850" s="551" t="s">
        <v>1226</v>
      </c>
      <c r="D2850" s="551">
        <v>159</v>
      </c>
    </row>
    <row r="2851" spans="1:4" ht="16.5">
      <c r="A2851" s="551">
        <v>36778</v>
      </c>
      <c r="B2851" s="551" t="s">
        <v>13008</v>
      </c>
      <c r="C2851" s="551" t="s">
        <v>1226</v>
      </c>
      <c r="D2851" s="551">
        <v>115.52</v>
      </c>
    </row>
    <row r="2852" spans="1:4" ht="16.5">
      <c r="A2852" s="551">
        <v>6348</v>
      </c>
      <c r="B2852" s="551" t="s">
        <v>9416</v>
      </c>
      <c r="C2852" s="551" t="s">
        <v>1226</v>
      </c>
      <c r="D2852" s="551">
        <v>420.94</v>
      </c>
    </row>
    <row r="2853" spans="1:4" ht="16.5">
      <c r="A2853" s="551">
        <v>5775</v>
      </c>
      <c r="B2853" s="551" t="s">
        <v>9417</v>
      </c>
      <c r="C2853" s="551" t="s">
        <v>1226</v>
      </c>
      <c r="D2853" s="551">
        <v>62.14</v>
      </c>
    </row>
    <row r="2854" spans="1:4" ht="16.5">
      <c r="A2854" s="551">
        <v>6451</v>
      </c>
      <c r="B2854" s="551" t="s">
        <v>16940</v>
      </c>
      <c r="C2854" s="551" t="s">
        <v>1226</v>
      </c>
      <c r="D2854" s="551">
        <v>154.69</v>
      </c>
    </row>
    <row r="2855" spans="1:4" ht="16.5">
      <c r="A2855" s="551">
        <v>1044</v>
      </c>
      <c r="B2855" s="551" t="s">
        <v>16941</v>
      </c>
      <c r="C2855" s="551" t="s">
        <v>1226</v>
      </c>
      <c r="D2855" s="551">
        <v>435</v>
      </c>
    </row>
    <row r="2856" spans="1:4" ht="16.5">
      <c r="A2856" s="551">
        <v>6449</v>
      </c>
      <c r="B2856" s="551" t="s">
        <v>13009</v>
      </c>
      <c r="C2856" s="551" t="s">
        <v>1226</v>
      </c>
      <c r="D2856" s="551">
        <v>455.5</v>
      </c>
    </row>
    <row r="2857" spans="1:4" ht="16.5">
      <c r="A2857" s="551">
        <v>30028</v>
      </c>
      <c r="B2857" s="551" t="s">
        <v>16942</v>
      </c>
      <c r="C2857" s="551" t="s">
        <v>1226</v>
      </c>
      <c r="D2857" s="551">
        <v>482.2</v>
      </c>
    </row>
    <row r="2858" spans="1:4" ht="16.5">
      <c r="A2858" s="551">
        <v>6363</v>
      </c>
      <c r="B2858" s="551" t="s">
        <v>16943</v>
      </c>
      <c r="C2858" s="551" t="s">
        <v>1226</v>
      </c>
      <c r="D2858" s="551">
        <v>154.69</v>
      </c>
    </row>
    <row r="2859" spans="1:4" ht="16.5">
      <c r="A2859" s="551">
        <v>14351</v>
      </c>
      <c r="B2859" s="551" t="s">
        <v>16944</v>
      </c>
      <c r="C2859" s="551" t="s">
        <v>1226</v>
      </c>
      <c r="D2859" s="551">
        <v>265.55</v>
      </c>
    </row>
    <row r="2860" spans="1:4" ht="16.5">
      <c r="A2860" s="551">
        <v>14357</v>
      </c>
      <c r="B2860" s="551" t="s">
        <v>16945</v>
      </c>
      <c r="C2860" s="551" t="s">
        <v>1226</v>
      </c>
      <c r="D2860" s="551">
        <v>335</v>
      </c>
    </row>
    <row r="2861" spans="1:4" ht="16.5">
      <c r="A2861" s="551">
        <v>14454</v>
      </c>
      <c r="B2861" s="551" t="s">
        <v>16946</v>
      </c>
      <c r="C2861" s="551" t="s">
        <v>1226</v>
      </c>
      <c r="D2861" s="551">
        <v>765.7</v>
      </c>
    </row>
    <row r="2862" spans="1:4" ht="16.5">
      <c r="A2862" s="551">
        <v>60980</v>
      </c>
      <c r="B2862" s="551" t="s">
        <v>16947</v>
      </c>
      <c r="C2862" s="551" t="s">
        <v>1226</v>
      </c>
      <c r="D2862" s="551">
        <v>128.91</v>
      </c>
    </row>
    <row r="2863" spans="1:4" ht="16.5">
      <c r="A2863" s="551">
        <v>60981</v>
      </c>
      <c r="B2863" s="551" t="s">
        <v>16948</v>
      </c>
      <c r="C2863" s="551" t="s">
        <v>1226</v>
      </c>
      <c r="D2863" s="551">
        <v>265.55</v>
      </c>
    </row>
    <row r="2864" spans="1:4" ht="16.5">
      <c r="A2864" s="551">
        <v>10343</v>
      </c>
      <c r="B2864" s="551" t="s">
        <v>16949</v>
      </c>
      <c r="C2864" s="551" t="s">
        <v>1226</v>
      </c>
      <c r="D2864" s="551">
        <v>595.54999999999995</v>
      </c>
    </row>
    <row r="2865" spans="1:4" ht="16.5">
      <c r="A2865" s="551">
        <v>14358</v>
      </c>
      <c r="B2865" s="551" t="s">
        <v>16950</v>
      </c>
      <c r="C2865" s="551" t="s">
        <v>1226</v>
      </c>
      <c r="D2865" s="551">
        <v>765.7</v>
      </c>
    </row>
    <row r="2866" spans="1:4" ht="16.5">
      <c r="A2866" s="551">
        <v>10342</v>
      </c>
      <c r="B2866" s="551" t="s">
        <v>16951</v>
      </c>
      <c r="C2866" s="551" t="s">
        <v>1226</v>
      </c>
      <c r="D2866" s="551">
        <v>160</v>
      </c>
    </row>
    <row r="2867" spans="1:4" ht="16.5">
      <c r="A2867" s="551">
        <v>13705</v>
      </c>
      <c r="B2867" s="551" t="s">
        <v>16952</v>
      </c>
      <c r="C2867" s="551" t="s">
        <v>1226</v>
      </c>
      <c r="D2867" s="551">
        <v>215</v>
      </c>
    </row>
    <row r="2868" spans="1:4" ht="16.5">
      <c r="A2868" s="551">
        <v>10341</v>
      </c>
      <c r="B2868" s="551" t="s">
        <v>16953</v>
      </c>
      <c r="C2868" s="551" t="s">
        <v>1226</v>
      </c>
      <c r="D2868" s="551">
        <v>265</v>
      </c>
    </row>
    <row r="2869" spans="1:4" ht="16.5">
      <c r="A2869" s="551">
        <v>10344</v>
      </c>
      <c r="B2869" s="551" t="s">
        <v>16954</v>
      </c>
      <c r="C2869" s="551" t="s">
        <v>1226</v>
      </c>
      <c r="D2869" s="551">
        <v>345</v>
      </c>
    </row>
    <row r="2870" spans="1:4" ht="16.5">
      <c r="A2870" s="551">
        <v>2854</v>
      </c>
      <c r="B2870" s="551" t="s">
        <v>16955</v>
      </c>
      <c r="C2870" s="551" t="s">
        <v>1226</v>
      </c>
      <c r="D2870" s="551">
        <v>335</v>
      </c>
    </row>
    <row r="2871" spans="1:4" ht="16.5">
      <c r="A2871" s="551">
        <v>77131</v>
      </c>
      <c r="B2871" s="551" t="s">
        <v>16956</v>
      </c>
      <c r="C2871" s="551" t="s">
        <v>1235</v>
      </c>
      <c r="D2871" s="551">
        <v>61.25</v>
      </c>
    </row>
    <row r="2872" spans="1:4" ht="16.5">
      <c r="A2872" s="551">
        <v>7877</v>
      </c>
      <c r="B2872" s="551" t="s">
        <v>9418</v>
      </c>
      <c r="C2872" s="551" t="s">
        <v>8925</v>
      </c>
      <c r="D2872" s="551">
        <v>99.56</v>
      </c>
    </row>
    <row r="2873" spans="1:4" ht="16.5">
      <c r="A2873" s="551">
        <v>33839</v>
      </c>
      <c r="B2873" s="551" t="s">
        <v>13010</v>
      </c>
      <c r="C2873" s="551" t="s">
        <v>1226</v>
      </c>
      <c r="D2873" s="551">
        <v>22.72</v>
      </c>
    </row>
    <row r="2874" spans="1:4" ht="16.5">
      <c r="A2874" s="551">
        <v>37128</v>
      </c>
      <c r="B2874" s="551" t="s">
        <v>9419</v>
      </c>
      <c r="C2874" s="551" t="s">
        <v>1226</v>
      </c>
      <c r="D2874" s="551">
        <v>18.989999999999998</v>
      </c>
    </row>
    <row r="2875" spans="1:4" ht="16.5">
      <c r="A2875" s="551">
        <v>44551</v>
      </c>
      <c r="B2875" s="551" t="s">
        <v>9420</v>
      </c>
      <c r="C2875" s="551" t="s">
        <v>1226</v>
      </c>
      <c r="D2875" s="551">
        <v>158.30000000000001</v>
      </c>
    </row>
    <row r="2876" spans="1:4" ht="16.5">
      <c r="A2876" s="551">
        <v>2417</v>
      </c>
      <c r="B2876" s="551" t="s">
        <v>13011</v>
      </c>
      <c r="C2876" s="551" t="s">
        <v>1226</v>
      </c>
      <c r="D2876" s="551">
        <v>630.36</v>
      </c>
    </row>
    <row r="2877" spans="1:4" ht="16.5">
      <c r="A2877" s="551">
        <v>2415</v>
      </c>
      <c r="B2877" s="551" t="s">
        <v>13012</v>
      </c>
      <c r="C2877" s="551" t="s">
        <v>1226</v>
      </c>
      <c r="D2877" s="551">
        <v>158.30000000000001</v>
      </c>
    </row>
    <row r="2878" spans="1:4" ht="16.5">
      <c r="A2878" s="551">
        <v>2419</v>
      </c>
      <c r="B2878" s="551" t="s">
        <v>13013</v>
      </c>
      <c r="C2878" s="551" t="s">
        <v>1226</v>
      </c>
      <c r="D2878" s="551">
        <v>191.54</v>
      </c>
    </row>
    <row r="2879" spans="1:4" ht="16.5">
      <c r="A2879" s="551">
        <v>4987</v>
      </c>
      <c r="B2879" s="551" t="s">
        <v>13014</v>
      </c>
      <c r="C2879" s="551" t="s">
        <v>1226</v>
      </c>
      <c r="D2879" s="551">
        <v>313.07</v>
      </c>
    </row>
    <row r="2880" spans="1:4" ht="16.5">
      <c r="A2880" s="551">
        <v>2416</v>
      </c>
      <c r="B2880" s="551" t="s">
        <v>9421</v>
      </c>
      <c r="C2880" s="551" t="s">
        <v>1226</v>
      </c>
      <c r="D2880" s="551">
        <v>205.73</v>
      </c>
    </row>
    <row r="2881" spans="1:4" ht="16.5">
      <c r="A2881" s="551">
        <v>1018</v>
      </c>
      <c r="B2881" s="551" t="s">
        <v>9422</v>
      </c>
      <c r="C2881" s="551" t="s">
        <v>1226</v>
      </c>
      <c r="D2881" s="551">
        <v>110.52</v>
      </c>
    </row>
    <row r="2882" spans="1:4" ht="16.5">
      <c r="A2882" s="551">
        <v>1217</v>
      </c>
      <c r="B2882" s="551" t="s">
        <v>9423</v>
      </c>
      <c r="C2882" s="551" t="s">
        <v>1226</v>
      </c>
      <c r="D2882" s="551">
        <v>522.5</v>
      </c>
    </row>
    <row r="2883" spans="1:4" ht="16.5">
      <c r="A2883" s="551">
        <v>1220</v>
      </c>
      <c r="B2883" s="551" t="s">
        <v>9424</v>
      </c>
      <c r="C2883" s="551" t="s">
        <v>1226</v>
      </c>
      <c r="D2883" s="551">
        <v>144.9</v>
      </c>
    </row>
    <row r="2884" spans="1:4" ht="16.5">
      <c r="A2884" s="551">
        <v>1301</v>
      </c>
      <c r="B2884" s="551" t="s">
        <v>9425</v>
      </c>
      <c r="C2884" s="551" t="s">
        <v>1226</v>
      </c>
      <c r="D2884" s="551">
        <v>203.28</v>
      </c>
    </row>
    <row r="2885" spans="1:4" ht="16.5">
      <c r="A2885" s="551">
        <v>1062</v>
      </c>
      <c r="B2885" s="551" t="s">
        <v>13015</v>
      </c>
      <c r="C2885" s="551" t="s">
        <v>1226</v>
      </c>
      <c r="D2885" s="551">
        <v>573.70000000000005</v>
      </c>
    </row>
    <row r="2886" spans="1:4" ht="16.5">
      <c r="A2886" s="551">
        <v>26221</v>
      </c>
      <c r="B2886" s="551" t="s">
        <v>13016</v>
      </c>
      <c r="C2886" s="551" t="s">
        <v>1226</v>
      </c>
      <c r="D2886" s="551">
        <v>158.30000000000001</v>
      </c>
    </row>
    <row r="2887" spans="1:4" ht="16.5">
      <c r="A2887" s="551">
        <v>1464</v>
      </c>
      <c r="B2887" s="551" t="s">
        <v>13017</v>
      </c>
      <c r="C2887" s="551" t="s">
        <v>1226</v>
      </c>
      <c r="D2887" s="551">
        <v>824.71</v>
      </c>
    </row>
    <row r="2888" spans="1:4" ht="16.5">
      <c r="A2888" s="551">
        <v>36570</v>
      </c>
      <c r="B2888" s="551" t="s">
        <v>13018</v>
      </c>
      <c r="C2888" s="551" t="s">
        <v>1226</v>
      </c>
      <c r="D2888" s="551">
        <v>279.26</v>
      </c>
    </row>
    <row r="2889" spans="1:4" ht="16.5">
      <c r="A2889" s="551">
        <v>36571</v>
      </c>
      <c r="B2889" s="551" t="s">
        <v>13019</v>
      </c>
      <c r="C2889" s="551" t="s">
        <v>1226</v>
      </c>
      <c r="D2889" s="551">
        <v>468.9</v>
      </c>
    </row>
    <row r="2890" spans="1:4" ht="16.5">
      <c r="A2890" s="551">
        <v>2564</v>
      </c>
      <c r="B2890" s="551" t="s">
        <v>9426</v>
      </c>
      <c r="C2890" s="551" t="s">
        <v>1226</v>
      </c>
      <c r="D2890" s="551">
        <v>543.04999999999995</v>
      </c>
    </row>
    <row r="2891" spans="1:4" ht="16.5">
      <c r="A2891" s="551">
        <v>1057</v>
      </c>
      <c r="B2891" s="551" t="s">
        <v>9427</v>
      </c>
      <c r="C2891" s="551" t="s">
        <v>1226</v>
      </c>
      <c r="D2891" s="551">
        <v>428.15</v>
      </c>
    </row>
    <row r="2892" spans="1:4" ht="16.5">
      <c r="A2892" s="551">
        <v>2418</v>
      </c>
      <c r="B2892" s="551" t="s">
        <v>16957</v>
      </c>
      <c r="C2892" s="551" t="s">
        <v>1226</v>
      </c>
      <c r="D2892" s="551">
        <v>783.55</v>
      </c>
    </row>
    <row r="2893" spans="1:4" ht="16.5">
      <c r="A2893" s="551">
        <v>5960</v>
      </c>
      <c r="B2893" s="551" t="s">
        <v>13020</v>
      </c>
      <c r="C2893" s="551" t="s">
        <v>1226</v>
      </c>
      <c r="D2893" s="551">
        <v>263.41000000000003</v>
      </c>
    </row>
    <row r="2894" spans="1:4" ht="16.5">
      <c r="A2894" s="551">
        <v>28171</v>
      </c>
      <c r="B2894" s="551" t="s">
        <v>9428</v>
      </c>
      <c r="C2894" s="551" t="s">
        <v>1226</v>
      </c>
      <c r="D2894" s="551">
        <v>59.9</v>
      </c>
    </row>
    <row r="2895" spans="1:4" ht="16.5">
      <c r="A2895" s="551">
        <v>1510</v>
      </c>
      <c r="B2895" s="551" t="s">
        <v>9429</v>
      </c>
      <c r="C2895" s="551" t="s">
        <v>1226</v>
      </c>
      <c r="D2895" s="551">
        <v>59.9</v>
      </c>
    </row>
    <row r="2896" spans="1:4" ht="16.5">
      <c r="A2896" s="551">
        <v>1764</v>
      </c>
      <c r="B2896" s="551" t="s">
        <v>9430</v>
      </c>
      <c r="C2896" s="551" t="s">
        <v>1226</v>
      </c>
      <c r="D2896" s="551">
        <v>113.03</v>
      </c>
    </row>
    <row r="2897" spans="1:4" ht="16.5">
      <c r="A2897" s="551">
        <v>1865</v>
      </c>
      <c r="B2897" s="551" t="s">
        <v>9431</v>
      </c>
      <c r="C2897" s="551" t="s">
        <v>1226</v>
      </c>
      <c r="D2897" s="551">
        <v>74.599999999999994</v>
      </c>
    </row>
    <row r="2898" spans="1:4" ht="16.5">
      <c r="A2898" s="551">
        <v>1979</v>
      </c>
      <c r="B2898" s="551" t="s">
        <v>9432</v>
      </c>
      <c r="C2898" s="551" t="s">
        <v>1226</v>
      </c>
      <c r="D2898" s="551">
        <v>59.65</v>
      </c>
    </row>
    <row r="2899" spans="1:4" ht="16.5">
      <c r="A2899" s="551">
        <v>2061</v>
      </c>
      <c r="B2899" s="551" t="s">
        <v>9433</v>
      </c>
      <c r="C2899" s="551" t="s">
        <v>1226</v>
      </c>
      <c r="D2899" s="551">
        <v>59.9</v>
      </c>
    </row>
    <row r="2900" spans="1:4" ht="16.5">
      <c r="A2900" s="551">
        <v>2205</v>
      </c>
      <c r="B2900" s="551" t="s">
        <v>16958</v>
      </c>
      <c r="C2900" s="551" t="s">
        <v>1226</v>
      </c>
      <c r="D2900" s="551">
        <v>119.9</v>
      </c>
    </row>
    <row r="2901" spans="1:4" ht="16.5">
      <c r="A2901" s="551">
        <v>14857</v>
      </c>
      <c r="B2901" s="551" t="s">
        <v>13021</v>
      </c>
      <c r="C2901" s="551" t="s">
        <v>1226</v>
      </c>
      <c r="D2901" s="551">
        <v>543.04999999999995</v>
      </c>
    </row>
    <row r="2902" spans="1:4" ht="16.5">
      <c r="A2902" s="551">
        <v>2209</v>
      </c>
      <c r="B2902" s="551" t="s">
        <v>9434</v>
      </c>
      <c r="C2902" s="551" t="s">
        <v>1226</v>
      </c>
      <c r="D2902" s="551">
        <v>99.9</v>
      </c>
    </row>
    <row r="2903" spans="1:4" ht="16.5">
      <c r="A2903" s="551">
        <v>71149</v>
      </c>
      <c r="B2903" s="551" t="s">
        <v>9435</v>
      </c>
      <c r="C2903" s="551" t="s">
        <v>1226</v>
      </c>
      <c r="D2903" s="551">
        <v>65.900000000000006</v>
      </c>
    </row>
    <row r="2904" spans="1:4" ht="16.5">
      <c r="A2904" s="551">
        <v>71150</v>
      </c>
      <c r="B2904" s="551" t="s">
        <v>9436</v>
      </c>
      <c r="C2904" s="551" t="s">
        <v>1226</v>
      </c>
      <c r="D2904" s="551">
        <v>152.6</v>
      </c>
    </row>
    <row r="2905" spans="1:4" ht="16.5">
      <c r="A2905" s="551">
        <v>4899</v>
      </c>
      <c r="B2905" s="551" t="s">
        <v>16959</v>
      </c>
      <c r="C2905" s="551" t="s">
        <v>1226</v>
      </c>
      <c r="D2905" s="551">
        <v>128.41999999999999</v>
      </c>
    </row>
    <row r="2906" spans="1:4" ht="16.5">
      <c r="A2906" s="551">
        <v>1482</v>
      </c>
      <c r="B2906" s="551" t="s">
        <v>24599</v>
      </c>
      <c r="C2906" s="551" t="s">
        <v>1226</v>
      </c>
      <c r="D2906" s="551">
        <v>135.9</v>
      </c>
    </row>
    <row r="2907" spans="1:4" ht="16.5">
      <c r="A2907" s="551">
        <v>17025</v>
      </c>
      <c r="B2907" s="551" t="s">
        <v>13022</v>
      </c>
      <c r="C2907" s="551" t="s">
        <v>1226</v>
      </c>
      <c r="D2907" s="551">
        <v>41.5</v>
      </c>
    </row>
    <row r="2908" spans="1:4" ht="16.5">
      <c r="A2908" s="551">
        <v>17026</v>
      </c>
      <c r="B2908" s="551" t="s">
        <v>24600</v>
      </c>
      <c r="C2908" s="551" t="s">
        <v>1226</v>
      </c>
      <c r="D2908" s="551">
        <v>72.8</v>
      </c>
    </row>
    <row r="2909" spans="1:4" ht="16.5">
      <c r="A2909" s="551">
        <v>4881</v>
      </c>
      <c r="B2909" s="551" t="s">
        <v>16960</v>
      </c>
      <c r="C2909" s="551" t="s">
        <v>1226</v>
      </c>
      <c r="D2909" s="551">
        <v>52.64</v>
      </c>
    </row>
    <row r="2910" spans="1:4" ht="16.5">
      <c r="A2910" s="551">
        <v>4882</v>
      </c>
      <c r="B2910" s="551" t="s">
        <v>16961</v>
      </c>
      <c r="C2910" s="551" t="s">
        <v>1226</v>
      </c>
      <c r="D2910" s="551">
        <v>43.3</v>
      </c>
    </row>
    <row r="2911" spans="1:4" ht="16.5">
      <c r="A2911" s="551">
        <v>17027</v>
      </c>
      <c r="B2911" s="551" t="s">
        <v>16962</v>
      </c>
      <c r="C2911" s="551" t="s">
        <v>1226</v>
      </c>
      <c r="D2911" s="551">
        <v>52.64</v>
      </c>
    </row>
    <row r="2912" spans="1:4" ht="16.5">
      <c r="A2912" s="551">
        <v>17028</v>
      </c>
      <c r="B2912" s="551" t="s">
        <v>24601</v>
      </c>
      <c r="C2912" s="551" t="s">
        <v>1226</v>
      </c>
      <c r="D2912" s="551">
        <v>117.25</v>
      </c>
    </row>
    <row r="2913" spans="1:4" ht="16.5">
      <c r="A2913" s="551">
        <v>17029</v>
      </c>
      <c r="B2913" s="551" t="s">
        <v>16963</v>
      </c>
      <c r="C2913" s="551" t="s">
        <v>1226</v>
      </c>
      <c r="D2913" s="551">
        <v>84.89</v>
      </c>
    </row>
    <row r="2914" spans="1:4" ht="16.5">
      <c r="A2914" s="551">
        <v>4883</v>
      </c>
      <c r="B2914" s="551" t="s">
        <v>24602</v>
      </c>
      <c r="C2914" s="551" t="s">
        <v>1226</v>
      </c>
      <c r="D2914" s="551">
        <v>52.64</v>
      </c>
    </row>
    <row r="2915" spans="1:4" ht="16.5">
      <c r="A2915" s="551">
        <v>17030</v>
      </c>
      <c r="B2915" s="551" t="s">
        <v>24603</v>
      </c>
      <c r="C2915" s="551" t="s">
        <v>1226</v>
      </c>
      <c r="D2915" s="551">
        <v>58.48</v>
      </c>
    </row>
    <row r="2916" spans="1:4" ht="16.5">
      <c r="A2916" s="551">
        <v>1479</v>
      </c>
      <c r="B2916" s="551" t="s">
        <v>24604</v>
      </c>
      <c r="C2916" s="551" t="s">
        <v>1226</v>
      </c>
      <c r="D2916" s="551">
        <v>58.48</v>
      </c>
    </row>
    <row r="2917" spans="1:4" ht="16.5">
      <c r="A2917" s="551">
        <v>1478</v>
      </c>
      <c r="B2917" s="551" t="s">
        <v>9437</v>
      </c>
      <c r="C2917" s="551" t="s">
        <v>1226</v>
      </c>
      <c r="D2917" s="551">
        <v>149.9</v>
      </c>
    </row>
    <row r="2918" spans="1:4" ht="16.5">
      <c r="A2918" s="551">
        <v>1481</v>
      </c>
      <c r="B2918" s="551" t="s">
        <v>16964</v>
      </c>
      <c r="C2918" s="551" t="s">
        <v>1226</v>
      </c>
      <c r="D2918" s="551">
        <v>164.9</v>
      </c>
    </row>
    <row r="2919" spans="1:4" ht="16.5">
      <c r="A2919" s="551">
        <v>4898</v>
      </c>
      <c r="B2919" s="551" t="s">
        <v>13023</v>
      </c>
      <c r="C2919" s="551" t="s">
        <v>1226</v>
      </c>
      <c r="D2919" s="551">
        <v>783.15</v>
      </c>
    </row>
    <row r="2920" spans="1:4" ht="16.5">
      <c r="A2920" s="551">
        <v>62252</v>
      </c>
      <c r="B2920" s="551" t="s">
        <v>24605</v>
      </c>
      <c r="C2920" s="551" t="s">
        <v>1226</v>
      </c>
      <c r="D2920" s="551">
        <v>668.96</v>
      </c>
    </row>
    <row r="2921" spans="1:4" ht="16.5">
      <c r="A2921" s="551">
        <v>2808</v>
      </c>
      <c r="B2921" s="551" t="s">
        <v>24606</v>
      </c>
      <c r="C2921" s="551" t="s">
        <v>1226</v>
      </c>
      <c r="D2921" s="552">
        <v>1440.67</v>
      </c>
    </row>
    <row r="2922" spans="1:4" ht="16.5">
      <c r="A2922" s="551">
        <v>6061</v>
      </c>
      <c r="B2922" s="551" t="s">
        <v>16965</v>
      </c>
      <c r="C2922" s="551" t="s">
        <v>1226</v>
      </c>
      <c r="D2922" s="552">
        <v>2351.1799999999998</v>
      </c>
    </row>
    <row r="2923" spans="1:4" ht="16.5">
      <c r="A2923" s="551">
        <v>240</v>
      </c>
      <c r="B2923" s="551" t="s">
        <v>24607</v>
      </c>
      <c r="C2923" s="551" t="s">
        <v>1226</v>
      </c>
      <c r="D2923" s="551">
        <v>463.83</v>
      </c>
    </row>
    <row r="2924" spans="1:4" ht="16.5">
      <c r="A2924" s="551">
        <v>17329</v>
      </c>
      <c r="B2924" s="551" t="s">
        <v>24608</v>
      </c>
      <c r="C2924" s="551" t="s">
        <v>1226</v>
      </c>
      <c r="D2924" s="552">
        <v>2351.1799999999998</v>
      </c>
    </row>
    <row r="2925" spans="1:4" ht="16.5">
      <c r="A2925" s="551">
        <v>17328</v>
      </c>
      <c r="B2925" s="551" t="s">
        <v>16966</v>
      </c>
      <c r="C2925" s="551" t="s">
        <v>1226</v>
      </c>
      <c r="D2925" s="552">
        <v>1406.4</v>
      </c>
    </row>
    <row r="2926" spans="1:4" ht="16.5">
      <c r="A2926" s="551">
        <v>7911</v>
      </c>
      <c r="B2926" s="551" t="s">
        <v>16967</v>
      </c>
      <c r="C2926" s="551" t="s">
        <v>1226</v>
      </c>
      <c r="D2926" s="551">
        <v>612.47</v>
      </c>
    </row>
    <row r="2927" spans="1:4" ht="16.5">
      <c r="A2927" s="551">
        <v>5463</v>
      </c>
      <c r="B2927" s="551" t="s">
        <v>24609</v>
      </c>
      <c r="C2927" s="551" t="s">
        <v>1226</v>
      </c>
      <c r="D2927" s="552">
        <v>1198.1300000000001</v>
      </c>
    </row>
    <row r="2928" spans="1:4" ht="16.5">
      <c r="A2928" s="551">
        <v>17330</v>
      </c>
      <c r="B2928" s="551" t="s">
        <v>24610</v>
      </c>
      <c r="C2928" s="551" t="s">
        <v>1226</v>
      </c>
      <c r="D2928" s="551">
        <v>368.32</v>
      </c>
    </row>
    <row r="2929" spans="1:4" ht="16.5">
      <c r="A2929" s="551">
        <v>4014</v>
      </c>
      <c r="B2929" s="551" t="s">
        <v>24611</v>
      </c>
      <c r="C2929" s="551" t="s">
        <v>1226</v>
      </c>
      <c r="D2929" s="551">
        <v>788</v>
      </c>
    </row>
    <row r="2930" spans="1:4" ht="16.5">
      <c r="A2930" s="551">
        <v>17331</v>
      </c>
      <c r="B2930" s="551" t="s">
        <v>24612</v>
      </c>
      <c r="C2930" s="551" t="s">
        <v>1226</v>
      </c>
      <c r="D2930" s="552">
        <v>3239.32</v>
      </c>
    </row>
    <row r="2931" spans="1:4" ht="16.5">
      <c r="A2931" s="551">
        <v>87487</v>
      </c>
      <c r="B2931" s="551" t="s">
        <v>24613</v>
      </c>
      <c r="C2931" s="551" t="s">
        <v>1226</v>
      </c>
      <c r="D2931" s="552">
        <v>1400.04</v>
      </c>
    </row>
    <row r="2932" spans="1:4" ht="16.5">
      <c r="A2932" s="551">
        <v>10590</v>
      </c>
      <c r="B2932" s="551" t="s">
        <v>9438</v>
      </c>
      <c r="C2932" s="551" t="s">
        <v>1226</v>
      </c>
      <c r="D2932" s="552">
        <v>2280.0700000000002</v>
      </c>
    </row>
    <row r="2933" spans="1:4" ht="16.5">
      <c r="A2933" s="551">
        <v>17327</v>
      </c>
      <c r="B2933" s="551" t="s">
        <v>16968</v>
      </c>
      <c r="C2933" s="551" t="s">
        <v>1226</v>
      </c>
      <c r="D2933" s="552">
        <v>2442.46</v>
      </c>
    </row>
    <row r="2934" spans="1:4" ht="16.5">
      <c r="A2934" s="551">
        <v>2811</v>
      </c>
      <c r="B2934" s="551" t="s">
        <v>24614</v>
      </c>
      <c r="C2934" s="551" t="s">
        <v>1226</v>
      </c>
      <c r="D2934" s="552">
        <v>8640.85</v>
      </c>
    </row>
    <row r="2935" spans="1:4" ht="16.5">
      <c r="A2935" s="551">
        <v>2810</v>
      </c>
      <c r="B2935" s="551" t="s">
        <v>24615</v>
      </c>
      <c r="C2935" s="551" t="s">
        <v>1226</v>
      </c>
      <c r="D2935" s="552">
        <v>1999</v>
      </c>
    </row>
    <row r="2936" spans="1:4" ht="16.5">
      <c r="A2936" s="551">
        <v>4595</v>
      </c>
      <c r="B2936" s="551" t="s">
        <v>24616</v>
      </c>
      <c r="C2936" s="551" t="s">
        <v>1226</v>
      </c>
      <c r="D2936" s="551">
        <v>191.48</v>
      </c>
    </row>
    <row r="2937" spans="1:4" ht="16.5">
      <c r="A2937" s="551">
        <v>10644</v>
      </c>
      <c r="B2937" s="551" t="s">
        <v>24617</v>
      </c>
      <c r="C2937" s="551" t="s">
        <v>1226</v>
      </c>
      <c r="D2937" s="551">
        <v>70.489999999999995</v>
      </c>
    </row>
    <row r="2938" spans="1:4" ht="16.5">
      <c r="A2938" s="551">
        <v>17321</v>
      </c>
      <c r="B2938" s="551" t="s">
        <v>24618</v>
      </c>
      <c r="C2938" s="551" t="s">
        <v>1226</v>
      </c>
      <c r="D2938" s="551">
        <v>83.25</v>
      </c>
    </row>
    <row r="2939" spans="1:4" ht="16.5">
      <c r="A2939" s="551">
        <v>17323</v>
      </c>
      <c r="B2939" s="551" t="s">
        <v>16969</v>
      </c>
      <c r="C2939" s="551" t="s">
        <v>1226</v>
      </c>
      <c r="D2939" s="551">
        <v>159.27000000000001</v>
      </c>
    </row>
    <row r="2940" spans="1:4" ht="16.5">
      <c r="A2940" s="551">
        <v>4891</v>
      </c>
      <c r="B2940" s="551" t="s">
        <v>16970</v>
      </c>
      <c r="C2940" s="551" t="s">
        <v>1226</v>
      </c>
      <c r="D2940" s="551">
        <v>168.9</v>
      </c>
    </row>
    <row r="2941" spans="1:4" ht="16.5">
      <c r="A2941" s="551">
        <v>17035</v>
      </c>
      <c r="B2941" s="551" t="s">
        <v>24619</v>
      </c>
      <c r="C2941" s="551" t="s">
        <v>1226</v>
      </c>
      <c r="D2941" s="551">
        <v>13.49</v>
      </c>
    </row>
    <row r="2942" spans="1:4" ht="16.5">
      <c r="A2942" s="551">
        <v>4888</v>
      </c>
      <c r="B2942" s="551" t="s">
        <v>9439</v>
      </c>
      <c r="C2942" s="551" t="s">
        <v>1226</v>
      </c>
      <c r="D2942" s="551">
        <v>22.66</v>
      </c>
    </row>
    <row r="2943" spans="1:4" ht="16.5">
      <c r="A2943" s="551">
        <v>4896</v>
      </c>
      <c r="B2943" s="551" t="s">
        <v>24620</v>
      </c>
      <c r="C2943" s="551" t="s">
        <v>1226</v>
      </c>
      <c r="D2943" s="551">
        <v>13.49</v>
      </c>
    </row>
    <row r="2944" spans="1:4" ht="16.5">
      <c r="A2944" s="551">
        <v>47735</v>
      </c>
      <c r="B2944" s="551" t="s">
        <v>16971</v>
      </c>
      <c r="C2944" s="551" t="s">
        <v>1226</v>
      </c>
      <c r="D2944" s="551">
        <v>9.85</v>
      </c>
    </row>
    <row r="2945" spans="1:4" ht="16.5">
      <c r="A2945" s="551">
        <v>17040</v>
      </c>
      <c r="B2945" s="551" t="s">
        <v>24621</v>
      </c>
      <c r="C2945" s="551" t="s">
        <v>1226</v>
      </c>
      <c r="D2945" s="551">
        <v>12.9</v>
      </c>
    </row>
    <row r="2946" spans="1:4" ht="16.5">
      <c r="A2946" s="551">
        <v>1487</v>
      </c>
      <c r="B2946" s="551" t="s">
        <v>24622</v>
      </c>
      <c r="C2946" s="551" t="s">
        <v>1226</v>
      </c>
      <c r="D2946" s="551">
        <v>28.76</v>
      </c>
    </row>
    <row r="2947" spans="1:4" ht="16.5">
      <c r="A2947" s="551">
        <v>26282</v>
      </c>
      <c r="B2947" s="551" t="s">
        <v>9440</v>
      </c>
      <c r="C2947" s="551" t="s">
        <v>1226</v>
      </c>
      <c r="D2947" s="551">
        <v>85.61</v>
      </c>
    </row>
    <row r="2948" spans="1:4" ht="16.5">
      <c r="A2948" s="551">
        <v>17036</v>
      </c>
      <c r="B2948" s="551" t="s">
        <v>9441</v>
      </c>
      <c r="C2948" s="551" t="s">
        <v>1226</v>
      </c>
      <c r="D2948" s="551">
        <v>14.99</v>
      </c>
    </row>
    <row r="2949" spans="1:4" ht="16.5">
      <c r="A2949" s="551">
        <v>4897</v>
      </c>
      <c r="B2949" s="551" t="s">
        <v>9442</v>
      </c>
      <c r="C2949" s="551" t="s">
        <v>1226</v>
      </c>
      <c r="D2949" s="551">
        <v>28.44</v>
      </c>
    </row>
    <row r="2950" spans="1:4" ht="16.5">
      <c r="A2950" s="551">
        <v>5965</v>
      </c>
      <c r="B2950" s="551" t="s">
        <v>9443</v>
      </c>
      <c r="C2950" s="551" t="s">
        <v>1226</v>
      </c>
      <c r="D2950" s="551">
        <v>41.9</v>
      </c>
    </row>
    <row r="2951" spans="1:4" ht="16.5">
      <c r="A2951" s="551">
        <v>12700</v>
      </c>
      <c r="B2951" s="551" t="s">
        <v>9444</v>
      </c>
      <c r="C2951" s="551" t="s">
        <v>1226</v>
      </c>
      <c r="D2951" s="551">
        <v>73.900000000000006</v>
      </c>
    </row>
    <row r="2952" spans="1:4" ht="16.5">
      <c r="A2952" s="551">
        <v>4892</v>
      </c>
      <c r="B2952" s="551" t="s">
        <v>24623</v>
      </c>
      <c r="C2952" s="551" t="s">
        <v>1226</v>
      </c>
      <c r="D2952" s="551">
        <v>251.94</v>
      </c>
    </row>
    <row r="2953" spans="1:4" ht="16.5">
      <c r="A2953" s="551">
        <v>17015</v>
      </c>
      <c r="B2953" s="551" t="s">
        <v>9445</v>
      </c>
      <c r="C2953" s="551" t="s">
        <v>1226</v>
      </c>
      <c r="D2953" s="551">
        <v>73.150000000000006</v>
      </c>
    </row>
    <row r="2954" spans="1:4" ht="16.5">
      <c r="A2954" s="551">
        <v>2809</v>
      </c>
      <c r="B2954" s="551" t="s">
        <v>24624</v>
      </c>
      <c r="C2954" s="551" t="s">
        <v>1226</v>
      </c>
      <c r="D2954" s="551">
        <v>395.14</v>
      </c>
    </row>
    <row r="2955" spans="1:4" ht="16.5">
      <c r="A2955" s="551">
        <v>4884</v>
      </c>
      <c r="B2955" s="551" t="s">
        <v>24625</v>
      </c>
      <c r="C2955" s="551" t="s">
        <v>1226</v>
      </c>
      <c r="D2955" s="551">
        <v>214.61</v>
      </c>
    </row>
    <row r="2956" spans="1:4" ht="16.5">
      <c r="A2956" s="551">
        <v>21102</v>
      </c>
      <c r="B2956" s="551" t="s">
        <v>24626</v>
      </c>
      <c r="C2956" s="551" t="s">
        <v>1226</v>
      </c>
      <c r="D2956" s="551">
        <v>70.489999999999995</v>
      </c>
    </row>
    <row r="2957" spans="1:4" ht="16.5">
      <c r="A2957" s="551">
        <v>17018</v>
      </c>
      <c r="B2957" s="551" t="s">
        <v>9446</v>
      </c>
      <c r="C2957" s="551" t="s">
        <v>1226</v>
      </c>
      <c r="D2957" s="551">
        <v>59.33</v>
      </c>
    </row>
    <row r="2958" spans="1:4" ht="16.5">
      <c r="A2958" s="551">
        <v>4885</v>
      </c>
      <c r="B2958" s="551" t="s">
        <v>24627</v>
      </c>
      <c r="C2958" s="551" t="s">
        <v>1226</v>
      </c>
      <c r="D2958" s="551">
        <v>113.5</v>
      </c>
    </row>
    <row r="2959" spans="1:4" ht="16.5">
      <c r="A2959" s="551">
        <v>17019</v>
      </c>
      <c r="B2959" s="551" t="s">
        <v>9447</v>
      </c>
      <c r="C2959" s="551" t="s">
        <v>1226</v>
      </c>
      <c r="D2959" s="551">
        <v>124.9</v>
      </c>
    </row>
    <row r="2960" spans="1:4" ht="16.5">
      <c r="A2960" s="551">
        <v>7910</v>
      </c>
      <c r="B2960" s="551" t="s">
        <v>24628</v>
      </c>
      <c r="C2960" s="551" t="s">
        <v>1226</v>
      </c>
      <c r="D2960" s="551">
        <v>77.55</v>
      </c>
    </row>
    <row r="2961" spans="1:4" ht="16.5">
      <c r="A2961" s="551">
        <v>4886</v>
      </c>
      <c r="B2961" s="551" t="s">
        <v>16972</v>
      </c>
      <c r="C2961" s="551" t="s">
        <v>1226</v>
      </c>
      <c r="D2961" s="551">
        <v>65.28</v>
      </c>
    </row>
    <row r="2962" spans="1:4" ht="16.5">
      <c r="A2962" s="551">
        <v>10645</v>
      </c>
      <c r="B2962" s="551" t="s">
        <v>24629</v>
      </c>
      <c r="C2962" s="551" t="s">
        <v>1226</v>
      </c>
      <c r="D2962" s="551">
        <v>109.05</v>
      </c>
    </row>
    <row r="2963" spans="1:4" ht="16.5">
      <c r="A2963" s="551">
        <v>10648</v>
      </c>
      <c r="B2963" s="551" t="s">
        <v>16973</v>
      </c>
      <c r="C2963" s="551" t="s">
        <v>1226</v>
      </c>
      <c r="D2963" s="551">
        <v>276.58999999999997</v>
      </c>
    </row>
    <row r="2964" spans="1:4" ht="16.5">
      <c r="A2964" s="551">
        <v>26222</v>
      </c>
      <c r="B2964" s="551" t="s">
        <v>24630</v>
      </c>
      <c r="C2964" s="551" t="s">
        <v>1226</v>
      </c>
      <c r="D2964" s="551">
        <v>214.61</v>
      </c>
    </row>
    <row r="2965" spans="1:4" ht="16.5">
      <c r="A2965" s="551">
        <v>17017</v>
      </c>
      <c r="B2965" s="551" t="s">
        <v>9448</v>
      </c>
      <c r="C2965" s="551" t="s">
        <v>1226</v>
      </c>
      <c r="D2965" s="551">
        <v>72.89</v>
      </c>
    </row>
    <row r="2966" spans="1:4" ht="16.5">
      <c r="A2966" s="551">
        <v>17016</v>
      </c>
      <c r="B2966" s="551" t="s">
        <v>16974</v>
      </c>
      <c r="C2966" s="551" t="s">
        <v>1226</v>
      </c>
      <c r="D2966" s="551">
        <v>181.47</v>
      </c>
    </row>
    <row r="2967" spans="1:4" ht="16.5">
      <c r="A2967" s="551">
        <v>4895</v>
      </c>
      <c r="B2967" s="551" t="s">
        <v>13024</v>
      </c>
      <c r="C2967" s="551" t="s">
        <v>1226</v>
      </c>
      <c r="D2967" s="551">
        <v>67.069999999999993</v>
      </c>
    </row>
    <row r="2968" spans="1:4" ht="16.5">
      <c r="A2968" s="551">
        <v>26226</v>
      </c>
      <c r="B2968" s="551" t="s">
        <v>13025</v>
      </c>
      <c r="C2968" s="551" t="s">
        <v>1226</v>
      </c>
      <c r="D2968" s="551">
        <v>124.9</v>
      </c>
    </row>
    <row r="2969" spans="1:4" ht="16.5">
      <c r="A2969" s="551">
        <v>980</v>
      </c>
      <c r="B2969" s="551" t="s">
        <v>9449</v>
      </c>
      <c r="C2969" s="551" t="s">
        <v>1226</v>
      </c>
      <c r="D2969" s="551">
        <v>22.75</v>
      </c>
    </row>
    <row r="2970" spans="1:4" ht="16.5">
      <c r="A2970" s="551">
        <v>72810</v>
      </c>
      <c r="B2970" s="551" t="s">
        <v>9450</v>
      </c>
      <c r="C2970" s="551" t="s">
        <v>1226</v>
      </c>
      <c r="D2970" s="551">
        <v>36.9</v>
      </c>
    </row>
    <row r="2971" spans="1:4" ht="16.5">
      <c r="A2971" s="551">
        <v>72811</v>
      </c>
      <c r="B2971" s="551" t="s">
        <v>9451</v>
      </c>
      <c r="C2971" s="551" t="s">
        <v>1226</v>
      </c>
      <c r="D2971" s="551">
        <v>28.5</v>
      </c>
    </row>
    <row r="2972" spans="1:4" ht="16.5">
      <c r="A2972" s="551">
        <v>6118</v>
      </c>
      <c r="B2972" s="551" t="s">
        <v>9452</v>
      </c>
      <c r="C2972" s="551" t="s">
        <v>1240</v>
      </c>
      <c r="D2972" s="551">
        <v>34.14</v>
      </c>
    </row>
    <row r="2973" spans="1:4" ht="16.5">
      <c r="A2973" s="551">
        <v>21134</v>
      </c>
      <c r="B2973" s="551" t="s">
        <v>16975</v>
      </c>
      <c r="C2973" s="551" t="s">
        <v>1226</v>
      </c>
      <c r="D2973" s="551">
        <v>24.9</v>
      </c>
    </row>
    <row r="2974" spans="1:4" ht="16.5">
      <c r="A2974" s="551">
        <v>21135</v>
      </c>
      <c r="B2974" s="551" t="s">
        <v>16976</v>
      </c>
      <c r="C2974" s="551" t="s">
        <v>1226</v>
      </c>
      <c r="D2974" s="551">
        <v>31.6</v>
      </c>
    </row>
    <row r="2975" spans="1:4" ht="16.5">
      <c r="A2975" s="551">
        <v>6168</v>
      </c>
      <c r="B2975" s="551" t="s">
        <v>9453</v>
      </c>
      <c r="C2975" s="551" t="s">
        <v>1226</v>
      </c>
      <c r="D2975" s="551">
        <v>96.03</v>
      </c>
    </row>
    <row r="2976" spans="1:4" ht="16.5">
      <c r="A2976" s="551">
        <v>2145</v>
      </c>
      <c r="B2976" s="551" t="s">
        <v>9454</v>
      </c>
      <c r="C2976" s="551" t="s">
        <v>1226</v>
      </c>
      <c r="D2976" s="551">
        <v>190.68</v>
      </c>
    </row>
    <row r="2977" spans="1:4" ht="16.5">
      <c r="A2977" s="551">
        <v>2146</v>
      </c>
      <c r="B2977" s="551" t="s">
        <v>9455</v>
      </c>
      <c r="C2977" s="551" t="s">
        <v>1226</v>
      </c>
      <c r="D2977" s="551">
        <v>217</v>
      </c>
    </row>
    <row r="2978" spans="1:4" ht="16.5">
      <c r="A2978" s="551">
        <v>77717</v>
      </c>
      <c r="B2978" s="551" t="s">
        <v>9456</v>
      </c>
      <c r="C2978" s="551" t="s">
        <v>1226</v>
      </c>
      <c r="D2978" s="551">
        <v>57.57</v>
      </c>
    </row>
    <row r="2979" spans="1:4" ht="16.5">
      <c r="A2979" s="551">
        <v>2143</v>
      </c>
      <c r="B2979" s="551" t="s">
        <v>9457</v>
      </c>
      <c r="C2979" s="551" t="s">
        <v>1226</v>
      </c>
      <c r="D2979" s="551">
        <v>115.59</v>
      </c>
    </row>
    <row r="2980" spans="1:4" ht="16.5">
      <c r="A2980" s="551">
        <v>6401</v>
      </c>
      <c r="B2980" s="551" t="s">
        <v>9458</v>
      </c>
      <c r="C2980" s="551" t="s">
        <v>1235</v>
      </c>
      <c r="D2980" s="551">
        <v>23.89</v>
      </c>
    </row>
    <row r="2981" spans="1:4" ht="16.5">
      <c r="A2981" s="551">
        <v>396</v>
      </c>
      <c r="B2981" s="551" t="s">
        <v>16977</v>
      </c>
      <c r="C2981" s="551" t="s">
        <v>1226</v>
      </c>
      <c r="D2981" s="551">
        <v>0.41</v>
      </c>
    </row>
    <row r="2982" spans="1:4" ht="16.5">
      <c r="A2982" s="551">
        <v>78425</v>
      </c>
      <c r="B2982" s="551" t="s">
        <v>13026</v>
      </c>
      <c r="C2982" s="551" t="s">
        <v>1226</v>
      </c>
      <c r="D2982" s="552">
        <v>2588.9899999999998</v>
      </c>
    </row>
    <row r="2983" spans="1:4" ht="16.5">
      <c r="A2983" s="551">
        <v>30742</v>
      </c>
      <c r="B2983" s="551" t="s">
        <v>9459</v>
      </c>
      <c r="C2983" s="551" t="s">
        <v>1230</v>
      </c>
      <c r="D2983" s="551">
        <v>45</v>
      </c>
    </row>
    <row r="2984" spans="1:4" ht="16.5">
      <c r="A2984" s="551">
        <v>50128</v>
      </c>
      <c r="B2984" s="551" t="s">
        <v>9460</v>
      </c>
      <c r="C2984" s="551" t="s">
        <v>1230</v>
      </c>
      <c r="D2984" s="551">
        <v>45</v>
      </c>
    </row>
    <row r="2985" spans="1:4" ht="16.5">
      <c r="A2985" s="551">
        <v>2246</v>
      </c>
      <c r="B2985" s="551" t="s">
        <v>9461</v>
      </c>
      <c r="C2985" s="551" t="s">
        <v>1226</v>
      </c>
      <c r="D2985" s="551">
        <v>69.05</v>
      </c>
    </row>
    <row r="2986" spans="1:4" ht="16.5">
      <c r="A2986" s="551">
        <v>2305</v>
      </c>
      <c r="B2986" s="551" t="s">
        <v>9462</v>
      </c>
      <c r="C2986" s="551" t="s">
        <v>1226</v>
      </c>
      <c r="D2986" s="551">
        <v>51.92</v>
      </c>
    </row>
    <row r="2987" spans="1:4" ht="16.5">
      <c r="A2987" s="551">
        <v>2306</v>
      </c>
      <c r="B2987" s="551" t="s">
        <v>16978</v>
      </c>
      <c r="C2987" s="551" t="s">
        <v>1226</v>
      </c>
      <c r="D2987" s="551">
        <v>124.2</v>
      </c>
    </row>
    <row r="2988" spans="1:4" ht="16.5">
      <c r="A2988" s="551">
        <v>2534</v>
      </c>
      <c r="B2988" s="551" t="s">
        <v>16979</v>
      </c>
      <c r="C2988" s="551" t="s">
        <v>1226</v>
      </c>
      <c r="D2988" s="551">
        <v>40.9</v>
      </c>
    </row>
    <row r="2989" spans="1:4" ht="16.5">
      <c r="A2989" s="551">
        <v>2513</v>
      </c>
      <c r="B2989" s="551" t="s">
        <v>16980</v>
      </c>
      <c r="C2989" s="551" t="s">
        <v>1226</v>
      </c>
      <c r="D2989" s="551">
        <v>162.19999999999999</v>
      </c>
    </row>
    <row r="2990" spans="1:4" ht="16.5">
      <c r="A2990" s="551">
        <v>2215</v>
      </c>
      <c r="B2990" s="551" t="s">
        <v>16981</v>
      </c>
      <c r="C2990" s="551" t="s">
        <v>1226</v>
      </c>
      <c r="D2990" s="551">
        <v>54.65</v>
      </c>
    </row>
    <row r="2991" spans="1:4" ht="16.5">
      <c r="A2991" s="551">
        <v>2244</v>
      </c>
      <c r="B2991" s="551" t="s">
        <v>24631</v>
      </c>
      <c r="C2991" s="551" t="s">
        <v>1226</v>
      </c>
      <c r="D2991" s="551">
        <v>174.9</v>
      </c>
    </row>
    <row r="2992" spans="1:4" ht="16.5">
      <c r="A2992" s="551">
        <v>2653</v>
      </c>
      <c r="B2992" s="551" t="s">
        <v>16982</v>
      </c>
      <c r="C2992" s="551" t="s">
        <v>1226</v>
      </c>
      <c r="D2992" s="551">
        <v>251.57</v>
      </c>
    </row>
    <row r="2993" spans="1:4" ht="16.5">
      <c r="A2993" s="551">
        <v>12604</v>
      </c>
      <c r="B2993" s="551" t="s">
        <v>13027</v>
      </c>
      <c r="C2993" s="551" t="s">
        <v>1232</v>
      </c>
      <c r="D2993" s="551">
        <v>414.85</v>
      </c>
    </row>
    <row r="2994" spans="1:4" ht="16.5">
      <c r="A2994" s="551">
        <v>28102</v>
      </c>
      <c r="B2994" s="551" t="s">
        <v>13028</v>
      </c>
      <c r="C2994" s="551" t="s">
        <v>1232</v>
      </c>
      <c r="D2994" s="551">
        <v>382.26</v>
      </c>
    </row>
    <row r="2995" spans="1:4" ht="16.5">
      <c r="A2995" s="551">
        <v>995</v>
      </c>
      <c r="B2995" s="551" t="s">
        <v>16983</v>
      </c>
      <c r="C2995" s="551" t="s">
        <v>1232</v>
      </c>
      <c r="D2995" s="551">
        <v>155.9</v>
      </c>
    </row>
    <row r="2996" spans="1:4" ht="16.5">
      <c r="A2996" s="551">
        <v>36904</v>
      </c>
      <c r="B2996" s="551" t="s">
        <v>13029</v>
      </c>
      <c r="C2996" s="551" t="s">
        <v>1232</v>
      </c>
      <c r="D2996" s="551">
        <v>60.06</v>
      </c>
    </row>
    <row r="2997" spans="1:4" ht="16.5">
      <c r="A2997" s="551">
        <v>992</v>
      </c>
      <c r="B2997" s="551" t="s">
        <v>16984</v>
      </c>
      <c r="C2997" s="551" t="s">
        <v>1232</v>
      </c>
      <c r="D2997" s="551">
        <v>153</v>
      </c>
    </row>
    <row r="2998" spans="1:4" ht="16.5">
      <c r="A2998" s="551">
        <v>4685</v>
      </c>
      <c r="B2998" s="551" t="s">
        <v>9463</v>
      </c>
      <c r="C2998" s="551" t="s">
        <v>1232</v>
      </c>
      <c r="D2998" s="551">
        <v>229.56</v>
      </c>
    </row>
    <row r="2999" spans="1:4" ht="16.5">
      <c r="A2999" s="551">
        <v>892</v>
      </c>
      <c r="B2999" s="551" t="s">
        <v>24632</v>
      </c>
      <c r="C2999" s="551" t="s">
        <v>1232</v>
      </c>
      <c r="D2999" s="551">
        <v>679.07</v>
      </c>
    </row>
    <row r="3000" spans="1:4" ht="16.5">
      <c r="A3000" s="551">
        <v>6464</v>
      </c>
      <c r="B3000" s="551" t="s">
        <v>13030</v>
      </c>
      <c r="C3000" s="551" t="s">
        <v>1232</v>
      </c>
      <c r="D3000" s="551">
        <v>128</v>
      </c>
    </row>
    <row r="3001" spans="1:4" ht="16.5">
      <c r="A3001" s="551">
        <v>2218</v>
      </c>
      <c r="B3001" s="551" t="s">
        <v>13031</v>
      </c>
      <c r="C3001" s="551" t="s">
        <v>1232</v>
      </c>
      <c r="D3001" s="551">
        <v>153</v>
      </c>
    </row>
    <row r="3002" spans="1:4" ht="16.5">
      <c r="A3002" s="551">
        <v>2217</v>
      </c>
      <c r="B3002" s="551" t="s">
        <v>9464</v>
      </c>
      <c r="C3002" s="551" t="s">
        <v>1232</v>
      </c>
      <c r="D3002" s="551">
        <v>164</v>
      </c>
    </row>
    <row r="3003" spans="1:4" ht="16.5">
      <c r="A3003" s="551">
        <v>990</v>
      </c>
      <c r="B3003" s="551" t="s">
        <v>9465</v>
      </c>
      <c r="C3003" s="551" t="s">
        <v>1232</v>
      </c>
      <c r="D3003" s="551">
        <v>148</v>
      </c>
    </row>
    <row r="3004" spans="1:4" ht="16.5">
      <c r="A3004" s="551">
        <v>2220</v>
      </c>
      <c r="B3004" s="551" t="s">
        <v>13032</v>
      </c>
      <c r="C3004" s="551" t="s">
        <v>1232</v>
      </c>
      <c r="D3004" s="551">
        <v>160.19999999999999</v>
      </c>
    </row>
    <row r="3005" spans="1:4" ht="16.5">
      <c r="A3005" s="551">
        <v>6446</v>
      </c>
      <c r="B3005" s="551" t="s">
        <v>13033</v>
      </c>
      <c r="C3005" s="551" t="s">
        <v>1232</v>
      </c>
      <c r="D3005" s="551">
        <v>180.2</v>
      </c>
    </row>
    <row r="3006" spans="1:4" ht="16.5">
      <c r="A3006" s="551">
        <v>12626</v>
      </c>
      <c r="B3006" s="551" t="s">
        <v>9466</v>
      </c>
      <c r="C3006" s="551" t="s">
        <v>1232</v>
      </c>
      <c r="D3006" s="551">
        <v>414.85</v>
      </c>
    </row>
    <row r="3007" spans="1:4" ht="16.5">
      <c r="A3007" s="551">
        <v>19944</v>
      </c>
      <c r="B3007" s="551" t="s">
        <v>24633</v>
      </c>
      <c r="C3007" s="551" t="s">
        <v>1226</v>
      </c>
      <c r="D3007" s="551">
        <v>31.82</v>
      </c>
    </row>
    <row r="3008" spans="1:4" ht="16.5">
      <c r="A3008" s="551">
        <v>10681</v>
      </c>
      <c r="B3008" s="551" t="s">
        <v>24634</v>
      </c>
      <c r="C3008" s="551" t="s">
        <v>1226</v>
      </c>
      <c r="D3008" s="551">
        <v>4.59</v>
      </c>
    </row>
    <row r="3009" spans="1:4" ht="16.5">
      <c r="A3009" s="551">
        <v>18009</v>
      </c>
      <c r="B3009" s="551" t="s">
        <v>16985</v>
      </c>
      <c r="C3009" s="551" t="s">
        <v>1226</v>
      </c>
      <c r="D3009" s="551">
        <v>312</v>
      </c>
    </row>
    <row r="3010" spans="1:4" ht="16.5">
      <c r="A3010" s="551">
        <v>203065</v>
      </c>
      <c r="B3010" s="551" t="s">
        <v>9467</v>
      </c>
      <c r="C3010" s="551" t="s">
        <v>1226</v>
      </c>
      <c r="D3010" s="551">
        <v>5.7</v>
      </c>
    </row>
    <row r="3011" spans="1:4" ht="16.5">
      <c r="A3011" s="551">
        <v>12740</v>
      </c>
      <c r="B3011" s="551" t="s">
        <v>16986</v>
      </c>
      <c r="C3011" s="551" t="s">
        <v>1226</v>
      </c>
      <c r="D3011" s="551">
        <v>65.8</v>
      </c>
    </row>
    <row r="3012" spans="1:4" ht="16.5">
      <c r="A3012" s="551">
        <v>1505</v>
      </c>
      <c r="B3012" s="551" t="s">
        <v>16987</v>
      </c>
      <c r="C3012" s="551" t="s">
        <v>1226</v>
      </c>
      <c r="D3012" s="551">
        <v>56.72</v>
      </c>
    </row>
    <row r="3013" spans="1:4" ht="16.5">
      <c r="A3013" s="551">
        <v>5520</v>
      </c>
      <c r="B3013" s="551" t="s">
        <v>16988</v>
      </c>
      <c r="C3013" s="551" t="s">
        <v>1226</v>
      </c>
      <c r="D3013" s="551">
        <v>88.51</v>
      </c>
    </row>
    <row r="3014" spans="1:4" ht="16.5">
      <c r="A3014" s="551">
        <v>5514</v>
      </c>
      <c r="B3014" s="551" t="s">
        <v>16989</v>
      </c>
      <c r="C3014" s="551" t="s">
        <v>1226</v>
      </c>
      <c r="D3014" s="551">
        <v>110.33</v>
      </c>
    </row>
    <row r="3015" spans="1:4" ht="16.5">
      <c r="A3015" s="551">
        <v>5516</v>
      </c>
      <c r="B3015" s="551" t="s">
        <v>16990</v>
      </c>
      <c r="C3015" s="551" t="s">
        <v>1226</v>
      </c>
      <c r="D3015" s="551">
        <v>90.06</v>
      </c>
    </row>
    <row r="3016" spans="1:4" ht="16.5">
      <c r="A3016" s="551">
        <v>5522</v>
      </c>
      <c r="B3016" s="551" t="s">
        <v>16991</v>
      </c>
      <c r="C3016" s="551" t="s">
        <v>1226</v>
      </c>
      <c r="D3016" s="551">
        <v>152.49</v>
      </c>
    </row>
    <row r="3017" spans="1:4" ht="16.5">
      <c r="A3017" s="551">
        <v>12743</v>
      </c>
      <c r="B3017" s="551" t="s">
        <v>9468</v>
      </c>
      <c r="C3017" s="551" t="s">
        <v>1226</v>
      </c>
      <c r="D3017" s="551">
        <v>11.5</v>
      </c>
    </row>
    <row r="3018" spans="1:4" ht="16.5">
      <c r="A3018" s="551">
        <v>14230</v>
      </c>
      <c r="B3018" s="551" t="s">
        <v>13034</v>
      </c>
      <c r="C3018" s="551" t="s">
        <v>1226</v>
      </c>
      <c r="D3018" s="551">
        <v>2.23</v>
      </c>
    </row>
    <row r="3019" spans="1:4" ht="16.5">
      <c r="A3019" s="551">
        <v>766</v>
      </c>
      <c r="B3019" s="551" t="s">
        <v>9469</v>
      </c>
      <c r="C3019" s="551" t="s">
        <v>1226</v>
      </c>
      <c r="D3019" s="551">
        <v>11.16</v>
      </c>
    </row>
    <row r="3020" spans="1:4" ht="16.5">
      <c r="A3020" s="551">
        <v>13843</v>
      </c>
      <c r="B3020" s="551" t="s">
        <v>24635</v>
      </c>
      <c r="C3020" s="551" t="s">
        <v>1226</v>
      </c>
      <c r="D3020" s="551">
        <v>13.44</v>
      </c>
    </row>
    <row r="3021" spans="1:4" ht="16.5">
      <c r="A3021" s="551">
        <v>36502</v>
      </c>
      <c r="B3021" s="551" t="s">
        <v>16992</v>
      </c>
      <c r="C3021" s="551" t="s">
        <v>1226</v>
      </c>
      <c r="D3021" s="551">
        <v>97.8</v>
      </c>
    </row>
    <row r="3022" spans="1:4" ht="16.5">
      <c r="A3022" s="551">
        <v>12738</v>
      </c>
      <c r="B3022" s="551" t="s">
        <v>9470</v>
      </c>
      <c r="C3022" s="551" t="s">
        <v>1226</v>
      </c>
      <c r="D3022" s="551">
        <v>41.96</v>
      </c>
    </row>
    <row r="3023" spans="1:4" ht="16.5">
      <c r="A3023" s="551">
        <v>12737</v>
      </c>
      <c r="B3023" s="551" t="s">
        <v>24636</v>
      </c>
      <c r="C3023" s="551" t="s">
        <v>1226</v>
      </c>
      <c r="D3023" s="551">
        <v>77</v>
      </c>
    </row>
    <row r="3024" spans="1:4" ht="16.5">
      <c r="A3024" s="551">
        <v>12741</v>
      </c>
      <c r="B3024" s="551" t="s">
        <v>24637</v>
      </c>
      <c r="C3024" s="551" t="s">
        <v>1226</v>
      </c>
      <c r="D3024" s="551">
        <v>33.47</v>
      </c>
    </row>
    <row r="3025" spans="1:4" ht="16.5">
      <c r="A3025" s="551">
        <v>12739</v>
      </c>
      <c r="B3025" s="551" t="s">
        <v>16993</v>
      </c>
      <c r="C3025" s="551" t="s">
        <v>1226</v>
      </c>
      <c r="D3025" s="551">
        <v>73.88</v>
      </c>
    </row>
    <row r="3026" spans="1:4" ht="16.5">
      <c r="A3026" s="551">
        <v>13835</v>
      </c>
      <c r="B3026" s="551" t="s">
        <v>24638</v>
      </c>
      <c r="C3026" s="551" t="s">
        <v>1226</v>
      </c>
      <c r="D3026" s="551">
        <v>124.9</v>
      </c>
    </row>
    <row r="3027" spans="1:4" ht="16.5">
      <c r="A3027" s="551">
        <v>2633</v>
      </c>
      <c r="B3027" s="551" t="s">
        <v>24639</v>
      </c>
      <c r="C3027" s="551" t="s">
        <v>1226</v>
      </c>
      <c r="D3027" s="551">
        <v>585</v>
      </c>
    </row>
    <row r="3028" spans="1:4" ht="16.5">
      <c r="A3028" s="551">
        <v>1460</v>
      </c>
      <c r="B3028" s="551" t="s">
        <v>9471</v>
      </c>
      <c r="C3028" s="551" t="s">
        <v>1226</v>
      </c>
      <c r="D3028" s="551">
        <v>80.989999999999995</v>
      </c>
    </row>
    <row r="3029" spans="1:4" ht="16.5">
      <c r="A3029" s="551">
        <v>88005</v>
      </c>
      <c r="B3029" s="551" t="s">
        <v>24640</v>
      </c>
      <c r="C3029" s="551" t="s">
        <v>1226</v>
      </c>
      <c r="D3029" s="551">
        <v>169.4</v>
      </c>
    </row>
    <row r="3030" spans="1:4" ht="16.5">
      <c r="A3030" s="551">
        <v>8388</v>
      </c>
      <c r="B3030" s="551" t="s">
        <v>9472</v>
      </c>
      <c r="C3030" s="551" t="s">
        <v>1226</v>
      </c>
      <c r="D3030" s="551">
        <v>41.69</v>
      </c>
    </row>
    <row r="3031" spans="1:4" ht="16.5">
      <c r="A3031" s="551">
        <v>14241</v>
      </c>
      <c r="B3031" s="551" t="s">
        <v>9473</v>
      </c>
      <c r="C3031" s="551" t="s">
        <v>1226</v>
      </c>
      <c r="D3031" s="551">
        <v>91.25</v>
      </c>
    </row>
    <row r="3032" spans="1:4" ht="16.5">
      <c r="A3032" s="551">
        <v>8988</v>
      </c>
      <c r="B3032" s="551" t="s">
        <v>9474</v>
      </c>
      <c r="C3032" s="551" t="s">
        <v>1226</v>
      </c>
      <c r="D3032" s="551">
        <v>438.36</v>
      </c>
    </row>
    <row r="3033" spans="1:4" ht="16.5">
      <c r="A3033" s="551">
        <v>6335</v>
      </c>
      <c r="B3033" s="551" t="s">
        <v>13035</v>
      </c>
      <c r="C3033" s="551" t="s">
        <v>1232</v>
      </c>
      <c r="D3033" s="552">
        <v>1087.97</v>
      </c>
    </row>
    <row r="3034" spans="1:4" ht="16.5">
      <c r="A3034" s="551">
        <v>203066</v>
      </c>
      <c r="B3034" s="551" t="s">
        <v>13036</v>
      </c>
      <c r="C3034" s="551" t="s">
        <v>1226</v>
      </c>
      <c r="D3034" s="551">
        <v>29.9</v>
      </c>
    </row>
    <row r="3035" spans="1:4" ht="16.5">
      <c r="A3035" s="551">
        <v>6267</v>
      </c>
      <c r="B3035" s="551" t="s">
        <v>9475</v>
      </c>
      <c r="C3035" s="551" t="s">
        <v>1226</v>
      </c>
      <c r="D3035" s="551">
        <v>420.85</v>
      </c>
    </row>
    <row r="3036" spans="1:4" ht="16.5">
      <c r="A3036" s="551">
        <v>28620</v>
      </c>
      <c r="B3036" s="551" t="s">
        <v>9488</v>
      </c>
      <c r="C3036" s="551" t="s">
        <v>1227</v>
      </c>
      <c r="D3036" s="551">
        <v>6.85</v>
      </c>
    </row>
    <row r="3037" spans="1:4" ht="16.5">
      <c r="A3037" s="551">
        <v>62037</v>
      </c>
      <c r="B3037" s="551" t="s">
        <v>24641</v>
      </c>
      <c r="C3037" s="551" t="s">
        <v>1234</v>
      </c>
      <c r="D3037" s="551">
        <v>14.52</v>
      </c>
    </row>
    <row r="3038" spans="1:4" ht="16.5">
      <c r="A3038" s="551">
        <v>61679</v>
      </c>
      <c r="B3038" s="551" t="s">
        <v>13037</v>
      </c>
      <c r="C3038" s="551" t="s">
        <v>1226</v>
      </c>
      <c r="D3038" s="551">
        <v>24.18</v>
      </c>
    </row>
    <row r="3039" spans="1:4" ht="16.5">
      <c r="A3039" s="551">
        <v>44628</v>
      </c>
      <c r="B3039" s="551" t="s">
        <v>9476</v>
      </c>
      <c r="C3039" s="551" t="s">
        <v>1227</v>
      </c>
      <c r="D3039" s="551">
        <v>4.8600000000000003</v>
      </c>
    </row>
    <row r="3040" spans="1:4" ht="16.5">
      <c r="A3040" s="551">
        <v>71328</v>
      </c>
      <c r="B3040" s="551" t="s">
        <v>9477</v>
      </c>
      <c r="C3040" s="551" t="s">
        <v>1226</v>
      </c>
      <c r="D3040" s="551">
        <v>14.46</v>
      </c>
    </row>
    <row r="3041" spans="1:4" ht="16.5">
      <c r="A3041" s="551">
        <v>5052</v>
      </c>
      <c r="B3041" s="551" t="s">
        <v>24642</v>
      </c>
      <c r="C3041" s="551" t="s">
        <v>1226</v>
      </c>
      <c r="D3041" s="551">
        <v>8.36</v>
      </c>
    </row>
    <row r="3042" spans="1:4" ht="16.5">
      <c r="A3042" s="551">
        <v>28655</v>
      </c>
      <c r="B3042" s="551" t="s">
        <v>24643</v>
      </c>
      <c r="C3042" s="551" t="s">
        <v>1227</v>
      </c>
      <c r="D3042" s="551">
        <v>2.78</v>
      </c>
    </row>
    <row r="3043" spans="1:4" ht="16.5">
      <c r="A3043" s="551">
        <v>28646</v>
      </c>
      <c r="B3043" s="551" t="s">
        <v>24644</v>
      </c>
      <c r="C3043" s="551" t="s">
        <v>1227</v>
      </c>
      <c r="D3043" s="551">
        <v>2.58</v>
      </c>
    </row>
    <row r="3044" spans="1:4" ht="16.5">
      <c r="A3044" s="551">
        <v>63022</v>
      </c>
      <c r="B3044" s="551" t="s">
        <v>9478</v>
      </c>
      <c r="C3044" s="551" t="s">
        <v>1227</v>
      </c>
      <c r="D3044" s="551">
        <v>2.58</v>
      </c>
    </row>
    <row r="3045" spans="1:4" ht="16.5">
      <c r="A3045" s="551">
        <v>63019</v>
      </c>
      <c r="B3045" s="551" t="s">
        <v>9479</v>
      </c>
      <c r="C3045" s="551" t="s">
        <v>1227</v>
      </c>
      <c r="D3045" s="551">
        <v>2.57</v>
      </c>
    </row>
    <row r="3046" spans="1:4" ht="16.5">
      <c r="A3046" s="551">
        <v>63044</v>
      </c>
      <c r="B3046" s="551" t="s">
        <v>13038</v>
      </c>
      <c r="C3046" s="551" t="s">
        <v>1226</v>
      </c>
      <c r="D3046" s="551">
        <v>44.84</v>
      </c>
    </row>
    <row r="3047" spans="1:4" ht="16.5">
      <c r="A3047" s="551">
        <v>28653</v>
      </c>
      <c r="B3047" s="551" t="s">
        <v>24645</v>
      </c>
      <c r="C3047" s="551" t="s">
        <v>1232</v>
      </c>
      <c r="D3047" s="551">
        <v>33.57</v>
      </c>
    </row>
    <row r="3048" spans="1:4" ht="16.5">
      <c r="A3048" s="551">
        <v>28618</v>
      </c>
      <c r="B3048" s="551" t="s">
        <v>24646</v>
      </c>
      <c r="C3048" s="551" t="s">
        <v>1232</v>
      </c>
      <c r="D3048" s="551">
        <v>16.62</v>
      </c>
    </row>
    <row r="3049" spans="1:4" ht="16.5">
      <c r="A3049" s="551">
        <v>28635</v>
      </c>
      <c r="B3049" s="551" t="s">
        <v>24647</v>
      </c>
      <c r="C3049" s="551" t="s">
        <v>1232</v>
      </c>
      <c r="D3049" s="551">
        <v>17.48</v>
      </c>
    </row>
    <row r="3050" spans="1:4" ht="16.5">
      <c r="A3050" s="551">
        <v>71346</v>
      </c>
      <c r="B3050" s="551" t="s">
        <v>24648</v>
      </c>
      <c r="C3050" s="551" t="s">
        <v>1232</v>
      </c>
      <c r="D3050" s="551">
        <v>24.49</v>
      </c>
    </row>
    <row r="3051" spans="1:4" ht="16.5">
      <c r="A3051" s="551">
        <v>5580</v>
      </c>
      <c r="B3051" s="551" t="s">
        <v>24649</v>
      </c>
      <c r="C3051" s="551" t="s">
        <v>1232</v>
      </c>
      <c r="D3051" s="551">
        <v>24.49</v>
      </c>
    </row>
    <row r="3052" spans="1:4" ht="16.5">
      <c r="A3052" s="551">
        <v>28642</v>
      </c>
      <c r="B3052" s="551" t="s">
        <v>24650</v>
      </c>
      <c r="C3052" s="551" t="s">
        <v>1226</v>
      </c>
      <c r="D3052" s="551">
        <v>4.07</v>
      </c>
    </row>
    <row r="3053" spans="1:4" ht="16.5">
      <c r="A3053" s="551">
        <v>28609</v>
      </c>
      <c r="B3053" s="551" t="s">
        <v>24651</v>
      </c>
      <c r="C3053" s="551" t="s">
        <v>1227</v>
      </c>
      <c r="D3053" s="551">
        <v>1.59</v>
      </c>
    </row>
    <row r="3054" spans="1:4" ht="16.5">
      <c r="A3054" s="551">
        <v>3431</v>
      </c>
      <c r="B3054" s="551" t="s">
        <v>24652</v>
      </c>
      <c r="C3054" s="551" t="s">
        <v>1227</v>
      </c>
      <c r="D3054" s="551">
        <v>0.42</v>
      </c>
    </row>
    <row r="3055" spans="1:4" ht="16.5">
      <c r="A3055" s="551">
        <v>28639</v>
      </c>
      <c r="B3055" s="551" t="s">
        <v>13039</v>
      </c>
      <c r="C3055" s="551" t="s">
        <v>1227</v>
      </c>
      <c r="D3055" s="551">
        <v>0.27</v>
      </c>
    </row>
    <row r="3056" spans="1:4" ht="16.5">
      <c r="A3056" s="551">
        <v>28602</v>
      </c>
      <c r="B3056" s="551" t="s">
        <v>24653</v>
      </c>
      <c r="C3056" s="551" t="s">
        <v>1227</v>
      </c>
      <c r="D3056" s="551">
        <v>2.91</v>
      </c>
    </row>
    <row r="3057" spans="1:4" ht="16.5">
      <c r="A3057" s="551">
        <v>3432</v>
      </c>
      <c r="B3057" s="551" t="s">
        <v>9483</v>
      </c>
      <c r="C3057" s="551" t="s">
        <v>1226</v>
      </c>
      <c r="D3057" s="551">
        <v>0.28999999999999998</v>
      </c>
    </row>
    <row r="3058" spans="1:4" ht="16.5">
      <c r="A3058" s="551">
        <v>3430</v>
      </c>
      <c r="B3058" s="551" t="s">
        <v>9484</v>
      </c>
      <c r="C3058" s="551" t="s">
        <v>1226</v>
      </c>
      <c r="D3058" s="551">
        <v>0.31</v>
      </c>
    </row>
    <row r="3059" spans="1:4" ht="16.5">
      <c r="A3059" s="551">
        <v>28645</v>
      </c>
      <c r="B3059" s="551" t="s">
        <v>24654</v>
      </c>
      <c r="C3059" s="551" t="s">
        <v>1226</v>
      </c>
      <c r="D3059" s="551">
        <v>2.69</v>
      </c>
    </row>
    <row r="3060" spans="1:4" ht="16.5">
      <c r="A3060" s="551">
        <v>13747</v>
      </c>
      <c r="B3060" s="551" t="s">
        <v>9485</v>
      </c>
      <c r="C3060" s="551" t="s">
        <v>1232</v>
      </c>
      <c r="D3060" s="551">
        <v>40.909999999999997</v>
      </c>
    </row>
    <row r="3061" spans="1:4" ht="16.5">
      <c r="A3061" s="551">
        <v>696</v>
      </c>
      <c r="B3061" s="551" t="s">
        <v>9486</v>
      </c>
      <c r="C3061" s="551" t="s">
        <v>1232</v>
      </c>
      <c r="D3061" s="551">
        <v>13.54</v>
      </c>
    </row>
    <row r="3062" spans="1:4" ht="16.5">
      <c r="A3062" s="551">
        <v>3417</v>
      </c>
      <c r="B3062" s="551" t="s">
        <v>9489</v>
      </c>
      <c r="C3062" s="551" t="s">
        <v>1227</v>
      </c>
      <c r="D3062" s="551">
        <v>7.89</v>
      </c>
    </row>
    <row r="3063" spans="1:4" ht="16.5">
      <c r="A3063" s="551">
        <v>28603</v>
      </c>
      <c r="B3063" s="551" t="s">
        <v>9490</v>
      </c>
      <c r="C3063" s="551" t="s">
        <v>1227</v>
      </c>
      <c r="D3063" s="551">
        <v>7.57</v>
      </c>
    </row>
    <row r="3064" spans="1:4" ht="16.5">
      <c r="A3064" s="551">
        <v>31402</v>
      </c>
      <c r="B3064" s="551" t="s">
        <v>13040</v>
      </c>
      <c r="C3064" s="551" t="s">
        <v>1226</v>
      </c>
      <c r="D3064" s="551">
        <v>10.89</v>
      </c>
    </row>
    <row r="3065" spans="1:4" ht="16.5">
      <c r="A3065" s="551">
        <v>15705</v>
      </c>
      <c r="B3065" s="551" t="s">
        <v>24655</v>
      </c>
      <c r="C3065" s="551" t="s">
        <v>1226</v>
      </c>
      <c r="D3065" s="551">
        <v>17.510000000000002</v>
      </c>
    </row>
    <row r="3066" spans="1:4" ht="16.5">
      <c r="A3066" s="551">
        <v>28650</v>
      </c>
      <c r="B3066" s="551" t="s">
        <v>24656</v>
      </c>
      <c r="C3066" s="551" t="s">
        <v>1226</v>
      </c>
      <c r="D3066" s="551">
        <v>11.32</v>
      </c>
    </row>
    <row r="3067" spans="1:4" ht="16.5">
      <c r="A3067" s="551">
        <v>63023</v>
      </c>
      <c r="B3067" s="551" t="s">
        <v>24657</v>
      </c>
      <c r="C3067" s="551" t="s">
        <v>1227</v>
      </c>
      <c r="D3067" s="551">
        <v>4.8600000000000003</v>
      </c>
    </row>
    <row r="3068" spans="1:4" ht="16.5">
      <c r="A3068" s="551">
        <v>42548</v>
      </c>
      <c r="B3068" s="551" t="s">
        <v>24658</v>
      </c>
      <c r="C3068" s="551" t="s">
        <v>1227</v>
      </c>
      <c r="D3068" s="551">
        <v>4.82</v>
      </c>
    </row>
    <row r="3069" spans="1:4" ht="16.5">
      <c r="A3069" s="551">
        <v>63017</v>
      </c>
      <c r="B3069" s="551" t="s">
        <v>9492</v>
      </c>
      <c r="C3069" s="551" t="s">
        <v>1226</v>
      </c>
      <c r="D3069" s="551">
        <v>5.17</v>
      </c>
    </row>
    <row r="3070" spans="1:4" ht="16.5">
      <c r="A3070" s="551">
        <v>49182</v>
      </c>
      <c r="B3070" s="551" t="s">
        <v>9493</v>
      </c>
      <c r="C3070" s="551" t="s">
        <v>1226</v>
      </c>
      <c r="D3070" s="551">
        <v>3.24</v>
      </c>
    </row>
    <row r="3071" spans="1:4" ht="16.5">
      <c r="A3071" s="551">
        <v>28641</v>
      </c>
      <c r="B3071" s="551" t="s">
        <v>24659</v>
      </c>
      <c r="C3071" s="551" t="s">
        <v>1227</v>
      </c>
      <c r="D3071" s="551">
        <v>5.33</v>
      </c>
    </row>
    <row r="3072" spans="1:4" ht="16.5">
      <c r="A3072" s="551">
        <v>3415</v>
      </c>
      <c r="B3072" s="551" t="s">
        <v>24660</v>
      </c>
      <c r="C3072" s="551" t="s">
        <v>1227</v>
      </c>
      <c r="D3072" s="551">
        <v>5.56</v>
      </c>
    </row>
    <row r="3073" spans="1:4" ht="16.5">
      <c r="A3073" s="551">
        <v>3416</v>
      </c>
      <c r="B3073" s="551" t="s">
        <v>24661</v>
      </c>
      <c r="C3073" s="551" t="s">
        <v>1227</v>
      </c>
      <c r="D3073" s="551">
        <v>6.73</v>
      </c>
    </row>
    <row r="3074" spans="1:4" ht="16.5">
      <c r="A3074" s="551">
        <v>8695</v>
      </c>
      <c r="B3074" s="551" t="s">
        <v>24662</v>
      </c>
      <c r="C3074" s="551" t="s">
        <v>1227</v>
      </c>
      <c r="D3074" s="551">
        <v>7.8</v>
      </c>
    </row>
    <row r="3075" spans="1:4" ht="16.5">
      <c r="A3075" s="551">
        <v>4552</v>
      </c>
      <c r="B3075" s="551" t="s">
        <v>24663</v>
      </c>
      <c r="C3075" s="551" t="s">
        <v>1227</v>
      </c>
      <c r="D3075" s="551">
        <v>5.56</v>
      </c>
    </row>
    <row r="3076" spans="1:4" ht="16.5">
      <c r="A3076" s="551">
        <v>28654</v>
      </c>
      <c r="B3076" s="551" t="s">
        <v>24664</v>
      </c>
      <c r="C3076" s="551" t="s">
        <v>1227</v>
      </c>
      <c r="D3076" s="551">
        <v>6.01</v>
      </c>
    </row>
    <row r="3077" spans="1:4" ht="16.5">
      <c r="A3077" s="551">
        <v>5036</v>
      </c>
      <c r="B3077" s="551" t="s">
        <v>24665</v>
      </c>
      <c r="C3077" s="551" t="s">
        <v>1226</v>
      </c>
      <c r="D3077" s="551">
        <v>33.28</v>
      </c>
    </row>
    <row r="3078" spans="1:4" ht="16.5">
      <c r="A3078" s="551">
        <v>28634</v>
      </c>
      <c r="B3078" s="551" t="s">
        <v>24666</v>
      </c>
      <c r="C3078" s="551" t="s">
        <v>1226</v>
      </c>
      <c r="D3078" s="551">
        <v>45.9</v>
      </c>
    </row>
    <row r="3079" spans="1:4" ht="16.5">
      <c r="A3079" s="551">
        <v>25025</v>
      </c>
      <c r="B3079" s="551" t="s">
        <v>24667</v>
      </c>
      <c r="C3079" s="551" t="s">
        <v>1226</v>
      </c>
      <c r="D3079" s="551">
        <v>0.31</v>
      </c>
    </row>
    <row r="3080" spans="1:4" ht="16.5">
      <c r="A3080" s="551">
        <v>25024</v>
      </c>
      <c r="B3080" s="551" t="s">
        <v>24668</v>
      </c>
      <c r="C3080" s="551" t="s">
        <v>1226</v>
      </c>
      <c r="D3080" s="551">
        <v>0.34</v>
      </c>
    </row>
    <row r="3081" spans="1:4" ht="16.5">
      <c r="A3081" s="551">
        <v>25026</v>
      </c>
      <c r="B3081" s="551" t="s">
        <v>24669</v>
      </c>
      <c r="C3081" s="551" t="s">
        <v>1226</v>
      </c>
      <c r="D3081" s="551">
        <v>0.28999999999999998</v>
      </c>
    </row>
    <row r="3082" spans="1:4" ht="16.5">
      <c r="A3082" s="551">
        <v>3434</v>
      </c>
      <c r="B3082" s="551" t="s">
        <v>24670</v>
      </c>
      <c r="C3082" s="551" t="s">
        <v>1226</v>
      </c>
      <c r="D3082" s="551">
        <v>35.49</v>
      </c>
    </row>
    <row r="3083" spans="1:4" ht="16.5">
      <c r="A3083" s="551">
        <v>62226</v>
      </c>
      <c r="B3083" s="551" t="s">
        <v>13041</v>
      </c>
      <c r="C3083" s="551" t="s">
        <v>1226</v>
      </c>
      <c r="D3083" s="551">
        <v>0.79</v>
      </c>
    </row>
    <row r="3084" spans="1:4" ht="16.5">
      <c r="A3084" s="551">
        <v>28647</v>
      </c>
      <c r="B3084" s="551" t="s">
        <v>13042</v>
      </c>
      <c r="C3084" s="551" t="s">
        <v>1226</v>
      </c>
      <c r="D3084" s="551">
        <v>3.39</v>
      </c>
    </row>
    <row r="3085" spans="1:4" ht="16.5">
      <c r="A3085" s="551">
        <v>28657</v>
      </c>
      <c r="B3085" s="551" t="s">
        <v>9495</v>
      </c>
      <c r="C3085" s="551" t="s">
        <v>1226</v>
      </c>
      <c r="D3085" s="551">
        <v>2.09</v>
      </c>
    </row>
    <row r="3086" spans="1:4" ht="16.5">
      <c r="A3086" s="551">
        <v>3418</v>
      </c>
      <c r="B3086" s="551" t="s">
        <v>9496</v>
      </c>
      <c r="C3086" s="551" t="s">
        <v>1226</v>
      </c>
      <c r="D3086" s="551">
        <v>1.5</v>
      </c>
    </row>
    <row r="3087" spans="1:4" ht="16.5">
      <c r="A3087" s="551">
        <v>3427</v>
      </c>
      <c r="B3087" s="551" t="s">
        <v>9497</v>
      </c>
      <c r="C3087" s="551" t="s">
        <v>1226</v>
      </c>
      <c r="D3087" s="551">
        <v>1.55</v>
      </c>
    </row>
    <row r="3088" spans="1:4" ht="16.5">
      <c r="A3088" s="551">
        <v>63030</v>
      </c>
      <c r="B3088" s="551" t="s">
        <v>9498</v>
      </c>
      <c r="C3088" s="551" t="s">
        <v>1226</v>
      </c>
      <c r="D3088" s="551">
        <v>4.5199999999999996</v>
      </c>
    </row>
    <row r="3089" spans="1:4" ht="16.5">
      <c r="A3089" s="551">
        <v>63029</v>
      </c>
      <c r="B3089" s="551" t="s">
        <v>13043</v>
      </c>
      <c r="C3089" s="551" t="s">
        <v>1226</v>
      </c>
      <c r="D3089" s="551">
        <v>9.3800000000000008</v>
      </c>
    </row>
    <row r="3090" spans="1:4" ht="16.5">
      <c r="A3090" s="551">
        <v>5026</v>
      </c>
      <c r="B3090" s="551" t="s">
        <v>16994</v>
      </c>
      <c r="C3090" s="551" t="s">
        <v>1226</v>
      </c>
      <c r="D3090" s="551">
        <v>5.32</v>
      </c>
    </row>
    <row r="3091" spans="1:4" ht="16.5">
      <c r="A3091" s="551">
        <v>28648</v>
      </c>
      <c r="B3091" s="551" t="s">
        <v>24671</v>
      </c>
      <c r="C3091" s="551" t="s">
        <v>1226</v>
      </c>
      <c r="D3091" s="551">
        <v>3.87</v>
      </c>
    </row>
    <row r="3092" spans="1:4" ht="16.5">
      <c r="A3092" s="551">
        <v>17080</v>
      </c>
      <c r="B3092" s="551" t="s">
        <v>9499</v>
      </c>
      <c r="C3092" s="551" t="s">
        <v>1226</v>
      </c>
      <c r="D3092" s="552">
        <v>4194</v>
      </c>
    </row>
    <row r="3093" spans="1:4" ht="16.5">
      <c r="A3093" s="551">
        <v>4010</v>
      </c>
      <c r="B3093" s="551" t="s">
        <v>9500</v>
      </c>
      <c r="C3093" s="551" t="s">
        <v>1226</v>
      </c>
      <c r="D3093" s="551">
        <v>329.9</v>
      </c>
    </row>
    <row r="3094" spans="1:4" ht="16.5">
      <c r="A3094" s="551">
        <v>28155</v>
      </c>
      <c r="B3094" s="551" t="s">
        <v>9501</v>
      </c>
      <c r="C3094" s="551" t="s">
        <v>1226</v>
      </c>
      <c r="D3094" s="551">
        <v>295.10000000000002</v>
      </c>
    </row>
    <row r="3095" spans="1:4" ht="16.5">
      <c r="A3095" s="551">
        <v>28154</v>
      </c>
      <c r="B3095" s="551" t="s">
        <v>24672</v>
      </c>
      <c r="C3095" s="551" t="s">
        <v>1226</v>
      </c>
      <c r="D3095" s="551">
        <v>428.41</v>
      </c>
    </row>
    <row r="3096" spans="1:4" ht="16.5">
      <c r="A3096" s="551">
        <v>17867</v>
      </c>
      <c r="B3096" s="551" t="s">
        <v>9502</v>
      </c>
      <c r="C3096" s="551" t="s">
        <v>1226</v>
      </c>
      <c r="D3096" s="551">
        <v>317.87</v>
      </c>
    </row>
    <row r="3097" spans="1:4" ht="16.5">
      <c r="A3097" s="551">
        <v>28156</v>
      </c>
      <c r="B3097" s="551" t="s">
        <v>9503</v>
      </c>
      <c r="C3097" s="551" t="s">
        <v>1226</v>
      </c>
      <c r="D3097" s="551">
        <v>299.89999999999998</v>
      </c>
    </row>
    <row r="3098" spans="1:4" ht="16.5">
      <c r="A3098" s="551">
        <v>8395</v>
      </c>
      <c r="B3098" s="551" t="s">
        <v>9504</v>
      </c>
      <c r="C3098" s="551" t="s">
        <v>1226</v>
      </c>
      <c r="D3098" s="551">
        <v>120.9</v>
      </c>
    </row>
    <row r="3099" spans="1:4" ht="16.5">
      <c r="A3099" s="551">
        <v>5800</v>
      </c>
      <c r="B3099" s="551" t="s">
        <v>24673</v>
      </c>
      <c r="C3099" s="551" t="s">
        <v>1226</v>
      </c>
      <c r="D3099" s="551">
        <v>138.99</v>
      </c>
    </row>
    <row r="3100" spans="1:4" ht="16.5">
      <c r="A3100" s="551">
        <v>5802</v>
      </c>
      <c r="B3100" s="551" t="s">
        <v>24674</v>
      </c>
      <c r="C3100" s="551" t="s">
        <v>1226</v>
      </c>
      <c r="D3100" s="551">
        <v>949.9</v>
      </c>
    </row>
    <row r="3101" spans="1:4" ht="16.5">
      <c r="A3101" s="551">
        <v>50310</v>
      </c>
      <c r="B3101" s="551" t="s">
        <v>9505</v>
      </c>
      <c r="C3101" s="551" t="s">
        <v>1232</v>
      </c>
      <c r="D3101" s="551">
        <v>8.98</v>
      </c>
    </row>
    <row r="3102" spans="1:4" ht="16.5">
      <c r="A3102" s="551">
        <v>99715</v>
      </c>
      <c r="B3102" s="551" t="s">
        <v>9506</v>
      </c>
      <c r="C3102" s="551" t="s">
        <v>1230</v>
      </c>
      <c r="D3102" s="551">
        <v>9.56</v>
      </c>
    </row>
    <row r="3103" spans="1:4" ht="16.5">
      <c r="A3103" s="551">
        <v>68754</v>
      </c>
      <c r="B3103" s="551" t="s">
        <v>13044</v>
      </c>
      <c r="C3103" s="551" t="s">
        <v>1227</v>
      </c>
      <c r="D3103" s="551">
        <v>9.3000000000000007</v>
      </c>
    </row>
    <row r="3104" spans="1:4" ht="16.5">
      <c r="A3104" s="551">
        <v>68755</v>
      </c>
      <c r="B3104" s="551" t="s">
        <v>9507</v>
      </c>
      <c r="C3104" s="551" t="s">
        <v>1227</v>
      </c>
      <c r="D3104" s="551">
        <v>7.79</v>
      </c>
    </row>
    <row r="3105" spans="1:4" ht="16.5">
      <c r="A3105" s="551">
        <v>68753</v>
      </c>
      <c r="B3105" s="551" t="s">
        <v>13045</v>
      </c>
      <c r="C3105" s="551" t="s">
        <v>1227</v>
      </c>
      <c r="D3105" s="551">
        <v>14.96</v>
      </c>
    </row>
    <row r="3106" spans="1:4" ht="16.5">
      <c r="A3106" s="551">
        <v>36339</v>
      </c>
      <c r="B3106" s="551" t="s">
        <v>13046</v>
      </c>
      <c r="C3106" s="551" t="s">
        <v>1227</v>
      </c>
      <c r="D3106" s="551">
        <v>19.899999999999999</v>
      </c>
    </row>
    <row r="3107" spans="1:4" ht="16.5">
      <c r="A3107" s="551">
        <v>73830</v>
      </c>
      <c r="B3107" s="551" t="s">
        <v>13047</v>
      </c>
      <c r="C3107" s="551" t="s">
        <v>1227</v>
      </c>
      <c r="D3107" s="551">
        <v>27.39</v>
      </c>
    </row>
    <row r="3108" spans="1:4" ht="16.5">
      <c r="A3108" s="551">
        <v>36515</v>
      </c>
      <c r="B3108" s="551" t="s">
        <v>24675</v>
      </c>
      <c r="C3108" s="551" t="s">
        <v>1227</v>
      </c>
      <c r="D3108" s="551">
        <v>33.33</v>
      </c>
    </row>
    <row r="3109" spans="1:4" ht="16.5">
      <c r="A3109" s="551">
        <v>36516</v>
      </c>
      <c r="B3109" s="551" t="s">
        <v>24676</v>
      </c>
      <c r="C3109" s="551" t="s">
        <v>1227</v>
      </c>
      <c r="D3109" s="551">
        <v>43.33</v>
      </c>
    </row>
    <row r="3110" spans="1:4" ht="16.5">
      <c r="A3110" s="551">
        <v>36510</v>
      </c>
      <c r="B3110" s="551" t="s">
        <v>24677</v>
      </c>
      <c r="C3110" s="551" t="s">
        <v>1227</v>
      </c>
      <c r="D3110" s="551">
        <v>14.99</v>
      </c>
    </row>
    <row r="3111" spans="1:4" ht="16.5">
      <c r="A3111" s="551">
        <v>36512</v>
      </c>
      <c r="B3111" s="551" t="s">
        <v>24678</v>
      </c>
      <c r="C3111" s="551" t="s">
        <v>1227</v>
      </c>
      <c r="D3111" s="551">
        <v>21.66</v>
      </c>
    </row>
    <row r="3112" spans="1:4" ht="16.5">
      <c r="A3112" s="551">
        <v>36513</v>
      </c>
      <c r="B3112" s="551" t="s">
        <v>24679</v>
      </c>
      <c r="C3112" s="551" t="s">
        <v>1227</v>
      </c>
      <c r="D3112" s="551">
        <v>24.99</v>
      </c>
    </row>
    <row r="3113" spans="1:4" ht="16.5">
      <c r="A3113" s="551">
        <v>36514</v>
      </c>
      <c r="B3113" s="551" t="s">
        <v>24680</v>
      </c>
      <c r="C3113" s="551" t="s">
        <v>1227</v>
      </c>
      <c r="D3113" s="551">
        <v>27.49</v>
      </c>
    </row>
    <row r="3114" spans="1:4" ht="16.5">
      <c r="A3114" s="551">
        <v>10087</v>
      </c>
      <c r="B3114" s="551" t="s">
        <v>24681</v>
      </c>
      <c r="C3114" s="551" t="s">
        <v>1227</v>
      </c>
      <c r="D3114" s="551">
        <v>25.33</v>
      </c>
    </row>
    <row r="3115" spans="1:4" ht="16.5">
      <c r="A3115" s="551">
        <v>2831</v>
      </c>
      <c r="B3115" s="551" t="s">
        <v>24682</v>
      </c>
      <c r="C3115" s="551" t="s">
        <v>1227</v>
      </c>
      <c r="D3115" s="551">
        <v>34.159999999999997</v>
      </c>
    </row>
    <row r="3116" spans="1:4" ht="16.5">
      <c r="A3116" s="551">
        <v>36300</v>
      </c>
      <c r="B3116" s="551" t="s">
        <v>24683</v>
      </c>
      <c r="C3116" s="551" t="s">
        <v>1227</v>
      </c>
      <c r="D3116" s="551">
        <v>18.329999999999998</v>
      </c>
    </row>
    <row r="3117" spans="1:4" ht="16.5">
      <c r="A3117" s="551">
        <v>5927</v>
      </c>
      <c r="B3117" s="551" t="s">
        <v>13048</v>
      </c>
      <c r="C3117" s="551" t="s">
        <v>1227</v>
      </c>
      <c r="D3117" s="551">
        <v>49.99</v>
      </c>
    </row>
    <row r="3118" spans="1:4" ht="16.5">
      <c r="A3118" s="551">
        <v>36511</v>
      </c>
      <c r="B3118" s="551" t="s">
        <v>13049</v>
      </c>
      <c r="C3118" s="551" t="s">
        <v>1227</v>
      </c>
      <c r="D3118" s="551">
        <v>17.66</v>
      </c>
    </row>
    <row r="3119" spans="1:4" ht="16.5">
      <c r="A3119" s="551">
        <v>36301</v>
      </c>
      <c r="B3119" s="551" t="s">
        <v>13050</v>
      </c>
      <c r="C3119" s="551" t="s">
        <v>1227</v>
      </c>
      <c r="D3119" s="551">
        <v>49.99</v>
      </c>
    </row>
    <row r="3120" spans="1:4" ht="16.5">
      <c r="A3120" s="551">
        <v>36302</v>
      </c>
      <c r="B3120" s="551" t="s">
        <v>13051</v>
      </c>
      <c r="C3120" s="551" t="s">
        <v>1227</v>
      </c>
      <c r="D3120" s="551">
        <v>61.66</v>
      </c>
    </row>
    <row r="3121" spans="1:4" ht="16.5">
      <c r="A3121" s="551">
        <v>36303</v>
      </c>
      <c r="B3121" s="551" t="s">
        <v>13052</v>
      </c>
      <c r="C3121" s="551" t="s">
        <v>1227</v>
      </c>
      <c r="D3121" s="551">
        <v>69.989999999999995</v>
      </c>
    </row>
    <row r="3122" spans="1:4" ht="16.5">
      <c r="A3122" s="551">
        <v>36304</v>
      </c>
      <c r="B3122" s="551" t="s">
        <v>13053</v>
      </c>
      <c r="C3122" s="551" t="s">
        <v>1227</v>
      </c>
      <c r="D3122" s="551">
        <v>79.989999999999995</v>
      </c>
    </row>
    <row r="3123" spans="1:4" ht="16.5">
      <c r="A3123" s="551">
        <v>5925</v>
      </c>
      <c r="B3123" s="551" t="s">
        <v>24684</v>
      </c>
      <c r="C3123" s="551" t="s">
        <v>1227</v>
      </c>
      <c r="D3123" s="551">
        <v>18.829999999999998</v>
      </c>
    </row>
    <row r="3124" spans="1:4" ht="16.5">
      <c r="A3124" s="551">
        <v>36508</v>
      </c>
      <c r="B3124" s="551" t="s">
        <v>24685</v>
      </c>
      <c r="C3124" s="551" t="s">
        <v>1227</v>
      </c>
      <c r="D3124" s="551">
        <v>24</v>
      </c>
    </row>
    <row r="3125" spans="1:4" ht="16.5">
      <c r="A3125" s="551">
        <v>36509</v>
      </c>
      <c r="B3125" s="551" t="s">
        <v>24686</v>
      </c>
      <c r="C3125" s="551" t="s">
        <v>1227</v>
      </c>
      <c r="D3125" s="551">
        <v>28</v>
      </c>
    </row>
    <row r="3126" spans="1:4" ht="16.5">
      <c r="A3126" s="551">
        <v>36503</v>
      </c>
      <c r="B3126" s="551" t="s">
        <v>24687</v>
      </c>
      <c r="C3126" s="551" t="s">
        <v>1227</v>
      </c>
      <c r="D3126" s="551">
        <v>6.9</v>
      </c>
    </row>
    <row r="3127" spans="1:4" ht="16.5">
      <c r="A3127" s="551">
        <v>36506</v>
      </c>
      <c r="B3127" s="551" t="s">
        <v>24688</v>
      </c>
      <c r="C3127" s="551" t="s">
        <v>1227</v>
      </c>
      <c r="D3127" s="551">
        <v>22</v>
      </c>
    </row>
    <row r="3128" spans="1:4" ht="16.5">
      <c r="A3128" s="551">
        <v>36507</v>
      </c>
      <c r="B3128" s="551" t="s">
        <v>24689</v>
      </c>
      <c r="C3128" s="551" t="s">
        <v>1227</v>
      </c>
      <c r="D3128" s="551">
        <v>20</v>
      </c>
    </row>
    <row r="3129" spans="1:4" ht="16.5">
      <c r="A3129" s="551">
        <v>36504</v>
      </c>
      <c r="B3129" s="551" t="s">
        <v>24690</v>
      </c>
      <c r="C3129" s="551" t="s">
        <v>1227</v>
      </c>
      <c r="D3129" s="551">
        <v>10</v>
      </c>
    </row>
    <row r="3130" spans="1:4" ht="16.5">
      <c r="A3130" s="551">
        <v>36505</v>
      </c>
      <c r="B3130" s="551" t="s">
        <v>24691</v>
      </c>
      <c r="C3130" s="551" t="s">
        <v>1227</v>
      </c>
      <c r="D3130" s="551">
        <v>12.5</v>
      </c>
    </row>
    <row r="3131" spans="1:4" ht="16.5">
      <c r="A3131" s="551">
        <v>34572</v>
      </c>
      <c r="B3131" s="551" t="s">
        <v>9508</v>
      </c>
      <c r="C3131" s="551" t="s">
        <v>9509</v>
      </c>
      <c r="D3131" s="551">
        <v>1.34</v>
      </c>
    </row>
    <row r="3132" spans="1:4" ht="16.5">
      <c r="A3132" s="551">
        <v>13783</v>
      </c>
      <c r="B3132" s="551" t="s">
        <v>24692</v>
      </c>
      <c r="C3132" s="551" t="s">
        <v>1226</v>
      </c>
      <c r="D3132" s="551">
        <v>4.8899999999999997</v>
      </c>
    </row>
    <row r="3133" spans="1:4" ht="16.5">
      <c r="A3133" s="551">
        <v>13782</v>
      </c>
      <c r="B3133" s="551" t="s">
        <v>24693</v>
      </c>
      <c r="C3133" s="551" t="s">
        <v>1226</v>
      </c>
      <c r="D3133" s="551">
        <v>4.59</v>
      </c>
    </row>
    <row r="3134" spans="1:4" ht="16.5">
      <c r="A3134" s="551">
        <v>1991</v>
      </c>
      <c r="B3134" s="551" t="s">
        <v>24694</v>
      </c>
      <c r="C3134" s="551" t="s">
        <v>1226</v>
      </c>
      <c r="D3134" s="551">
        <v>14.87</v>
      </c>
    </row>
    <row r="3135" spans="1:4" ht="16.5">
      <c r="A3135" s="551">
        <v>24616</v>
      </c>
      <c r="B3135" s="551" t="s">
        <v>24695</v>
      </c>
      <c r="C3135" s="551" t="s">
        <v>1226</v>
      </c>
      <c r="D3135" s="551">
        <v>31.09</v>
      </c>
    </row>
    <row r="3136" spans="1:4" ht="16.5">
      <c r="A3136" s="551">
        <v>99250</v>
      </c>
      <c r="B3136" s="551" t="s">
        <v>9510</v>
      </c>
      <c r="C3136" s="551" t="s">
        <v>1230</v>
      </c>
      <c r="D3136" s="551">
        <v>9.56</v>
      </c>
    </row>
    <row r="3137" spans="1:4" ht="16.5">
      <c r="A3137" s="551">
        <v>79522</v>
      </c>
      <c r="B3137" s="551" t="s">
        <v>9511</v>
      </c>
      <c r="C3137" s="551" t="s">
        <v>1226</v>
      </c>
      <c r="D3137" s="551">
        <v>9.36</v>
      </c>
    </row>
    <row r="3138" spans="1:4" ht="16.5">
      <c r="A3138" s="551">
        <v>37451</v>
      </c>
      <c r="B3138" s="551" t="s">
        <v>16995</v>
      </c>
      <c r="C3138" s="551" t="s">
        <v>1226</v>
      </c>
      <c r="D3138" s="551">
        <v>67.849999999999994</v>
      </c>
    </row>
    <row r="3139" spans="1:4" ht="16.5">
      <c r="A3139" s="551">
        <v>36772</v>
      </c>
      <c r="B3139" s="551" t="s">
        <v>16996</v>
      </c>
      <c r="C3139" s="551" t="s">
        <v>1226</v>
      </c>
      <c r="D3139" s="551">
        <v>57.25</v>
      </c>
    </row>
    <row r="3140" spans="1:4" ht="16.5">
      <c r="A3140" s="551">
        <v>34658</v>
      </c>
      <c r="B3140" s="551" t="s">
        <v>16997</v>
      </c>
      <c r="C3140" s="551" t="s">
        <v>1226</v>
      </c>
      <c r="D3140" s="551">
        <v>77.099999999999994</v>
      </c>
    </row>
    <row r="3141" spans="1:4" ht="16.5">
      <c r="A3141" s="551">
        <v>4169</v>
      </c>
      <c r="B3141" s="551" t="s">
        <v>24696</v>
      </c>
      <c r="C3141" s="551" t="s">
        <v>1226</v>
      </c>
      <c r="D3141" s="551">
        <v>87.4</v>
      </c>
    </row>
    <row r="3142" spans="1:4" ht="16.5">
      <c r="A3142" s="551">
        <v>6848</v>
      </c>
      <c r="B3142" s="551" t="s">
        <v>16998</v>
      </c>
      <c r="C3142" s="551" t="s">
        <v>1226</v>
      </c>
      <c r="D3142" s="551">
        <v>49.1</v>
      </c>
    </row>
    <row r="3143" spans="1:4" ht="16.5">
      <c r="A3143" s="551">
        <v>63083</v>
      </c>
      <c r="B3143" s="551" t="s">
        <v>9512</v>
      </c>
      <c r="C3143" s="551" t="s">
        <v>1226</v>
      </c>
      <c r="D3143" s="551">
        <v>42.9</v>
      </c>
    </row>
    <row r="3144" spans="1:4" ht="16.5">
      <c r="A3144" s="551">
        <v>63079</v>
      </c>
      <c r="B3144" s="551" t="s">
        <v>9513</v>
      </c>
      <c r="C3144" s="551" t="s">
        <v>1226</v>
      </c>
      <c r="D3144" s="551">
        <v>31.26</v>
      </c>
    </row>
    <row r="3145" spans="1:4" ht="16.5">
      <c r="A3145" s="551">
        <v>63080</v>
      </c>
      <c r="B3145" s="551" t="s">
        <v>9514</v>
      </c>
      <c r="C3145" s="551" t="s">
        <v>1226</v>
      </c>
      <c r="D3145" s="551">
        <v>34.6</v>
      </c>
    </row>
    <row r="3146" spans="1:4" ht="16.5">
      <c r="A3146" s="551">
        <v>63076</v>
      </c>
      <c r="B3146" s="551" t="s">
        <v>9515</v>
      </c>
      <c r="C3146" s="551" t="s">
        <v>1226</v>
      </c>
      <c r="D3146" s="551">
        <v>27.6</v>
      </c>
    </row>
    <row r="3147" spans="1:4" ht="16.5">
      <c r="A3147" s="551">
        <v>63077</v>
      </c>
      <c r="B3147" s="551" t="s">
        <v>9516</v>
      </c>
      <c r="C3147" s="551" t="s">
        <v>1226</v>
      </c>
      <c r="D3147" s="551">
        <v>31</v>
      </c>
    </row>
    <row r="3148" spans="1:4" ht="16.5">
      <c r="A3148" s="551">
        <v>63078</v>
      </c>
      <c r="B3148" s="551" t="s">
        <v>9517</v>
      </c>
      <c r="C3148" s="551" t="s">
        <v>1226</v>
      </c>
      <c r="D3148" s="551">
        <v>32.65</v>
      </c>
    </row>
    <row r="3149" spans="1:4" ht="16.5">
      <c r="A3149" s="551">
        <v>77790</v>
      </c>
      <c r="B3149" s="551" t="s">
        <v>9518</v>
      </c>
      <c r="C3149" s="551" t="s">
        <v>1226</v>
      </c>
      <c r="D3149" s="551">
        <v>31.26</v>
      </c>
    </row>
    <row r="3150" spans="1:4" ht="16.5">
      <c r="A3150" s="551">
        <v>77787</v>
      </c>
      <c r="B3150" s="551" t="s">
        <v>9519</v>
      </c>
      <c r="C3150" s="551" t="s">
        <v>1226</v>
      </c>
      <c r="D3150" s="551">
        <v>102.43</v>
      </c>
    </row>
    <row r="3151" spans="1:4" ht="16.5">
      <c r="A3151" s="551">
        <v>77786</v>
      </c>
      <c r="B3151" s="551" t="s">
        <v>9520</v>
      </c>
      <c r="C3151" s="551" t="s">
        <v>1226</v>
      </c>
      <c r="D3151" s="551">
        <v>210.3</v>
      </c>
    </row>
    <row r="3152" spans="1:4" ht="16.5">
      <c r="A3152" s="551">
        <v>63075</v>
      </c>
      <c r="B3152" s="551" t="s">
        <v>9521</v>
      </c>
      <c r="C3152" s="551" t="s">
        <v>1226</v>
      </c>
      <c r="D3152" s="551">
        <v>42.9</v>
      </c>
    </row>
    <row r="3153" spans="1:4" ht="16.5">
      <c r="A3153" s="551">
        <v>63073</v>
      </c>
      <c r="B3153" s="551" t="s">
        <v>9522</v>
      </c>
      <c r="C3153" s="551" t="s">
        <v>1226</v>
      </c>
      <c r="D3153" s="551">
        <v>31.25</v>
      </c>
    </row>
    <row r="3154" spans="1:4" ht="16.5">
      <c r="A3154" s="551">
        <v>63074</v>
      </c>
      <c r="B3154" s="551" t="s">
        <v>9523</v>
      </c>
      <c r="C3154" s="551" t="s">
        <v>1226</v>
      </c>
      <c r="D3154" s="551">
        <v>32.43</v>
      </c>
    </row>
    <row r="3155" spans="1:4" ht="16.5">
      <c r="A3155" s="551">
        <v>77789</v>
      </c>
      <c r="B3155" s="551" t="s">
        <v>9524</v>
      </c>
      <c r="C3155" s="551" t="s">
        <v>1226</v>
      </c>
      <c r="D3155" s="551">
        <v>27.6</v>
      </c>
    </row>
    <row r="3156" spans="1:4" ht="16.5">
      <c r="A3156" s="551">
        <v>77788</v>
      </c>
      <c r="B3156" s="551" t="s">
        <v>9525</v>
      </c>
      <c r="C3156" s="551" t="s">
        <v>1226</v>
      </c>
      <c r="D3156" s="551">
        <v>30</v>
      </c>
    </row>
    <row r="3157" spans="1:4" ht="16.5">
      <c r="A3157" s="551">
        <v>4559</v>
      </c>
      <c r="B3157" s="551" t="s">
        <v>9526</v>
      </c>
      <c r="C3157" s="551" t="s">
        <v>1226</v>
      </c>
      <c r="D3157" s="551">
        <v>35</v>
      </c>
    </row>
    <row r="3158" spans="1:4" ht="16.5">
      <c r="A3158" s="551">
        <v>63082</v>
      </c>
      <c r="B3158" s="551" t="s">
        <v>9527</v>
      </c>
      <c r="C3158" s="551" t="s">
        <v>1226</v>
      </c>
      <c r="D3158" s="551">
        <v>26.5</v>
      </c>
    </row>
    <row r="3159" spans="1:4" ht="16.5">
      <c r="A3159" s="551">
        <v>63069</v>
      </c>
      <c r="B3159" s="551" t="s">
        <v>9528</v>
      </c>
      <c r="C3159" s="551" t="s">
        <v>1226</v>
      </c>
      <c r="D3159" s="551">
        <v>37.9</v>
      </c>
    </row>
    <row r="3160" spans="1:4" ht="16.5">
      <c r="A3160" s="551">
        <v>3565</v>
      </c>
      <c r="B3160" s="551" t="s">
        <v>9529</v>
      </c>
      <c r="C3160" s="551" t="s">
        <v>1226</v>
      </c>
      <c r="D3160" s="551">
        <v>40.700000000000003</v>
      </c>
    </row>
    <row r="3161" spans="1:4" ht="16.5">
      <c r="A3161" s="551">
        <v>3556</v>
      </c>
      <c r="B3161" s="551" t="s">
        <v>9530</v>
      </c>
      <c r="C3161" s="551" t="s">
        <v>1226</v>
      </c>
      <c r="D3161" s="551">
        <v>59.95</v>
      </c>
    </row>
    <row r="3162" spans="1:4" ht="16.5">
      <c r="A3162" s="551">
        <v>34659</v>
      </c>
      <c r="B3162" s="551" t="s">
        <v>9530</v>
      </c>
      <c r="C3162" s="551" t="s">
        <v>1226</v>
      </c>
      <c r="D3162" s="551">
        <v>60.13</v>
      </c>
    </row>
    <row r="3163" spans="1:4" ht="16.5">
      <c r="A3163" s="551">
        <v>63070</v>
      </c>
      <c r="B3163" s="551" t="s">
        <v>9531</v>
      </c>
      <c r="C3163" s="551" t="s">
        <v>1226</v>
      </c>
      <c r="D3163" s="551">
        <v>54.6</v>
      </c>
    </row>
    <row r="3164" spans="1:4" ht="16.5">
      <c r="A3164" s="551">
        <v>63071</v>
      </c>
      <c r="B3164" s="551" t="s">
        <v>9532</v>
      </c>
      <c r="C3164" s="551" t="s">
        <v>1226</v>
      </c>
      <c r="D3164" s="551">
        <v>64.5</v>
      </c>
    </row>
    <row r="3165" spans="1:4" ht="16.5">
      <c r="A3165" s="551">
        <v>63072</v>
      </c>
      <c r="B3165" s="551" t="s">
        <v>9533</v>
      </c>
      <c r="C3165" s="551" t="s">
        <v>1226</v>
      </c>
      <c r="D3165" s="551">
        <v>73.5</v>
      </c>
    </row>
    <row r="3166" spans="1:4" ht="16.5">
      <c r="A3166" s="551">
        <v>4560</v>
      </c>
      <c r="B3166" s="551" t="s">
        <v>9534</v>
      </c>
      <c r="C3166" s="551" t="s">
        <v>1226</v>
      </c>
      <c r="D3166" s="551">
        <v>198.9</v>
      </c>
    </row>
    <row r="3167" spans="1:4" ht="16.5">
      <c r="A3167" s="551">
        <v>77792</v>
      </c>
      <c r="B3167" s="551" t="s">
        <v>9535</v>
      </c>
      <c r="C3167" s="551" t="s">
        <v>1226</v>
      </c>
      <c r="D3167" s="551">
        <v>17.95</v>
      </c>
    </row>
    <row r="3168" spans="1:4" ht="16.5">
      <c r="A3168" s="551">
        <v>63081</v>
      </c>
      <c r="B3168" s="551" t="s">
        <v>9536</v>
      </c>
      <c r="C3168" s="551" t="s">
        <v>1226</v>
      </c>
      <c r="D3168" s="551">
        <v>15.55</v>
      </c>
    </row>
    <row r="3169" spans="1:4" ht="16.5">
      <c r="A3169" s="551">
        <v>37462</v>
      </c>
      <c r="B3169" s="551" t="s">
        <v>16999</v>
      </c>
      <c r="C3169" s="551" t="s">
        <v>1226</v>
      </c>
      <c r="D3169" s="551">
        <v>158.47999999999999</v>
      </c>
    </row>
    <row r="3170" spans="1:4" ht="16.5">
      <c r="A3170" s="551">
        <v>3566</v>
      </c>
      <c r="B3170" s="551" t="s">
        <v>9537</v>
      </c>
      <c r="C3170" s="551" t="s">
        <v>1226</v>
      </c>
      <c r="D3170" s="551">
        <v>101.3</v>
      </c>
    </row>
    <row r="3171" spans="1:4" ht="16.5">
      <c r="A3171" s="551">
        <v>77791</v>
      </c>
      <c r="B3171" s="551" t="s">
        <v>13054</v>
      </c>
      <c r="C3171" s="551" t="s">
        <v>1226</v>
      </c>
      <c r="D3171" s="551">
        <v>298.32</v>
      </c>
    </row>
    <row r="3172" spans="1:4" ht="16.5">
      <c r="A3172" s="551">
        <v>37454</v>
      </c>
      <c r="B3172" s="551" t="s">
        <v>17000</v>
      </c>
      <c r="C3172" s="551" t="s">
        <v>1226</v>
      </c>
      <c r="D3172" s="551">
        <v>27.6</v>
      </c>
    </row>
    <row r="3173" spans="1:4" ht="16.5">
      <c r="A3173" s="551">
        <v>35758</v>
      </c>
      <c r="B3173" s="551" t="s">
        <v>9538</v>
      </c>
      <c r="C3173" s="551" t="s">
        <v>1226</v>
      </c>
      <c r="D3173" s="551">
        <v>8.49</v>
      </c>
    </row>
    <row r="3174" spans="1:4" ht="16.5">
      <c r="A3174" s="551">
        <v>37488</v>
      </c>
      <c r="B3174" s="551" t="s">
        <v>9539</v>
      </c>
      <c r="C3174" s="551" t="s">
        <v>1226</v>
      </c>
      <c r="D3174" s="551">
        <v>6.35</v>
      </c>
    </row>
    <row r="3175" spans="1:4" ht="16.5">
      <c r="A3175" s="551">
        <v>35757</v>
      </c>
      <c r="B3175" s="551" t="s">
        <v>9540</v>
      </c>
      <c r="C3175" s="551" t="s">
        <v>1226</v>
      </c>
      <c r="D3175" s="551">
        <v>9.6</v>
      </c>
    </row>
    <row r="3176" spans="1:4" ht="16.5">
      <c r="A3176" s="551">
        <v>37492</v>
      </c>
      <c r="B3176" s="551" t="s">
        <v>9541</v>
      </c>
      <c r="C3176" s="551" t="s">
        <v>1226</v>
      </c>
      <c r="D3176" s="551">
        <v>10.7</v>
      </c>
    </row>
    <row r="3177" spans="1:4" ht="16.5">
      <c r="A3177" s="551">
        <v>37493</v>
      </c>
      <c r="B3177" s="551" t="s">
        <v>9542</v>
      </c>
      <c r="C3177" s="551" t="s">
        <v>1226</v>
      </c>
      <c r="D3177" s="551">
        <v>12.85</v>
      </c>
    </row>
    <row r="3178" spans="1:4" ht="16.5">
      <c r="A3178" s="551">
        <v>37484</v>
      </c>
      <c r="B3178" s="551" t="s">
        <v>9543</v>
      </c>
      <c r="C3178" s="551" t="s">
        <v>1226</v>
      </c>
      <c r="D3178" s="551">
        <v>5.3</v>
      </c>
    </row>
    <row r="3179" spans="1:4" ht="16.5">
      <c r="A3179" s="551">
        <v>47532</v>
      </c>
      <c r="B3179" s="551" t="s">
        <v>9544</v>
      </c>
      <c r="C3179" s="551" t="s">
        <v>1226</v>
      </c>
      <c r="D3179" s="551">
        <v>17.329999999999998</v>
      </c>
    </row>
    <row r="3180" spans="1:4" ht="16.5">
      <c r="A3180" s="551">
        <v>48577</v>
      </c>
      <c r="B3180" s="551" t="s">
        <v>9545</v>
      </c>
      <c r="C3180" s="551" t="s">
        <v>1226</v>
      </c>
      <c r="D3180" s="551">
        <v>24.76</v>
      </c>
    </row>
    <row r="3181" spans="1:4" ht="16.5">
      <c r="A3181" s="551">
        <v>47531</v>
      </c>
      <c r="B3181" s="551" t="s">
        <v>9546</v>
      </c>
      <c r="C3181" s="551" t="s">
        <v>1226</v>
      </c>
      <c r="D3181" s="551">
        <v>2.85</v>
      </c>
    </row>
    <row r="3182" spans="1:4" ht="16.5">
      <c r="A3182" s="551">
        <v>2592</v>
      </c>
      <c r="B3182" s="551" t="s">
        <v>9547</v>
      </c>
      <c r="C3182" s="551" t="s">
        <v>1226</v>
      </c>
      <c r="D3182" s="551">
        <v>6.89</v>
      </c>
    </row>
    <row r="3183" spans="1:4" ht="16.5">
      <c r="A3183" s="551">
        <v>6810</v>
      </c>
      <c r="B3183" s="551" t="s">
        <v>13055</v>
      </c>
      <c r="C3183" s="551" t="s">
        <v>1226</v>
      </c>
      <c r="D3183" s="551">
        <v>18</v>
      </c>
    </row>
    <row r="3184" spans="1:4" ht="16.5">
      <c r="A3184" s="551">
        <v>1286</v>
      </c>
      <c r="B3184" s="551" t="s">
        <v>13056</v>
      </c>
      <c r="C3184" s="551" t="s">
        <v>1226</v>
      </c>
      <c r="D3184" s="551">
        <v>16.95</v>
      </c>
    </row>
    <row r="3185" spans="1:4" ht="16.5">
      <c r="A3185" s="551">
        <v>4812</v>
      </c>
      <c r="B3185" s="551" t="s">
        <v>13057</v>
      </c>
      <c r="C3185" s="551" t="s">
        <v>1226</v>
      </c>
      <c r="D3185" s="551">
        <v>18.32</v>
      </c>
    </row>
    <row r="3186" spans="1:4" ht="16.5">
      <c r="A3186" s="551">
        <v>1287</v>
      </c>
      <c r="B3186" s="551" t="s">
        <v>17001</v>
      </c>
      <c r="C3186" s="551" t="s">
        <v>1226</v>
      </c>
      <c r="D3186" s="551">
        <v>21</v>
      </c>
    </row>
    <row r="3187" spans="1:4" ht="16.5">
      <c r="A3187" s="551">
        <v>63096</v>
      </c>
      <c r="B3187" s="551" t="s">
        <v>13058</v>
      </c>
      <c r="C3187" s="551" t="s">
        <v>1226</v>
      </c>
      <c r="D3187" s="551">
        <v>10.95</v>
      </c>
    </row>
    <row r="3188" spans="1:4" ht="16.5">
      <c r="A3188" s="551">
        <v>8098</v>
      </c>
      <c r="B3188" s="551" t="s">
        <v>13059</v>
      </c>
      <c r="C3188" s="551" t="s">
        <v>1226</v>
      </c>
      <c r="D3188" s="551">
        <v>11.48</v>
      </c>
    </row>
    <row r="3189" spans="1:4" ht="16.5">
      <c r="A3189" s="551">
        <v>38771</v>
      </c>
      <c r="B3189" s="551" t="s">
        <v>13060</v>
      </c>
      <c r="C3189" s="551" t="s">
        <v>1226</v>
      </c>
      <c r="D3189" s="551">
        <v>15.1</v>
      </c>
    </row>
    <row r="3190" spans="1:4" ht="16.5">
      <c r="A3190" s="551">
        <v>38769</v>
      </c>
      <c r="B3190" s="551" t="s">
        <v>13061</v>
      </c>
      <c r="C3190" s="551" t="s">
        <v>1226</v>
      </c>
      <c r="D3190" s="551">
        <v>28.7</v>
      </c>
    </row>
    <row r="3191" spans="1:4" ht="16.5">
      <c r="A3191" s="551">
        <v>38770</v>
      </c>
      <c r="B3191" s="551" t="s">
        <v>13062</v>
      </c>
      <c r="C3191" s="551" t="s">
        <v>1226</v>
      </c>
      <c r="D3191" s="551">
        <v>57.25</v>
      </c>
    </row>
    <row r="3192" spans="1:4" ht="16.5">
      <c r="A3192" s="551">
        <v>583</v>
      </c>
      <c r="B3192" s="551" t="s">
        <v>13063</v>
      </c>
      <c r="C3192" s="551" t="s">
        <v>1226</v>
      </c>
      <c r="D3192" s="551">
        <v>39.96</v>
      </c>
    </row>
    <row r="3193" spans="1:4" ht="16.5">
      <c r="A3193" s="551">
        <v>36773</v>
      </c>
      <c r="B3193" s="551" t="s">
        <v>13064</v>
      </c>
      <c r="C3193" s="551" t="s">
        <v>1226</v>
      </c>
      <c r="D3193" s="551">
        <v>42.25</v>
      </c>
    </row>
    <row r="3194" spans="1:4" ht="16.5">
      <c r="A3194" s="551">
        <v>35754</v>
      </c>
      <c r="B3194" s="551" t="s">
        <v>17002</v>
      </c>
      <c r="C3194" s="551" t="s">
        <v>1226</v>
      </c>
      <c r="D3194" s="551">
        <v>4.5</v>
      </c>
    </row>
    <row r="3195" spans="1:4" ht="16.5">
      <c r="A3195" s="551">
        <v>35753</v>
      </c>
      <c r="B3195" s="551" t="s">
        <v>17003</v>
      </c>
      <c r="C3195" s="551" t="s">
        <v>1226</v>
      </c>
      <c r="D3195" s="551">
        <v>4.5</v>
      </c>
    </row>
    <row r="3196" spans="1:4" ht="16.5">
      <c r="A3196" s="551">
        <v>37517</v>
      </c>
      <c r="B3196" s="551" t="s">
        <v>17004</v>
      </c>
      <c r="C3196" s="551" t="s">
        <v>1226</v>
      </c>
      <c r="D3196" s="551">
        <v>3.03</v>
      </c>
    </row>
    <row r="3197" spans="1:4" ht="16.5">
      <c r="A3197" s="551">
        <v>35755</v>
      </c>
      <c r="B3197" s="551" t="s">
        <v>17005</v>
      </c>
      <c r="C3197" s="551" t="s">
        <v>1226</v>
      </c>
      <c r="D3197" s="551">
        <v>9.4499999999999993</v>
      </c>
    </row>
    <row r="3198" spans="1:4" ht="16.5">
      <c r="A3198" s="551">
        <v>34533</v>
      </c>
      <c r="B3198" s="551" t="s">
        <v>17006</v>
      </c>
      <c r="C3198" s="551" t="s">
        <v>1226</v>
      </c>
      <c r="D3198" s="551">
        <v>9.6</v>
      </c>
    </row>
    <row r="3199" spans="1:4" ht="16.5">
      <c r="A3199" s="551">
        <v>37518</v>
      </c>
      <c r="B3199" s="551" t="s">
        <v>17007</v>
      </c>
      <c r="C3199" s="551" t="s">
        <v>1226</v>
      </c>
      <c r="D3199" s="551">
        <v>3</v>
      </c>
    </row>
    <row r="3200" spans="1:4" ht="16.5">
      <c r="A3200" s="551">
        <v>34537</v>
      </c>
      <c r="B3200" s="551" t="s">
        <v>17008</v>
      </c>
      <c r="C3200" s="551" t="s">
        <v>1226</v>
      </c>
      <c r="D3200" s="551">
        <v>3.03</v>
      </c>
    </row>
    <row r="3201" spans="1:4" ht="16.5">
      <c r="A3201" s="551">
        <v>34534</v>
      </c>
      <c r="B3201" s="551" t="s">
        <v>17009</v>
      </c>
      <c r="C3201" s="551" t="s">
        <v>1226</v>
      </c>
      <c r="D3201" s="551">
        <v>3</v>
      </c>
    </row>
    <row r="3202" spans="1:4" ht="16.5">
      <c r="A3202" s="551">
        <v>17931</v>
      </c>
      <c r="B3202" s="551" t="s">
        <v>17010</v>
      </c>
      <c r="C3202" s="551" t="s">
        <v>1226</v>
      </c>
      <c r="D3202" s="551">
        <v>3.03</v>
      </c>
    </row>
    <row r="3203" spans="1:4" ht="16.5">
      <c r="A3203" s="551">
        <v>45176</v>
      </c>
      <c r="B3203" s="551" t="s">
        <v>17011</v>
      </c>
      <c r="C3203" s="551" t="s">
        <v>1226</v>
      </c>
      <c r="D3203" s="551">
        <v>3</v>
      </c>
    </row>
    <row r="3204" spans="1:4" ht="16.5">
      <c r="A3204" s="551">
        <v>2590</v>
      </c>
      <c r="B3204" s="551" t="s">
        <v>24697</v>
      </c>
      <c r="C3204" s="551" t="s">
        <v>1226</v>
      </c>
      <c r="D3204" s="551">
        <v>7.75</v>
      </c>
    </row>
    <row r="3205" spans="1:4" ht="16.5">
      <c r="A3205" s="551">
        <v>7803</v>
      </c>
      <c r="B3205" s="551" t="s">
        <v>24698</v>
      </c>
      <c r="C3205" s="551" t="s">
        <v>1226</v>
      </c>
      <c r="D3205" s="551">
        <v>6.1</v>
      </c>
    </row>
    <row r="3206" spans="1:4" ht="16.5">
      <c r="A3206" s="551">
        <v>2591</v>
      </c>
      <c r="B3206" s="551" t="s">
        <v>24699</v>
      </c>
      <c r="C3206" s="551" t="s">
        <v>1226</v>
      </c>
      <c r="D3206" s="551">
        <v>6.5</v>
      </c>
    </row>
    <row r="3207" spans="1:4" ht="16.5">
      <c r="A3207" s="551">
        <v>49211</v>
      </c>
      <c r="B3207" s="551" t="s">
        <v>24700</v>
      </c>
      <c r="C3207" s="551" t="s">
        <v>1226</v>
      </c>
      <c r="D3207" s="551">
        <v>7</v>
      </c>
    </row>
    <row r="3208" spans="1:4" ht="16.5">
      <c r="A3208" s="551">
        <v>49226</v>
      </c>
      <c r="B3208" s="551" t="s">
        <v>24701</v>
      </c>
      <c r="C3208" s="551" t="s">
        <v>1226</v>
      </c>
      <c r="D3208" s="551">
        <v>5.7</v>
      </c>
    </row>
    <row r="3209" spans="1:4" ht="16.5">
      <c r="A3209" s="551">
        <v>49227</v>
      </c>
      <c r="B3209" s="551" t="s">
        <v>24702</v>
      </c>
      <c r="C3209" s="551" t="s">
        <v>1226</v>
      </c>
      <c r="D3209" s="551">
        <v>5.9</v>
      </c>
    </row>
    <row r="3210" spans="1:4" ht="16.5">
      <c r="A3210" s="551">
        <v>214</v>
      </c>
      <c r="B3210" s="551" t="s">
        <v>9548</v>
      </c>
      <c r="C3210" s="551" t="s">
        <v>1226</v>
      </c>
      <c r="D3210" s="551">
        <v>60.2</v>
      </c>
    </row>
    <row r="3211" spans="1:4" ht="16.5">
      <c r="A3211" s="551">
        <v>35750</v>
      </c>
      <c r="B3211" s="551" t="s">
        <v>9549</v>
      </c>
      <c r="C3211" s="551" t="s">
        <v>1226</v>
      </c>
      <c r="D3211" s="551">
        <v>83.7</v>
      </c>
    </row>
    <row r="3212" spans="1:4" ht="16.5">
      <c r="A3212" s="551">
        <v>35749</v>
      </c>
      <c r="B3212" s="551" t="s">
        <v>9550</v>
      </c>
      <c r="C3212" s="551" t="s">
        <v>1226</v>
      </c>
      <c r="D3212" s="551">
        <v>160.08000000000001</v>
      </c>
    </row>
    <row r="3213" spans="1:4" ht="16.5">
      <c r="A3213" s="551">
        <v>35751</v>
      </c>
      <c r="B3213" s="551" t="s">
        <v>13065</v>
      </c>
      <c r="C3213" s="551" t="s">
        <v>1226</v>
      </c>
      <c r="D3213" s="551">
        <v>154.18</v>
      </c>
    </row>
    <row r="3214" spans="1:4" ht="16.5">
      <c r="A3214" s="551">
        <v>601</v>
      </c>
      <c r="B3214" s="551" t="s">
        <v>9551</v>
      </c>
      <c r="C3214" s="551" t="s">
        <v>1226</v>
      </c>
      <c r="D3214" s="551">
        <v>192.4</v>
      </c>
    </row>
    <row r="3215" spans="1:4" ht="16.5">
      <c r="A3215" s="551">
        <v>785</v>
      </c>
      <c r="B3215" s="551" t="s">
        <v>9552</v>
      </c>
      <c r="C3215" s="551" t="s">
        <v>1226</v>
      </c>
      <c r="D3215" s="551">
        <v>39.69</v>
      </c>
    </row>
    <row r="3216" spans="1:4" ht="16.5">
      <c r="A3216" s="551">
        <v>34655</v>
      </c>
      <c r="B3216" s="551" t="s">
        <v>9553</v>
      </c>
      <c r="C3216" s="551" t="s">
        <v>1226</v>
      </c>
      <c r="D3216" s="551">
        <v>43.8</v>
      </c>
    </row>
    <row r="3217" spans="1:4" ht="16.5">
      <c r="A3217" s="551">
        <v>36775</v>
      </c>
      <c r="B3217" s="551" t="s">
        <v>13066</v>
      </c>
      <c r="C3217" s="551" t="s">
        <v>1226</v>
      </c>
      <c r="D3217" s="551">
        <v>65.3</v>
      </c>
    </row>
    <row r="3218" spans="1:4" ht="16.5">
      <c r="A3218" s="551">
        <v>26739</v>
      </c>
      <c r="B3218" s="551" t="s">
        <v>13067</v>
      </c>
      <c r="C3218" s="551" t="s">
        <v>1226</v>
      </c>
      <c r="D3218" s="551">
        <v>32.1</v>
      </c>
    </row>
    <row r="3219" spans="1:4" ht="16.5">
      <c r="A3219" s="551">
        <v>3141</v>
      </c>
      <c r="B3219" s="551" t="s">
        <v>13068</v>
      </c>
      <c r="C3219" s="551" t="s">
        <v>1226</v>
      </c>
      <c r="D3219" s="551">
        <v>42.44</v>
      </c>
    </row>
    <row r="3220" spans="1:4" ht="16.5">
      <c r="A3220" s="551">
        <v>8091</v>
      </c>
      <c r="B3220" s="551" t="s">
        <v>13069</v>
      </c>
      <c r="C3220" s="551" t="s">
        <v>1226</v>
      </c>
      <c r="D3220" s="551">
        <v>43.28</v>
      </c>
    </row>
    <row r="3221" spans="1:4" ht="16.5">
      <c r="A3221" s="551">
        <v>8090</v>
      </c>
      <c r="B3221" s="551" t="s">
        <v>13070</v>
      </c>
      <c r="C3221" s="551" t="s">
        <v>1226</v>
      </c>
      <c r="D3221" s="551">
        <v>60.1</v>
      </c>
    </row>
    <row r="3222" spans="1:4" ht="16.5">
      <c r="A3222" s="551">
        <v>47575</v>
      </c>
      <c r="B3222" s="551" t="s">
        <v>13071</v>
      </c>
      <c r="C3222" s="551" t="s">
        <v>1226</v>
      </c>
      <c r="D3222" s="551">
        <v>65.3</v>
      </c>
    </row>
    <row r="3223" spans="1:4" ht="16.5">
      <c r="A3223" s="551">
        <v>47571</v>
      </c>
      <c r="B3223" s="551" t="s">
        <v>13072</v>
      </c>
      <c r="C3223" s="551" t="s">
        <v>1226</v>
      </c>
      <c r="D3223" s="551">
        <v>52.45</v>
      </c>
    </row>
    <row r="3224" spans="1:4" ht="16.5">
      <c r="A3224" s="551">
        <v>34656</v>
      </c>
      <c r="B3224" s="551" t="s">
        <v>13073</v>
      </c>
      <c r="C3224" s="551" t="s">
        <v>1226</v>
      </c>
      <c r="D3224" s="551">
        <v>70.650000000000006</v>
      </c>
    </row>
    <row r="3225" spans="1:4" ht="16.5">
      <c r="A3225" s="551">
        <v>47579</v>
      </c>
      <c r="B3225" s="551" t="s">
        <v>13074</v>
      </c>
      <c r="C3225" s="551" t="s">
        <v>1226</v>
      </c>
      <c r="D3225" s="551">
        <v>75.959999999999994</v>
      </c>
    </row>
    <row r="3226" spans="1:4" ht="16.5">
      <c r="A3226" s="551">
        <v>38763</v>
      </c>
      <c r="B3226" s="551" t="s">
        <v>13075</v>
      </c>
      <c r="C3226" s="551" t="s">
        <v>1226</v>
      </c>
      <c r="D3226" s="551">
        <v>63.1</v>
      </c>
    </row>
    <row r="3227" spans="1:4" ht="16.5">
      <c r="A3227" s="551">
        <v>47580</v>
      </c>
      <c r="B3227" s="551" t="s">
        <v>13076</v>
      </c>
      <c r="C3227" s="551" t="s">
        <v>1226</v>
      </c>
      <c r="D3227" s="551">
        <v>86.55</v>
      </c>
    </row>
    <row r="3228" spans="1:4" ht="16.5">
      <c r="A3228" s="551">
        <v>34538</v>
      </c>
      <c r="B3228" s="551" t="s">
        <v>13077</v>
      </c>
      <c r="C3228" s="551" t="s">
        <v>1226</v>
      </c>
      <c r="D3228" s="551">
        <v>125.4</v>
      </c>
    </row>
    <row r="3229" spans="1:4" ht="16.5">
      <c r="A3229" s="551">
        <v>38764</v>
      </c>
      <c r="B3229" s="551" t="s">
        <v>13078</v>
      </c>
      <c r="C3229" s="551" t="s">
        <v>1226</v>
      </c>
      <c r="D3229" s="551">
        <v>100.15</v>
      </c>
    </row>
    <row r="3230" spans="1:4" ht="16.5">
      <c r="A3230" s="551">
        <v>38767</v>
      </c>
      <c r="B3230" s="551" t="s">
        <v>13079</v>
      </c>
      <c r="C3230" s="551" t="s">
        <v>1226</v>
      </c>
      <c r="D3230" s="551">
        <v>58.02</v>
      </c>
    </row>
    <row r="3231" spans="1:4" ht="16.5">
      <c r="A3231" s="551">
        <v>8299</v>
      </c>
      <c r="B3231" s="551" t="s">
        <v>13080</v>
      </c>
      <c r="C3231" s="551" t="s">
        <v>1226</v>
      </c>
      <c r="D3231" s="551">
        <v>8.0399999999999991</v>
      </c>
    </row>
    <row r="3232" spans="1:4" ht="16.5">
      <c r="A3232" s="551">
        <v>34524</v>
      </c>
      <c r="B3232" s="551" t="s">
        <v>13081</v>
      </c>
      <c r="C3232" s="551" t="s">
        <v>1226</v>
      </c>
      <c r="D3232" s="551">
        <v>5.59</v>
      </c>
    </row>
    <row r="3233" spans="1:4" ht="16.5">
      <c r="A3233" s="551">
        <v>8095</v>
      </c>
      <c r="B3233" s="551" t="s">
        <v>13082</v>
      </c>
      <c r="C3233" s="551" t="s">
        <v>1226</v>
      </c>
      <c r="D3233" s="551">
        <v>9.43</v>
      </c>
    </row>
    <row r="3234" spans="1:4" ht="16.5">
      <c r="A3234" s="551">
        <v>8096</v>
      </c>
      <c r="B3234" s="551" t="s">
        <v>13083</v>
      </c>
      <c r="C3234" s="551" t="s">
        <v>1226</v>
      </c>
      <c r="D3234" s="551">
        <v>10.9</v>
      </c>
    </row>
    <row r="3235" spans="1:4" ht="16.5">
      <c r="A3235" s="551">
        <v>8249</v>
      </c>
      <c r="B3235" s="551" t="s">
        <v>13084</v>
      </c>
      <c r="C3235" s="551" t="s">
        <v>1226</v>
      </c>
      <c r="D3235" s="551">
        <v>13.72</v>
      </c>
    </row>
    <row r="3236" spans="1:4" ht="16.5">
      <c r="A3236" s="551">
        <v>3112</v>
      </c>
      <c r="B3236" s="551" t="s">
        <v>13085</v>
      </c>
      <c r="C3236" s="551" t="s">
        <v>1226</v>
      </c>
      <c r="D3236" s="551">
        <v>4.88</v>
      </c>
    </row>
    <row r="3237" spans="1:4" ht="16.5">
      <c r="A3237" s="551">
        <v>207</v>
      </c>
      <c r="B3237" s="551" t="s">
        <v>13086</v>
      </c>
      <c r="C3237" s="551" t="s">
        <v>1227</v>
      </c>
      <c r="D3237" s="551">
        <v>22.7</v>
      </c>
    </row>
    <row r="3238" spans="1:4" ht="16.5">
      <c r="A3238" s="551">
        <v>787</v>
      </c>
      <c r="B3238" s="551" t="s">
        <v>13087</v>
      </c>
      <c r="C3238" s="551" t="s">
        <v>1227</v>
      </c>
      <c r="D3238" s="551">
        <v>18.079999999999998</v>
      </c>
    </row>
    <row r="3239" spans="1:4" ht="16.5">
      <c r="A3239" s="551">
        <v>783</v>
      </c>
      <c r="B3239" s="551" t="s">
        <v>13088</v>
      </c>
      <c r="C3239" s="551" t="s">
        <v>1227</v>
      </c>
      <c r="D3239" s="551">
        <v>82.56</v>
      </c>
    </row>
    <row r="3240" spans="1:4" ht="16.5">
      <c r="A3240" s="551">
        <v>786</v>
      </c>
      <c r="B3240" s="551" t="s">
        <v>13089</v>
      </c>
      <c r="C3240" s="551" t="s">
        <v>1227</v>
      </c>
      <c r="D3240" s="551">
        <v>25.41</v>
      </c>
    </row>
    <row r="3241" spans="1:4" ht="16.5">
      <c r="A3241" s="551">
        <v>781</v>
      </c>
      <c r="B3241" s="551" t="s">
        <v>13090</v>
      </c>
      <c r="C3241" s="551" t="s">
        <v>1227</v>
      </c>
      <c r="D3241" s="551">
        <v>41.76</v>
      </c>
    </row>
    <row r="3242" spans="1:4" ht="16.5">
      <c r="A3242" s="551">
        <v>35748</v>
      </c>
      <c r="B3242" s="551" t="s">
        <v>13091</v>
      </c>
      <c r="C3242" s="551" t="s">
        <v>1227</v>
      </c>
      <c r="D3242" s="551">
        <v>35.58</v>
      </c>
    </row>
    <row r="3243" spans="1:4" ht="16.5">
      <c r="A3243" s="551">
        <v>34654</v>
      </c>
      <c r="B3243" s="551" t="s">
        <v>13092</v>
      </c>
      <c r="C3243" s="551" t="s">
        <v>1227</v>
      </c>
      <c r="D3243" s="551">
        <v>75</v>
      </c>
    </row>
    <row r="3244" spans="1:4" ht="16.5">
      <c r="A3244" s="551">
        <v>794</v>
      </c>
      <c r="B3244" s="551" t="s">
        <v>13093</v>
      </c>
      <c r="C3244" s="551" t="s">
        <v>1227</v>
      </c>
      <c r="D3244" s="551">
        <v>94.1</v>
      </c>
    </row>
    <row r="3245" spans="1:4" ht="16.5">
      <c r="A3245" s="551">
        <v>35746</v>
      </c>
      <c r="B3245" s="551" t="s">
        <v>13094</v>
      </c>
      <c r="C3245" s="551" t="s">
        <v>1227</v>
      </c>
      <c r="D3245" s="551">
        <v>76.16</v>
      </c>
    </row>
    <row r="3246" spans="1:4" ht="16.5">
      <c r="A3246" s="551">
        <v>77781</v>
      </c>
      <c r="B3246" s="551" t="s">
        <v>13095</v>
      </c>
      <c r="C3246" s="551" t="s">
        <v>1227</v>
      </c>
      <c r="D3246" s="551">
        <v>80.099999999999994</v>
      </c>
    </row>
    <row r="3247" spans="1:4" ht="16.5">
      <c r="A3247" s="551">
        <v>77783</v>
      </c>
      <c r="B3247" s="551" t="s">
        <v>17012</v>
      </c>
      <c r="C3247" s="551" t="s">
        <v>1227</v>
      </c>
      <c r="D3247" s="551">
        <v>21.37</v>
      </c>
    </row>
    <row r="3248" spans="1:4" ht="16.5">
      <c r="A3248" s="551">
        <v>77782</v>
      </c>
      <c r="B3248" s="551" t="s">
        <v>13096</v>
      </c>
      <c r="C3248" s="551" t="s">
        <v>1227</v>
      </c>
      <c r="D3248" s="551">
        <v>17.25</v>
      </c>
    </row>
    <row r="3249" spans="1:4" ht="16.5">
      <c r="A3249" s="551">
        <v>759</v>
      </c>
      <c r="B3249" s="551" t="s">
        <v>13097</v>
      </c>
      <c r="C3249" s="551" t="s">
        <v>1227</v>
      </c>
      <c r="D3249" s="551">
        <v>23.1</v>
      </c>
    </row>
    <row r="3250" spans="1:4" ht="16.5">
      <c r="A3250" s="551">
        <v>77785</v>
      </c>
      <c r="B3250" s="551" t="s">
        <v>13098</v>
      </c>
      <c r="C3250" s="551" t="s">
        <v>1227</v>
      </c>
      <c r="D3250" s="551">
        <v>201.2</v>
      </c>
    </row>
    <row r="3251" spans="1:4" ht="16.5">
      <c r="A3251" s="551">
        <v>703</v>
      </c>
      <c r="B3251" s="551" t="s">
        <v>13099</v>
      </c>
      <c r="C3251" s="551" t="s">
        <v>1227</v>
      </c>
      <c r="D3251" s="551">
        <v>57.58</v>
      </c>
    </row>
    <row r="3252" spans="1:4" ht="16.5">
      <c r="A3252" s="551">
        <v>216</v>
      </c>
      <c r="B3252" s="551" t="s">
        <v>13100</v>
      </c>
      <c r="C3252" s="551" t="s">
        <v>1227</v>
      </c>
      <c r="D3252" s="551">
        <v>37.32</v>
      </c>
    </row>
    <row r="3253" spans="1:4" ht="16.5">
      <c r="A3253" s="551">
        <v>215</v>
      </c>
      <c r="B3253" s="551" t="s">
        <v>13101</v>
      </c>
      <c r="C3253" s="551" t="s">
        <v>1227</v>
      </c>
      <c r="D3253" s="551">
        <v>43.85</v>
      </c>
    </row>
    <row r="3254" spans="1:4" ht="16.5">
      <c r="A3254" s="551">
        <v>218</v>
      </c>
      <c r="B3254" s="551" t="s">
        <v>13102</v>
      </c>
      <c r="C3254" s="551" t="s">
        <v>1227</v>
      </c>
      <c r="D3254" s="551">
        <v>60.15</v>
      </c>
    </row>
    <row r="3255" spans="1:4" ht="16.5">
      <c r="A3255" s="551">
        <v>9016</v>
      </c>
      <c r="B3255" s="551" t="s">
        <v>13103</v>
      </c>
      <c r="C3255" s="551" t="s">
        <v>1227</v>
      </c>
      <c r="D3255" s="551">
        <v>46.25</v>
      </c>
    </row>
    <row r="3256" spans="1:4" ht="16.5">
      <c r="A3256" s="551">
        <v>706</v>
      </c>
      <c r="B3256" s="551" t="s">
        <v>13104</v>
      </c>
      <c r="C3256" s="551" t="s">
        <v>1227</v>
      </c>
      <c r="D3256" s="551">
        <v>49.8</v>
      </c>
    </row>
    <row r="3257" spans="1:4" ht="16.5">
      <c r="A3257" s="551">
        <v>35745</v>
      </c>
      <c r="B3257" s="551" t="s">
        <v>13105</v>
      </c>
      <c r="C3257" s="551" t="s">
        <v>1227</v>
      </c>
      <c r="D3257" s="551">
        <v>68.180000000000007</v>
      </c>
    </row>
    <row r="3258" spans="1:4" ht="16.5">
      <c r="A3258" s="551">
        <v>87306</v>
      </c>
      <c r="B3258" s="551" t="s">
        <v>13106</v>
      </c>
      <c r="C3258" s="551" t="s">
        <v>1227</v>
      </c>
      <c r="D3258" s="551">
        <v>68.53</v>
      </c>
    </row>
    <row r="3259" spans="1:4" ht="16.5">
      <c r="A3259" s="551">
        <v>704</v>
      </c>
      <c r="B3259" s="551" t="s">
        <v>13107</v>
      </c>
      <c r="C3259" s="551" t="s">
        <v>1227</v>
      </c>
      <c r="D3259" s="551">
        <v>57.09</v>
      </c>
    </row>
    <row r="3260" spans="1:4" ht="16.5">
      <c r="A3260" s="551">
        <v>87201</v>
      </c>
      <c r="B3260" s="551" t="s">
        <v>13108</v>
      </c>
      <c r="C3260" s="551" t="s">
        <v>1227</v>
      </c>
      <c r="D3260" s="551">
        <v>61.3</v>
      </c>
    </row>
    <row r="3261" spans="1:4" ht="16.5">
      <c r="A3261" s="551">
        <v>3567</v>
      </c>
      <c r="B3261" s="551" t="s">
        <v>13109</v>
      </c>
      <c r="C3261" s="551" t="s">
        <v>1227</v>
      </c>
      <c r="D3261" s="551">
        <v>100.17</v>
      </c>
    </row>
    <row r="3262" spans="1:4" ht="16.5">
      <c r="A3262" s="551">
        <v>3570</v>
      </c>
      <c r="B3262" s="551" t="s">
        <v>13110</v>
      </c>
      <c r="C3262" s="551" t="s">
        <v>1227</v>
      </c>
      <c r="D3262" s="551">
        <v>89.9</v>
      </c>
    </row>
    <row r="3263" spans="1:4" ht="16.5">
      <c r="A3263" s="551">
        <v>40529</v>
      </c>
      <c r="B3263" s="551" t="s">
        <v>13111</v>
      </c>
      <c r="C3263" s="551" t="s">
        <v>1227</v>
      </c>
      <c r="D3263" s="551">
        <v>128.1</v>
      </c>
    </row>
    <row r="3264" spans="1:4" ht="16.5">
      <c r="A3264" s="551">
        <v>87202</v>
      </c>
      <c r="B3264" s="551" t="s">
        <v>13112</v>
      </c>
      <c r="C3264" s="551" t="s">
        <v>1227</v>
      </c>
      <c r="D3264" s="551">
        <v>125.1</v>
      </c>
    </row>
    <row r="3265" spans="1:4" ht="16.5">
      <c r="A3265" s="551">
        <v>702</v>
      </c>
      <c r="B3265" s="551" t="s">
        <v>13113</v>
      </c>
      <c r="C3265" s="551" t="s">
        <v>1227</v>
      </c>
      <c r="D3265" s="551">
        <v>142.18</v>
      </c>
    </row>
    <row r="3266" spans="1:4" ht="16.5">
      <c r="A3266" s="551">
        <v>602</v>
      </c>
      <c r="B3266" s="551" t="s">
        <v>13114</v>
      </c>
      <c r="C3266" s="551" t="s">
        <v>1227</v>
      </c>
      <c r="D3266" s="551">
        <v>122.1</v>
      </c>
    </row>
    <row r="3267" spans="1:4" ht="16.5">
      <c r="A3267" s="551">
        <v>9014</v>
      </c>
      <c r="B3267" s="551" t="s">
        <v>13115</v>
      </c>
      <c r="C3267" s="551" t="s">
        <v>1227</v>
      </c>
      <c r="D3267" s="551">
        <v>123.56</v>
      </c>
    </row>
    <row r="3268" spans="1:4" ht="16.5">
      <c r="A3268" s="551">
        <v>701</v>
      </c>
      <c r="B3268" s="551" t="s">
        <v>13116</v>
      </c>
      <c r="C3268" s="551" t="s">
        <v>1227</v>
      </c>
      <c r="D3268" s="551">
        <v>189.6</v>
      </c>
    </row>
    <row r="3269" spans="1:4" ht="16.5">
      <c r="A3269" s="551">
        <v>6358</v>
      </c>
      <c r="B3269" s="551" t="s">
        <v>13117</v>
      </c>
      <c r="C3269" s="551" t="s">
        <v>1227</v>
      </c>
      <c r="D3269" s="551">
        <v>34</v>
      </c>
    </row>
    <row r="3270" spans="1:4" ht="16.5">
      <c r="A3270" s="551">
        <v>208</v>
      </c>
      <c r="B3270" s="551" t="s">
        <v>13118</v>
      </c>
      <c r="C3270" s="551" t="s">
        <v>1227</v>
      </c>
      <c r="D3270" s="551">
        <v>43.2</v>
      </c>
    </row>
    <row r="3271" spans="1:4" ht="16.5">
      <c r="A3271" s="551">
        <v>77784</v>
      </c>
      <c r="B3271" s="551" t="s">
        <v>13119</v>
      </c>
      <c r="C3271" s="551" t="s">
        <v>1227</v>
      </c>
      <c r="D3271" s="551">
        <v>42.85</v>
      </c>
    </row>
    <row r="3272" spans="1:4" ht="16.5">
      <c r="A3272" s="551">
        <v>3568</v>
      </c>
      <c r="B3272" s="551" t="s">
        <v>13120</v>
      </c>
      <c r="C3272" s="551" t="s">
        <v>1226</v>
      </c>
      <c r="D3272" s="551">
        <v>49.9</v>
      </c>
    </row>
    <row r="3273" spans="1:4" ht="16.5">
      <c r="A3273" s="551">
        <v>7511</v>
      </c>
      <c r="B3273" s="551" t="s">
        <v>17013</v>
      </c>
      <c r="C3273" s="551" t="s">
        <v>1227</v>
      </c>
      <c r="D3273" s="551">
        <v>2.69</v>
      </c>
    </row>
    <row r="3274" spans="1:4" ht="16.5">
      <c r="A3274" s="551">
        <v>5778</v>
      </c>
      <c r="B3274" s="551" t="s">
        <v>17014</v>
      </c>
      <c r="C3274" s="551" t="s">
        <v>1227</v>
      </c>
      <c r="D3274" s="551">
        <v>2.27</v>
      </c>
    </row>
    <row r="3275" spans="1:4" ht="16.5">
      <c r="A3275" s="551">
        <v>7512</v>
      </c>
      <c r="B3275" s="551" t="s">
        <v>17015</v>
      </c>
      <c r="C3275" s="551" t="s">
        <v>1227</v>
      </c>
      <c r="D3275" s="551">
        <v>5.39</v>
      </c>
    </row>
    <row r="3276" spans="1:4" ht="16.5">
      <c r="A3276" s="551">
        <v>65250</v>
      </c>
      <c r="B3276" s="551" t="s">
        <v>24703</v>
      </c>
      <c r="C3276" s="551" t="s">
        <v>1227</v>
      </c>
      <c r="D3276" s="551">
        <v>18.13</v>
      </c>
    </row>
    <row r="3277" spans="1:4" ht="16.5">
      <c r="A3277" s="551">
        <v>26237</v>
      </c>
      <c r="B3277" s="551" t="s">
        <v>24704</v>
      </c>
      <c r="C3277" s="551" t="s">
        <v>1227</v>
      </c>
      <c r="D3277" s="551">
        <v>15.94</v>
      </c>
    </row>
    <row r="3278" spans="1:4" ht="16.5">
      <c r="A3278" s="551">
        <v>65251</v>
      </c>
      <c r="B3278" s="551" t="s">
        <v>24705</v>
      </c>
      <c r="C3278" s="551" t="s">
        <v>1227</v>
      </c>
      <c r="D3278" s="551">
        <v>12.9</v>
      </c>
    </row>
    <row r="3279" spans="1:4" ht="16.5">
      <c r="A3279" s="551">
        <v>65259</v>
      </c>
      <c r="B3279" s="551" t="s">
        <v>24706</v>
      </c>
      <c r="C3279" s="551" t="s">
        <v>1227</v>
      </c>
      <c r="D3279" s="551">
        <v>21.19</v>
      </c>
    </row>
    <row r="3280" spans="1:4" ht="16.5">
      <c r="A3280" s="551">
        <v>39111</v>
      </c>
      <c r="B3280" s="551" t="s">
        <v>9555</v>
      </c>
      <c r="C3280" s="551" t="s">
        <v>1227</v>
      </c>
      <c r="D3280" s="551">
        <v>12.99</v>
      </c>
    </row>
    <row r="3281" spans="1:4" ht="16.5">
      <c r="A3281" s="551">
        <v>39112</v>
      </c>
      <c r="B3281" s="551" t="s">
        <v>9556</v>
      </c>
      <c r="C3281" s="551" t="s">
        <v>1227</v>
      </c>
      <c r="D3281" s="551">
        <v>11.3</v>
      </c>
    </row>
    <row r="3282" spans="1:4" ht="16.5">
      <c r="A3282" s="551">
        <v>39113</v>
      </c>
      <c r="B3282" s="551" t="s">
        <v>9557</v>
      </c>
      <c r="C3282" s="551" t="s">
        <v>1227</v>
      </c>
      <c r="D3282" s="551">
        <v>30.52</v>
      </c>
    </row>
    <row r="3283" spans="1:4" ht="16.5">
      <c r="A3283" s="551">
        <v>39114</v>
      </c>
      <c r="B3283" s="551" t="s">
        <v>9558</v>
      </c>
      <c r="C3283" s="551" t="s">
        <v>1227</v>
      </c>
      <c r="D3283" s="551">
        <v>15.34</v>
      </c>
    </row>
    <row r="3284" spans="1:4" ht="16.5">
      <c r="A3284" s="551">
        <v>87016</v>
      </c>
      <c r="B3284" s="551" t="s">
        <v>9559</v>
      </c>
      <c r="C3284" s="551" t="s">
        <v>1227</v>
      </c>
      <c r="D3284" s="551">
        <v>17.309999999999999</v>
      </c>
    </row>
    <row r="3285" spans="1:4" ht="16.5">
      <c r="A3285" s="551">
        <v>87017</v>
      </c>
      <c r="B3285" s="551" t="s">
        <v>9560</v>
      </c>
      <c r="C3285" s="551" t="s">
        <v>1227</v>
      </c>
      <c r="D3285" s="551">
        <v>33.619999999999997</v>
      </c>
    </row>
    <row r="3286" spans="1:4" ht="16.5">
      <c r="A3286" s="551">
        <v>85233</v>
      </c>
      <c r="B3286" s="551" t="s">
        <v>9561</v>
      </c>
      <c r="C3286" s="551" t="s">
        <v>1227</v>
      </c>
      <c r="D3286" s="551">
        <v>26.13</v>
      </c>
    </row>
    <row r="3287" spans="1:4" ht="16.5">
      <c r="A3287" s="551">
        <v>45158</v>
      </c>
      <c r="B3287" s="551" t="s">
        <v>9562</v>
      </c>
      <c r="C3287" s="551" t="s">
        <v>1227</v>
      </c>
      <c r="D3287" s="551">
        <v>8.65</v>
      </c>
    </row>
    <row r="3288" spans="1:4" ht="16.5">
      <c r="A3288" s="551">
        <v>87018</v>
      </c>
      <c r="B3288" s="551" t="s">
        <v>9563</v>
      </c>
      <c r="C3288" s="551" t="s">
        <v>1227</v>
      </c>
      <c r="D3288" s="551">
        <v>44.79</v>
      </c>
    </row>
    <row r="3289" spans="1:4" ht="16.5">
      <c r="A3289" s="551">
        <v>87015</v>
      </c>
      <c r="B3289" s="551" t="s">
        <v>13121</v>
      </c>
      <c r="C3289" s="551" t="s">
        <v>1227</v>
      </c>
      <c r="D3289" s="551">
        <v>69.8</v>
      </c>
    </row>
    <row r="3290" spans="1:4" ht="16.5">
      <c r="A3290" s="551">
        <v>87019</v>
      </c>
      <c r="B3290" s="551" t="s">
        <v>9564</v>
      </c>
      <c r="C3290" s="551" t="s">
        <v>1227</v>
      </c>
      <c r="D3290" s="551">
        <v>74.400000000000006</v>
      </c>
    </row>
    <row r="3291" spans="1:4" ht="16.5">
      <c r="A3291" s="551">
        <v>74115</v>
      </c>
      <c r="B3291" s="551" t="s">
        <v>9565</v>
      </c>
      <c r="C3291" s="551" t="s">
        <v>1227</v>
      </c>
      <c r="D3291" s="551">
        <v>13.2</v>
      </c>
    </row>
    <row r="3292" spans="1:4" ht="16.5">
      <c r="A3292" s="551">
        <v>2614</v>
      </c>
      <c r="B3292" s="551" t="s">
        <v>9566</v>
      </c>
      <c r="C3292" s="551" t="s">
        <v>1227</v>
      </c>
      <c r="D3292" s="551">
        <v>3.9</v>
      </c>
    </row>
    <row r="3293" spans="1:4" ht="16.5">
      <c r="A3293" s="551">
        <v>43826</v>
      </c>
      <c r="B3293" s="551" t="s">
        <v>9567</v>
      </c>
      <c r="C3293" s="551" t="s">
        <v>1227</v>
      </c>
      <c r="D3293" s="551">
        <v>2.63</v>
      </c>
    </row>
    <row r="3294" spans="1:4" ht="16.5">
      <c r="A3294" s="551">
        <v>1035</v>
      </c>
      <c r="B3294" s="551" t="s">
        <v>13122</v>
      </c>
      <c r="C3294" s="551" t="s">
        <v>1227</v>
      </c>
      <c r="D3294" s="551">
        <v>76.3</v>
      </c>
    </row>
    <row r="3295" spans="1:4" ht="16.5">
      <c r="A3295" s="551">
        <v>515</v>
      </c>
      <c r="B3295" s="551" t="s">
        <v>13123</v>
      </c>
      <c r="C3295" s="551" t="s">
        <v>1227</v>
      </c>
      <c r="D3295" s="551">
        <v>119.63</v>
      </c>
    </row>
    <row r="3296" spans="1:4" ht="16.5">
      <c r="A3296" s="551">
        <v>5073</v>
      </c>
      <c r="B3296" s="551" t="s">
        <v>17016</v>
      </c>
      <c r="C3296" s="551" t="s">
        <v>1227</v>
      </c>
      <c r="D3296" s="551">
        <v>50.3</v>
      </c>
    </row>
    <row r="3297" spans="1:4" ht="16.5">
      <c r="A3297" s="551">
        <v>5219</v>
      </c>
      <c r="B3297" s="551" t="s">
        <v>13124</v>
      </c>
      <c r="C3297" s="551" t="s">
        <v>1227</v>
      </c>
      <c r="D3297" s="551">
        <v>51.3</v>
      </c>
    </row>
    <row r="3298" spans="1:4" ht="16.5">
      <c r="A3298" s="551">
        <v>517</v>
      </c>
      <c r="B3298" s="551" t="s">
        <v>17017</v>
      </c>
      <c r="C3298" s="551" t="s">
        <v>1227</v>
      </c>
      <c r="D3298" s="551">
        <v>114.3</v>
      </c>
    </row>
    <row r="3299" spans="1:4" ht="16.5">
      <c r="A3299" s="551">
        <v>36412</v>
      </c>
      <c r="B3299" s="551" t="s">
        <v>13125</v>
      </c>
      <c r="C3299" s="551" t="s">
        <v>1227</v>
      </c>
      <c r="D3299" s="551">
        <v>215.25</v>
      </c>
    </row>
    <row r="3300" spans="1:4" ht="16.5">
      <c r="A3300" s="551">
        <v>36409</v>
      </c>
      <c r="B3300" s="551" t="s">
        <v>13126</v>
      </c>
      <c r="C3300" s="551" t="s">
        <v>1227</v>
      </c>
      <c r="D3300" s="551">
        <v>18.66</v>
      </c>
    </row>
    <row r="3301" spans="1:4" ht="16.5">
      <c r="A3301" s="551">
        <v>36405</v>
      </c>
      <c r="B3301" s="551" t="s">
        <v>13127</v>
      </c>
      <c r="C3301" s="551" t="s">
        <v>1227</v>
      </c>
      <c r="D3301" s="551">
        <v>21.5</v>
      </c>
    </row>
    <row r="3302" spans="1:4" ht="16.5">
      <c r="A3302" s="551">
        <v>36404</v>
      </c>
      <c r="B3302" s="551" t="s">
        <v>13128</v>
      </c>
      <c r="C3302" s="551" t="s">
        <v>1227</v>
      </c>
      <c r="D3302" s="551">
        <v>27.16</v>
      </c>
    </row>
    <row r="3303" spans="1:4" ht="16.5">
      <c r="A3303" s="551">
        <v>36407</v>
      </c>
      <c r="B3303" s="551" t="s">
        <v>13129</v>
      </c>
      <c r="C3303" s="551" t="s">
        <v>1227</v>
      </c>
      <c r="D3303" s="551">
        <v>49.96</v>
      </c>
    </row>
    <row r="3304" spans="1:4" ht="16.5">
      <c r="A3304" s="551">
        <v>36406</v>
      </c>
      <c r="B3304" s="551" t="s">
        <v>13130</v>
      </c>
      <c r="C3304" s="551" t="s">
        <v>1227</v>
      </c>
      <c r="D3304" s="551">
        <v>53.3</v>
      </c>
    </row>
    <row r="3305" spans="1:4" ht="16.5">
      <c r="A3305" s="551">
        <v>36408</v>
      </c>
      <c r="B3305" s="551" t="s">
        <v>13131</v>
      </c>
      <c r="C3305" s="551" t="s">
        <v>1227</v>
      </c>
      <c r="D3305" s="551">
        <v>66.63</v>
      </c>
    </row>
    <row r="3306" spans="1:4" ht="16.5">
      <c r="A3306" s="551">
        <v>36411</v>
      </c>
      <c r="B3306" s="551" t="s">
        <v>13132</v>
      </c>
      <c r="C3306" s="551" t="s">
        <v>1227</v>
      </c>
      <c r="D3306" s="551">
        <v>131.01</v>
      </c>
    </row>
    <row r="3307" spans="1:4" ht="16.5">
      <c r="A3307" s="551">
        <v>1567</v>
      </c>
      <c r="B3307" s="551" t="s">
        <v>24707</v>
      </c>
      <c r="C3307" s="551" t="s">
        <v>1227</v>
      </c>
      <c r="D3307" s="551">
        <v>26.46</v>
      </c>
    </row>
    <row r="3308" spans="1:4" ht="16.5">
      <c r="A3308" s="551">
        <v>4048</v>
      </c>
      <c r="B3308" s="551" t="s">
        <v>24708</v>
      </c>
      <c r="C3308" s="551" t="s">
        <v>1227</v>
      </c>
      <c r="D3308" s="551">
        <v>63.3</v>
      </c>
    </row>
    <row r="3309" spans="1:4" ht="16.5">
      <c r="A3309" s="551">
        <v>3347</v>
      </c>
      <c r="B3309" s="551" t="s">
        <v>24709</v>
      </c>
      <c r="C3309" s="551" t="s">
        <v>1227</v>
      </c>
      <c r="D3309" s="551">
        <v>7.82</v>
      </c>
    </row>
    <row r="3310" spans="1:4" ht="16.5">
      <c r="A3310" s="551">
        <v>7507</v>
      </c>
      <c r="B3310" s="551" t="s">
        <v>24710</v>
      </c>
      <c r="C3310" s="551" t="s">
        <v>1227</v>
      </c>
      <c r="D3310" s="551">
        <v>11.45</v>
      </c>
    </row>
    <row r="3311" spans="1:4" ht="16.5">
      <c r="A3311" s="551">
        <v>3346</v>
      </c>
      <c r="B3311" s="551" t="s">
        <v>17018</v>
      </c>
      <c r="C3311" s="551" t="s">
        <v>1227</v>
      </c>
      <c r="D3311" s="551">
        <v>10.41</v>
      </c>
    </row>
    <row r="3312" spans="1:4" ht="16.5">
      <c r="A3312" s="551">
        <v>3349</v>
      </c>
      <c r="B3312" s="551" t="s">
        <v>24711</v>
      </c>
      <c r="C3312" s="551" t="s">
        <v>1227</v>
      </c>
      <c r="D3312" s="551">
        <v>4.0199999999999996</v>
      </c>
    </row>
    <row r="3313" spans="1:4" ht="16.5">
      <c r="A3313" s="551">
        <v>7508</v>
      </c>
      <c r="B3313" s="551" t="s">
        <v>9568</v>
      </c>
      <c r="C3313" s="551" t="s">
        <v>1227</v>
      </c>
      <c r="D3313" s="551">
        <v>18.71</v>
      </c>
    </row>
    <row r="3314" spans="1:4" ht="16.5">
      <c r="A3314" s="551">
        <v>4716</v>
      </c>
      <c r="B3314" s="551" t="s">
        <v>9569</v>
      </c>
      <c r="C3314" s="551" t="s">
        <v>1227</v>
      </c>
      <c r="D3314" s="551">
        <v>27.29</v>
      </c>
    </row>
    <row r="3315" spans="1:4" ht="16.5">
      <c r="A3315" s="551">
        <v>6036</v>
      </c>
      <c r="B3315" s="551" t="s">
        <v>17019</v>
      </c>
      <c r="C3315" s="551" t="s">
        <v>1227</v>
      </c>
      <c r="D3315" s="551">
        <v>34.22</v>
      </c>
    </row>
    <row r="3316" spans="1:4" ht="16.5">
      <c r="A3316" s="551">
        <v>3348</v>
      </c>
      <c r="B3316" s="551" t="s">
        <v>24712</v>
      </c>
      <c r="C3316" s="551" t="s">
        <v>1227</v>
      </c>
      <c r="D3316" s="551">
        <v>5</v>
      </c>
    </row>
    <row r="3317" spans="1:4" ht="16.5">
      <c r="A3317" s="551">
        <v>7509</v>
      </c>
      <c r="B3317" s="551" t="s">
        <v>9570</v>
      </c>
      <c r="C3317" s="551" t="s">
        <v>1227</v>
      </c>
      <c r="D3317" s="551">
        <v>53.93</v>
      </c>
    </row>
    <row r="3318" spans="1:4" ht="16.5">
      <c r="A3318" s="551">
        <v>40853</v>
      </c>
      <c r="B3318" s="551" t="s">
        <v>9571</v>
      </c>
      <c r="C3318" s="551" t="s">
        <v>1227</v>
      </c>
      <c r="D3318" s="551">
        <v>2.34</v>
      </c>
    </row>
    <row r="3319" spans="1:4" ht="16.5">
      <c r="A3319" s="551">
        <v>40800</v>
      </c>
      <c r="B3319" s="551" t="s">
        <v>9572</v>
      </c>
      <c r="C3319" s="551" t="s">
        <v>1227</v>
      </c>
      <c r="D3319" s="551">
        <v>2.92</v>
      </c>
    </row>
    <row r="3320" spans="1:4" ht="16.5">
      <c r="A3320" s="551">
        <v>40502</v>
      </c>
      <c r="B3320" s="551" t="s">
        <v>9573</v>
      </c>
      <c r="C3320" s="551" t="s">
        <v>1227</v>
      </c>
      <c r="D3320" s="551">
        <v>4.51</v>
      </c>
    </row>
    <row r="3321" spans="1:4" ht="16.5">
      <c r="A3321" s="551">
        <v>40797</v>
      </c>
      <c r="B3321" s="551" t="s">
        <v>9574</v>
      </c>
      <c r="C3321" s="551" t="s">
        <v>1227</v>
      </c>
      <c r="D3321" s="551">
        <v>6.28</v>
      </c>
    </row>
    <row r="3322" spans="1:4" ht="16.5">
      <c r="A3322" s="551">
        <v>40485</v>
      </c>
      <c r="B3322" s="551" t="s">
        <v>9575</v>
      </c>
      <c r="C3322" s="551" t="s">
        <v>1227</v>
      </c>
      <c r="D3322" s="551">
        <v>8.16</v>
      </c>
    </row>
    <row r="3323" spans="1:4" ht="16.5">
      <c r="A3323" s="551">
        <v>40483</v>
      </c>
      <c r="B3323" s="551" t="s">
        <v>9576</v>
      </c>
      <c r="C3323" s="551" t="s">
        <v>1227</v>
      </c>
      <c r="D3323" s="551">
        <v>11.08</v>
      </c>
    </row>
    <row r="3324" spans="1:4" ht="16.5">
      <c r="A3324" s="551">
        <v>36400</v>
      </c>
      <c r="B3324" s="551" t="s">
        <v>13133</v>
      </c>
      <c r="C3324" s="551" t="s">
        <v>1227</v>
      </c>
      <c r="D3324" s="551">
        <v>7.06</v>
      </c>
    </row>
    <row r="3325" spans="1:4" ht="16.5">
      <c r="A3325" s="551">
        <v>3030</v>
      </c>
      <c r="B3325" s="551" t="s">
        <v>24713</v>
      </c>
      <c r="C3325" s="551" t="s">
        <v>1227</v>
      </c>
      <c r="D3325" s="551">
        <v>4.7</v>
      </c>
    </row>
    <row r="3326" spans="1:4" ht="16.5">
      <c r="A3326" s="551">
        <v>1566</v>
      </c>
      <c r="B3326" s="551" t="s">
        <v>13134</v>
      </c>
      <c r="C3326" s="551" t="s">
        <v>1227</v>
      </c>
      <c r="D3326" s="551">
        <v>4.76</v>
      </c>
    </row>
    <row r="3327" spans="1:4" ht="16.5">
      <c r="A3327" s="551">
        <v>36401</v>
      </c>
      <c r="B3327" s="551" t="s">
        <v>13135</v>
      </c>
      <c r="C3327" s="551" t="s">
        <v>1227</v>
      </c>
      <c r="D3327" s="551">
        <v>16.13</v>
      </c>
    </row>
    <row r="3328" spans="1:4" ht="16.5">
      <c r="A3328" s="551">
        <v>36403</v>
      </c>
      <c r="B3328" s="551" t="s">
        <v>13136</v>
      </c>
      <c r="C3328" s="551" t="s">
        <v>1227</v>
      </c>
      <c r="D3328" s="551">
        <v>19</v>
      </c>
    </row>
    <row r="3329" spans="1:4" ht="16.5">
      <c r="A3329" s="551">
        <v>36402</v>
      </c>
      <c r="B3329" s="551" t="s">
        <v>24714</v>
      </c>
      <c r="C3329" s="551" t="s">
        <v>1227</v>
      </c>
      <c r="D3329" s="551">
        <v>15.53</v>
      </c>
    </row>
    <row r="3330" spans="1:4" ht="16.5">
      <c r="A3330" s="551">
        <v>99031</v>
      </c>
      <c r="B3330" s="551" t="s">
        <v>9577</v>
      </c>
      <c r="C3330" s="551" t="s">
        <v>1230</v>
      </c>
      <c r="D3330" s="551">
        <v>14</v>
      </c>
    </row>
    <row r="3331" spans="1:4" ht="16.5">
      <c r="A3331" s="551">
        <v>19787</v>
      </c>
      <c r="B3331" s="551" t="s">
        <v>9578</v>
      </c>
      <c r="C3331" s="551" t="s">
        <v>9579</v>
      </c>
      <c r="D3331" s="552">
        <v>53700</v>
      </c>
    </row>
    <row r="3332" spans="1:4" ht="16.5">
      <c r="A3332" s="551">
        <v>19788</v>
      </c>
      <c r="B3332" s="551" t="s">
        <v>9580</v>
      </c>
      <c r="C3332" s="551" t="s">
        <v>9579</v>
      </c>
      <c r="D3332" s="552">
        <v>59000</v>
      </c>
    </row>
    <row r="3333" spans="1:4" ht="16.5">
      <c r="A3333" s="551">
        <v>12641</v>
      </c>
      <c r="B3333" s="551" t="s">
        <v>9581</v>
      </c>
      <c r="C3333" s="551" t="s">
        <v>9579</v>
      </c>
      <c r="D3333" s="552">
        <v>20500</v>
      </c>
    </row>
    <row r="3334" spans="1:4" ht="16.5">
      <c r="A3334" s="551">
        <v>12645</v>
      </c>
      <c r="B3334" s="551" t="s">
        <v>9582</v>
      </c>
      <c r="C3334" s="551" t="s">
        <v>9579</v>
      </c>
      <c r="D3334" s="552">
        <v>17585</v>
      </c>
    </row>
    <row r="3335" spans="1:4" ht="16.5">
      <c r="A3335" s="551">
        <v>12644</v>
      </c>
      <c r="B3335" s="551" t="s">
        <v>9583</v>
      </c>
      <c r="C3335" s="551" t="s">
        <v>9579</v>
      </c>
      <c r="D3335" s="552">
        <v>35700</v>
      </c>
    </row>
    <row r="3336" spans="1:4" ht="16.5">
      <c r="A3336" s="551">
        <v>12643</v>
      </c>
      <c r="B3336" s="551" t="s">
        <v>9584</v>
      </c>
      <c r="C3336" s="551" t="s">
        <v>9579</v>
      </c>
      <c r="D3336" s="552">
        <v>33200</v>
      </c>
    </row>
    <row r="3337" spans="1:4" ht="16.5">
      <c r="A3337" s="551">
        <v>13764</v>
      </c>
      <c r="B3337" s="551" t="s">
        <v>24715</v>
      </c>
      <c r="C3337" s="551" t="s">
        <v>1226</v>
      </c>
      <c r="D3337" s="552">
        <v>9500</v>
      </c>
    </row>
    <row r="3338" spans="1:4" ht="16.5">
      <c r="A3338" s="551">
        <v>12651</v>
      </c>
      <c r="B3338" s="551" t="s">
        <v>13137</v>
      </c>
      <c r="C3338" s="551" t="s">
        <v>1226</v>
      </c>
      <c r="D3338" s="552">
        <v>3999.99</v>
      </c>
    </row>
    <row r="3339" spans="1:4" ht="16.5">
      <c r="A3339" s="551">
        <v>66587</v>
      </c>
      <c r="B3339" s="551" t="s">
        <v>24716</v>
      </c>
      <c r="C3339" s="551" t="s">
        <v>1226</v>
      </c>
      <c r="D3339" s="552">
        <v>63200</v>
      </c>
    </row>
    <row r="3340" spans="1:4" ht="16.5">
      <c r="A3340" s="551">
        <v>12656</v>
      </c>
      <c r="B3340" s="551" t="s">
        <v>13138</v>
      </c>
      <c r="C3340" s="551" t="s">
        <v>1226</v>
      </c>
      <c r="D3340" s="552">
        <v>18780</v>
      </c>
    </row>
    <row r="3341" spans="1:4" ht="16.5">
      <c r="A3341" s="551">
        <v>5429</v>
      </c>
      <c r="B3341" s="551" t="s">
        <v>13139</v>
      </c>
      <c r="C3341" s="551" t="s">
        <v>1226</v>
      </c>
      <c r="D3341" s="552">
        <v>25626</v>
      </c>
    </row>
    <row r="3342" spans="1:4" ht="16.5">
      <c r="A3342" s="551">
        <v>42207</v>
      </c>
      <c r="B3342" s="551" t="s">
        <v>13140</v>
      </c>
      <c r="C3342" s="551" t="s">
        <v>1226</v>
      </c>
      <c r="D3342" s="552">
        <v>4185.5200000000004</v>
      </c>
    </row>
    <row r="3343" spans="1:4" ht="16.5">
      <c r="A3343" s="551">
        <v>2216</v>
      </c>
      <c r="B3343" s="551" t="s">
        <v>13141</v>
      </c>
      <c r="C3343" s="551" t="s">
        <v>1226</v>
      </c>
      <c r="D3343" s="552">
        <v>438600</v>
      </c>
    </row>
    <row r="3344" spans="1:4" ht="16.5">
      <c r="A3344" s="551">
        <v>12652</v>
      </c>
      <c r="B3344" s="551" t="s">
        <v>13142</v>
      </c>
      <c r="C3344" s="551" t="s">
        <v>1226</v>
      </c>
      <c r="D3344" s="552">
        <v>61850</v>
      </c>
    </row>
    <row r="3345" spans="1:4" ht="16.5">
      <c r="A3345" s="551">
        <v>43332</v>
      </c>
      <c r="B3345" s="551" t="s">
        <v>13143</v>
      </c>
      <c r="C3345" s="551" t="s">
        <v>1226</v>
      </c>
      <c r="D3345" s="552">
        <v>30000</v>
      </c>
    </row>
    <row r="3346" spans="1:4" ht="16.5">
      <c r="A3346" s="551">
        <v>88818</v>
      </c>
      <c r="B3346" s="551" t="s">
        <v>9585</v>
      </c>
      <c r="C3346" s="551" t="s">
        <v>9579</v>
      </c>
      <c r="D3346" s="552">
        <v>51200</v>
      </c>
    </row>
    <row r="3347" spans="1:4" ht="16.5">
      <c r="A3347" s="551">
        <v>88920</v>
      </c>
      <c r="B3347" s="551" t="s">
        <v>24717</v>
      </c>
      <c r="C3347" s="551" t="s">
        <v>9579</v>
      </c>
      <c r="D3347" s="552">
        <v>36800</v>
      </c>
    </row>
    <row r="3348" spans="1:4" ht="16.5">
      <c r="A3348" s="551">
        <v>42200</v>
      </c>
      <c r="B3348" s="551" t="s">
        <v>17020</v>
      </c>
      <c r="C3348" s="551" t="s">
        <v>1226</v>
      </c>
      <c r="D3348" s="552">
        <v>67200</v>
      </c>
    </row>
    <row r="3349" spans="1:4" ht="16.5">
      <c r="A3349" s="551">
        <v>19786</v>
      </c>
      <c r="B3349" s="551" t="s">
        <v>9586</v>
      </c>
      <c r="C3349" s="551" t="s">
        <v>9579</v>
      </c>
      <c r="D3349" s="552">
        <v>35700</v>
      </c>
    </row>
    <row r="3350" spans="1:4" ht="16.5">
      <c r="A3350" s="551">
        <v>12646</v>
      </c>
      <c r="B3350" s="551" t="s">
        <v>24718</v>
      </c>
      <c r="C3350" s="551" t="s">
        <v>9579</v>
      </c>
      <c r="D3350" s="552">
        <v>35700</v>
      </c>
    </row>
    <row r="3351" spans="1:4" ht="16.5">
      <c r="A3351" s="551">
        <v>774</v>
      </c>
      <c r="B3351" s="551" t="s">
        <v>13144</v>
      </c>
      <c r="C3351" s="551" t="s">
        <v>1227</v>
      </c>
      <c r="D3351" s="551">
        <v>2.02</v>
      </c>
    </row>
    <row r="3352" spans="1:4" ht="16.5">
      <c r="A3352" s="551">
        <v>65523</v>
      </c>
      <c r="B3352" s="551" t="s">
        <v>13145</v>
      </c>
      <c r="C3352" s="551" t="s">
        <v>1227</v>
      </c>
      <c r="D3352" s="551">
        <v>2.54</v>
      </c>
    </row>
    <row r="3353" spans="1:4" ht="16.5">
      <c r="A3353" s="551">
        <v>1078</v>
      </c>
      <c r="B3353" s="551" t="s">
        <v>24719</v>
      </c>
      <c r="C3353" s="551" t="s">
        <v>1226</v>
      </c>
      <c r="D3353" s="551">
        <v>149</v>
      </c>
    </row>
    <row r="3354" spans="1:4" ht="16.5">
      <c r="A3354" s="551">
        <v>44119</v>
      </c>
      <c r="B3354" s="551" t="s">
        <v>9587</v>
      </c>
      <c r="C3354" s="551" t="s">
        <v>1226</v>
      </c>
      <c r="D3354" s="551">
        <v>4.5</v>
      </c>
    </row>
    <row r="3355" spans="1:4" ht="16.5">
      <c r="A3355" s="551">
        <v>2969</v>
      </c>
      <c r="B3355" s="551" t="s">
        <v>9588</v>
      </c>
      <c r="C3355" s="551" t="s">
        <v>1226</v>
      </c>
      <c r="D3355" s="551">
        <v>34.01</v>
      </c>
    </row>
    <row r="3356" spans="1:4" ht="16.5">
      <c r="A3356" s="551">
        <v>41123</v>
      </c>
      <c r="B3356" s="551" t="s">
        <v>24720</v>
      </c>
      <c r="C3356" s="551" t="s">
        <v>1226</v>
      </c>
      <c r="D3356" s="551">
        <v>9.1300000000000008</v>
      </c>
    </row>
    <row r="3357" spans="1:4" ht="16.5">
      <c r="A3357" s="551">
        <v>46623</v>
      </c>
      <c r="B3357" s="551" t="s">
        <v>9589</v>
      </c>
      <c r="C3357" s="551" t="s">
        <v>1227</v>
      </c>
      <c r="D3357" s="551">
        <v>8.98</v>
      </c>
    </row>
    <row r="3358" spans="1:4" ht="16.5">
      <c r="A3358" s="551">
        <v>43729</v>
      </c>
      <c r="B3358" s="551" t="s">
        <v>9590</v>
      </c>
      <c r="C3358" s="551" t="s">
        <v>1226</v>
      </c>
      <c r="D3358" s="551">
        <v>79.709999999999994</v>
      </c>
    </row>
    <row r="3359" spans="1:4" ht="16.5">
      <c r="A3359" s="551">
        <v>30442</v>
      </c>
      <c r="B3359" s="551" t="s">
        <v>9591</v>
      </c>
      <c r="C3359" s="551" t="s">
        <v>1230</v>
      </c>
      <c r="D3359" s="551">
        <v>68</v>
      </c>
    </row>
    <row r="3360" spans="1:4" ht="16.5">
      <c r="A3360" s="551">
        <v>30443</v>
      </c>
      <c r="B3360" s="551" t="s">
        <v>9592</v>
      </c>
      <c r="C3360" s="551" t="s">
        <v>1230</v>
      </c>
      <c r="D3360" s="551">
        <v>68</v>
      </c>
    </row>
    <row r="3361" spans="1:4" ht="16.5">
      <c r="A3361" s="551">
        <v>18204</v>
      </c>
      <c r="B3361" s="551" t="s">
        <v>9593</v>
      </c>
      <c r="C3361" s="551" t="s">
        <v>1234</v>
      </c>
      <c r="D3361" s="551">
        <v>13.88</v>
      </c>
    </row>
    <row r="3362" spans="1:4" ht="16.5">
      <c r="A3362" s="551">
        <v>28329</v>
      </c>
      <c r="B3362" s="551" t="s">
        <v>13146</v>
      </c>
      <c r="C3362" s="551" t="s">
        <v>1226</v>
      </c>
      <c r="D3362" s="551">
        <v>330</v>
      </c>
    </row>
    <row r="3363" spans="1:4" ht="16.5">
      <c r="A3363" s="551">
        <v>37136</v>
      </c>
      <c r="B3363" s="551" t="s">
        <v>9594</v>
      </c>
      <c r="C3363" s="551" t="s">
        <v>1235</v>
      </c>
      <c r="D3363" s="551">
        <v>20.55</v>
      </c>
    </row>
    <row r="3364" spans="1:4" ht="16.5">
      <c r="A3364" s="551">
        <v>52105</v>
      </c>
      <c r="B3364" s="551" t="s">
        <v>9595</v>
      </c>
      <c r="C3364" s="551" t="s">
        <v>1234</v>
      </c>
      <c r="D3364" s="551">
        <v>20.67</v>
      </c>
    </row>
    <row r="3365" spans="1:4" ht="16.5">
      <c r="A3365" s="551">
        <v>52110</v>
      </c>
      <c r="B3365" s="551" t="s">
        <v>13147</v>
      </c>
      <c r="C3365" s="551" t="s">
        <v>1234</v>
      </c>
      <c r="D3365" s="551">
        <v>17.809999999999999</v>
      </c>
    </row>
    <row r="3366" spans="1:4" ht="16.5">
      <c r="A3366" s="551">
        <v>99930</v>
      </c>
      <c r="B3366" s="551" t="s">
        <v>9596</v>
      </c>
      <c r="C3366" s="551" t="s">
        <v>1230</v>
      </c>
      <c r="D3366" s="551">
        <v>16.66</v>
      </c>
    </row>
    <row r="3367" spans="1:4" ht="16.5">
      <c r="A3367" s="551">
        <v>99675</v>
      </c>
      <c r="B3367" s="551" t="s">
        <v>9597</v>
      </c>
      <c r="C3367" s="551" t="s">
        <v>1230</v>
      </c>
      <c r="D3367" s="551">
        <v>14.66</v>
      </c>
    </row>
    <row r="3368" spans="1:4" ht="16.5">
      <c r="A3368" s="551">
        <v>99672</v>
      </c>
      <c r="B3368" s="551" t="s">
        <v>9598</v>
      </c>
      <c r="C3368" s="551" t="s">
        <v>1230</v>
      </c>
      <c r="D3368" s="551">
        <v>13.77</v>
      </c>
    </row>
    <row r="3369" spans="1:4" ht="16.5">
      <c r="A3369" s="551">
        <v>3655</v>
      </c>
      <c r="B3369" s="551" t="s">
        <v>9599</v>
      </c>
      <c r="C3369" s="551" t="s">
        <v>1230</v>
      </c>
      <c r="D3369" s="551">
        <v>14.66</v>
      </c>
    </row>
    <row r="3370" spans="1:4" ht="16.5">
      <c r="A3370" s="551">
        <v>99613</v>
      </c>
      <c r="B3370" s="551" t="s">
        <v>9600</v>
      </c>
      <c r="C3370" s="551" t="s">
        <v>1230</v>
      </c>
      <c r="D3370" s="551">
        <v>14.66</v>
      </c>
    </row>
    <row r="3371" spans="1:4" ht="16.5">
      <c r="A3371" s="551">
        <v>99311</v>
      </c>
      <c r="B3371" s="551" t="s">
        <v>9601</v>
      </c>
      <c r="C3371" s="551" t="s">
        <v>1230</v>
      </c>
      <c r="D3371" s="551">
        <v>14.66</v>
      </c>
    </row>
    <row r="3372" spans="1:4" ht="16.5">
      <c r="A3372" s="551">
        <v>232</v>
      </c>
      <c r="B3372" s="551" t="s">
        <v>9602</v>
      </c>
      <c r="C3372" s="551" t="s">
        <v>3990</v>
      </c>
      <c r="D3372" s="551">
        <v>0.74</v>
      </c>
    </row>
    <row r="3373" spans="1:4" ht="16.5">
      <c r="A3373" s="551">
        <v>56532</v>
      </c>
      <c r="B3373" s="551" t="s">
        <v>9603</v>
      </c>
      <c r="C3373" s="551" t="s">
        <v>1226</v>
      </c>
      <c r="D3373" s="551">
        <v>5.04</v>
      </c>
    </row>
    <row r="3374" spans="1:4" ht="16.5">
      <c r="A3374" s="551">
        <v>56534</v>
      </c>
      <c r="B3374" s="551" t="s">
        <v>9604</v>
      </c>
      <c r="C3374" s="551" t="s">
        <v>1226</v>
      </c>
      <c r="D3374" s="551">
        <v>5.32</v>
      </c>
    </row>
    <row r="3375" spans="1:4" ht="16.5">
      <c r="A3375" s="551">
        <v>6627</v>
      </c>
      <c r="B3375" s="551" t="s">
        <v>9605</v>
      </c>
      <c r="C3375" s="551" t="s">
        <v>1226</v>
      </c>
      <c r="D3375" s="551">
        <v>9.41</v>
      </c>
    </row>
    <row r="3376" spans="1:4" ht="16.5">
      <c r="A3376" s="551">
        <v>5035</v>
      </c>
      <c r="B3376" s="551" t="s">
        <v>9606</v>
      </c>
      <c r="C3376" s="551" t="s">
        <v>1226</v>
      </c>
      <c r="D3376" s="551">
        <v>99</v>
      </c>
    </row>
    <row r="3377" spans="1:4" ht="16.5">
      <c r="A3377" s="551">
        <v>1816</v>
      </c>
      <c r="B3377" s="551" t="s">
        <v>17021</v>
      </c>
      <c r="C3377" s="551" t="s">
        <v>1226</v>
      </c>
      <c r="D3377" s="551">
        <v>81.13</v>
      </c>
    </row>
    <row r="3378" spans="1:4" ht="16.5">
      <c r="A3378" s="551">
        <v>8440</v>
      </c>
      <c r="B3378" s="551" t="s">
        <v>9607</v>
      </c>
      <c r="C3378" s="551" t="s">
        <v>1226</v>
      </c>
      <c r="D3378" s="551">
        <v>57</v>
      </c>
    </row>
    <row r="3379" spans="1:4" ht="16.5">
      <c r="A3379" s="551">
        <v>99994</v>
      </c>
      <c r="B3379" s="551" t="s">
        <v>9608</v>
      </c>
      <c r="C3379" s="551" t="s">
        <v>1230</v>
      </c>
      <c r="D3379" s="551">
        <v>50.27</v>
      </c>
    </row>
    <row r="3380" spans="1:4" ht="16.5">
      <c r="A3380" s="551">
        <v>89998</v>
      </c>
      <c r="B3380" s="551" t="s">
        <v>9609</v>
      </c>
      <c r="C3380" s="551" t="s">
        <v>1230</v>
      </c>
      <c r="D3380" s="551">
        <v>51.29</v>
      </c>
    </row>
    <row r="3381" spans="1:4" ht="16.5">
      <c r="A3381" s="551">
        <v>99268</v>
      </c>
      <c r="B3381" s="551" t="s">
        <v>1178</v>
      </c>
      <c r="C3381" s="551" t="s">
        <v>1230</v>
      </c>
      <c r="D3381" s="551">
        <v>57.58</v>
      </c>
    </row>
    <row r="3382" spans="1:4" ht="16.5">
      <c r="A3382" s="551">
        <v>99012</v>
      </c>
      <c r="B3382" s="551" t="s">
        <v>9610</v>
      </c>
      <c r="C3382" s="551" t="s">
        <v>1230</v>
      </c>
      <c r="D3382" s="551">
        <v>57.58</v>
      </c>
    </row>
    <row r="3383" spans="1:4" ht="16.5">
      <c r="A3383" s="551">
        <v>99237</v>
      </c>
      <c r="B3383" s="551" t="s">
        <v>1179</v>
      </c>
      <c r="C3383" s="551" t="s">
        <v>1230</v>
      </c>
      <c r="D3383" s="551">
        <v>68.75</v>
      </c>
    </row>
    <row r="3384" spans="1:4" ht="16.5">
      <c r="A3384" s="551">
        <v>99316</v>
      </c>
      <c r="B3384" s="551" t="s">
        <v>24721</v>
      </c>
      <c r="C3384" s="551" t="s">
        <v>1230</v>
      </c>
      <c r="D3384" s="551">
        <v>91.94</v>
      </c>
    </row>
    <row r="3385" spans="1:4" ht="16.5">
      <c r="A3385" s="551">
        <v>99275</v>
      </c>
      <c r="B3385" s="551" t="s">
        <v>24722</v>
      </c>
      <c r="C3385" s="551" t="s">
        <v>1230</v>
      </c>
      <c r="D3385" s="551">
        <v>78.48</v>
      </c>
    </row>
    <row r="3386" spans="1:4" ht="16.5">
      <c r="A3386" s="551">
        <v>99556</v>
      </c>
      <c r="B3386" s="551" t="s">
        <v>9611</v>
      </c>
      <c r="C3386" s="551" t="s">
        <v>1230</v>
      </c>
      <c r="D3386" s="551">
        <v>68.75</v>
      </c>
    </row>
    <row r="3387" spans="1:4" ht="16.5">
      <c r="A3387" s="551">
        <v>99266</v>
      </c>
      <c r="B3387" s="551" t="s">
        <v>9612</v>
      </c>
      <c r="C3387" s="551" t="s">
        <v>1230</v>
      </c>
      <c r="D3387" s="551">
        <v>68.75</v>
      </c>
    </row>
    <row r="3388" spans="1:4" ht="16.5">
      <c r="A3388" s="551">
        <v>13808</v>
      </c>
      <c r="B3388" s="551" t="s">
        <v>24723</v>
      </c>
      <c r="C3388" s="551" t="s">
        <v>1226</v>
      </c>
      <c r="D3388" s="551">
        <v>620.55999999999995</v>
      </c>
    </row>
    <row r="3389" spans="1:4" ht="16.5">
      <c r="A3389" s="551">
        <v>13803</v>
      </c>
      <c r="B3389" s="551" t="s">
        <v>13148</v>
      </c>
      <c r="C3389" s="551" t="s">
        <v>1226</v>
      </c>
      <c r="D3389" s="551">
        <v>35</v>
      </c>
    </row>
    <row r="3390" spans="1:4" ht="16.5">
      <c r="A3390" s="551">
        <v>13795</v>
      </c>
      <c r="B3390" s="551" t="s">
        <v>24724</v>
      </c>
      <c r="C3390" s="551" t="s">
        <v>1227</v>
      </c>
      <c r="D3390" s="551">
        <v>67.099999999999994</v>
      </c>
    </row>
    <row r="3391" spans="1:4" ht="16.5">
      <c r="A3391" s="551">
        <v>13813</v>
      </c>
      <c r="B3391" s="551" t="s">
        <v>24725</v>
      </c>
      <c r="C3391" s="551" t="s">
        <v>1226</v>
      </c>
      <c r="D3391" s="551">
        <v>65.78</v>
      </c>
    </row>
    <row r="3392" spans="1:4" ht="16.5">
      <c r="A3392" s="551">
        <v>46</v>
      </c>
      <c r="B3392" s="551" t="s">
        <v>13149</v>
      </c>
      <c r="C3392" s="551" t="s">
        <v>1230</v>
      </c>
      <c r="D3392" s="551">
        <v>158</v>
      </c>
    </row>
    <row r="3393" spans="1:4" ht="16.5">
      <c r="A3393" s="551">
        <v>8823</v>
      </c>
      <c r="B3393" s="551" t="s">
        <v>24726</v>
      </c>
      <c r="C3393" s="551" t="s">
        <v>1226</v>
      </c>
      <c r="D3393" s="551">
        <v>18</v>
      </c>
    </row>
    <row r="3394" spans="1:4" ht="16.5">
      <c r="A3394" s="551">
        <v>13805</v>
      </c>
      <c r="B3394" s="551" t="s">
        <v>24727</v>
      </c>
      <c r="C3394" s="551" t="s">
        <v>1226</v>
      </c>
      <c r="D3394" s="551">
        <v>140</v>
      </c>
    </row>
    <row r="3395" spans="1:4" ht="16.5">
      <c r="A3395" s="551">
        <v>7315</v>
      </c>
      <c r="B3395" s="551" t="s">
        <v>24728</v>
      </c>
      <c r="C3395" s="551" t="s">
        <v>1226</v>
      </c>
      <c r="D3395" s="551">
        <v>15</v>
      </c>
    </row>
    <row r="3396" spans="1:4" ht="16.5">
      <c r="A3396" s="551">
        <v>13804</v>
      </c>
      <c r="B3396" s="551" t="s">
        <v>13150</v>
      </c>
      <c r="C3396" s="551" t="s">
        <v>1226</v>
      </c>
      <c r="D3396" s="551">
        <v>588</v>
      </c>
    </row>
    <row r="3397" spans="1:4" ht="16.5">
      <c r="A3397" s="551">
        <v>6967</v>
      </c>
      <c r="B3397" s="551" t="s">
        <v>13151</v>
      </c>
      <c r="C3397" s="551" t="s">
        <v>1226</v>
      </c>
      <c r="D3397" s="551">
        <v>40</v>
      </c>
    </row>
    <row r="3398" spans="1:4" ht="16.5">
      <c r="A3398" s="551">
        <v>13814</v>
      </c>
      <c r="B3398" s="551" t="s">
        <v>13152</v>
      </c>
      <c r="C3398" s="551" t="s">
        <v>1226</v>
      </c>
      <c r="D3398" s="551">
        <v>35</v>
      </c>
    </row>
    <row r="3399" spans="1:4" ht="16.5">
      <c r="A3399" s="551">
        <v>70177</v>
      </c>
      <c r="B3399" s="551" t="s">
        <v>13153</v>
      </c>
      <c r="C3399" s="551" t="s">
        <v>1226</v>
      </c>
      <c r="D3399" s="551">
        <v>563</v>
      </c>
    </row>
    <row r="3400" spans="1:4" ht="16.5">
      <c r="A3400" s="551">
        <v>58</v>
      </c>
      <c r="B3400" s="551" t="s">
        <v>9613</v>
      </c>
      <c r="C3400" s="551" t="s">
        <v>1234</v>
      </c>
      <c r="D3400" s="551">
        <v>22</v>
      </c>
    </row>
    <row r="3401" spans="1:4" ht="16.5">
      <c r="A3401" s="551">
        <v>13809</v>
      </c>
      <c r="B3401" s="551" t="s">
        <v>9614</v>
      </c>
      <c r="C3401" s="551" t="s">
        <v>1226</v>
      </c>
      <c r="D3401" s="551">
        <v>100.7</v>
      </c>
    </row>
    <row r="3402" spans="1:4" ht="16.5">
      <c r="A3402" s="551">
        <v>61015</v>
      </c>
      <c r="B3402" s="551" t="s">
        <v>9616</v>
      </c>
      <c r="C3402" s="551" t="s">
        <v>1226</v>
      </c>
      <c r="D3402" s="551">
        <v>0.2</v>
      </c>
    </row>
    <row r="3403" spans="1:4" ht="16.5">
      <c r="A3403" s="551">
        <v>7248</v>
      </c>
      <c r="B3403" s="551" t="s">
        <v>9617</v>
      </c>
      <c r="C3403" s="551" t="s">
        <v>1226</v>
      </c>
      <c r="D3403" s="551">
        <v>139</v>
      </c>
    </row>
    <row r="3404" spans="1:4" ht="16.5">
      <c r="A3404" s="551">
        <v>7247</v>
      </c>
      <c r="B3404" s="551" t="s">
        <v>9618</v>
      </c>
      <c r="C3404" s="551" t="s">
        <v>1226</v>
      </c>
      <c r="D3404" s="551">
        <v>11.85</v>
      </c>
    </row>
    <row r="3405" spans="1:4" ht="16.5">
      <c r="A3405" s="551">
        <v>7405</v>
      </c>
      <c r="B3405" s="551" t="s">
        <v>17022</v>
      </c>
      <c r="C3405" s="551" t="s">
        <v>9619</v>
      </c>
      <c r="D3405" s="551">
        <v>43.33</v>
      </c>
    </row>
    <row r="3406" spans="1:4" ht="16.5">
      <c r="A3406" s="551">
        <v>37521</v>
      </c>
      <c r="B3406" s="551" t="s">
        <v>17023</v>
      </c>
      <c r="C3406" s="551" t="s">
        <v>1226</v>
      </c>
      <c r="D3406" s="551">
        <v>38.9</v>
      </c>
    </row>
    <row r="3407" spans="1:4" ht="16.5">
      <c r="A3407" s="551">
        <v>13765</v>
      </c>
      <c r="B3407" s="551" t="s">
        <v>9620</v>
      </c>
      <c r="C3407" s="551" t="s">
        <v>9619</v>
      </c>
      <c r="D3407" s="551">
        <v>54.9</v>
      </c>
    </row>
    <row r="3408" spans="1:4" ht="16.5">
      <c r="A3408" s="551">
        <v>7252</v>
      </c>
      <c r="B3408" s="551" t="s">
        <v>9621</v>
      </c>
      <c r="C3408" s="551" t="s">
        <v>9619</v>
      </c>
      <c r="D3408" s="551">
        <v>81</v>
      </c>
    </row>
    <row r="3409" spans="1:4" ht="16.5">
      <c r="A3409" s="551">
        <v>7301</v>
      </c>
      <c r="B3409" s="551" t="s">
        <v>9622</v>
      </c>
      <c r="C3409" s="551" t="s">
        <v>9619</v>
      </c>
      <c r="D3409" s="551">
        <v>37.69</v>
      </c>
    </row>
    <row r="3410" spans="1:4" ht="16.5">
      <c r="A3410" s="551">
        <v>62006</v>
      </c>
      <c r="B3410" s="551" t="s">
        <v>9623</v>
      </c>
      <c r="C3410" s="551" t="s">
        <v>1226</v>
      </c>
      <c r="D3410" s="551">
        <v>47.9</v>
      </c>
    </row>
    <row r="3411" spans="1:4" ht="16.5">
      <c r="A3411" s="551">
        <v>6565</v>
      </c>
      <c r="B3411" s="551" t="s">
        <v>9624</v>
      </c>
      <c r="C3411" s="551" t="s">
        <v>1226</v>
      </c>
      <c r="D3411" s="551">
        <v>48.9</v>
      </c>
    </row>
    <row r="3412" spans="1:4" ht="16.5">
      <c r="A3412" s="551">
        <v>38001</v>
      </c>
      <c r="B3412" s="551" t="s">
        <v>17024</v>
      </c>
      <c r="C3412" s="551" t="s">
        <v>1226</v>
      </c>
      <c r="D3412" s="551">
        <v>21.42</v>
      </c>
    </row>
    <row r="3413" spans="1:4" ht="16.5">
      <c r="A3413" s="551">
        <v>7257</v>
      </c>
      <c r="B3413" s="551" t="s">
        <v>9625</v>
      </c>
      <c r="C3413" s="551" t="s">
        <v>1226</v>
      </c>
      <c r="D3413" s="551">
        <v>19.5</v>
      </c>
    </row>
    <row r="3414" spans="1:4" ht="16.5">
      <c r="A3414" s="551">
        <v>7256</v>
      </c>
      <c r="B3414" s="551" t="s">
        <v>17025</v>
      </c>
      <c r="C3414" s="551" t="s">
        <v>1226</v>
      </c>
      <c r="D3414" s="551">
        <v>32.83</v>
      </c>
    </row>
    <row r="3415" spans="1:4" ht="16.5">
      <c r="A3415" s="551">
        <v>72500</v>
      </c>
      <c r="B3415" s="551" t="s">
        <v>17026</v>
      </c>
      <c r="C3415" s="551" t="s">
        <v>1226</v>
      </c>
      <c r="D3415" s="551">
        <v>12.45</v>
      </c>
    </row>
    <row r="3416" spans="1:4" ht="16.5">
      <c r="A3416" s="551">
        <v>7258</v>
      </c>
      <c r="B3416" s="551" t="s">
        <v>17027</v>
      </c>
      <c r="C3416" s="551" t="s">
        <v>1226</v>
      </c>
      <c r="D3416" s="551">
        <v>12.45</v>
      </c>
    </row>
    <row r="3417" spans="1:4" ht="16.5">
      <c r="A3417" s="551">
        <v>7259</v>
      </c>
      <c r="B3417" s="551" t="s">
        <v>17028</v>
      </c>
      <c r="C3417" s="551" t="s">
        <v>1226</v>
      </c>
      <c r="D3417" s="551">
        <v>12.45</v>
      </c>
    </row>
    <row r="3418" spans="1:4" ht="16.5">
      <c r="A3418" s="551">
        <v>37522</v>
      </c>
      <c r="B3418" s="551" t="s">
        <v>9626</v>
      </c>
      <c r="C3418" s="551" t="s">
        <v>1226</v>
      </c>
      <c r="D3418" s="551">
        <v>47.49</v>
      </c>
    </row>
    <row r="3419" spans="1:4" ht="16.5">
      <c r="A3419" s="551">
        <v>38009</v>
      </c>
      <c r="B3419" s="551" t="s">
        <v>9627</v>
      </c>
      <c r="C3419" s="551" t="s">
        <v>1226</v>
      </c>
      <c r="D3419" s="551">
        <v>44.15</v>
      </c>
    </row>
    <row r="3420" spans="1:4" ht="16.5">
      <c r="A3420" s="551">
        <v>7402</v>
      </c>
      <c r="B3420" s="551" t="s">
        <v>9628</v>
      </c>
      <c r="C3420" s="551" t="s">
        <v>1226</v>
      </c>
      <c r="D3420" s="551">
        <v>8.99</v>
      </c>
    </row>
    <row r="3421" spans="1:4" ht="16.5">
      <c r="A3421" s="551">
        <v>62002</v>
      </c>
      <c r="B3421" s="551" t="s">
        <v>9629</v>
      </c>
      <c r="C3421" s="551" t="s">
        <v>1226</v>
      </c>
      <c r="D3421" s="551">
        <v>18.899999999999999</v>
      </c>
    </row>
    <row r="3422" spans="1:4" ht="16.5">
      <c r="A3422" s="551">
        <v>37523</v>
      </c>
      <c r="B3422" s="551" t="s">
        <v>9630</v>
      </c>
      <c r="C3422" s="551" t="s">
        <v>9619</v>
      </c>
      <c r="D3422" s="551">
        <v>3.55</v>
      </c>
    </row>
    <row r="3423" spans="1:4" ht="16.5">
      <c r="A3423" s="551">
        <v>4415</v>
      </c>
      <c r="B3423" s="551" t="s">
        <v>9631</v>
      </c>
      <c r="C3423" s="551" t="s">
        <v>9619</v>
      </c>
      <c r="D3423" s="551">
        <v>431.96</v>
      </c>
    </row>
    <row r="3424" spans="1:4" ht="16.5">
      <c r="A3424" s="551">
        <v>7288</v>
      </c>
      <c r="B3424" s="551" t="s">
        <v>9632</v>
      </c>
      <c r="C3424" s="551" t="s">
        <v>9619</v>
      </c>
      <c r="D3424" s="551">
        <v>149.84</v>
      </c>
    </row>
    <row r="3425" spans="1:4" ht="16.5">
      <c r="A3425" s="551">
        <v>38007</v>
      </c>
      <c r="B3425" s="551" t="s">
        <v>9633</v>
      </c>
      <c r="C3425" s="551" t="s">
        <v>9619</v>
      </c>
      <c r="D3425" s="551">
        <v>15.2</v>
      </c>
    </row>
    <row r="3426" spans="1:4" ht="16.5">
      <c r="A3426" s="551">
        <v>7226</v>
      </c>
      <c r="B3426" s="551" t="s">
        <v>9634</v>
      </c>
      <c r="C3426" s="551" t="s">
        <v>9619</v>
      </c>
      <c r="D3426" s="551">
        <v>10.09</v>
      </c>
    </row>
    <row r="3427" spans="1:4" ht="16.5">
      <c r="A3427" s="551">
        <v>4104</v>
      </c>
      <c r="B3427" s="551" t="s">
        <v>9635</v>
      </c>
      <c r="C3427" s="551" t="s">
        <v>9619</v>
      </c>
      <c r="D3427" s="551">
        <v>9.6</v>
      </c>
    </row>
    <row r="3428" spans="1:4" ht="16.5">
      <c r="A3428" s="551">
        <v>7296</v>
      </c>
      <c r="B3428" s="551" t="s">
        <v>9636</v>
      </c>
      <c r="C3428" s="551" t="s">
        <v>9619</v>
      </c>
      <c r="D3428" s="551">
        <v>14.9</v>
      </c>
    </row>
    <row r="3429" spans="1:4" ht="16.5">
      <c r="A3429" s="551">
        <v>36920</v>
      </c>
      <c r="B3429" s="551" t="s">
        <v>17029</v>
      </c>
      <c r="C3429" s="551" t="s">
        <v>9619</v>
      </c>
      <c r="D3429" s="551">
        <v>38</v>
      </c>
    </row>
    <row r="3430" spans="1:4" ht="16.5">
      <c r="A3430" s="551">
        <v>38006</v>
      </c>
      <c r="B3430" s="551" t="s">
        <v>9637</v>
      </c>
      <c r="C3430" s="551" t="s">
        <v>9619</v>
      </c>
      <c r="D3430" s="552">
        <v>1559.83</v>
      </c>
    </row>
    <row r="3431" spans="1:4" ht="16.5">
      <c r="A3431" s="551">
        <v>13796</v>
      </c>
      <c r="B3431" s="551" t="s">
        <v>9638</v>
      </c>
      <c r="C3431" s="551" t="s">
        <v>9619</v>
      </c>
      <c r="D3431" s="551">
        <v>19.95</v>
      </c>
    </row>
    <row r="3432" spans="1:4" ht="16.5">
      <c r="A3432" s="551">
        <v>38005</v>
      </c>
      <c r="B3432" s="551" t="s">
        <v>13154</v>
      </c>
      <c r="C3432" s="551" t="s">
        <v>9619</v>
      </c>
      <c r="D3432" s="551">
        <v>29.9</v>
      </c>
    </row>
    <row r="3433" spans="1:4" ht="16.5">
      <c r="A3433" s="551">
        <v>7286</v>
      </c>
      <c r="B3433" s="551" t="s">
        <v>9639</v>
      </c>
      <c r="C3433" s="551" t="s">
        <v>9619</v>
      </c>
      <c r="D3433" s="551">
        <v>11.5</v>
      </c>
    </row>
    <row r="3434" spans="1:4" ht="16.5">
      <c r="A3434" s="551">
        <v>7284</v>
      </c>
      <c r="B3434" s="551" t="s">
        <v>9640</v>
      </c>
      <c r="C3434" s="551" t="s">
        <v>9619</v>
      </c>
      <c r="D3434" s="551">
        <v>14.9</v>
      </c>
    </row>
    <row r="3435" spans="1:4" ht="16.5">
      <c r="A3435" s="551">
        <v>66126</v>
      </c>
      <c r="B3435" s="551" t="s">
        <v>9641</v>
      </c>
      <c r="C3435" s="551" t="s">
        <v>1226</v>
      </c>
      <c r="D3435" s="551">
        <v>179.9</v>
      </c>
    </row>
    <row r="3436" spans="1:4" ht="16.5">
      <c r="A3436" s="551">
        <v>7299</v>
      </c>
      <c r="B3436" s="551" t="s">
        <v>9642</v>
      </c>
      <c r="C3436" s="551" t="s">
        <v>1226</v>
      </c>
      <c r="D3436" s="551">
        <v>35.51</v>
      </c>
    </row>
    <row r="3437" spans="1:4" ht="16.5">
      <c r="A3437" s="551">
        <v>319</v>
      </c>
      <c r="B3437" s="551" t="s">
        <v>9643</v>
      </c>
      <c r="C3437" s="551" t="s">
        <v>1226</v>
      </c>
      <c r="D3437" s="551">
        <v>27.2</v>
      </c>
    </row>
    <row r="3438" spans="1:4" ht="16.5">
      <c r="A3438" s="551">
        <v>3331</v>
      </c>
      <c r="B3438" s="551" t="s">
        <v>9644</v>
      </c>
      <c r="C3438" s="551" t="s">
        <v>1226</v>
      </c>
      <c r="D3438" s="551">
        <v>59</v>
      </c>
    </row>
    <row r="3439" spans="1:4" ht="16.5">
      <c r="A3439" s="551">
        <v>7307</v>
      </c>
      <c r="B3439" s="551" t="s">
        <v>9645</v>
      </c>
      <c r="C3439" s="551" t="s">
        <v>1226</v>
      </c>
      <c r="D3439" s="551">
        <v>0.74</v>
      </c>
    </row>
    <row r="3440" spans="1:4" ht="16.5">
      <c r="A3440" s="551">
        <v>7300</v>
      </c>
      <c r="B3440" s="551" t="s">
        <v>9646</v>
      </c>
      <c r="C3440" s="551" t="s">
        <v>1226</v>
      </c>
      <c r="D3440" s="551">
        <v>1.76</v>
      </c>
    </row>
    <row r="3441" spans="1:4" ht="16.5">
      <c r="A3441" s="551">
        <v>7302</v>
      </c>
      <c r="B3441" s="551" t="s">
        <v>9647</v>
      </c>
      <c r="C3441" s="551" t="s">
        <v>1226</v>
      </c>
      <c r="D3441" s="551">
        <v>36.9</v>
      </c>
    </row>
    <row r="3442" spans="1:4" ht="16.5">
      <c r="A3442" s="551">
        <v>23693</v>
      </c>
      <c r="B3442" s="551" t="s">
        <v>9648</v>
      </c>
      <c r="C3442" s="551" t="s">
        <v>1230</v>
      </c>
      <c r="D3442" s="551">
        <v>1.06</v>
      </c>
    </row>
    <row r="3443" spans="1:4" ht="16.5">
      <c r="A3443" s="551">
        <v>38008</v>
      </c>
      <c r="B3443" s="551" t="s">
        <v>9649</v>
      </c>
      <c r="C3443" s="551" t="s">
        <v>1226</v>
      </c>
      <c r="D3443" s="551">
        <v>12.9</v>
      </c>
    </row>
    <row r="3444" spans="1:4" ht="16.5">
      <c r="A3444" s="551">
        <v>4105</v>
      </c>
      <c r="B3444" s="551" t="s">
        <v>24729</v>
      </c>
      <c r="C3444" s="551" t="s">
        <v>1226</v>
      </c>
      <c r="D3444" s="551">
        <v>5.79</v>
      </c>
    </row>
    <row r="3445" spans="1:4" ht="16.5">
      <c r="A3445" s="551">
        <v>13767</v>
      </c>
      <c r="B3445" s="551" t="s">
        <v>17030</v>
      </c>
      <c r="C3445" s="551" t="s">
        <v>1226</v>
      </c>
      <c r="D3445" s="551">
        <v>22.02</v>
      </c>
    </row>
    <row r="3446" spans="1:4" ht="16.5">
      <c r="A3446" s="551">
        <v>7305</v>
      </c>
      <c r="B3446" s="551" t="s">
        <v>9650</v>
      </c>
      <c r="C3446" s="551" t="s">
        <v>1226</v>
      </c>
      <c r="D3446" s="551">
        <v>37.049999999999997</v>
      </c>
    </row>
    <row r="3447" spans="1:4" ht="16.5">
      <c r="A3447" s="551">
        <v>2210</v>
      </c>
      <c r="B3447" s="551" t="s">
        <v>9651</v>
      </c>
      <c r="C3447" s="551" t="s">
        <v>1226</v>
      </c>
      <c r="D3447" s="551">
        <v>0.9</v>
      </c>
    </row>
    <row r="3448" spans="1:4" ht="16.5">
      <c r="A3448" s="551">
        <v>453</v>
      </c>
      <c r="B3448" s="551" t="s">
        <v>9652</v>
      </c>
      <c r="C3448" s="551" t="s">
        <v>1226</v>
      </c>
      <c r="D3448" s="551">
        <v>319.89999999999998</v>
      </c>
    </row>
    <row r="3449" spans="1:4" ht="16.5">
      <c r="A3449" s="551">
        <v>4525</v>
      </c>
      <c r="B3449" s="551" t="s">
        <v>24730</v>
      </c>
      <c r="C3449" s="551" t="s">
        <v>1226</v>
      </c>
      <c r="D3449" s="551">
        <v>519.53</v>
      </c>
    </row>
    <row r="3450" spans="1:4" ht="16.5">
      <c r="A3450" s="551">
        <v>6569</v>
      </c>
      <c r="B3450" s="551" t="s">
        <v>24731</v>
      </c>
      <c r="C3450" s="551" t="s">
        <v>1226</v>
      </c>
      <c r="D3450" s="551">
        <v>45.99</v>
      </c>
    </row>
    <row r="3451" spans="1:4" ht="16.5">
      <c r="A3451" s="551">
        <v>6564</v>
      </c>
      <c r="B3451" s="551" t="s">
        <v>24732</v>
      </c>
      <c r="C3451" s="551" t="s">
        <v>1226</v>
      </c>
      <c r="D3451" s="551">
        <v>78.900000000000006</v>
      </c>
    </row>
    <row r="3452" spans="1:4" ht="16.5">
      <c r="A3452" s="551">
        <v>6566</v>
      </c>
      <c r="B3452" s="551" t="s">
        <v>24733</v>
      </c>
      <c r="C3452" s="551" t="s">
        <v>1226</v>
      </c>
      <c r="D3452" s="551">
        <v>48.9</v>
      </c>
    </row>
    <row r="3453" spans="1:4" ht="16.5">
      <c r="A3453" s="551">
        <v>37524</v>
      </c>
      <c r="B3453" s="551" t="s">
        <v>9653</v>
      </c>
      <c r="C3453" s="551" t="s">
        <v>1226</v>
      </c>
      <c r="D3453" s="551">
        <v>1.08</v>
      </c>
    </row>
    <row r="3454" spans="1:4" ht="16.5">
      <c r="A3454" s="551">
        <v>4417</v>
      </c>
      <c r="B3454" s="551" t="s">
        <v>9654</v>
      </c>
      <c r="C3454" s="551" t="s">
        <v>1226</v>
      </c>
      <c r="D3454" s="551">
        <v>95.8</v>
      </c>
    </row>
    <row r="3455" spans="1:4" ht="16.5">
      <c r="A3455" s="551">
        <v>20774</v>
      </c>
      <c r="B3455" s="551" t="s">
        <v>9655</v>
      </c>
      <c r="C3455" s="551" t="s">
        <v>1226</v>
      </c>
      <c r="D3455" s="552">
        <v>2399.9899999999998</v>
      </c>
    </row>
    <row r="3456" spans="1:4" ht="16.5">
      <c r="A3456" s="551">
        <v>20773</v>
      </c>
      <c r="B3456" s="551" t="s">
        <v>9656</v>
      </c>
      <c r="C3456" s="551" t="s">
        <v>1226</v>
      </c>
      <c r="D3456" s="551">
        <v>239</v>
      </c>
    </row>
    <row r="3457" spans="1:4" ht="16.5">
      <c r="A3457" s="551">
        <v>20772</v>
      </c>
      <c r="B3457" s="551" t="s">
        <v>24734</v>
      </c>
      <c r="C3457" s="551" t="s">
        <v>1226</v>
      </c>
      <c r="D3457" s="551">
        <v>417.05</v>
      </c>
    </row>
    <row r="3458" spans="1:4" ht="16.5">
      <c r="A3458" s="551">
        <v>77720</v>
      </c>
      <c r="B3458" s="551" t="s">
        <v>9657</v>
      </c>
      <c r="C3458" s="551" t="s">
        <v>1226</v>
      </c>
      <c r="D3458" s="552">
        <v>1100</v>
      </c>
    </row>
    <row r="3459" spans="1:4" ht="16.5">
      <c r="A3459" s="551">
        <v>5273</v>
      </c>
      <c r="B3459" s="551" t="s">
        <v>9658</v>
      </c>
      <c r="C3459" s="551" t="s">
        <v>1226</v>
      </c>
      <c r="D3459" s="552">
        <v>2685.65</v>
      </c>
    </row>
    <row r="3460" spans="1:4" ht="16.5">
      <c r="A3460" s="551">
        <v>41877</v>
      </c>
      <c r="B3460" s="551" t="s">
        <v>9659</v>
      </c>
      <c r="C3460" s="551" t="s">
        <v>1227</v>
      </c>
      <c r="D3460" s="552">
        <v>1521.49</v>
      </c>
    </row>
    <row r="3461" spans="1:4" ht="16.5">
      <c r="A3461" s="551">
        <v>71384</v>
      </c>
      <c r="B3461" s="551" t="s">
        <v>9660</v>
      </c>
      <c r="C3461" s="551" t="s">
        <v>1227</v>
      </c>
      <c r="D3461" s="552">
        <v>1937.51</v>
      </c>
    </row>
    <row r="3462" spans="1:4" ht="16.5">
      <c r="A3462" s="551">
        <v>47874</v>
      </c>
      <c r="B3462" s="551" t="s">
        <v>9661</v>
      </c>
      <c r="C3462" s="551" t="s">
        <v>1227</v>
      </c>
      <c r="D3462" s="552">
        <v>1108.4100000000001</v>
      </c>
    </row>
    <row r="3463" spans="1:4" ht="16.5">
      <c r="A3463" s="551">
        <v>12566</v>
      </c>
      <c r="B3463" s="551" t="s">
        <v>9662</v>
      </c>
      <c r="C3463" s="551" t="s">
        <v>1226</v>
      </c>
      <c r="D3463" s="552">
        <v>2591.75</v>
      </c>
    </row>
    <row r="3464" spans="1:4" ht="16.5">
      <c r="A3464" s="551">
        <v>72385</v>
      </c>
      <c r="B3464" s="551" t="s">
        <v>13155</v>
      </c>
      <c r="C3464" s="551" t="s">
        <v>1227</v>
      </c>
      <c r="D3464" s="552">
        <v>11078.41</v>
      </c>
    </row>
    <row r="3465" spans="1:4" ht="16.5">
      <c r="A3465" s="551">
        <v>88921</v>
      </c>
      <c r="B3465" s="551" t="s">
        <v>9663</v>
      </c>
      <c r="C3465" s="551" t="s">
        <v>1226</v>
      </c>
      <c r="D3465" s="552">
        <v>350000</v>
      </c>
    </row>
    <row r="3466" spans="1:4" ht="16.5">
      <c r="A3466" s="551">
        <v>12655</v>
      </c>
      <c r="B3466" s="551" t="s">
        <v>9664</v>
      </c>
      <c r="C3466" s="551" t="s">
        <v>1226</v>
      </c>
      <c r="D3466" s="552">
        <v>365000</v>
      </c>
    </row>
    <row r="3467" spans="1:4" ht="16.5">
      <c r="A3467" s="551">
        <v>1030</v>
      </c>
      <c r="B3467" s="551" t="s">
        <v>17031</v>
      </c>
      <c r="C3467" s="551" t="s">
        <v>1229</v>
      </c>
      <c r="D3467" s="551">
        <v>23.71</v>
      </c>
    </row>
    <row r="3468" spans="1:4" ht="16.5">
      <c r="A3468" s="551">
        <v>32144</v>
      </c>
      <c r="B3468" s="551" t="s">
        <v>9665</v>
      </c>
      <c r="C3468" s="551" t="s">
        <v>1230</v>
      </c>
      <c r="D3468" s="551">
        <v>290</v>
      </c>
    </row>
    <row r="3469" spans="1:4" ht="16.5">
      <c r="A3469" s="551">
        <v>30445</v>
      </c>
      <c r="B3469" s="551" t="s">
        <v>13156</v>
      </c>
      <c r="C3469" s="551" t="s">
        <v>1230</v>
      </c>
      <c r="D3469" s="551">
        <v>290</v>
      </c>
    </row>
    <row r="3470" spans="1:4" ht="16.5">
      <c r="A3470" s="551">
        <v>32109</v>
      </c>
      <c r="B3470" s="551" t="s">
        <v>9666</v>
      </c>
      <c r="C3470" s="551" t="s">
        <v>1230</v>
      </c>
      <c r="D3470" s="551">
        <v>290</v>
      </c>
    </row>
    <row r="3471" spans="1:4" ht="16.5">
      <c r="A3471" s="551">
        <v>30364</v>
      </c>
      <c r="B3471" s="551" t="s">
        <v>9667</v>
      </c>
      <c r="C3471" s="551" t="s">
        <v>1230</v>
      </c>
      <c r="D3471" s="551">
        <v>290</v>
      </c>
    </row>
    <row r="3472" spans="1:4" ht="16.5">
      <c r="A3472" s="551">
        <v>44147</v>
      </c>
      <c r="B3472" s="551" t="s">
        <v>9668</v>
      </c>
      <c r="C3472" s="551" t="s">
        <v>1227</v>
      </c>
      <c r="D3472" s="551">
        <v>3.86</v>
      </c>
    </row>
    <row r="3473" spans="1:4" ht="16.5">
      <c r="A3473" s="551">
        <v>32903</v>
      </c>
      <c r="B3473" s="551" t="s">
        <v>9669</v>
      </c>
      <c r="C3473" s="551" t="s">
        <v>1226</v>
      </c>
      <c r="D3473" s="551">
        <v>61.4</v>
      </c>
    </row>
    <row r="3474" spans="1:4" ht="16.5">
      <c r="A3474" s="551">
        <v>582</v>
      </c>
      <c r="B3474" s="551" t="s">
        <v>9670</v>
      </c>
      <c r="C3474" s="551" t="s">
        <v>9671</v>
      </c>
      <c r="D3474" s="551">
        <v>1.1499999999999999</v>
      </c>
    </row>
    <row r="3475" spans="1:4" ht="16.5">
      <c r="A3475" s="551">
        <v>8441</v>
      </c>
      <c r="B3475" s="551" t="s">
        <v>9672</v>
      </c>
      <c r="C3475" s="551" t="s">
        <v>1226</v>
      </c>
      <c r="D3475" s="551">
        <v>216</v>
      </c>
    </row>
    <row r="3476" spans="1:4" ht="16.5">
      <c r="A3476" s="551">
        <v>3291</v>
      </c>
      <c r="B3476" s="551" t="s">
        <v>13157</v>
      </c>
      <c r="C3476" s="551" t="s">
        <v>1226</v>
      </c>
      <c r="D3476" s="551">
        <v>45.12</v>
      </c>
    </row>
    <row r="3477" spans="1:4" ht="16.5">
      <c r="A3477" s="551">
        <v>3292</v>
      </c>
      <c r="B3477" s="551" t="s">
        <v>13158</v>
      </c>
      <c r="C3477" s="551" t="s">
        <v>1226</v>
      </c>
      <c r="D3477" s="551">
        <v>85.5</v>
      </c>
    </row>
    <row r="3478" spans="1:4" ht="16.5">
      <c r="A3478" s="551">
        <v>63494</v>
      </c>
      <c r="B3478" s="551" t="s">
        <v>13159</v>
      </c>
      <c r="C3478" s="551" t="s">
        <v>1226</v>
      </c>
      <c r="D3478" s="552">
        <v>1237.5</v>
      </c>
    </row>
    <row r="3479" spans="1:4" ht="16.5">
      <c r="A3479" s="551">
        <v>5142</v>
      </c>
      <c r="B3479" s="551" t="s">
        <v>9673</v>
      </c>
      <c r="C3479" s="551" t="s">
        <v>1230</v>
      </c>
      <c r="D3479" s="551">
        <v>0.33</v>
      </c>
    </row>
    <row r="3480" spans="1:4" ht="16.5">
      <c r="A3480" s="551">
        <v>62035</v>
      </c>
      <c r="B3480" s="551" t="s">
        <v>24735</v>
      </c>
      <c r="C3480" s="551" t="s">
        <v>1226</v>
      </c>
      <c r="D3480" s="551">
        <v>44.61</v>
      </c>
    </row>
    <row r="3481" spans="1:4" ht="16.5">
      <c r="A3481" s="551">
        <v>4143</v>
      </c>
      <c r="B3481" s="551" t="s">
        <v>24736</v>
      </c>
      <c r="C3481" s="551" t="s">
        <v>1226</v>
      </c>
      <c r="D3481" s="551">
        <v>0.3</v>
      </c>
    </row>
    <row r="3482" spans="1:4" ht="16.5">
      <c r="A3482" s="551">
        <v>6311</v>
      </c>
      <c r="B3482" s="551" t="s">
        <v>9674</v>
      </c>
      <c r="C3482" s="551" t="s">
        <v>1226</v>
      </c>
      <c r="D3482" s="551">
        <v>1.24</v>
      </c>
    </row>
    <row r="3483" spans="1:4" ht="16.5">
      <c r="A3483" s="551">
        <v>4431</v>
      </c>
      <c r="B3483" s="551" t="s">
        <v>13160</v>
      </c>
      <c r="C3483" s="551" t="s">
        <v>1226</v>
      </c>
      <c r="D3483" s="551">
        <v>0.16</v>
      </c>
    </row>
    <row r="3484" spans="1:4" ht="16.5">
      <c r="A3484" s="551">
        <v>1174</v>
      </c>
      <c r="B3484" s="551" t="s">
        <v>13161</v>
      </c>
      <c r="C3484" s="551" t="s">
        <v>1226</v>
      </c>
      <c r="D3484" s="551">
        <v>1.51</v>
      </c>
    </row>
    <row r="3485" spans="1:4" ht="16.5">
      <c r="A3485" s="551">
        <v>10054</v>
      </c>
      <c r="B3485" s="551" t="s">
        <v>9675</v>
      </c>
      <c r="C3485" s="551" t="s">
        <v>1226</v>
      </c>
      <c r="D3485" s="551">
        <v>1.53</v>
      </c>
    </row>
    <row r="3486" spans="1:4" ht="16.5">
      <c r="A3486" s="551">
        <v>4108</v>
      </c>
      <c r="B3486" s="551" t="s">
        <v>9676</v>
      </c>
      <c r="C3486" s="551" t="s">
        <v>1226</v>
      </c>
      <c r="D3486" s="551">
        <v>15.21</v>
      </c>
    </row>
    <row r="3487" spans="1:4" ht="16.5">
      <c r="A3487" s="551">
        <v>11801</v>
      </c>
      <c r="B3487" s="551" t="s">
        <v>9677</v>
      </c>
      <c r="C3487" s="551" t="s">
        <v>1226</v>
      </c>
      <c r="D3487" s="551">
        <v>161.9</v>
      </c>
    </row>
    <row r="3488" spans="1:4" ht="16.5">
      <c r="A3488" s="551">
        <v>17269</v>
      </c>
      <c r="B3488" s="551" t="s">
        <v>9678</v>
      </c>
      <c r="C3488" s="551" t="s">
        <v>1232</v>
      </c>
      <c r="D3488" s="551">
        <v>178</v>
      </c>
    </row>
    <row r="3489" spans="1:4" ht="16.5">
      <c r="A3489" s="551">
        <v>40068</v>
      </c>
      <c r="B3489" s="551" t="s">
        <v>9679</v>
      </c>
      <c r="C3489" s="551" t="s">
        <v>1232</v>
      </c>
      <c r="D3489" s="551">
        <v>200</v>
      </c>
    </row>
    <row r="3490" spans="1:4" ht="16.5">
      <c r="A3490" s="551">
        <v>68063</v>
      </c>
      <c r="B3490" s="551" t="s">
        <v>9680</v>
      </c>
      <c r="C3490" s="551" t="s">
        <v>1232</v>
      </c>
      <c r="D3490" s="551">
        <v>228</v>
      </c>
    </row>
    <row r="3491" spans="1:4" ht="16.5">
      <c r="A3491" s="551">
        <v>30161</v>
      </c>
      <c r="B3491" s="551" t="s">
        <v>13162</v>
      </c>
      <c r="C3491" s="551" t="s">
        <v>1232</v>
      </c>
      <c r="D3491" s="551">
        <v>278</v>
      </c>
    </row>
    <row r="3492" spans="1:4" ht="16.5">
      <c r="A3492" s="551">
        <v>1633</v>
      </c>
      <c r="B3492" s="551" t="s">
        <v>17032</v>
      </c>
      <c r="C3492" s="551" t="s">
        <v>1226</v>
      </c>
      <c r="D3492" s="551">
        <v>18</v>
      </c>
    </row>
    <row r="3493" spans="1:4" ht="16.5">
      <c r="A3493" s="551">
        <v>47732</v>
      </c>
      <c r="B3493" s="551" t="s">
        <v>13163</v>
      </c>
      <c r="C3493" s="551" t="s">
        <v>1232</v>
      </c>
      <c r="D3493" s="551">
        <v>64</v>
      </c>
    </row>
    <row r="3494" spans="1:4" ht="16.5">
      <c r="A3494" s="551">
        <v>10521</v>
      </c>
      <c r="B3494" s="551" t="s">
        <v>13164</v>
      </c>
      <c r="C3494" s="551" t="s">
        <v>1232</v>
      </c>
      <c r="D3494" s="551">
        <v>37.880000000000003</v>
      </c>
    </row>
    <row r="3495" spans="1:4" ht="16.5">
      <c r="A3495" s="551">
        <v>62059</v>
      </c>
      <c r="B3495" s="551" t="s">
        <v>24737</v>
      </c>
      <c r="C3495" s="551" t="s">
        <v>1232</v>
      </c>
      <c r="D3495" s="551">
        <v>45.4</v>
      </c>
    </row>
    <row r="3496" spans="1:4" ht="16.5">
      <c r="A3496" s="551">
        <v>37141</v>
      </c>
      <c r="B3496" s="551" t="s">
        <v>17033</v>
      </c>
      <c r="C3496" s="551" t="s">
        <v>1226</v>
      </c>
      <c r="D3496" s="551">
        <v>106.46</v>
      </c>
    </row>
    <row r="3497" spans="1:4" ht="16.5">
      <c r="A3497" s="551">
        <v>57889</v>
      </c>
      <c r="B3497" s="551" t="s">
        <v>24738</v>
      </c>
      <c r="C3497" s="551" t="s">
        <v>1232</v>
      </c>
      <c r="D3497" s="551">
        <v>190.86</v>
      </c>
    </row>
    <row r="3498" spans="1:4" ht="16.5">
      <c r="A3498" s="551">
        <v>37142</v>
      </c>
      <c r="B3498" s="551" t="s">
        <v>9682</v>
      </c>
      <c r="C3498" s="551" t="s">
        <v>1226</v>
      </c>
      <c r="D3498" s="551">
        <v>49.9</v>
      </c>
    </row>
    <row r="3499" spans="1:4" ht="16.5">
      <c r="A3499" s="551">
        <v>2212</v>
      </c>
      <c r="B3499" s="551" t="s">
        <v>9683</v>
      </c>
      <c r="C3499" s="551" t="s">
        <v>1232</v>
      </c>
      <c r="D3499" s="551">
        <v>80</v>
      </c>
    </row>
    <row r="3500" spans="1:4" ht="16.5">
      <c r="A3500" s="551">
        <v>70013</v>
      </c>
      <c r="B3500" s="551" t="s">
        <v>9684</v>
      </c>
      <c r="C3500" s="551" t="s">
        <v>1227</v>
      </c>
      <c r="D3500" s="551">
        <v>48.9</v>
      </c>
    </row>
    <row r="3501" spans="1:4" ht="16.5">
      <c r="A3501" s="551">
        <v>8942</v>
      </c>
      <c r="B3501" s="551" t="s">
        <v>9685</v>
      </c>
      <c r="C3501" s="551" t="s">
        <v>1227</v>
      </c>
      <c r="D3501" s="551">
        <v>75.22</v>
      </c>
    </row>
    <row r="3502" spans="1:4" ht="16.5">
      <c r="A3502" s="551">
        <v>41002</v>
      </c>
      <c r="B3502" s="551" t="s">
        <v>13165</v>
      </c>
      <c r="C3502" s="551" t="s">
        <v>1227</v>
      </c>
      <c r="D3502" s="551">
        <v>46.21</v>
      </c>
    </row>
    <row r="3503" spans="1:4" ht="16.5">
      <c r="A3503" s="551">
        <v>36798</v>
      </c>
      <c r="B3503" s="551" t="s">
        <v>13166</v>
      </c>
      <c r="C3503" s="551" t="s">
        <v>1227</v>
      </c>
      <c r="D3503" s="551">
        <v>65.849999999999994</v>
      </c>
    </row>
    <row r="3504" spans="1:4" ht="16.5">
      <c r="A3504" s="551">
        <v>36799</v>
      </c>
      <c r="B3504" s="551" t="s">
        <v>13167</v>
      </c>
      <c r="C3504" s="551" t="s">
        <v>1227</v>
      </c>
      <c r="D3504" s="551">
        <v>73.67</v>
      </c>
    </row>
    <row r="3505" spans="1:4" ht="16.5">
      <c r="A3505" s="551">
        <v>36806</v>
      </c>
      <c r="B3505" s="551" t="s">
        <v>13168</v>
      </c>
      <c r="C3505" s="551" t="s">
        <v>1227</v>
      </c>
      <c r="D3505" s="551">
        <v>88.4</v>
      </c>
    </row>
    <row r="3506" spans="1:4" ht="16.5">
      <c r="A3506" s="551">
        <v>21788</v>
      </c>
      <c r="B3506" s="551" t="s">
        <v>24739</v>
      </c>
      <c r="C3506" s="551" t="s">
        <v>1227</v>
      </c>
      <c r="D3506" s="551">
        <v>197.66</v>
      </c>
    </row>
    <row r="3507" spans="1:4" ht="16.5">
      <c r="A3507" s="551">
        <v>21787</v>
      </c>
      <c r="B3507" s="551" t="s">
        <v>9686</v>
      </c>
      <c r="C3507" s="551" t="s">
        <v>1227</v>
      </c>
      <c r="D3507" s="551">
        <v>81.8</v>
      </c>
    </row>
    <row r="3508" spans="1:4" ht="16.5">
      <c r="A3508" s="551">
        <v>21890</v>
      </c>
      <c r="B3508" s="551" t="s">
        <v>9687</v>
      </c>
      <c r="C3508" s="551" t="s">
        <v>1227</v>
      </c>
      <c r="D3508" s="551">
        <v>285.07</v>
      </c>
    </row>
    <row r="3509" spans="1:4" ht="16.5">
      <c r="A3509" s="551">
        <v>31814</v>
      </c>
      <c r="B3509" s="551" t="s">
        <v>17034</v>
      </c>
      <c r="C3509" s="551" t="s">
        <v>1227</v>
      </c>
      <c r="D3509" s="551">
        <v>161.69999999999999</v>
      </c>
    </row>
    <row r="3510" spans="1:4" ht="16.5">
      <c r="A3510" s="551">
        <v>21789</v>
      </c>
      <c r="B3510" s="551" t="s">
        <v>24740</v>
      </c>
      <c r="C3510" s="551" t="s">
        <v>1227</v>
      </c>
      <c r="D3510" s="551">
        <v>81.8</v>
      </c>
    </row>
    <row r="3511" spans="1:4" ht="16.5">
      <c r="A3511" s="551">
        <v>21791</v>
      </c>
      <c r="B3511" s="551" t="s">
        <v>17035</v>
      </c>
      <c r="C3511" s="551" t="s">
        <v>1227</v>
      </c>
      <c r="D3511" s="551">
        <v>92.72</v>
      </c>
    </row>
    <row r="3512" spans="1:4" ht="16.5">
      <c r="A3512" s="551">
        <v>5510</v>
      </c>
      <c r="B3512" s="551" t="s">
        <v>9688</v>
      </c>
      <c r="C3512" s="551" t="s">
        <v>1227</v>
      </c>
      <c r="D3512" s="551">
        <v>226.2</v>
      </c>
    </row>
    <row r="3513" spans="1:4" ht="16.5">
      <c r="A3513" s="551">
        <v>5134</v>
      </c>
      <c r="B3513" s="551" t="s">
        <v>13169</v>
      </c>
      <c r="C3513" s="551" t="s">
        <v>1227</v>
      </c>
      <c r="D3513" s="551">
        <v>316.66000000000003</v>
      </c>
    </row>
    <row r="3514" spans="1:4" ht="16.5">
      <c r="A3514" s="551">
        <v>7107</v>
      </c>
      <c r="B3514" s="551" t="s">
        <v>13170</v>
      </c>
      <c r="C3514" s="551" t="s">
        <v>1227</v>
      </c>
      <c r="D3514" s="551">
        <v>45.6</v>
      </c>
    </row>
    <row r="3515" spans="1:4" ht="16.5">
      <c r="A3515" s="551">
        <v>31815</v>
      </c>
      <c r="B3515" s="551" t="s">
        <v>13171</v>
      </c>
      <c r="C3515" s="551" t="s">
        <v>1227</v>
      </c>
      <c r="D3515" s="551">
        <v>72.31</v>
      </c>
    </row>
    <row r="3516" spans="1:4" ht="16.5">
      <c r="A3516" s="551">
        <v>70015</v>
      </c>
      <c r="B3516" s="551" t="s">
        <v>24741</v>
      </c>
      <c r="C3516" s="551" t="s">
        <v>1227</v>
      </c>
      <c r="D3516" s="551">
        <v>365.92</v>
      </c>
    </row>
    <row r="3517" spans="1:4" ht="16.5">
      <c r="A3517" s="551">
        <v>70014</v>
      </c>
      <c r="B3517" s="551" t="s">
        <v>24742</v>
      </c>
      <c r="C3517" s="551" t="s">
        <v>1227</v>
      </c>
      <c r="D3517" s="551">
        <v>185.1</v>
      </c>
    </row>
    <row r="3518" spans="1:4" ht="16.5">
      <c r="A3518" s="551">
        <v>36640</v>
      </c>
      <c r="B3518" s="551" t="s">
        <v>13172</v>
      </c>
      <c r="C3518" s="551" t="s">
        <v>1226</v>
      </c>
      <c r="D3518" s="552">
        <v>5820</v>
      </c>
    </row>
    <row r="3519" spans="1:4" ht="16.5">
      <c r="A3519" s="551">
        <v>63501</v>
      </c>
      <c r="B3519" s="551" t="s">
        <v>13173</v>
      </c>
      <c r="C3519" s="551" t="s">
        <v>1226</v>
      </c>
      <c r="D3519" s="552">
        <v>1350</v>
      </c>
    </row>
    <row r="3520" spans="1:4" ht="16.5">
      <c r="A3520" s="551">
        <v>36643</v>
      </c>
      <c r="B3520" s="551" t="s">
        <v>9689</v>
      </c>
      <c r="C3520" s="551" t="s">
        <v>1226</v>
      </c>
      <c r="D3520" s="552">
        <v>8337.82</v>
      </c>
    </row>
    <row r="3521" spans="1:4" ht="16.5">
      <c r="A3521" s="551">
        <v>36645</v>
      </c>
      <c r="B3521" s="551" t="s">
        <v>9690</v>
      </c>
      <c r="C3521" s="551" t="s">
        <v>1226</v>
      </c>
      <c r="D3521" s="552">
        <v>6920.18</v>
      </c>
    </row>
    <row r="3522" spans="1:4" ht="16.5">
      <c r="A3522" s="551">
        <v>36644</v>
      </c>
      <c r="B3522" s="551" t="s">
        <v>9691</v>
      </c>
      <c r="C3522" s="551" t="s">
        <v>1226</v>
      </c>
      <c r="D3522" s="552">
        <v>8689.15</v>
      </c>
    </row>
    <row r="3523" spans="1:4" ht="16.5">
      <c r="A3523" s="551">
        <v>3581</v>
      </c>
      <c r="B3523" s="551" t="s">
        <v>13174</v>
      </c>
      <c r="C3523" s="551" t="s">
        <v>1234</v>
      </c>
      <c r="D3523" s="551">
        <v>159.99</v>
      </c>
    </row>
    <row r="3524" spans="1:4" ht="16.5">
      <c r="A3524" s="551">
        <v>3015</v>
      </c>
      <c r="B3524" s="551" t="s">
        <v>24743</v>
      </c>
      <c r="C3524" s="551" t="s">
        <v>1226</v>
      </c>
      <c r="D3524" s="551">
        <v>519.99</v>
      </c>
    </row>
    <row r="3525" spans="1:4" ht="16.5">
      <c r="A3525" s="551">
        <v>94248</v>
      </c>
      <c r="B3525" s="551" t="s">
        <v>9692</v>
      </c>
      <c r="C3525" s="551" t="s">
        <v>1226</v>
      </c>
      <c r="D3525" s="551">
        <v>12.51</v>
      </c>
    </row>
    <row r="3526" spans="1:4" ht="16.5">
      <c r="A3526" s="551">
        <v>30943</v>
      </c>
      <c r="B3526" s="551" t="s">
        <v>13175</v>
      </c>
      <c r="C3526" s="551" t="s">
        <v>1226</v>
      </c>
      <c r="D3526" s="551">
        <v>6.56</v>
      </c>
    </row>
    <row r="3527" spans="1:4" ht="16.5">
      <c r="A3527" s="551">
        <v>13083</v>
      </c>
      <c r="B3527" s="551" t="s">
        <v>9693</v>
      </c>
      <c r="C3527" s="551" t="s">
        <v>1234</v>
      </c>
      <c r="D3527" s="551">
        <v>20.9</v>
      </c>
    </row>
    <row r="3528" spans="1:4" ht="16.5">
      <c r="A3528" s="551">
        <v>1500</v>
      </c>
      <c r="B3528" s="551" t="s">
        <v>9694</v>
      </c>
      <c r="C3528" s="551" t="s">
        <v>1226</v>
      </c>
      <c r="D3528" s="551">
        <v>5.89</v>
      </c>
    </row>
    <row r="3529" spans="1:4" ht="16.5">
      <c r="A3529" s="551">
        <v>70110</v>
      </c>
      <c r="B3529" s="551" t="s">
        <v>13176</v>
      </c>
      <c r="C3529" s="551" t="s">
        <v>1232</v>
      </c>
      <c r="D3529" s="551">
        <v>169</v>
      </c>
    </row>
    <row r="3530" spans="1:4" ht="16.5">
      <c r="A3530" s="551">
        <v>23551</v>
      </c>
      <c r="B3530" s="551" t="s">
        <v>24744</v>
      </c>
      <c r="C3530" s="551" t="s">
        <v>1232</v>
      </c>
      <c r="D3530" s="551">
        <v>108</v>
      </c>
    </row>
    <row r="3531" spans="1:4" ht="16.5">
      <c r="A3531" s="551">
        <v>70107</v>
      </c>
      <c r="B3531" s="551" t="s">
        <v>9695</v>
      </c>
      <c r="C3531" s="551" t="s">
        <v>1234</v>
      </c>
      <c r="D3531" s="551">
        <v>15.4</v>
      </c>
    </row>
    <row r="3532" spans="1:4" ht="16.5">
      <c r="A3532" s="551">
        <v>15686</v>
      </c>
      <c r="B3532" s="551" t="s">
        <v>9696</v>
      </c>
      <c r="C3532" s="551" t="s">
        <v>1232</v>
      </c>
      <c r="D3532" s="551">
        <v>294.5</v>
      </c>
    </row>
    <row r="3533" spans="1:4" ht="16.5">
      <c r="A3533" s="551">
        <v>15685</v>
      </c>
      <c r="B3533" s="551" t="s">
        <v>9697</v>
      </c>
      <c r="C3533" s="551" t="s">
        <v>1232</v>
      </c>
      <c r="D3533" s="551">
        <v>328.12</v>
      </c>
    </row>
    <row r="3534" spans="1:4" ht="16.5">
      <c r="A3534" s="551">
        <v>15684</v>
      </c>
      <c r="B3534" s="551" t="s">
        <v>9698</v>
      </c>
      <c r="C3534" s="551" t="s">
        <v>1232</v>
      </c>
      <c r="D3534" s="551">
        <v>242.2</v>
      </c>
    </row>
    <row r="3535" spans="1:4" ht="16.5">
      <c r="A3535" s="551">
        <v>15683</v>
      </c>
      <c r="B3535" s="551" t="s">
        <v>9699</v>
      </c>
      <c r="C3535" s="551" t="s">
        <v>1232</v>
      </c>
      <c r="D3535" s="551">
        <v>226.87</v>
      </c>
    </row>
    <row r="3536" spans="1:4" ht="16.5">
      <c r="A3536" s="551">
        <v>5112</v>
      </c>
      <c r="B3536" s="551" t="s">
        <v>24745</v>
      </c>
      <c r="C3536" s="551" t="s">
        <v>1234</v>
      </c>
      <c r="D3536" s="551">
        <v>20.91</v>
      </c>
    </row>
    <row r="3537" spans="1:4" ht="16.5">
      <c r="A3537" s="551">
        <v>15691</v>
      </c>
      <c r="B3537" s="551" t="s">
        <v>9700</v>
      </c>
      <c r="C3537" s="551" t="s">
        <v>1234</v>
      </c>
      <c r="D3537" s="551">
        <v>20.239999999999998</v>
      </c>
    </row>
    <row r="3538" spans="1:4" ht="16.5">
      <c r="A3538" s="551">
        <v>15692</v>
      </c>
      <c r="B3538" s="551" t="s">
        <v>9701</v>
      </c>
      <c r="C3538" s="551" t="s">
        <v>1234</v>
      </c>
      <c r="D3538" s="551">
        <v>20.239999999999998</v>
      </c>
    </row>
    <row r="3539" spans="1:4" ht="16.5">
      <c r="A3539" s="551">
        <v>4183</v>
      </c>
      <c r="B3539" s="551" t="s">
        <v>13177</v>
      </c>
      <c r="C3539" s="551" t="s">
        <v>1232</v>
      </c>
      <c r="D3539" s="551">
        <v>52.53</v>
      </c>
    </row>
    <row r="3540" spans="1:4" ht="16.5">
      <c r="A3540" s="551">
        <v>15693</v>
      </c>
      <c r="B3540" s="551" t="s">
        <v>13178</v>
      </c>
      <c r="C3540" s="551" t="s">
        <v>1232</v>
      </c>
      <c r="D3540" s="551">
        <v>57.43</v>
      </c>
    </row>
    <row r="3541" spans="1:4" ht="16.5">
      <c r="A3541" s="551">
        <v>15687</v>
      </c>
      <c r="B3541" s="551" t="s">
        <v>13179</v>
      </c>
      <c r="C3541" s="551" t="s">
        <v>1232</v>
      </c>
      <c r="D3541" s="551">
        <v>79.11</v>
      </c>
    </row>
    <row r="3542" spans="1:4" ht="16.5">
      <c r="A3542" s="551">
        <v>15694</v>
      </c>
      <c r="B3542" s="551" t="s">
        <v>13180</v>
      </c>
      <c r="C3542" s="551" t="s">
        <v>1232</v>
      </c>
      <c r="D3542" s="551">
        <v>77.900000000000006</v>
      </c>
    </row>
    <row r="3543" spans="1:4" ht="16.5">
      <c r="A3543" s="551">
        <v>28592</v>
      </c>
      <c r="B3543" s="551" t="s">
        <v>17113</v>
      </c>
      <c r="C3543" s="551" t="s">
        <v>1232</v>
      </c>
      <c r="D3543" s="551">
        <v>108</v>
      </c>
    </row>
    <row r="3544" spans="1:4" ht="16.5">
      <c r="A3544" s="551">
        <v>15690</v>
      </c>
      <c r="B3544" s="551" t="s">
        <v>9702</v>
      </c>
      <c r="C3544" s="551" t="s">
        <v>1232</v>
      </c>
      <c r="D3544" s="551">
        <v>500.33</v>
      </c>
    </row>
    <row r="3545" spans="1:4" ht="16.5">
      <c r="A3545" s="551">
        <v>15688</v>
      </c>
      <c r="B3545" s="551" t="s">
        <v>9703</v>
      </c>
      <c r="C3545" s="551" t="s">
        <v>1232</v>
      </c>
      <c r="D3545" s="551">
        <v>456.61</v>
      </c>
    </row>
    <row r="3546" spans="1:4" ht="16.5">
      <c r="A3546" s="551">
        <v>36728</v>
      </c>
      <c r="B3546" s="551" t="s">
        <v>9704</v>
      </c>
      <c r="C3546" s="551" t="s">
        <v>1226</v>
      </c>
      <c r="D3546" s="551">
        <v>950</v>
      </c>
    </row>
    <row r="3547" spans="1:4" ht="16.5">
      <c r="A3547" s="551">
        <v>31121</v>
      </c>
      <c r="B3547" s="551" t="s">
        <v>9705</v>
      </c>
      <c r="C3547" s="551" t="s">
        <v>1226</v>
      </c>
      <c r="D3547" s="552">
        <v>1500</v>
      </c>
    </row>
    <row r="3548" spans="1:4" ht="16.5">
      <c r="A3548" s="551">
        <v>36730</v>
      </c>
      <c r="B3548" s="551" t="s">
        <v>9706</v>
      </c>
      <c r="C3548" s="551" t="s">
        <v>1226</v>
      </c>
      <c r="D3548" s="551">
        <v>450</v>
      </c>
    </row>
    <row r="3549" spans="1:4" ht="16.5">
      <c r="A3549" s="551">
        <v>99140</v>
      </c>
      <c r="B3549" s="551" t="s">
        <v>9707</v>
      </c>
      <c r="C3549" s="551" t="s">
        <v>1230</v>
      </c>
      <c r="D3549" s="551">
        <v>6.85</v>
      </c>
    </row>
    <row r="3550" spans="1:4" ht="16.5">
      <c r="A3550" s="551">
        <v>55</v>
      </c>
      <c r="B3550" s="551" t="s">
        <v>13181</v>
      </c>
      <c r="C3550" s="551" t="s">
        <v>1226</v>
      </c>
      <c r="D3550" s="551">
        <v>3.73</v>
      </c>
    </row>
    <row r="3551" spans="1:4" ht="16.5">
      <c r="A3551" s="551">
        <v>3792</v>
      </c>
      <c r="B3551" s="551" t="s">
        <v>17114</v>
      </c>
      <c r="C3551" s="551" t="s">
        <v>1226</v>
      </c>
      <c r="D3551" s="551">
        <v>86</v>
      </c>
    </row>
    <row r="3552" spans="1:4" ht="16.5">
      <c r="A3552" s="551">
        <v>23689</v>
      </c>
      <c r="B3552" s="551" t="s">
        <v>9708</v>
      </c>
      <c r="C3552" s="551" t="s">
        <v>1230</v>
      </c>
      <c r="D3552" s="551">
        <v>1.34</v>
      </c>
    </row>
    <row r="3553" spans="1:4" ht="16.5">
      <c r="A3553" s="551">
        <v>10696</v>
      </c>
      <c r="B3553" s="551" t="s">
        <v>9709</v>
      </c>
      <c r="C3553" s="551" t="s">
        <v>1226</v>
      </c>
      <c r="D3553" s="551">
        <v>351.9</v>
      </c>
    </row>
    <row r="3554" spans="1:4" ht="16.5">
      <c r="A3554" s="551">
        <v>5944</v>
      </c>
      <c r="B3554" s="551" t="s">
        <v>9710</v>
      </c>
      <c r="C3554" s="551" t="s">
        <v>1226</v>
      </c>
      <c r="D3554" s="552">
        <v>5017.5</v>
      </c>
    </row>
    <row r="3555" spans="1:4" ht="16.5">
      <c r="A3555" s="551">
        <v>2227</v>
      </c>
      <c r="B3555" s="551" t="s">
        <v>9711</v>
      </c>
      <c r="C3555" s="551" t="s">
        <v>1226</v>
      </c>
      <c r="D3555" s="552">
        <v>2034</v>
      </c>
    </row>
    <row r="3556" spans="1:4" ht="16.5">
      <c r="A3556" s="551">
        <v>60985</v>
      </c>
      <c r="B3556" s="551" t="s">
        <v>9712</v>
      </c>
      <c r="C3556" s="551" t="s">
        <v>1226</v>
      </c>
      <c r="D3556" s="551">
        <v>202.5</v>
      </c>
    </row>
    <row r="3557" spans="1:4" ht="16.5">
      <c r="A3557" s="551">
        <v>60986</v>
      </c>
      <c r="B3557" s="551" t="s">
        <v>9713</v>
      </c>
      <c r="C3557" s="551" t="s">
        <v>1226</v>
      </c>
      <c r="D3557" s="551">
        <v>234</v>
      </c>
    </row>
    <row r="3558" spans="1:4" ht="16.5">
      <c r="A3558" s="551">
        <v>6406</v>
      </c>
      <c r="B3558" s="551" t="s">
        <v>24746</v>
      </c>
      <c r="C3558" s="551" t="s">
        <v>1226</v>
      </c>
      <c r="D3558" s="552">
        <v>2281.5</v>
      </c>
    </row>
    <row r="3559" spans="1:4" ht="16.5">
      <c r="A3559" s="551">
        <v>1155</v>
      </c>
      <c r="B3559" s="551" t="s">
        <v>9714</v>
      </c>
      <c r="C3559" s="551" t="s">
        <v>1226</v>
      </c>
      <c r="D3559" s="552">
        <v>19836</v>
      </c>
    </row>
    <row r="3560" spans="1:4" ht="16.5">
      <c r="A3560" s="551">
        <v>1312</v>
      </c>
      <c r="B3560" s="551" t="s">
        <v>9715</v>
      </c>
      <c r="C3560" s="551" t="s">
        <v>1226</v>
      </c>
      <c r="D3560" s="552">
        <v>5402</v>
      </c>
    </row>
    <row r="3561" spans="1:4" ht="16.5">
      <c r="A3561" s="551">
        <v>5947</v>
      </c>
      <c r="B3561" s="551" t="s">
        <v>13182</v>
      </c>
      <c r="C3561" s="551" t="s">
        <v>1226</v>
      </c>
      <c r="D3561" s="552">
        <v>7416</v>
      </c>
    </row>
    <row r="3562" spans="1:4" ht="16.5">
      <c r="A3562" s="551">
        <v>5945</v>
      </c>
      <c r="B3562" s="551" t="s">
        <v>24747</v>
      </c>
      <c r="C3562" s="551" t="s">
        <v>1226</v>
      </c>
      <c r="D3562" s="552">
        <v>9025</v>
      </c>
    </row>
    <row r="3563" spans="1:4" ht="16.5">
      <c r="A3563" s="551">
        <v>6722</v>
      </c>
      <c r="B3563" s="551" t="s">
        <v>9716</v>
      </c>
      <c r="C3563" s="551" t="s">
        <v>1226</v>
      </c>
      <c r="D3563" s="552">
        <v>4590</v>
      </c>
    </row>
    <row r="3564" spans="1:4" ht="16.5">
      <c r="A3564" s="551">
        <v>36690</v>
      </c>
      <c r="B3564" s="551" t="s">
        <v>9717</v>
      </c>
      <c r="C3564" s="551" t="s">
        <v>1226</v>
      </c>
      <c r="D3564" s="552">
        <v>7641</v>
      </c>
    </row>
    <row r="3565" spans="1:4" ht="16.5">
      <c r="A3565" s="551">
        <v>86</v>
      </c>
      <c r="B3565" s="551" t="s">
        <v>9718</v>
      </c>
      <c r="C3565" s="551" t="s">
        <v>1226</v>
      </c>
      <c r="D3565" s="552">
        <v>5301</v>
      </c>
    </row>
    <row r="3566" spans="1:4" ht="16.5">
      <c r="A3566" s="551">
        <v>36691</v>
      </c>
      <c r="B3566" s="551" t="s">
        <v>9719</v>
      </c>
      <c r="C3566" s="551" t="s">
        <v>1226</v>
      </c>
      <c r="D3566" s="552">
        <v>6655.5</v>
      </c>
    </row>
    <row r="3567" spans="1:4" ht="16.5">
      <c r="A3567" s="551">
        <v>36694</v>
      </c>
      <c r="B3567" s="551" t="s">
        <v>9720</v>
      </c>
      <c r="C3567" s="551" t="s">
        <v>1226</v>
      </c>
      <c r="D3567" s="552">
        <v>6286.5</v>
      </c>
    </row>
    <row r="3568" spans="1:4" ht="16.5">
      <c r="A3568" s="551">
        <v>6408</v>
      </c>
      <c r="B3568" s="551" t="s">
        <v>9721</v>
      </c>
      <c r="C3568" s="551" t="s">
        <v>1226</v>
      </c>
      <c r="D3568" s="552">
        <v>7497</v>
      </c>
    </row>
    <row r="3569" spans="1:4" ht="16.5">
      <c r="A3569" s="551">
        <v>2851</v>
      </c>
      <c r="B3569" s="551" t="s">
        <v>24748</v>
      </c>
      <c r="C3569" s="551" t="s">
        <v>1226</v>
      </c>
      <c r="D3569" s="552">
        <v>3339</v>
      </c>
    </row>
    <row r="3570" spans="1:4" ht="16.5">
      <c r="A3570" s="551">
        <v>2850</v>
      </c>
      <c r="B3570" s="551" t="s">
        <v>24749</v>
      </c>
      <c r="C3570" s="551" t="s">
        <v>1226</v>
      </c>
      <c r="D3570" s="552">
        <v>5598</v>
      </c>
    </row>
    <row r="3571" spans="1:4" ht="16.5">
      <c r="A3571" s="551">
        <v>15926</v>
      </c>
      <c r="B3571" s="551" t="s">
        <v>13183</v>
      </c>
      <c r="C3571" s="551" t="s">
        <v>1226</v>
      </c>
      <c r="D3571" s="551">
        <v>463.5</v>
      </c>
    </row>
    <row r="3572" spans="1:4" ht="16.5">
      <c r="A3572" s="551">
        <v>373</v>
      </c>
      <c r="B3572" s="551" t="s">
        <v>13184</v>
      </c>
      <c r="C3572" s="551" t="s">
        <v>1226</v>
      </c>
      <c r="D3572" s="552">
        <v>5582</v>
      </c>
    </row>
    <row r="3573" spans="1:4" ht="16.5">
      <c r="A3573" s="551">
        <v>4252</v>
      </c>
      <c r="B3573" s="551" t="s">
        <v>13185</v>
      </c>
      <c r="C3573" s="551" t="s">
        <v>1226</v>
      </c>
      <c r="D3573" s="552">
        <v>1620</v>
      </c>
    </row>
    <row r="3574" spans="1:4" ht="16.5">
      <c r="A3574" s="551">
        <v>1216</v>
      </c>
      <c r="B3574" s="551" t="s">
        <v>13186</v>
      </c>
      <c r="C3574" s="551" t="s">
        <v>1226</v>
      </c>
      <c r="D3574" s="552">
        <v>6570</v>
      </c>
    </row>
    <row r="3575" spans="1:4" ht="16.5">
      <c r="A3575" s="551">
        <v>15714</v>
      </c>
      <c r="B3575" s="551" t="s">
        <v>9722</v>
      </c>
      <c r="C3575" s="551" t="s">
        <v>1227</v>
      </c>
      <c r="D3575" s="551">
        <v>9.43</v>
      </c>
    </row>
    <row r="3576" spans="1:4" ht="16.5">
      <c r="A3576" s="551">
        <v>80097</v>
      </c>
      <c r="B3576" s="551" t="s">
        <v>24750</v>
      </c>
      <c r="C3576" s="551" t="s">
        <v>1234</v>
      </c>
      <c r="D3576" s="551">
        <v>14.33</v>
      </c>
    </row>
    <row r="3577" spans="1:4" ht="16.5">
      <c r="A3577" s="551">
        <v>12380</v>
      </c>
      <c r="B3577" s="551" t="s">
        <v>13187</v>
      </c>
      <c r="C3577" s="551" t="s">
        <v>1234</v>
      </c>
      <c r="D3577" s="551">
        <v>17.399999999999999</v>
      </c>
    </row>
    <row r="3578" spans="1:4" ht="16.5">
      <c r="A3578" s="551">
        <v>15711</v>
      </c>
      <c r="B3578" s="551" t="s">
        <v>17036</v>
      </c>
      <c r="C3578" s="551" t="s">
        <v>1234</v>
      </c>
      <c r="D3578" s="551">
        <v>17.399999999999999</v>
      </c>
    </row>
    <row r="3579" spans="1:4" ht="16.5">
      <c r="A3579" s="551">
        <v>530</v>
      </c>
      <c r="B3579" s="551" t="s">
        <v>17037</v>
      </c>
      <c r="C3579" s="551" t="s">
        <v>9723</v>
      </c>
      <c r="D3579" s="551">
        <v>10.58</v>
      </c>
    </row>
    <row r="3580" spans="1:4" ht="16.5">
      <c r="A3580" s="551">
        <v>4438</v>
      </c>
      <c r="B3580" s="551" t="s">
        <v>24751</v>
      </c>
      <c r="C3580" s="551" t="s">
        <v>1226</v>
      </c>
      <c r="D3580" s="551">
        <v>10.58</v>
      </c>
    </row>
    <row r="3581" spans="1:4" ht="16.5">
      <c r="A3581" s="551">
        <v>520</v>
      </c>
      <c r="B3581" s="551" t="s">
        <v>9724</v>
      </c>
      <c r="C3581" s="551" t="s">
        <v>1226</v>
      </c>
      <c r="D3581" s="551">
        <v>13.03</v>
      </c>
    </row>
    <row r="3582" spans="1:4" ht="16.5">
      <c r="A3582" s="551">
        <v>80135</v>
      </c>
      <c r="B3582" s="551" t="s">
        <v>17038</v>
      </c>
      <c r="C3582" s="551" t="s">
        <v>1226</v>
      </c>
      <c r="D3582" s="551">
        <v>13.22</v>
      </c>
    </row>
    <row r="3583" spans="1:4" ht="16.5">
      <c r="A3583" s="551">
        <v>3286</v>
      </c>
      <c r="B3583" s="551" t="s">
        <v>9725</v>
      </c>
      <c r="C3583" s="551" t="s">
        <v>1226</v>
      </c>
      <c r="D3583" s="551">
        <v>163.41</v>
      </c>
    </row>
    <row r="3584" spans="1:4" ht="16.5">
      <c r="A3584" s="551">
        <v>2002</v>
      </c>
      <c r="B3584" s="551" t="s">
        <v>13188</v>
      </c>
      <c r="C3584" s="551" t="s">
        <v>1226</v>
      </c>
      <c r="D3584" s="552">
        <v>1880.57</v>
      </c>
    </row>
    <row r="3585" spans="1:4" ht="16.5">
      <c r="A3585" s="551">
        <v>2042</v>
      </c>
      <c r="B3585" s="551" t="s">
        <v>13189</v>
      </c>
      <c r="C3585" s="551" t="s">
        <v>1226</v>
      </c>
      <c r="D3585" s="552">
        <v>2837.18</v>
      </c>
    </row>
    <row r="3586" spans="1:4" ht="16.5">
      <c r="A3586" s="551">
        <v>2040</v>
      </c>
      <c r="B3586" s="551" t="s">
        <v>13190</v>
      </c>
      <c r="C3586" s="551" t="s">
        <v>1226</v>
      </c>
      <c r="D3586" s="552">
        <v>1599.99</v>
      </c>
    </row>
    <row r="3587" spans="1:4" ht="16.5">
      <c r="A3587" s="551">
        <v>3283</v>
      </c>
      <c r="B3587" s="551" t="s">
        <v>13191</v>
      </c>
      <c r="C3587" s="551" t="s">
        <v>1226</v>
      </c>
      <c r="D3587" s="551">
        <v>127.9</v>
      </c>
    </row>
    <row r="3588" spans="1:4" ht="16.5">
      <c r="A3588" s="551">
        <v>3284</v>
      </c>
      <c r="B3588" s="551" t="s">
        <v>13192</v>
      </c>
      <c r="C3588" s="551" t="s">
        <v>1226</v>
      </c>
      <c r="D3588" s="551">
        <v>520</v>
      </c>
    </row>
    <row r="3589" spans="1:4" ht="16.5">
      <c r="A3589" s="551">
        <v>3271</v>
      </c>
      <c r="B3589" s="551" t="s">
        <v>13193</v>
      </c>
      <c r="C3589" s="551" t="s">
        <v>1226</v>
      </c>
      <c r="D3589" s="551">
        <v>617.49</v>
      </c>
    </row>
    <row r="3590" spans="1:4" ht="16.5">
      <c r="A3590" s="551">
        <v>5781</v>
      </c>
      <c r="B3590" s="551" t="s">
        <v>9726</v>
      </c>
      <c r="C3590" s="551" t="s">
        <v>1226</v>
      </c>
      <c r="D3590" s="552">
        <v>15580.12</v>
      </c>
    </row>
    <row r="3591" spans="1:4" ht="16.5">
      <c r="A3591" s="551">
        <v>63497</v>
      </c>
      <c r="B3591" s="551" t="s">
        <v>13194</v>
      </c>
      <c r="C3591" s="551" t="s">
        <v>1226</v>
      </c>
      <c r="D3591" s="551">
        <v>463.17</v>
      </c>
    </row>
    <row r="3592" spans="1:4" ht="16.5">
      <c r="A3592" s="551">
        <v>36877</v>
      </c>
      <c r="B3592" s="551" t="s">
        <v>13195</v>
      </c>
      <c r="C3592" s="551" t="s">
        <v>1226</v>
      </c>
      <c r="D3592" s="551">
        <v>451.25</v>
      </c>
    </row>
    <row r="3593" spans="1:4" ht="16.5">
      <c r="A3593" s="551">
        <v>3269</v>
      </c>
      <c r="B3593" s="551" t="s">
        <v>24752</v>
      </c>
      <c r="C3593" s="551" t="s">
        <v>1226</v>
      </c>
      <c r="D3593" s="552">
        <v>1971.2</v>
      </c>
    </row>
    <row r="3594" spans="1:4" ht="16.5">
      <c r="A3594" s="551">
        <v>1772</v>
      </c>
      <c r="B3594" s="551" t="s">
        <v>13196</v>
      </c>
      <c r="C3594" s="551" t="s">
        <v>1226</v>
      </c>
      <c r="D3594" s="551">
        <v>142.84</v>
      </c>
    </row>
    <row r="3595" spans="1:4" ht="16.5">
      <c r="A3595" s="551">
        <v>63010</v>
      </c>
      <c r="B3595" s="551" t="s">
        <v>13197</v>
      </c>
      <c r="C3595" s="551" t="s">
        <v>1226</v>
      </c>
      <c r="D3595" s="551">
        <v>260.87</v>
      </c>
    </row>
    <row r="3596" spans="1:4" ht="16.5">
      <c r="A3596" s="551">
        <v>3274</v>
      </c>
      <c r="B3596" s="551" t="s">
        <v>17039</v>
      </c>
      <c r="C3596" s="551" t="s">
        <v>1226</v>
      </c>
      <c r="D3596" s="551">
        <v>358.29</v>
      </c>
    </row>
    <row r="3597" spans="1:4" ht="16.5">
      <c r="A3597" s="551">
        <v>6039</v>
      </c>
      <c r="B3597" s="551" t="s">
        <v>24753</v>
      </c>
      <c r="C3597" s="551" t="s">
        <v>1226</v>
      </c>
      <c r="D3597" s="551">
        <v>383.49</v>
      </c>
    </row>
    <row r="3598" spans="1:4" ht="16.5">
      <c r="A3598" s="551">
        <v>64380</v>
      </c>
      <c r="B3598" s="551" t="s">
        <v>9727</v>
      </c>
      <c r="C3598" s="551" t="s">
        <v>1226</v>
      </c>
      <c r="D3598" s="551">
        <v>148.62</v>
      </c>
    </row>
    <row r="3599" spans="1:4" ht="16.5">
      <c r="A3599" s="551">
        <v>64383</v>
      </c>
      <c r="B3599" s="551" t="s">
        <v>24754</v>
      </c>
      <c r="C3599" s="551" t="s">
        <v>1226</v>
      </c>
      <c r="D3599" s="551">
        <v>114.13</v>
      </c>
    </row>
    <row r="3600" spans="1:4" ht="16.5">
      <c r="A3600" s="551">
        <v>63015</v>
      </c>
      <c r="B3600" s="551" t="s">
        <v>9728</v>
      </c>
      <c r="C3600" s="551" t="s">
        <v>1227</v>
      </c>
      <c r="D3600" s="551">
        <v>6.2</v>
      </c>
    </row>
    <row r="3601" spans="1:4" ht="16.5">
      <c r="A3601" s="551">
        <v>60006</v>
      </c>
      <c r="B3601" s="551" t="s">
        <v>9729</v>
      </c>
      <c r="C3601" s="551" t="s">
        <v>1227</v>
      </c>
      <c r="D3601" s="551">
        <v>68.400000000000006</v>
      </c>
    </row>
    <row r="3602" spans="1:4" ht="16.5">
      <c r="A3602" s="551">
        <v>38130</v>
      </c>
      <c r="B3602" s="551" t="s">
        <v>13198</v>
      </c>
      <c r="C3602" s="551" t="s">
        <v>1232</v>
      </c>
      <c r="D3602" s="551">
        <v>49.61</v>
      </c>
    </row>
    <row r="3603" spans="1:4" ht="16.5">
      <c r="A3603" s="551">
        <v>12369</v>
      </c>
      <c r="B3603" s="551" t="s">
        <v>24755</v>
      </c>
      <c r="C3603" s="551" t="s">
        <v>1227</v>
      </c>
      <c r="D3603" s="551">
        <v>17</v>
      </c>
    </row>
    <row r="3604" spans="1:4" ht="16.5">
      <c r="A3604" s="551">
        <v>12364</v>
      </c>
      <c r="B3604" s="551" t="s">
        <v>9730</v>
      </c>
      <c r="C3604" s="551" t="s">
        <v>1226</v>
      </c>
      <c r="D3604" s="551">
        <v>3.89</v>
      </c>
    </row>
    <row r="3605" spans="1:4" ht="16.5">
      <c r="A3605" s="551">
        <v>12870</v>
      </c>
      <c r="B3605" s="551" t="s">
        <v>13199</v>
      </c>
      <c r="C3605" s="551" t="s">
        <v>1226</v>
      </c>
      <c r="D3605" s="551">
        <v>10.79</v>
      </c>
    </row>
    <row r="3606" spans="1:4" ht="16.5">
      <c r="A3606" s="551">
        <v>6</v>
      </c>
      <c r="B3606" s="551" t="s">
        <v>13200</v>
      </c>
      <c r="C3606" s="551" t="s">
        <v>1232</v>
      </c>
      <c r="D3606" s="551">
        <v>111.99</v>
      </c>
    </row>
    <row r="3607" spans="1:4" ht="16.5">
      <c r="A3607" s="551">
        <v>12728</v>
      </c>
      <c r="B3607" s="551" t="s">
        <v>13201</v>
      </c>
      <c r="C3607" s="551" t="s">
        <v>1226</v>
      </c>
      <c r="D3607" s="551">
        <v>506.46</v>
      </c>
    </row>
    <row r="3608" spans="1:4" ht="16.5">
      <c r="A3608" s="551">
        <v>297</v>
      </c>
      <c r="B3608" s="551" t="s">
        <v>17040</v>
      </c>
      <c r="C3608" s="551" t="s">
        <v>1226</v>
      </c>
      <c r="D3608" s="551">
        <v>564.37</v>
      </c>
    </row>
    <row r="3609" spans="1:4" ht="16.5">
      <c r="A3609" s="551">
        <v>15902</v>
      </c>
      <c r="B3609" s="551" t="s">
        <v>9731</v>
      </c>
      <c r="C3609" s="551" t="s">
        <v>1226</v>
      </c>
      <c r="D3609" s="551">
        <v>81.900000000000006</v>
      </c>
    </row>
    <row r="3610" spans="1:4" ht="16.5">
      <c r="A3610" s="551">
        <v>8665</v>
      </c>
      <c r="B3610" s="551" t="s">
        <v>17041</v>
      </c>
      <c r="C3610" s="551" t="s">
        <v>1226</v>
      </c>
      <c r="D3610" s="551">
        <v>69.61</v>
      </c>
    </row>
    <row r="3611" spans="1:4" ht="16.5">
      <c r="A3611" s="551">
        <v>6783</v>
      </c>
      <c r="B3611" s="551" t="s">
        <v>24756</v>
      </c>
      <c r="C3611" s="551" t="s">
        <v>1226</v>
      </c>
      <c r="D3611" s="551">
        <v>51.89</v>
      </c>
    </row>
    <row r="3612" spans="1:4" ht="16.5">
      <c r="A3612" s="551">
        <v>5528</v>
      </c>
      <c r="B3612" s="551" t="s">
        <v>13202</v>
      </c>
      <c r="C3612" s="551" t="s">
        <v>1226</v>
      </c>
      <c r="D3612" s="551">
        <v>230.56</v>
      </c>
    </row>
    <row r="3613" spans="1:4" ht="16.5">
      <c r="A3613" s="551">
        <v>29908</v>
      </c>
      <c r="B3613" s="551" t="s">
        <v>24757</v>
      </c>
      <c r="C3613" s="551" t="s">
        <v>1226</v>
      </c>
      <c r="D3613" s="551">
        <v>369.36</v>
      </c>
    </row>
    <row r="3614" spans="1:4" ht="16.5">
      <c r="A3614" s="551">
        <v>12727</v>
      </c>
      <c r="B3614" s="551" t="s">
        <v>9732</v>
      </c>
      <c r="C3614" s="551" t="s">
        <v>1226</v>
      </c>
      <c r="D3614" s="551">
        <v>227.3</v>
      </c>
    </row>
    <row r="3615" spans="1:4" ht="16.5">
      <c r="A3615" s="551">
        <v>12513</v>
      </c>
      <c r="B3615" s="551" t="s">
        <v>13203</v>
      </c>
      <c r="C3615" s="551" t="s">
        <v>1226</v>
      </c>
      <c r="D3615" s="551">
        <v>637.54999999999995</v>
      </c>
    </row>
    <row r="3616" spans="1:4" ht="16.5">
      <c r="A3616" s="551">
        <v>5513</v>
      </c>
      <c r="B3616" s="551" t="s">
        <v>13204</v>
      </c>
      <c r="C3616" s="551" t="s">
        <v>1226</v>
      </c>
      <c r="D3616" s="551">
        <v>442.26</v>
      </c>
    </row>
    <row r="3617" spans="1:4" ht="16.5">
      <c r="A3617" s="551">
        <v>12729</v>
      </c>
      <c r="B3617" s="551" t="s">
        <v>13205</v>
      </c>
      <c r="C3617" s="551" t="s">
        <v>1226</v>
      </c>
      <c r="D3617" s="551">
        <v>331.84</v>
      </c>
    </row>
    <row r="3618" spans="1:4" ht="16.5">
      <c r="A3618" s="551">
        <v>12517</v>
      </c>
      <c r="B3618" s="551" t="s">
        <v>13206</v>
      </c>
      <c r="C3618" s="551" t="s">
        <v>1226</v>
      </c>
      <c r="D3618" s="551">
        <v>468.22</v>
      </c>
    </row>
    <row r="3619" spans="1:4" ht="16.5">
      <c r="A3619" s="551">
        <v>12519</v>
      </c>
      <c r="B3619" s="551" t="s">
        <v>13207</v>
      </c>
      <c r="C3619" s="551" t="s">
        <v>1226</v>
      </c>
      <c r="D3619" s="551">
        <v>468.22</v>
      </c>
    </row>
    <row r="3620" spans="1:4" ht="16.5">
      <c r="A3620" s="551">
        <v>3463</v>
      </c>
      <c r="B3620" s="551" t="s">
        <v>17042</v>
      </c>
      <c r="C3620" s="551" t="s">
        <v>1232</v>
      </c>
      <c r="D3620" s="551">
        <v>210.09</v>
      </c>
    </row>
    <row r="3621" spans="1:4" ht="16.5">
      <c r="A3621" s="551">
        <v>5515</v>
      </c>
      <c r="B3621" s="551" t="s">
        <v>13208</v>
      </c>
      <c r="C3621" s="551" t="s">
        <v>1226</v>
      </c>
      <c r="D3621" s="551">
        <v>425.88</v>
      </c>
    </row>
    <row r="3622" spans="1:4" ht="16.5">
      <c r="A3622" s="551">
        <v>12724</v>
      </c>
      <c r="B3622" s="551" t="s">
        <v>13209</v>
      </c>
      <c r="C3622" s="551" t="s">
        <v>1226</v>
      </c>
      <c r="D3622" s="551">
        <v>409.33</v>
      </c>
    </row>
    <row r="3623" spans="1:4" ht="16.5">
      <c r="A3623" s="551">
        <v>12723</v>
      </c>
      <c r="B3623" s="551" t="s">
        <v>13210</v>
      </c>
      <c r="C3623" s="551" t="s">
        <v>1226</v>
      </c>
      <c r="D3623" s="551">
        <v>215.84</v>
      </c>
    </row>
    <row r="3624" spans="1:4" ht="16.5">
      <c r="A3624" s="551">
        <v>36624</v>
      </c>
      <c r="B3624" s="551" t="s">
        <v>9733</v>
      </c>
      <c r="C3624" s="551" t="s">
        <v>1226</v>
      </c>
      <c r="D3624" s="551">
        <v>152</v>
      </c>
    </row>
    <row r="3625" spans="1:4" ht="16.5">
      <c r="A3625" s="551">
        <v>1465</v>
      </c>
      <c r="B3625" s="551" t="s">
        <v>9734</v>
      </c>
      <c r="C3625" s="551" t="s">
        <v>1226</v>
      </c>
      <c r="D3625" s="551">
        <v>70.95</v>
      </c>
    </row>
    <row r="3626" spans="1:4" ht="16.5">
      <c r="A3626" s="551">
        <v>8646</v>
      </c>
      <c r="B3626" s="551" t="s">
        <v>17043</v>
      </c>
      <c r="C3626" s="551" t="s">
        <v>1226</v>
      </c>
      <c r="D3626" s="551">
        <v>112.1</v>
      </c>
    </row>
    <row r="3627" spans="1:4" ht="16.5">
      <c r="A3627" s="551">
        <v>8026</v>
      </c>
      <c r="B3627" s="551" t="s">
        <v>13211</v>
      </c>
      <c r="C3627" s="551" t="s">
        <v>1226</v>
      </c>
      <c r="D3627" s="551">
        <v>76.25</v>
      </c>
    </row>
    <row r="3628" spans="1:4" ht="16.5">
      <c r="A3628" s="551">
        <v>8044</v>
      </c>
      <c r="B3628" s="551" t="s">
        <v>24758</v>
      </c>
      <c r="C3628" s="551" t="s">
        <v>1226</v>
      </c>
      <c r="D3628" s="551">
        <v>220.3</v>
      </c>
    </row>
    <row r="3629" spans="1:4" ht="16.5">
      <c r="A3629" s="551">
        <v>12515</v>
      </c>
      <c r="B3629" s="551" t="s">
        <v>9735</v>
      </c>
      <c r="C3629" s="551" t="s">
        <v>1226</v>
      </c>
      <c r="D3629" s="551">
        <v>73.06</v>
      </c>
    </row>
    <row r="3630" spans="1:4" ht="16.5">
      <c r="A3630" s="551">
        <v>15907</v>
      </c>
      <c r="B3630" s="551" t="s">
        <v>17044</v>
      </c>
      <c r="C3630" s="551" t="s">
        <v>1226</v>
      </c>
      <c r="D3630" s="551">
        <v>155.94999999999999</v>
      </c>
    </row>
    <row r="3631" spans="1:4" ht="16.5">
      <c r="A3631" s="551">
        <v>12510</v>
      </c>
      <c r="B3631" s="551" t="s">
        <v>17045</v>
      </c>
      <c r="C3631" s="551" t="s">
        <v>1226</v>
      </c>
      <c r="D3631" s="551">
        <v>90.27</v>
      </c>
    </row>
    <row r="3632" spans="1:4" ht="16.5">
      <c r="A3632" s="551">
        <v>47598</v>
      </c>
      <c r="B3632" s="551" t="s">
        <v>9736</v>
      </c>
      <c r="C3632" s="551" t="s">
        <v>1226</v>
      </c>
      <c r="D3632" s="551">
        <v>433</v>
      </c>
    </row>
    <row r="3633" spans="1:4" ht="16.5">
      <c r="A3633" s="551">
        <v>6117</v>
      </c>
      <c r="B3633" s="551" t="s">
        <v>9737</v>
      </c>
      <c r="C3633" s="551" t="s">
        <v>1226</v>
      </c>
      <c r="D3633" s="551">
        <v>295.12</v>
      </c>
    </row>
    <row r="3634" spans="1:4" ht="16.5">
      <c r="A3634" s="551">
        <v>10090</v>
      </c>
      <c r="B3634" s="551" t="s">
        <v>9738</v>
      </c>
      <c r="C3634" s="551" t="s">
        <v>1226</v>
      </c>
      <c r="D3634" s="551">
        <v>201.18</v>
      </c>
    </row>
    <row r="3635" spans="1:4" ht="16.5">
      <c r="A3635" s="551">
        <v>8030</v>
      </c>
      <c r="B3635" s="551" t="s">
        <v>9739</v>
      </c>
      <c r="C3635" s="551" t="s">
        <v>1226</v>
      </c>
      <c r="D3635" s="551">
        <v>319.89999999999998</v>
      </c>
    </row>
    <row r="3636" spans="1:4" ht="16.5">
      <c r="A3636" s="551">
        <v>8024</v>
      </c>
      <c r="B3636" s="551" t="s">
        <v>13212</v>
      </c>
      <c r="C3636" s="551" t="s">
        <v>1226</v>
      </c>
      <c r="D3636" s="551">
        <v>180.35</v>
      </c>
    </row>
    <row r="3637" spans="1:4" ht="16.5">
      <c r="A3637" s="551">
        <v>12520</v>
      </c>
      <c r="B3637" s="551" t="s">
        <v>9740</v>
      </c>
      <c r="C3637" s="551" t="s">
        <v>1226</v>
      </c>
      <c r="D3637" s="551">
        <v>138.51</v>
      </c>
    </row>
    <row r="3638" spans="1:4" ht="16.5">
      <c r="A3638" s="551">
        <v>8039</v>
      </c>
      <c r="B3638" s="551" t="s">
        <v>9741</v>
      </c>
      <c r="C3638" s="551" t="s">
        <v>1226</v>
      </c>
      <c r="D3638" s="551">
        <v>64.94</v>
      </c>
    </row>
    <row r="3639" spans="1:4" ht="16.5">
      <c r="A3639" s="551">
        <v>12511</v>
      </c>
      <c r="B3639" s="551" t="s">
        <v>24759</v>
      </c>
      <c r="C3639" s="551" t="s">
        <v>1226</v>
      </c>
      <c r="D3639" s="551">
        <v>326.01</v>
      </c>
    </row>
    <row r="3640" spans="1:4" ht="16.5">
      <c r="A3640" s="551">
        <v>42685</v>
      </c>
      <c r="B3640" s="551" t="s">
        <v>9742</v>
      </c>
      <c r="C3640" s="551" t="s">
        <v>1226</v>
      </c>
      <c r="D3640" s="551">
        <v>109.9</v>
      </c>
    </row>
    <row r="3641" spans="1:4" ht="16.5">
      <c r="A3641" s="551">
        <v>12726</v>
      </c>
      <c r="B3641" s="551" t="s">
        <v>24760</v>
      </c>
      <c r="C3641" s="551" t="s">
        <v>1226</v>
      </c>
      <c r="D3641" s="551">
        <v>309.70999999999998</v>
      </c>
    </row>
    <row r="3642" spans="1:4" ht="16.5">
      <c r="A3642" s="551">
        <v>12512</v>
      </c>
      <c r="B3642" s="551" t="s">
        <v>9743</v>
      </c>
      <c r="C3642" s="551" t="s">
        <v>1226</v>
      </c>
      <c r="D3642" s="551">
        <v>117.49</v>
      </c>
    </row>
    <row r="3643" spans="1:4" ht="16.5">
      <c r="A3643" s="551">
        <v>12721</v>
      </c>
      <c r="B3643" s="551" t="s">
        <v>9744</v>
      </c>
      <c r="C3643" s="551" t="s">
        <v>1226</v>
      </c>
      <c r="D3643" s="551">
        <v>139.9</v>
      </c>
    </row>
    <row r="3644" spans="1:4" ht="16.5">
      <c r="A3644" s="551">
        <v>8019</v>
      </c>
      <c r="B3644" s="551" t="s">
        <v>9745</v>
      </c>
      <c r="C3644" s="551" t="s">
        <v>1226</v>
      </c>
      <c r="D3644" s="551">
        <v>74.900000000000006</v>
      </c>
    </row>
    <row r="3645" spans="1:4" ht="16.5">
      <c r="A3645" s="551">
        <v>12725</v>
      </c>
      <c r="B3645" s="551" t="s">
        <v>24761</v>
      </c>
      <c r="C3645" s="551" t="s">
        <v>1226</v>
      </c>
      <c r="D3645" s="551">
        <v>284</v>
      </c>
    </row>
    <row r="3646" spans="1:4" ht="16.5">
      <c r="A3646" s="551">
        <v>8034</v>
      </c>
      <c r="B3646" s="551" t="s">
        <v>17046</v>
      </c>
      <c r="C3646" s="551" t="s">
        <v>1226</v>
      </c>
      <c r="D3646" s="551">
        <v>219.95</v>
      </c>
    </row>
    <row r="3647" spans="1:4" ht="16.5">
      <c r="A3647" s="551">
        <v>50722</v>
      </c>
      <c r="B3647" s="551" t="s">
        <v>24762</v>
      </c>
      <c r="C3647" s="551" t="s">
        <v>1226</v>
      </c>
      <c r="D3647" s="551">
        <v>442.26</v>
      </c>
    </row>
    <row r="3648" spans="1:4" ht="16.5">
      <c r="A3648" s="551">
        <v>12516</v>
      </c>
      <c r="B3648" s="551" t="s">
        <v>13213</v>
      </c>
      <c r="C3648" s="551" t="s">
        <v>1226</v>
      </c>
      <c r="D3648" s="551">
        <v>115.9</v>
      </c>
    </row>
    <row r="3649" spans="1:4" ht="16.5">
      <c r="A3649" s="551">
        <v>12720</v>
      </c>
      <c r="B3649" s="551" t="s">
        <v>17047</v>
      </c>
      <c r="C3649" s="551" t="s">
        <v>1226</v>
      </c>
      <c r="D3649" s="551">
        <v>139.99</v>
      </c>
    </row>
    <row r="3650" spans="1:4" ht="16.5">
      <c r="A3650" s="551">
        <v>8031</v>
      </c>
      <c r="B3650" s="551" t="s">
        <v>9746</v>
      </c>
      <c r="C3650" s="551" t="s">
        <v>1226</v>
      </c>
      <c r="D3650" s="551">
        <v>159.9</v>
      </c>
    </row>
    <row r="3651" spans="1:4" ht="16.5">
      <c r="A3651" s="551">
        <v>6339</v>
      </c>
      <c r="B3651" s="551" t="s">
        <v>9747</v>
      </c>
      <c r="C3651" s="551" t="s">
        <v>1226</v>
      </c>
      <c r="D3651" s="551">
        <v>19.09</v>
      </c>
    </row>
    <row r="3652" spans="1:4" ht="16.5">
      <c r="A3652" s="551">
        <v>12735</v>
      </c>
      <c r="B3652" s="551" t="s">
        <v>9748</v>
      </c>
      <c r="C3652" s="551" t="s">
        <v>1226</v>
      </c>
      <c r="D3652" s="551">
        <v>108.63</v>
      </c>
    </row>
    <row r="3653" spans="1:4" ht="16.5">
      <c r="A3653" s="551">
        <v>12736</v>
      </c>
      <c r="B3653" s="551" t="s">
        <v>17048</v>
      </c>
      <c r="C3653" s="551" t="s">
        <v>1226</v>
      </c>
      <c r="D3653" s="551">
        <v>429</v>
      </c>
    </row>
    <row r="3654" spans="1:4" ht="16.5">
      <c r="A3654" s="551">
        <v>29910</v>
      </c>
      <c r="B3654" s="551" t="s">
        <v>9749</v>
      </c>
      <c r="C3654" s="551" t="s">
        <v>1226</v>
      </c>
      <c r="D3654" s="551">
        <v>84.99</v>
      </c>
    </row>
    <row r="3655" spans="1:4" ht="16.5">
      <c r="A3655" s="551">
        <v>529</v>
      </c>
      <c r="B3655" s="551" t="s">
        <v>9750</v>
      </c>
      <c r="C3655" s="551" t="s">
        <v>1226</v>
      </c>
      <c r="D3655" s="551">
        <v>385.87</v>
      </c>
    </row>
    <row r="3656" spans="1:4" ht="16.5">
      <c r="A3656" s="551">
        <v>8022</v>
      </c>
      <c r="B3656" s="551" t="s">
        <v>9751</v>
      </c>
      <c r="C3656" s="551" t="s">
        <v>1226</v>
      </c>
      <c r="D3656" s="551">
        <v>65.900000000000006</v>
      </c>
    </row>
    <row r="3657" spans="1:4" ht="16.5">
      <c r="A3657" s="551">
        <v>12731</v>
      </c>
      <c r="B3657" s="551" t="s">
        <v>9752</v>
      </c>
      <c r="C3657" s="551" t="s">
        <v>1226</v>
      </c>
      <c r="D3657" s="551">
        <v>112.1</v>
      </c>
    </row>
    <row r="3658" spans="1:4" ht="16.5">
      <c r="A3658" s="551">
        <v>6782</v>
      </c>
      <c r="B3658" s="551" t="s">
        <v>24763</v>
      </c>
      <c r="C3658" s="551" t="s">
        <v>1226</v>
      </c>
      <c r="D3658" s="551">
        <v>114.42</v>
      </c>
    </row>
    <row r="3659" spans="1:4" ht="16.5">
      <c r="A3659" s="551">
        <v>40536</v>
      </c>
      <c r="B3659" s="551" t="s">
        <v>9753</v>
      </c>
      <c r="C3659" s="551" t="s">
        <v>1226</v>
      </c>
      <c r="D3659" s="551">
        <v>153.37</v>
      </c>
    </row>
    <row r="3660" spans="1:4" ht="16.5">
      <c r="A3660" s="551">
        <v>12730</v>
      </c>
      <c r="B3660" s="551" t="s">
        <v>13214</v>
      </c>
      <c r="C3660" s="551" t="s">
        <v>1226</v>
      </c>
      <c r="D3660" s="551">
        <v>152.88999999999999</v>
      </c>
    </row>
    <row r="3661" spans="1:4" ht="16.5">
      <c r="A3661" s="551">
        <v>5525</v>
      </c>
      <c r="B3661" s="551" t="s">
        <v>9754</v>
      </c>
      <c r="C3661" s="551" t="s">
        <v>1226</v>
      </c>
      <c r="D3661" s="551">
        <v>38.630000000000003</v>
      </c>
    </row>
    <row r="3662" spans="1:4" ht="16.5">
      <c r="A3662" s="551">
        <v>19931</v>
      </c>
      <c r="B3662" s="551" t="s">
        <v>17049</v>
      </c>
      <c r="C3662" s="551" t="s">
        <v>1226</v>
      </c>
      <c r="D3662" s="551">
        <v>2.58</v>
      </c>
    </row>
    <row r="3663" spans="1:4" ht="16.5">
      <c r="A3663" s="551">
        <v>19934</v>
      </c>
      <c r="B3663" s="551" t="s">
        <v>13215</v>
      </c>
      <c r="C3663" s="551" t="s">
        <v>1240</v>
      </c>
      <c r="D3663" s="551">
        <v>189.86</v>
      </c>
    </row>
    <row r="3664" spans="1:4" ht="16.5">
      <c r="A3664" s="551">
        <v>47726</v>
      </c>
      <c r="B3664" s="551" t="s">
        <v>17050</v>
      </c>
      <c r="C3664" s="551" t="s">
        <v>1226</v>
      </c>
      <c r="D3664" s="551">
        <v>69.900000000000006</v>
      </c>
    </row>
    <row r="3665" spans="1:4" ht="16.5">
      <c r="A3665" s="551">
        <v>8663</v>
      </c>
      <c r="B3665" s="551" t="s">
        <v>24764</v>
      </c>
      <c r="C3665" s="551" t="s">
        <v>1226</v>
      </c>
      <c r="D3665" s="551">
        <v>171.98</v>
      </c>
    </row>
    <row r="3666" spans="1:4" ht="16.5">
      <c r="A3666" s="551">
        <v>12734</v>
      </c>
      <c r="B3666" s="551" t="s">
        <v>24765</v>
      </c>
      <c r="C3666" s="551" t="s">
        <v>1226</v>
      </c>
      <c r="D3666" s="551">
        <v>246.87</v>
      </c>
    </row>
    <row r="3667" spans="1:4" ht="16.5">
      <c r="A3667" s="551">
        <v>5530</v>
      </c>
      <c r="B3667" s="551" t="s">
        <v>9755</v>
      </c>
      <c r="C3667" s="551" t="s">
        <v>1226</v>
      </c>
      <c r="D3667" s="551">
        <v>521.55999999999995</v>
      </c>
    </row>
    <row r="3668" spans="1:4" ht="16.5">
      <c r="A3668" s="551">
        <v>99525</v>
      </c>
      <c r="B3668" s="551" t="s">
        <v>9756</v>
      </c>
      <c r="C3668" s="551" t="s">
        <v>1230</v>
      </c>
      <c r="D3668" s="551">
        <v>14.66</v>
      </c>
    </row>
    <row r="3669" spans="1:4" ht="16.5">
      <c r="A3669" s="551">
        <v>1572</v>
      </c>
      <c r="B3669" s="551" t="s">
        <v>13216</v>
      </c>
      <c r="C3669" s="551" t="s">
        <v>1232</v>
      </c>
      <c r="D3669" s="551">
        <v>8.3699999999999992</v>
      </c>
    </row>
    <row r="3670" spans="1:4" ht="16.5">
      <c r="A3670" s="551">
        <v>5914</v>
      </c>
      <c r="B3670" s="551" t="s">
        <v>9757</v>
      </c>
      <c r="C3670" s="551" t="s">
        <v>1232</v>
      </c>
      <c r="D3670" s="551">
        <v>20.13</v>
      </c>
    </row>
    <row r="3671" spans="1:4" ht="16.5">
      <c r="A3671" s="551">
        <v>4012</v>
      </c>
      <c r="B3671" s="551" t="s">
        <v>9758</v>
      </c>
      <c r="C3671" s="551" t="s">
        <v>1232</v>
      </c>
      <c r="D3671" s="551">
        <v>28.12</v>
      </c>
    </row>
    <row r="3672" spans="1:4" ht="16.5">
      <c r="A3672" s="551">
        <v>51156</v>
      </c>
      <c r="B3672" s="551" t="s">
        <v>24766</v>
      </c>
      <c r="C3672" s="551" t="s">
        <v>1232</v>
      </c>
      <c r="D3672" s="551">
        <v>20.82</v>
      </c>
    </row>
    <row r="3673" spans="1:4" ht="16.5">
      <c r="A3673" s="551">
        <v>6244</v>
      </c>
      <c r="B3673" s="551" t="s">
        <v>13217</v>
      </c>
      <c r="C3673" s="551" t="s">
        <v>1232</v>
      </c>
      <c r="D3673" s="551">
        <v>25.39</v>
      </c>
    </row>
    <row r="3674" spans="1:4" ht="16.5">
      <c r="A3674" s="551">
        <v>8428</v>
      </c>
      <c r="B3674" s="551" t="s">
        <v>13218</v>
      </c>
      <c r="C3674" s="551" t="s">
        <v>1226</v>
      </c>
      <c r="D3674" s="551">
        <v>34.909999999999997</v>
      </c>
    </row>
    <row r="3675" spans="1:4" ht="16.5">
      <c r="A3675" s="551">
        <v>68101</v>
      </c>
      <c r="B3675" s="551" t="s">
        <v>13219</v>
      </c>
      <c r="C3675" s="551" t="s">
        <v>1226</v>
      </c>
      <c r="D3675" s="551">
        <v>51.2</v>
      </c>
    </row>
    <row r="3676" spans="1:4" ht="16.5">
      <c r="A3676" s="551">
        <v>1461</v>
      </c>
      <c r="B3676" s="551" t="s">
        <v>13220</v>
      </c>
      <c r="C3676" s="551" t="s">
        <v>1226</v>
      </c>
      <c r="D3676" s="551">
        <v>89.9</v>
      </c>
    </row>
    <row r="3677" spans="1:4" ht="16.5">
      <c r="A3677" s="551">
        <v>28972</v>
      </c>
      <c r="B3677" s="551" t="s">
        <v>13221</v>
      </c>
      <c r="C3677" s="551" t="s">
        <v>1226</v>
      </c>
      <c r="D3677" s="551">
        <v>105</v>
      </c>
    </row>
    <row r="3678" spans="1:4" ht="16.5">
      <c r="A3678" s="551">
        <v>1459</v>
      </c>
      <c r="B3678" s="551" t="s">
        <v>24767</v>
      </c>
      <c r="C3678" s="551" t="s">
        <v>1226</v>
      </c>
      <c r="D3678" s="551">
        <v>29.9</v>
      </c>
    </row>
    <row r="3679" spans="1:4" ht="16.5">
      <c r="A3679" s="551">
        <v>1402</v>
      </c>
      <c r="B3679" s="551" t="s">
        <v>13222</v>
      </c>
      <c r="C3679" s="551" t="s">
        <v>1226</v>
      </c>
      <c r="D3679" s="551">
        <v>48.8</v>
      </c>
    </row>
    <row r="3680" spans="1:4" ht="16.5">
      <c r="A3680" s="551">
        <v>6445</v>
      </c>
      <c r="B3680" s="551" t="s">
        <v>9759</v>
      </c>
      <c r="C3680" s="551" t="s">
        <v>1226</v>
      </c>
      <c r="D3680" s="551">
        <v>665</v>
      </c>
    </row>
    <row r="3681" spans="1:4" ht="16.5">
      <c r="A3681" s="551">
        <v>1458</v>
      </c>
      <c r="B3681" s="551" t="s">
        <v>9760</v>
      </c>
      <c r="C3681" s="551" t="s">
        <v>1226</v>
      </c>
      <c r="D3681" s="551">
        <v>69.900000000000006</v>
      </c>
    </row>
    <row r="3682" spans="1:4" ht="16.5">
      <c r="A3682" s="551">
        <v>6780</v>
      </c>
      <c r="B3682" s="551" t="s">
        <v>13223</v>
      </c>
      <c r="C3682" s="551" t="s">
        <v>1226</v>
      </c>
      <c r="D3682" s="551">
        <v>183.48</v>
      </c>
    </row>
    <row r="3683" spans="1:4" ht="16.5">
      <c r="A3683" s="551">
        <v>1548</v>
      </c>
      <c r="B3683" s="551" t="s">
        <v>9761</v>
      </c>
      <c r="C3683" s="551" t="s">
        <v>1226</v>
      </c>
      <c r="D3683" s="551">
        <v>43.77</v>
      </c>
    </row>
    <row r="3684" spans="1:4" ht="16.5">
      <c r="A3684" s="551">
        <v>8426</v>
      </c>
      <c r="B3684" s="551" t="s">
        <v>24768</v>
      </c>
      <c r="C3684" s="551" t="s">
        <v>1226</v>
      </c>
      <c r="D3684" s="551">
        <v>25.44</v>
      </c>
    </row>
    <row r="3685" spans="1:4" ht="16.5">
      <c r="A3685" s="551">
        <v>1405</v>
      </c>
      <c r="B3685" s="551" t="s">
        <v>9762</v>
      </c>
      <c r="C3685" s="551" t="s">
        <v>1226</v>
      </c>
      <c r="D3685" s="551">
        <v>25.84</v>
      </c>
    </row>
    <row r="3686" spans="1:4" ht="16.5">
      <c r="A3686" s="551">
        <v>7744</v>
      </c>
      <c r="B3686" s="551" t="s">
        <v>24769</v>
      </c>
      <c r="C3686" s="551" t="s">
        <v>1226</v>
      </c>
      <c r="D3686" s="551">
        <v>16</v>
      </c>
    </row>
    <row r="3687" spans="1:4" ht="16.5">
      <c r="A3687" s="551">
        <v>68122</v>
      </c>
      <c r="B3687" s="551" t="s">
        <v>24770</v>
      </c>
      <c r="C3687" s="551" t="s">
        <v>1226</v>
      </c>
      <c r="D3687" s="551">
        <v>16.62</v>
      </c>
    </row>
    <row r="3688" spans="1:4" ht="16.5">
      <c r="A3688" s="551">
        <v>5518</v>
      </c>
      <c r="B3688" s="551" t="s">
        <v>24771</v>
      </c>
      <c r="C3688" s="551" t="s">
        <v>1226</v>
      </c>
      <c r="D3688" s="551">
        <v>72.72</v>
      </c>
    </row>
    <row r="3689" spans="1:4" ht="16.5">
      <c r="A3689" s="551">
        <v>78250</v>
      </c>
      <c r="B3689" s="551" t="s">
        <v>24772</v>
      </c>
      <c r="C3689" s="551" t="s">
        <v>1226</v>
      </c>
      <c r="D3689" s="551">
        <v>22.39</v>
      </c>
    </row>
    <row r="3690" spans="1:4" ht="16.5">
      <c r="A3690" s="551">
        <v>449</v>
      </c>
      <c r="B3690" s="551" t="s">
        <v>24773</v>
      </c>
      <c r="C3690" s="551" t="s">
        <v>1226</v>
      </c>
      <c r="D3690" s="551">
        <v>79.709999999999994</v>
      </c>
    </row>
    <row r="3691" spans="1:4" ht="16.5">
      <c r="A3691" s="551">
        <v>78251</v>
      </c>
      <c r="B3691" s="551" t="s">
        <v>24774</v>
      </c>
      <c r="C3691" s="551" t="s">
        <v>1226</v>
      </c>
      <c r="D3691" s="551">
        <v>51.2</v>
      </c>
    </row>
    <row r="3692" spans="1:4" ht="16.5">
      <c r="A3692" s="551">
        <v>87547</v>
      </c>
      <c r="B3692" s="551" t="s">
        <v>13224</v>
      </c>
      <c r="C3692" s="551" t="s">
        <v>1226</v>
      </c>
      <c r="D3692" s="551">
        <v>117.67</v>
      </c>
    </row>
    <row r="3693" spans="1:4" ht="16.5">
      <c r="A3693" s="551">
        <v>23619</v>
      </c>
      <c r="B3693" s="551" t="s">
        <v>24775</v>
      </c>
      <c r="C3693" s="551" t="s">
        <v>1226</v>
      </c>
      <c r="D3693" s="551">
        <v>875.23</v>
      </c>
    </row>
    <row r="3694" spans="1:4" ht="16.5">
      <c r="A3694" s="551">
        <v>44118</v>
      </c>
      <c r="B3694" s="551" t="s">
        <v>9763</v>
      </c>
      <c r="C3694" s="551" t="s">
        <v>1226</v>
      </c>
      <c r="D3694" s="551">
        <v>85.02</v>
      </c>
    </row>
    <row r="3695" spans="1:4" ht="16.5">
      <c r="A3695" s="551">
        <v>20</v>
      </c>
      <c r="B3695" s="551" t="s">
        <v>9764</v>
      </c>
      <c r="C3695" s="551" t="s">
        <v>1226</v>
      </c>
      <c r="D3695" s="551">
        <v>38.43</v>
      </c>
    </row>
    <row r="3696" spans="1:4" ht="16.5">
      <c r="A3696" s="551">
        <v>2499</v>
      </c>
      <c r="B3696" s="551" t="s">
        <v>9765</v>
      </c>
      <c r="C3696" s="551" t="s">
        <v>1226</v>
      </c>
      <c r="D3696" s="551">
        <v>329.09</v>
      </c>
    </row>
    <row r="3697" spans="1:4" ht="16.5">
      <c r="A3697" s="551">
        <v>2498</v>
      </c>
      <c r="B3697" s="551" t="s">
        <v>9766</v>
      </c>
      <c r="C3697" s="551" t="s">
        <v>1226</v>
      </c>
      <c r="D3697" s="551">
        <v>292.89999999999998</v>
      </c>
    </row>
    <row r="3698" spans="1:4" ht="16.5">
      <c r="A3698" s="551">
        <v>4130</v>
      </c>
      <c r="B3698" s="551" t="s">
        <v>9767</v>
      </c>
      <c r="C3698" s="551" t="s">
        <v>1226</v>
      </c>
      <c r="D3698" s="551">
        <v>60.31</v>
      </c>
    </row>
    <row r="3699" spans="1:4" ht="16.5">
      <c r="A3699" s="551">
        <v>7206</v>
      </c>
      <c r="B3699" s="551" t="s">
        <v>9768</v>
      </c>
      <c r="C3699" s="551" t="s">
        <v>1226</v>
      </c>
      <c r="D3699" s="551">
        <v>14.07</v>
      </c>
    </row>
    <row r="3700" spans="1:4" ht="16.5">
      <c r="A3700" s="551">
        <v>4127</v>
      </c>
      <c r="B3700" s="551" t="s">
        <v>9769</v>
      </c>
      <c r="C3700" s="551" t="s">
        <v>1226</v>
      </c>
      <c r="D3700" s="551">
        <v>19.989999999999998</v>
      </c>
    </row>
    <row r="3701" spans="1:4" ht="16.5">
      <c r="A3701" s="551">
        <v>4126</v>
      </c>
      <c r="B3701" s="551" t="s">
        <v>9770</v>
      </c>
      <c r="C3701" s="551" t="s">
        <v>1226</v>
      </c>
      <c r="D3701" s="551">
        <v>19.5</v>
      </c>
    </row>
    <row r="3702" spans="1:4" ht="16.5">
      <c r="A3702" s="551">
        <v>5709</v>
      </c>
      <c r="B3702" s="551" t="s">
        <v>9771</v>
      </c>
      <c r="C3702" s="551" t="s">
        <v>1226</v>
      </c>
      <c r="D3702" s="551">
        <v>955.9</v>
      </c>
    </row>
    <row r="3703" spans="1:4" ht="16.5">
      <c r="A3703" s="551">
        <v>19720</v>
      </c>
      <c r="B3703" s="551" t="s">
        <v>24776</v>
      </c>
      <c r="C3703" s="551" t="s">
        <v>1226</v>
      </c>
      <c r="D3703" s="551">
        <v>239.99</v>
      </c>
    </row>
    <row r="3704" spans="1:4" ht="16.5">
      <c r="A3704" s="551">
        <v>71662</v>
      </c>
      <c r="B3704" s="551" t="s">
        <v>24777</v>
      </c>
      <c r="C3704" s="551" t="s">
        <v>1226</v>
      </c>
      <c r="D3704" s="551">
        <v>6.9</v>
      </c>
    </row>
    <row r="3705" spans="1:4" ht="16.5">
      <c r="A3705" s="551">
        <v>12390</v>
      </c>
      <c r="B3705" s="551" t="s">
        <v>13225</v>
      </c>
      <c r="C3705" s="551" t="s">
        <v>1226</v>
      </c>
      <c r="D3705" s="551">
        <v>413.59</v>
      </c>
    </row>
    <row r="3706" spans="1:4" ht="16.5">
      <c r="A3706" s="551">
        <v>2232</v>
      </c>
      <c r="B3706" s="551" t="s">
        <v>13226</v>
      </c>
      <c r="C3706" s="551" t="s">
        <v>1226</v>
      </c>
      <c r="D3706" s="551">
        <v>4.99</v>
      </c>
    </row>
    <row r="3707" spans="1:4" ht="16.5">
      <c r="A3707" s="551">
        <v>4036</v>
      </c>
      <c r="B3707" s="551" t="s">
        <v>13227</v>
      </c>
      <c r="C3707" s="551" t="s">
        <v>1226</v>
      </c>
      <c r="D3707" s="551">
        <v>16.5</v>
      </c>
    </row>
    <row r="3708" spans="1:4" ht="16.5">
      <c r="A3708" s="551">
        <v>26123</v>
      </c>
      <c r="B3708" s="551" t="s">
        <v>9772</v>
      </c>
      <c r="C3708" s="551" t="s">
        <v>1226</v>
      </c>
      <c r="D3708" s="551">
        <v>19.03</v>
      </c>
    </row>
    <row r="3709" spans="1:4" ht="16.5">
      <c r="A3709" s="551">
        <v>2241</v>
      </c>
      <c r="B3709" s="551" t="s">
        <v>13228</v>
      </c>
      <c r="C3709" s="551" t="s">
        <v>1226</v>
      </c>
      <c r="D3709" s="551">
        <v>37.11</v>
      </c>
    </row>
    <row r="3710" spans="1:4" ht="16.5">
      <c r="A3710" s="551">
        <v>28543</v>
      </c>
      <c r="B3710" s="551" t="s">
        <v>24778</v>
      </c>
      <c r="C3710" s="551" t="s">
        <v>1226</v>
      </c>
      <c r="D3710" s="551">
        <v>6.9</v>
      </c>
    </row>
    <row r="3711" spans="1:4" ht="16.5">
      <c r="A3711" s="551">
        <v>12389</v>
      </c>
      <c r="B3711" s="551" t="s">
        <v>24779</v>
      </c>
      <c r="C3711" s="551" t="s">
        <v>1226</v>
      </c>
      <c r="D3711" s="551">
        <v>146.36000000000001</v>
      </c>
    </row>
    <row r="3712" spans="1:4" ht="16.5">
      <c r="A3712" s="551">
        <v>52225</v>
      </c>
      <c r="B3712" s="551" t="s">
        <v>24780</v>
      </c>
      <c r="C3712" s="551" t="s">
        <v>1226</v>
      </c>
      <c r="D3712" s="551">
        <v>205.2</v>
      </c>
    </row>
    <row r="3713" spans="1:4" ht="16.5">
      <c r="A3713" s="551">
        <v>62662</v>
      </c>
      <c r="B3713" s="551" t="s">
        <v>9773</v>
      </c>
      <c r="C3713" s="551" t="s">
        <v>1226</v>
      </c>
      <c r="D3713" s="551">
        <v>350.6</v>
      </c>
    </row>
    <row r="3714" spans="1:4" ht="16.5">
      <c r="A3714" s="551">
        <v>55151</v>
      </c>
      <c r="B3714" s="551" t="s">
        <v>24781</v>
      </c>
      <c r="C3714" s="551" t="s">
        <v>1226</v>
      </c>
      <c r="D3714" s="551">
        <v>19</v>
      </c>
    </row>
    <row r="3715" spans="1:4" ht="16.5">
      <c r="A3715" s="551">
        <v>46121</v>
      </c>
      <c r="B3715" s="551" t="s">
        <v>9774</v>
      </c>
      <c r="C3715" s="551" t="s">
        <v>1226</v>
      </c>
      <c r="D3715" s="551">
        <v>6.08</v>
      </c>
    </row>
    <row r="3716" spans="1:4" ht="16.5">
      <c r="A3716" s="551">
        <v>4125</v>
      </c>
      <c r="B3716" s="551" t="s">
        <v>13229</v>
      </c>
      <c r="C3716" s="551" t="s">
        <v>1226</v>
      </c>
      <c r="D3716" s="551">
        <v>285.13</v>
      </c>
    </row>
    <row r="3717" spans="1:4" ht="16.5">
      <c r="A3717" s="551">
        <v>4124</v>
      </c>
      <c r="B3717" s="551" t="s">
        <v>24782</v>
      </c>
      <c r="C3717" s="551" t="s">
        <v>1226</v>
      </c>
      <c r="D3717" s="551">
        <v>284.86</v>
      </c>
    </row>
    <row r="3718" spans="1:4" ht="16.5">
      <c r="A3718" s="551">
        <v>36599</v>
      </c>
      <c r="B3718" s="551" t="s">
        <v>13230</v>
      </c>
      <c r="C3718" s="551" t="s">
        <v>1226</v>
      </c>
      <c r="D3718" s="552">
        <v>2690</v>
      </c>
    </row>
    <row r="3719" spans="1:4" ht="16.5">
      <c r="A3719" s="551">
        <v>12757</v>
      </c>
      <c r="B3719" s="551" t="s">
        <v>24783</v>
      </c>
      <c r="C3719" s="551" t="s">
        <v>1226</v>
      </c>
      <c r="D3719" s="551">
        <v>132.88999999999999</v>
      </c>
    </row>
    <row r="3720" spans="1:4" ht="16.5">
      <c r="A3720" s="551">
        <v>7215</v>
      </c>
      <c r="B3720" s="551" t="s">
        <v>24784</v>
      </c>
      <c r="C3720" s="551" t="s">
        <v>1226</v>
      </c>
      <c r="D3720" s="551">
        <v>190.66</v>
      </c>
    </row>
    <row r="3721" spans="1:4" ht="16.5">
      <c r="A3721" s="551">
        <v>7214</v>
      </c>
      <c r="B3721" s="551" t="s">
        <v>24785</v>
      </c>
      <c r="C3721" s="551" t="s">
        <v>1226</v>
      </c>
      <c r="D3721" s="551">
        <v>9.06</v>
      </c>
    </row>
    <row r="3722" spans="1:4" ht="16.5">
      <c r="A3722" s="551">
        <v>23</v>
      </c>
      <c r="B3722" s="551" t="s">
        <v>9775</v>
      </c>
      <c r="C3722" s="551" t="s">
        <v>1226</v>
      </c>
      <c r="D3722" s="551">
        <v>15.9</v>
      </c>
    </row>
    <row r="3723" spans="1:4" ht="16.5">
      <c r="A3723" s="551">
        <v>28595</v>
      </c>
      <c r="B3723" s="551" t="s">
        <v>9776</v>
      </c>
      <c r="C3723" s="551" t="s">
        <v>1226</v>
      </c>
      <c r="D3723" s="551">
        <v>472.93</v>
      </c>
    </row>
    <row r="3724" spans="1:4" ht="16.5">
      <c r="A3724" s="551">
        <v>31052</v>
      </c>
      <c r="B3724" s="551" t="s">
        <v>9777</v>
      </c>
      <c r="C3724" s="551" t="s">
        <v>1226</v>
      </c>
      <c r="D3724" s="551">
        <v>34.11</v>
      </c>
    </row>
    <row r="3725" spans="1:4" ht="16.5">
      <c r="A3725" s="551">
        <v>12758</v>
      </c>
      <c r="B3725" s="551" t="s">
        <v>9778</v>
      </c>
      <c r="C3725" s="551" t="s">
        <v>1226</v>
      </c>
      <c r="D3725" s="551">
        <v>21.75</v>
      </c>
    </row>
    <row r="3726" spans="1:4" ht="16.5">
      <c r="A3726" s="551">
        <v>13210</v>
      </c>
      <c r="B3726" s="551" t="s">
        <v>24786</v>
      </c>
      <c r="C3726" s="551" t="s">
        <v>1226</v>
      </c>
      <c r="D3726" s="551">
        <v>77.319999999999993</v>
      </c>
    </row>
    <row r="3727" spans="1:4" ht="16.5">
      <c r="A3727" s="551">
        <v>7818</v>
      </c>
      <c r="B3727" s="551" t="s">
        <v>24787</v>
      </c>
      <c r="C3727" s="551" t="s">
        <v>1226</v>
      </c>
      <c r="D3727" s="551">
        <v>195.95</v>
      </c>
    </row>
    <row r="3728" spans="1:4" ht="16.5">
      <c r="A3728" s="551">
        <v>3848</v>
      </c>
      <c r="B3728" s="551" t="s">
        <v>13231</v>
      </c>
      <c r="C3728" s="551" t="s">
        <v>1226</v>
      </c>
      <c r="D3728" s="551">
        <v>224.9</v>
      </c>
    </row>
    <row r="3729" spans="1:4" ht="16.5">
      <c r="A3729" s="551">
        <v>12759</v>
      </c>
      <c r="B3729" s="551" t="s">
        <v>9779</v>
      </c>
      <c r="C3729" s="551" t="s">
        <v>1226</v>
      </c>
      <c r="D3729" s="551">
        <v>25.9</v>
      </c>
    </row>
    <row r="3730" spans="1:4" ht="16.5">
      <c r="A3730" s="551">
        <v>62165</v>
      </c>
      <c r="B3730" s="551" t="s">
        <v>24788</v>
      </c>
      <c r="C3730" s="551" t="s">
        <v>1226</v>
      </c>
      <c r="D3730" s="551">
        <v>70.63</v>
      </c>
    </row>
    <row r="3731" spans="1:4" ht="16.5">
      <c r="A3731" s="551">
        <v>12760</v>
      </c>
      <c r="B3731" s="551" t="s">
        <v>9780</v>
      </c>
      <c r="C3731" s="551" t="s">
        <v>1226</v>
      </c>
      <c r="D3731" s="551">
        <v>41.4</v>
      </c>
    </row>
    <row r="3732" spans="1:4" ht="16.5">
      <c r="A3732" s="551">
        <v>7218</v>
      </c>
      <c r="B3732" s="551" t="s">
        <v>24789</v>
      </c>
      <c r="C3732" s="551" t="s">
        <v>1226</v>
      </c>
      <c r="D3732" s="551">
        <v>58.5</v>
      </c>
    </row>
    <row r="3733" spans="1:4" ht="16.5">
      <c r="A3733" s="551">
        <v>7221</v>
      </c>
      <c r="B3733" s="551" t="s">
        <v>13232</v>
      </c>
      <c r="C3733" s="551" t="s">
        <v>1226</v>
      </c>
      <c r="D3733" s="552">
        <v>1589</v>
      </c>
    </row>
    <row r="3734" spans="1:4" ht="16.5">
      <c r="A3734" s="551">
        <v>45146</v>
      </c>
      <c r="B3734" s="551" t="s">
        <v>24790</v>
      </c>
      <c r="C3734" s="551" t="s">
        <v>1226</v>
      </c>
      <c r="D3734" s="551">
        <v>439</v>
      </c>
    </row>
    <row r="3735" spans="1:4" ht="16.5">
      <c r="A3735" s="551">
        <v>13110</v>
      </c>
      <c r="B3735" s="551" t="s">
        <v>13233</v>
      </c>
      <c r="C3735" s="551" t="s">
        <v>1226</v>
      </c>
      <c r="D3735" s="551">
        <v>374.4</v>
      </c>
    </row>
    <row r="3736" spans="1:4" ht="16.5">
      <c r="A3736" s="551">
        <v>45140</v>
      </c>
      <c r="B3736" s="551" t="s">
        <v>24791</v>
      </c>
      <c r="C3736" s="551" t="s">
        <v>1226</v>
      </c>
      <c r="D3736" s="551">
        <v>199.92</v>
      </c>
    </row>
    <row r="3737" spans="1:4" ht="16.5">
      <c r="A3737" s="551">
        <v>45141</v>
      </c>
      <c r="B3737" s="551" t="s">
        <v>9781</v>
      </c>
      <c r="C3737" s="551" t="s">
        <v>1226</v>
      </c>
      <c r="D3737" s="552">
        <v>1618.8</v>
      </c>
    </row>
    <row r="3738" spans="1:4" ht="16.5">
      <c r="A3738" s="551">
        <v>45142</v>
      </c>
      <c r="B3738" s="551" t="s">
        <v>13234</v>
      </c>
      <c r="C3738" s="551" t="s">
        <v>1226</v>
      </c>
      <c r="D3738" s="552">
        <v>1856.5</v>
      </c>
    </row>
    <row r="3739" spans="1:4" ht="16.5">
      <c r="A3739" s="551">
        <v>7320</v>
      </c>
      <c r="B3739" s="551" t="s">
        <v>24792</v>
      </c>
      <c r="C3739" s="551" t="s">
        <v>1226</v>
      </c>
      <c r="D3739" s="551">
        <v>15.99</v>
      </c>
    </row>
    <row r="3740" spans="1:4" ht="16.5">
      <c r="A3740" s="551">
        <v>3330</v>
      </c>
      <c r="B3740" s="551" t="s">
        <v>17051</v>
      </c>
      <c r="C3740" s="551" t="s">
        <v>1226</v>
      </c>
      <c r="D3740" s="551">
        <v>5.99</v>
      </c>
    </row>
    <row r="3741" spans="1:4" ht="16.5">
      <c r="A3741" s="551">
        <v>6275</v>
      </c>
      <c r="B3741" s="551" t="s">
        <v>17052</v>
      </c>
      <c r="C3741" s="551" t="s">
        <v>1226</v>
      </c>
      <c r="D3741" s="551">
        <v>18.96</v>
      </c>
    </row>
    <row r="3742" spans="1:4" ht="16.5">
      <c r="A3742" s="551">
        <v>30</v>
      </c>
      <c r="B3742" s="551" t="s">
        <v>9782</v>
      </c>
      <c r="C3742" s="551" t="s">
        <v>1226</v>
      </c>
      <c r="D3742" s="551">
        <v>22.99</v>
      </c>
    </row>
    <row r="3743" spans="1:4" ht="16.5">
      <c r="A3743" s="551">
        <v>70581</v>
      </c>
      <c r="B3743" s="551" t="s">
        <v>9783</v>
      </c>
      <c r="C3743" s="551" t="s">
        <v>1226</v>
      </c>
      <c r="D3743" s="551">
        <v>409.9</v>
      </c>
    </row>
    <row r="3744" spans="1:4" ht="16.5">
      <c r="A3744" s="551">
        <v>12396</v>
      </c>
      <c r="B3744" s="551" t="s">
        <v>9784</v>
      </c>
      <c r="C3744" s="551" t="s">
        <v>1226</v>
      </c>
      <c r="D3744" s="551">
        <v>112.5</v>
      </c>
    </row>
    <row r="3745" spans="1:4" ht="16.5">
      <c r="A3745" s="551">
        <v>12765</v>
      </c>
      <c r="B3745" s="551" t="s">
        <v>9785</v>
      </c>
      <c r="C3745" s="551" t="s">
        <v>1226</v>
      </c>
      <c r="D3745" s="551">
        <v>19.899999999999999</v>
      </c>
    </row>
    <row r="3746" spans="1:4" ht="16.5">
      <c r="A3746" s="551">
        <v>7222</v>
      </c>
      <c r="B3746" s="551" t="s">
        <v>24793</v>
      </c>
      <c r="C3746" s="551" t="s">
        <v>1226</v>
      </c>
      <c r="D3746" s="551">
        <v>53.05</v>
      </c>
    </row>
    <row r="3747" spans="1:4" ht="16.5">
      <c r="A3747" s="551">
        <v>26</v>
      </c>
      <c r="B3747" s="551" t="s">
        <v>9786</v>
      </c>
      <c r="C3747" s="551" t="s">
        <v>1226</v>
      </c>
      <c r="D3747" s="551">
        <v>25.9</v>
      </c>
    </row>
    <row r="3748" spans="1:4" ht="16.5">
      <c r="A3748" s="551">
        <v>15513</v>
      </c>
      <c r="B3748" s="551" t="s">
        <v>9787</v>
      </c>
      <c r="C3748" s="551" t="s">
        <v>1226</v>
      </c>
      <c r="D3748" s="551">
        <v>325</v>
      </c>
    </row>
    <row r="3749" spans="1:4" ht="16.5">
      <c r="A3749" s="551">
        <v>12761</v>
      </c>
      <c r="B3749" s="551" t="s">
        <v>17053</v>
      </c>
      <c r="C3749" s="551" t="s">
        <v>1226</v>
      </c>
      <c r="D3749" s="551">
        <v>133.94999999999999</v>
      </c>
    </row>
    <row r="3750" spans="1:4" ht="16.5">
      <c r="A3750" s="551">
        <v>4123</v>
      </c>
      <c r="B3750" s="551" t="s">
        <v>9788</v>
      </c>
      <c r="C3750" s="551" t="s">
        <v>1226</v>
      </c>
      <c r="D3750" s="551">
        <v>497.9</v>
      </c>
    </row>
    <row r="3751" spans="1:4" ht="16.5">
      <c r="A3751" s="551">
        <v>50011</v>
      </c>
      <c r="B3751" s="551" t="s">
        <v>9789</v>
      </c>
      <c r="C3751" s="551" t="s">
        <v>1226</v>
      </c>
      <c r="D3751" s="551">
        <v>19.43</v>
      </c>
    </row>
    <row r="3752" spans="1:4" ht="16.5">
      <c r="A3752" s="551">
        <v>54035</v>
      </c>
      <c r="B3752" s="551" t="s">
        <v>9790</v>
      </c>
      <c r="C3752" s="551" t="s">
        <v>1226</v>
      </c>
      <c r="D3752" s="551">
        <v>15.3</v>
      </c>
    </row>
    <row r="3753" spans="1:4" ht="16.5">
      <c r="A3753" s="551">
        <v>8562</v>
      </c>
      <c r="B3753" s="551" t="s">
        <v>13235</v>
      </c>
      <c r="C3753" s="551" t="s">
        <v>1226</v>
      </c>
      <c r="D3753" s="551">
        <v>742.05</v>
      </c>
    </row>
    <row r="3754" spans="1:4" ht="16.5">
      <c r="A3754" s="551">
        <v>38011</v>
      </c>
      <c r="B3754" s="551" t="s">
        <v>17054</v>
      </c>
      <c r="C3754" s="551" t="s">
        <v>1226</v>
      </c>
      <c r="D3754" s="551">
        <v>55.95</v>
      </c>
    </row>
    <row r="3755" spans="1:4" ht="16.5">
      <c r="A3755" s="551">
        <v>7227</v>
      </c>
      <c r="B3755" s="551" t="s">
        <v>9791</v>
      </c>
      <c r="C3755" s="551" t="s">
        <v>1226</v>
      </c>
      <c r="D3755" s="551">
        <v>144.69</v>
      </c>
    </row>
    <row r="3756" spans="1:4" ht="16.5">
      <c r="A3756" s="551">
        <v>38016</v>
      </c>
      <c r="B3756" s="551" t="s">
        <v>9792</v>
      </c>
      <c r="C3756" s="551" t="s">
        <v>1226</v>
      </c>
      <c r="D3756" s="551">
        <v>139.9</v>
      </c>
    </row>
    <row r="3757" spans="1:4" ht="16.5">
      <c r="A3757" s="551">
        <v>12762</v>
      </c>
      <c r="B3757" s="551" t="s">
        <v>9793</v>
      </c>
      <c r="C3757" s="551" t="s">
        <v>1226</v>
      </c>
      <c r="D3757" s="551">
        <v>89.9</v>
      </c>
    </row>
    <row r="3758" spans="1:4" ht="16.5">
      <c r="A3758" s="551">
        <v>19</v>
      </c>
      <c r="B3758" s="551" t="s">
        <v>9794</v>
      </c>
      <c r="C3758" s="551" t="s">
        <v>1226</v>
      </c>
      <c r="D3758" s="551">
        <v>37.979999999999997</v>
      </c>
    </row>
    <row r="3759" spans="1:4" ht="16.5">
      <c r="A3759" s="551">
        <v>31050</v>
      </c>
      <c r="B3759" s="551" t="s">
        <v>9795</v>
      </c>
      <c r="C3759" s="551" t="s">
        <v>1226</v>
      </c>
      <c r="D3759" s="551">
        <v>49.9</v>
      </c>
    </row>
    <row r="3760" spans="1:4" ht="16.5">
      <c r="A3760" s="551">
        <v>4580</v>
      </c>
      <c r="B3760" s="551" t="s">
        <v>17055</v>
      </c>
      <c r="C3760" s="551" t="s">
        <v>1226</v>
      </c>
      <c r="D3760" s="551">
        <v>338.2</v>
      </c>
    </row>
    <row r="3761" spans="1:4" ht="16.5">
      <c r="A3761" s="551">
        <v>36991</v>
      </c>
      <c r="B3761" s="551" t="s">
        <v>9796</v>
      </c>
      <c r="C3761" s="551" t="s">
        <v>1226</v>
      </c>
      <c r="D3761" s="551">
        <v>37.9</v>
      </c>
    </row>
    <row r="3762" spans="1:4" ht="16.5">
      <c r="A3762" s="551">
        <v>4128</v>
      </c>
      <c r="B3762" s="551" t="s">
        <v>13236</v>
      </c>
      <c r="C3762" s="551" t="s">
        <v>1226</v>
      </c>
      <c r="D3762" s="551">
        <v>30.32</v>
      </c>
    </row>
    <row r="3763" spans="1:4" ht="16.5">
      <c r="A3763" s="551">
        <v>6760</v>
      </c>
      <c r="B3763" s="551" t="s">
        <v>9797</v>
      </c>
      <c r="C3763" s="551" t="s">
        <v>1226</v>
      </c>
      <c r="D3763" s="551">
        <v>1.99</v>
      </c>
    </row>
    <row r="3764" spans="1:4" ht="16.5">
      <c r="A3764" s="551">
        <v>21</v>
      </c>
      <c r="B3764" s="551" t="s">
        <v>9798</v>
      </c>
      <c r="C3764" s="551" t="s">
        <v>1226</v>
      </c>
      <c r="D3764" s="551">
        <v>98.8</v>
      </c>
    </row>
    <row r="3765" spans="1:4" ht="16.5">
      <c r="A3765" s="551">
        <v>452</v>
      </c>
      <c r="B3765" s="551" t="s">
        <v>9799</v>
      </c>
      <c r="C3765" s="551" t="s">
        <v>1226</v>
      </c>
      <c r="D3765" s="551">
        <v>34.880000000000003</v>
      </c>
    </row>
    <row r="3766" spans="1:4" ht="16.5">
      <c r="A3766" s="551">
        <v>29</v>
      </c>
      <c r="B3766" s="551" t="s">
        <v>9800</v>
      </c>
      <c r="C3766" s="551" t="s">
        <v>1226</v>
      </c>
      <c r="D3766" s="551">
        <v>94.9</v>
      </c>
    </row>
    <row r="3767" spans="1:4" ht="16.5">
      <c r="A3767" s="551">
        <v>12764</v>
      </c>
      <c r="B3767" s="551" t="s">
        <v>9801</v>
      </c>
      <c r="C3767" s="551" t="s">
        <v>1226</v>
      </c>
      <c r="D3767" s="551">
        <v>108.3</v>
      </c>
    </row>
    <row r="3768" spans="1:4" ht="16.5">
      <c r="A3768" s="551">
        <v>13129</v>
      </c>
      <c r="B3768" s="551" t="s">
        <v>24794</v>
      </c>
      <c r="C3768" s="551" t="s">
        <v>1226</v>
      </c>
      <c r="D3768" s="551">
        <v>5.28</v>
      </c>
    </row>
    <row r="3769" spans="1:4" ht="16.5">
      <c r="A3769" s="551">
        <v>13124</v>
      </c>
      <c r="B3769" s="551" t="s">
        <v>9802</v>
      </c>
      <c r="C3769" s="551" t="s">
        <v>1226</v>
      </c>
      <c r="D3769" s="551">
        <v>6.49</v>
      </c>
    </row>
    <row r="3770" spans="1:4" ht="16.5">
      <c r="A3770" s="551">
        <v>13126</v>
      </c>
      <c r="B3770" s="551" t="s">
        <v>13237</v>
      </c>
      <c r="C3770" s="551" t="s">
        <v>1226</v>
      </c>
      <c r="D3770" s="551">
        <v>14.79</v>
      </c>
    </row>
    <row r="3771" spans="1:4" ht="16.5">
      <c r="A3771" s="551">
        <v>13127</v>
      </c>
      <c r="B3771" s="551" t="s">
        <v>24795</v>
      </c>
      <c r="C3771" s="551" t="s">
        <v>1226</v>
      </c>
      <c r="D3771" s="551">
        <v>13.9</v>
      </c>
    </row>
    <row r="3772" spans="1:4" ht="16.5">
      <c r="A3772" s="551">
        <v>65208</v>
      </c>
      <c r="B3772" s="551" t="s">
        <v>9803</v>
      </c>
      <c r="C3772" s="551" t="s">
        <v>1226</v>
      </c>
      <c r="D3772" s="551">
        <v>153.9</v>
      </c>
    </row>
    <row r="3773" spans="1:4" ht="16.5">
      <c r="A3773" s="551">
        <v>7229</v>
      </c>
      <c r="B3773" s="551" t="s">
        <v>9804</v>
      </c>
      <c r="C3773" s="551" t="s">
        <v>1226</v>
      </c>
      <c r="D3773" s="551">
        <v>30.9</v>
      </c>
    </row>
    <row r="3774" spans="1:4" ht="16.5">
      <c r="A3774" s="551">
        <v>7233</v>
      </c>
      <c r="B3774" s="551" t="s">
        <v>9805</v>
      </c>
      <c r="C3774" s="551" t="s">
        <v>1226</v>
      </c>
      <c r="D3774" s="551">
        <v>59.59</v>
      </c>
    </row>
    <row r="3775" spans="1:4" ht="16.5">
      <c r="A3775" s="551">
        <v>82521</v>
      </c>
      <c r="B3775" s="551" t="s">
        <v>13238</v>
      </c>
      <c r="C3775" s="551" t="s">
        <v>1226</v>
      </c>
      <c r="D3775" s="551">
        <v>39.9</v>
      </c>
    </row>
    <row r="3776" spans="1:4" ht="16.5">
      <c r="A3776" s="551">
        <v>13122</v>
      </c>
      <c r="B3776" s="551" t="s">
        <v>9806</v>
      </c>
      <c r="C3776" s="551" t="s">
        <v>1226</v>
      </c>
      <c r="D3776" s="551">
        <v>29.79</v>
      </c>
    </row>
    <row r="3777" spans="1:4" ht="16.5">
      <c r="A3777" s="551">
        <v>13119</v>
      </c>
      <c r="B3777" s="551" t="s">
        <v>9807</v>
      </c>
      <c r="C3777" s="551" t="s">
        <v>1226</v>
      </c>
      <c r="D3777" s="551">
        <v>5.9</v>
      </c>
    </row>
    <row r="3778" spans="1:4" ht="16.5">
      <c r="A3778" s="551">
        <v>13120</v>
      </c>
      <c r="B3778" s="551" t="s">
        <v>13239</v>
      </c>
      <c r="C3778" s="551" t="s">
        <v>1226</v>
      </c>
      <c r="D3778" s="551">
        <v>16.399999999999999</v>
      </c>
    </row>
    <row r="3779" spans="1:4" ht="16.5">
      <c r="A3779" s="551">
        <v>13116</v>
      </c>
      <c r="B3779" s="551" t="s">
        <v>9808</v>
      </c>
      <c r="C3779" s="551" t="s">
        <v>1226</v>
      </c>
      <c r="D3779" s="551">
        <v>5.94</v>
      </c>
    </row>
    <row r="3780" spans="1:4" ht="16.5">
      <c r="A3780" s="551">
        <v>13121</v>
      </c>
      <c r="B3780" s="551" t="s">
        <v>9809</v>
      </c>
      <c r="C3780" s="551" t="s">
        <v>1226</v>
      </c>
      <c r="D3780" s="551">
        <v>39.94</v>
      </c>
    </row>
    <row r="3781" spans="1:4" ht="16.5">
      <c r="A3781" s="551">
        <v>13117</v>
      </c>
      <c r="B3781" s="551" t="s">
        <v>9810</v>
      </c>
      <c r="C3781" s="551" t="s">
        <v>1226</v>
      </c>
      <c r="D3781" s="551">
        <v>41.24</v>
      </c>
    </row>
    <row r="3782" spans="1:4" ht="16.5">
      <c r="A3782" s="551">
        <v>65209</v>
      </c>
      <c r="B3782" s="551" t="s">
        <v>9811</v>
      </c>
      <c r="C3782" s="551" t="s">
        <v>1226</v>
      </c>
      <c r="D3782" s="552">
        <v>1699.9</v>
      </c>
    </row>
    <row r="3783" spans="1:4" ht="16.5">
      <c r="A3783" s="551">
        <v>38010</v>
      </c>
      <c r="B3783" s="551" t="s">
        <v>13240</v>
      </c>
      <c r="C3783" s="551" t="s">
        <v>1226</v>
      </c>
      <c r="D3783" s="551">
        <v>75.900000000000006</v>
      </c>
    </row>
    <row r="3784" spans="1:4" ht="16.5">
      <c r="A3784" s="551">
        <v>6209</v>
      </c>
      <c r="B3784" s="551" t="s">
        <v>9812</v>
      </c>
      <c r="C3784" s="551" t="s">
        <v>1226</v>
      </c>
      <c r="D3784" s="551">
        <v>562.23</v>
      </c>
    </row>
    <row r="3785" spans="1:4" ht="16.5">
      <c r="A3785" s="551">
        <v>7236</v>
      </c>
      <c r="B3785" s="551" t="s">
        <v>9813</v>
      </c>
      <c r="C3785" s="551" t="s">
        <v>1226</v>
      </c>
      <c r="D3785" s="551">
        <v>68.3</v>
      </c>
    </row>
    <row r="3786" spans="1:4" ht="16.5">
      <c r="A3786" s="551">
        <v>24</v>
      </c>
      <c r="B3786" s="551" t="s">
        <v>9814</v>
      </c>
      <c r="C3786" s="551" t="s">
        <v>1226</v>
      </c>
      <c r="D3786" s="551">
        <v>26.99</v>
      </c>
    </row>
    <row r="3787" spans="1:4" ht="16.5">
      <c r="A3787" s="551">
        <v>42206</v>
      </c>
      <c r="B3787" s="551" t="s">
        <v>9815</v>
      </c>
      <c r="C3787" s="551" t="s">
        <v>1226</v>
      </c>
      <c r="D3787" s="552">
        <v>1979.1</v>
      </c>
    </row>
    <row r="3788" spans="1:4" ht="16.5">
      <c r="A3788" s="551">
        <v>4129</v>
      </c>
      <c r="B3788" s="551" t="s">
        <v>13241</v>
      </c>
      <c r="C3788" s="551" t="s">
        <v>1226</v>
      </c>
      <c r="D3788" s="551">
        <v>22</v>
      </c>
    </row>
    <row r="3789" spans="1:4" ht="16.5">
      <c r="A3789" s="551">
        <v>12766</v>
      </c>
      <c r="B3789" s="551" t="s">
        <v>9816</v>
      </c>
      <c r="C3789" s="551" t="s">
        <v>1226</v>
      </c>
      <c r="D3789" s="551">
        <v>22.9</v>
      </c>
    </row>
    <row r="3790" spans="1:4" ht="16.5">
      <c r="A3790" s="551">
        <v>7184</v>
      </c>
      <c r="B3790" s="551" t="s">
        <v>9817</v>
      </c>
      <c r="C3790" s="551" t="s">
        <v>1226</v>
      </c>
      <c r="D3790" s="551">
        <v>88.25</v>
      </c>
    </row>
    <row r="3791" spans="1:4" ht="16.5">
      <c r="A3791" s="551">
        <v>7238</v>
      </c>
      <c r="B3791" s="551" t="s">
        <v>9818</v>
      </c>
      <c r="C3791" s="551" t="s">
        <v>1226</v>
      </c>
      <c r="D3791" s="551">
        <v>399.9</v>
      </c>
    </row>
    <row r="3792" spans="1:4" ht="16.5">
      <c r="A3792" s="551">
        <v>25</v>
      </c>
      <c r="B3792" s="551" t="s">
        <v>9819</v>
      </c>
      <c r="C3792" s="551" t="s">
        <v>1226</v>
      </c>
      <c r="D3792" s="552">
        <v>1179.99</v>
      </c>
    </row>
    <row r="3793" spans="1:4" ht="16.5">
      <c r="A3793" s="551">
        <v>23664</v>
      </c>
      <c r="B3793" s="551" t="s">
        <v>24796</v>
      </c>
      <c r="C3793" s="551" t="s">
        <v>1226</v>
      </c>
      <c r="D3793" s="551">
        <v>453.99</v>
      </c>
    </row>
    <row r="3794" spans="1:4" ht="16.5">
      <c r="A3794" s="551">
        <v>23643</v>
      </c>
      <c r="B3794" s="551" t="s">
        <v>24797</v>
      </c>
      <c r="C3794" s="551" t="s">
        <v>1226</v>
      </c>
      <c r="D3794" s="551">
        <v>32.9</v>
      </c>
    </row>
    <row r="3795" spans="1:4" ht="16.5">
      <c r="A3795" s="551">
        <v>46138</v>
      </c>
      <c r="B3795" s="551" t="s">
        <v>13242</v>
      </c>
      <c r="C3795" s="551" t="s">
        <v>1226</v>
      </c>
      <c r="D3795" s="551">
        <v>24.02</v>
      </c>
    </row>
    <row r="3796" spans="1:4" ht="16.5">
      <c r="A3796" s="551">
        <v>46137</v>
      </c>
      <c r="B3796" s="551" t="s">
        <v>13243</v>
      </c>
      <c r="C3796" s="551" t="s">
        <v>1226</v>
      </c>
      <c r="D3796" s="551">
        <v>9.9</v>
      </c>
    </row>
    <row r="3797" spans="1:4" ht="16.5">
      <c r="A3797" s="551">
        <v>13131</v>
      </c>
      <c r="B3797" s="551" t="s">
        <v>9820</v>
      </c>
      <c r="C3797" s="551" t="s">
        <v>1226</v>
      </c>
      <c r="D3797" s="551">
        <v>21.9</v>
      </c>
    </row>
    <row r="3798" spans="1:4" ht="16.5">
      <c r="A3798" s="551">
        <v>46136</v>
      </c>
      <c r="B3798" s="551" t="s">
        <v>13244</v>
      </c>
      <c r="C3798" s="551" t="s">
        <v>1226</v>
      </c>
      <c r="D3798" s="551">
        <v>24.9</v>
      </c>
    </row>
    <row r="3799" spans="1:4" ht="16.5">
      <c r="A3799" s="551">
        <v>7092</v>
      </c>
      <c r="B3799" s="551" t="s">
        <v>17056</v>
      </c>
      <c r="C3799" s="551" t="s">
        <v>1226</v>
      </c>
      <c r="D3799" s="551">
        <v>799</v>
      </c>
    </row>
    <row r="3800" spans="1:4" ht="16.5">
      <c r="A3800" s="551">
        <v>18224</v>
      </c>
      <c r="B3800" s="551" t="s">
        <v>9821</v>
      </c>
      <c r="C3800" s="551" t="s">
        <v>1226</v>
      </c>
      <c r="D3800" s="551">
        <v>21.76</v>
      </c>
    </row>
    <row r="3801" spans="1:4" ht="16.5">
      <c r="A3801" s="551">
        <v>15</v>
      </c>
      <c r="B3801" s="551" t="s">
        <v>24798</v>
      </c>
      <c r="C3801" s="551" t="s">
        <v>1226</v>
      </c>
      <c r="D3801" s="551">
        <v>26.9</v>
      </c>
    </row>
    <row r="3802" spans="1:4" ht="16.5">
      <c r="A3802" s="551">
        <v>23694</v>
      </c>
      <c r="B3802" s="551" t="s">
        <v>9822</v>
      </c>
      <c r="C3802" s="551" t="s">
        <v>1230</v>
      </c>
      <c r="D3802" s="551">
        <v>0.82</v>
      </c>
    </row>
    <row r="3803" spans="1:4" ht="16.5">
      <c r="A3803" s="551">
        <v>47727</v>
      </c>
      <c r="B3803" s="551" t="s">
        <v>24799</v>
      </c>
      <c r="C3803" s="551" t="s">
        <v>1226</v>
      </c>
      <c r="D3803" s="551">
        <v>16.899999999999999</v>
      </c>
    </row>
    <row r="3804" spans="1:4" ht="16.5">
      <c r="A3804" s="551">
        <v>13842</v>
      </c>
      <c r="B3804" s="551" t="s">
        <v>17057</v>
      </c>
      <c r="C3804" s="551" t="s">
        <v>1226</v>
      </c>
      <c r="D3804" s="551">
        <v>9.9</v>
      </c>
    </row>
    <row r="3805" spans="1:4" ht="16.5">
      <c r="A3805" s="551">
        <v>31503</v>
      </c>
      <c r="B3805" s="551" t="s">
        <v>9823</v>
      </c>
      <c r="C3805" s="551" t="s">
        <v>1226</v>
      </c>
      <c r="D3805" s="551">
        <v>60.9</v>
      </c>
    </row>
    <row r="3806" spans="1:4" ht="16.5">
      <c r="A3806" s="551">
        <v>30462</v>
      </c>
      <c r="B3806" s="551" t="s">
        <v>9824</v>
      </c>
      <c r="C3806" s="551" t="s">
        <v>1226</v>
      </c>
      <c r="D3806" s="551">
        <v>34.9</v>
      </c>
    </row>
    <row r="3807" spans="1:4" ht="16.5">
      <c r="A3807" s="551">
        <v>30458</v>
      </c>
      <c r="B3807" s="551" t="s">
        <v>9825</v>
      </c>
      <c r="C3807" s="551" t="s">
        <v>1226</v>
      </c>
      <c r="D3807" s="551">
        <v>61.2</v>
      </c>
    </row>
    <row r="3808" spans="1:4" ht="16.5">
      <c r="A3808" s="551">
        <v>323</v>
      </c>
      <c r="B3808" s="551" t="s">
        <v>9826</v>
      </c>
      <c r="C3808" s="551" t="s">
        <v>1226</v>
      </c>
      <c r="D3808" s="551">
        <v>2.19</v>
      </c>
    </row>
    <row r="3809" spans="1:4" ht="16.5">
      <c r="A3809" s="551">
        <v>294</v>
      </c>
      <c r="B3809" s="551" t="s">
        <v>9827</v>
      </c>
      <c r="C3809" s="551" t="s">
        <v>1226</v>
      </c>
      <c r="D3809" s="551">
        <v>1.49</v>
      </c>
    </row>
    <row r="3810" spans="1:4" ht="16.5">
      <c r="A3810" s="551">
        <v>43615</v>
      </c>
      <c r="B3810" s="551" t="s">
        <v>9828</v>
      </c>
      <c r="C3810" s="551" t="s">
        <v>1226</v>
      </c>
      <c r="D3810" s="551">
        <v>34.51</v>
      </c>
    </row>
    <row r="3811" spans="1:4" ht="16.5">
      <c r="A3811" s="551">
        <v>5416</v>
      </c>
      <c r="B3811" s="551" t="s">
        <v>9829</v>
      </c>
      <c r="C3811" s="551" t="s">
        <v>1227</v>
      </c>
      <c r="D3811" s="551">
        <v>1.78</v>
      </c>
    </row>
    <row r="3812" spans="1:4" ht="16.5">
      <c r="A3812" s="551">
        <v>12022</v>
      </c>
      <c r="B3812" s="551" t="s">
        <v>24800</v>
      </c>
      <c r="C3812" s="551" t="s">
        <v>1227</v>
      </c>
      <c r="D3812" s="551">
        <v>11.5</v>
      </c>
    </row>
    <row r="3813" spans="1:4" ht="16.5">
      <c r="A3813" s="551">
        <v>89186</v>
      </c>
      <c r="B3813" s="551" t="s">
        <v>9830</v>
      </c>
      <c r="C3813" s="551" t="s">
        <v>1227</v>
      </c>
      <c r="D3813" s="551">
        <v>1.03</v>
      </c>
    </row>
    <row r="3814" spans="1:4" ht="16.5">
      <c r="A3814" s="551">
        <v>12831</v>
      </c>
      <c r="B3814" s="551" t="s">
        <v>24801</v>
      </c>
      <c r="C3814" s="551" t="s">
        <v>1227</v>
      </c>
      <c r="D3814" s="551">
        <v>0.4</v>
      </c>
    </row>
    <row r="3815" spans="1:4" ht="16.5">
      <c r="A3815" s="551">
        <v>12828</v>
      </c>
      <c r="B3815" s="551" t="s">
        <v>9831</v>
      </c>
      <c r="C3815" s="551" t="s">
        <v>1227</v>
      </c>
      <c r="D3815" s="551">
        <v>4.5</v>
      </c>
    </row>
    <row r="3816" spans="1:4" ht="16.5">
      <c r="A3816" s="551">
        <v>40465</v>
      </c>
      <c r="B3816" s="551" t="s">
        <v>9832</v>
      </c>
      <c r="C3816" s="551" t="s">
        <v>1227</v>
      </c>
      <c r="D3816" s="551">
        <v>3.54</v>
      </c>
    </row>
    <row r="3817" spans="1:4" ht="16.5">
      <c r="A3817" s="551">
        <v>36476</v>
      </c>
      <c r="B3817" s="551" t="s">
        <v>13245</v>
      </c>
      <c r="C3817" s="551" t="s">
        <v>1227</v>
      </c>
      <c r="D3817" s="551">
        <v>5.5</v>
      </c>
    </row>
    <row r="3818" spans="1:4" ht="16.5">
      <c r="A3818" s="551">
        <v>36477</v>
      </c>
      <c r="B3818" s="551" t="s">
        <v>13246</v>
      </c>
      <c r="C3818" s="551" t="s">
        <v>1227</v>
      </c>
      <c r="D3818" s="551">
        <v>6.99</v>
      </c>
    </row>
    <row r="3819" spans="1:4" ht="16.5">
      <c r="A3819" s="551">
        <v>36475</v>
      </c>
      <c r="B3819" s="551" t="s">
        <v>13247</v>
      </c>
      <c r="C3819" s="551" t="s">
        <v>1227</v>
      </c>
      <c r="D3819" s="551">
        <v>8.5</v>
      </c>
    </row>
    <row r="3820" spans="1:4" ht="16.5">
      <c r="A3820" s="551">
        <v>72256</v>
      </c>
      <c r="B3820" s="551" t="s">
        <v>24802</v>
      </c>
      <c r="C3820" s="551" t="s">
        <v>1227</v>
      </c>
      <c r="D3820" s="551">
        <v>5.08</v>
      </c>
    </row>
    <row r="3821" spans="1:4" ht="16.5">
      <c r="A3821" s="551">
        <v>36473</v>
      </c>
      <c r="B3821" s="551" t="s">
        <v>13248</v>
      </c>
      <c r="C3821" s="551" t="s">
        <v>1227</v>
      </c>
      <c r="D3821" s="551">
        <v>5.99</v>
      </c>
    </row>
    <row r="3822" spans="1:4" ht="16.5">
      <c r="A3822" s="551">
        <v>36474</v>
      </c>
      <c r="B3822" s="551" t="s">
        <v>13249</v>
      </c>
      <c r="C3822" s="551" t="s">
        <v>1227</v>
      </c>
      <c r="D3822" s="551">
        <v>15.5</v>
      </c>
    </row>
    <row r="3823" spans="1:4" ht="16.5">
      <c r="A3823" s="551">
        <v>36472</v>
      </c>
      <c r="B3823" s="551" t="s">
        <v>13250</v>
      </c>
      <c r="C3823" s="551" t="s">
        <v>1227</v>
      </c>
      <c r="D3823" s="551">
        <v>16.5</v>
      </c>
    </row>
    <row r="3824" spans="1:4" ht="16.5">
      <c r="A3824" s="551">
        <v>12843</v>
      </c>
      <c r="B3824" s="551" t="s">
        <v>13251</v>
      </c>
      <c r="C3824" s="551" t="s">
        <v>1227</v>
      </c>
      <c r="D3824" s="551">
        <v>22.8</v>
      </c>
    </row>
    <row r="3825" spans="1:4" ht="16.5">
      <c r="A3825" s="551">
        <v>387</v>
      </c>
      <c r="B3825" s="551" t="s">
        <v>13252</v>
      </c>
      <c r="C3825" s="551" t="s">
        <v>1227</v>
      </c>
      <c r="D3825" s="551">
        <v>18.5</v>
      </c>
    </row>
    <row r="3826" spans="1:4" ht="16.5">
      <c r="A3826" s="551">
        <v>8279</v>
      </c>
      <c r="B3826" s="551" t="s">
        <v>9833</v>
      </c>
      <c r="C3826" s="551" t="s">
        <v>1226</v>
      </c>
      <c r="D3826" s="551">
        <v>158</v>
      </c>
    </row>
    <row r="3827" spans="1:4" ht="16.5">
      <c r="A3827" s="551">
        <v>835</v>
      </c>
      <c r="B3827" s="551" t="s">
        <v>13253</v>
      </c>
      <c r="C3827" s="551" t="s">
        <v>1226</v>
      </c>
      <c r="D3827" s="551">
        <v>830.5</v>
      </c>
    </row>
    <row r="3828" spans="1:4" ht="16.5">
      <c r="A3828" s="551">
        <v>821</v>
      </c>
      <c r="B3828" s="551" t="s">
        <v>24803</v>
      </c>
      <c r="C3828" s="551" t="s">
        <v>1226</v>
      </c>
      <c r="D3828" s="551">
        <v>427.02</v>
      </c>
    </row>
    <row r="3829" spans="1:4" ht="16.5">
      <c r="A3829" s="551">
        <v>132020</v>
      </c>
      <c r="B3829" s="551" t="s">
        <v>9834</v>
      </c>
      <c r="C3829" s="551" t="s">
        <v>1226</v>
      </c>
      <c r="D3829" s="551">
        <v>874.5</v>
      </c>
    </row>
    <row r="3830" spans="1:4" ht="16.5">
      <c r="A3830" s="551">
        <v>21219</v>
      </c>
      <c r="B3830" s="551" t="s">
        <v>9835</v>
      </c>
      <c r="C3830" s="551" t="s">
        <v>1226</v>
      </c>
      <c r="D3830" s="551">
        <v>189.06</v>
      </c>
    </row>
    <row r="3831" spans="1:4" ht="16.5">
      <c r="A3831" s="551">
        <v>12017</v>
      </c>
      <c r="B3831" s="551" t="s">
        <v>9836</v>
      </c>
      <c r="C3831" s="551" t="s">
        <v>1226</v>
      </c>
      <c r="D3831" s="551">
        <v>69.900000000000006</v>
      </c>
    </row>
    <row r="3832" spans="1:4" ht="16.5">
      <c r="A3832" s="551">
        <v>393</v>
      </c>
      <c r="B3832" s="551" t="s">
        <v>9837</v>
      </c>
      <c r="C3832" s="551" t="s">
        <v>1226</v>
      </c>
      <c r="D3832" s="551">
        <v>191.05</v>
      </c>
    </row>
    <row r="3833" spans="1:4" ht="16.5">
      <c r="A3833" s="551">
        <v>77455</v>
      </c>
      <c r="B3833" s="551" t="s">
        <v>9838</v>
      </c>
      <c r="C3833" s="551" t="s">
        <v>1226</v>
      </c>
      <c r="D3833" s="551">
        <v>570.33000000000004</v>
      </c>
    </row>
    <row r="3834" spans="1:4" ht="16.5">
      <c r="A3834" s="551">
        <v>41</v>
      </c>
      <c r="B3834" s="551" t="s">
        <v>9839</v>
      </c>
      <c r="C3834" s="551" t="s">
        <v>1226</v>
      </c>
      <c r="D3834" s="551">
        <v>20.5</v>
      </c>
    </row>
    <row r="3835" spans="1:4" ht="16.5">
      <c r="A3835" s="551">
        <v>203062</v>
      </c>
      <c r="B3835" s="551" t="s">
        <v>9840</v>
      </c>
      <c r="C3835" s="551" t="s">
        <v>1226</v>
      </c>
      <c r="D3835" s="551">
        <v>869.5</v>
      </c>
    </row>
    <row r="3836" spans="1:4" ht="16.5">
      <c r="A3836" s="551">
        <v>385</v>
      </c>
      <c r="B3836" s="551" t="s">
        <v>13254</v>
      </c>
      <c r="C3836" s="551" t="s">
        <v>1226</v>
      </c>
      <c r="D3836" s="551">
        <v>223.5</v>
      </c>
    </row>
    <row r="3837" spans="1:4" ht="16.5">
      <c r="A3837" s="551">
        <v>36499</v>
      </c>
      <c r="B3837" s="551" t="s">
        <v>13255</v>
      </c>
      <c r="C3837" s="551" t="s">
        <v>1226</v>
      </c>
      <c r="D3837" s="551">
        <v>70.5</v>
      </c>
    </row>
    <row r="3838" spans="1:4" ht="16.5">
      <c r="A3838" s="551">
        <v>36498</v>
      </c>
      <c r="B3838" s="551" t="s">
        <v>13256</v>
      </c>
      <c r="C3838" s="551" t="s">
        <v>1226</v>
      </c>
      <c r="D3838" s="551">
        <v>30.4</v>
      </c>
    </row>
    <row r="3839" spans="1:4" ht="16.5">
      <c r="A3839" s="551">
        <v>36994</v>
      </c>
      <c r="B3839" s="551" t="s">
        <v>9841</v>
      </c>
      <c r="C3839" s="551" t="s">
        <v>1226</v>
      </c>
      <c r="D3839" s="551">
        <v>33.25</v>
      </c>
    </row>
    <row r="3840" spans="1:4" ht="16.5">
      <c r="A3840" s="551">
        <v>14826</v>
      </c>
      <c r="B3840" s="551" t="s">
        <v>9842</v>
      </c>
      <c r="C3840" s="551" t="s">
        <v>1226</v>
      </c>
      <c r="D3840" s="551">
        <v>31.62</v>
      </c>
    </row>
    <row r="3841" spans="1:4" ht="16.5">
      <c r="A3841" s="551">
        <v>213</v>
      </c>
      <c r="B3841" s="551" t="s">
        <v>13257</v>
      </c>
      <c r="C3841" s="551" t="s">
        <v>1226</v>
      </c>
      <c r="D3841" s="551">
        <v>28.5</v>
      </c>
    </row>
    <row r="3842" spans="1:4" ht="16.5">
      <c r="A3842" s="551">
        <v>825</v>
      </c>
      <c r="B3842" s="551" t="s">
        <v>9843</v>
      </c>
      <c r="C3842" s="551" t="s">
        <v>1226</v>
      </c>
      <c r="D3842" s="551">
        <v>1.1399999999999999</v>
      </c>
    </row>
    <row r="3843" spans="1:4" ht="16.5">
      <c r="A3843" s="551">
        <v>880</v>
      </c>
      <c r="B3843" s="551" t="s">
        <v>9844</v>
      </c>
      <c r="C3843" s="551" t="s">
        <v>1226</v>
      </c>
      <c r="D3843" s="551">
        <v>156.5</v>
      </c>
    </row>
    <row r="3844" spans="1:4" ht="16.5">
      <c r="A3844" s="551">
        <v>205</v>
      </c>
      <c r="B3844" s="551" t="s">
        <v>9845</v>
      </c>
      <c r="C3844" s="551" t="s">
        <v>1226</v>
      </c>
      <c r="D3844" s="551">
        <v>11.4</v>
      </c>
    </row>
    <row r="3845" spans="1:4" ht="16.5">
      <c r="A3845" s="551">
        <v>70108</v>
      </c>
      <c r="B3845" s="551" t="s">
        <v>9846</v>
      </c>
      <c r="C3845" s="551" t="s">
        <v>1226</v>
      </c>
      <c r="D3845" s="551">
        <v>268.99</v>
      </c>
    </row>
    <row r="3846" spans="1:4" ht="16.5">
      <c r="A3846" s="551">
        <v>28086</v>
      </c>
      <c r="B3846" s="551" t="s">
        <v>9847</v>
      </c>
      <c r="C3846" s="551" t="s">
        <v>1226</v>
      </c>
      <c r="D3846" s="551">
        <v>2.19</v>
      </c>
    </row>
    <row r="3847" spans="1:4" ht="16.5">
      <c r="A3847" s="551">
        <v>824</v>
      </c>
      <c r="B3847" s="551" t="s">
        <v>9848</v>
      </c>
      <c r="C3847" s="551" t="s">
        <v>1226</v>
      </c>
      <c r="D3847" s="551">
        <v>19.5</v>
      </c>
    </row>
    <row r="3848" spans="1:4" ht="16.5">
      <c r="A3848" s="551">
        <v>10671</v>
      </c>
      <c r="B3848" s="551" t="s">
        <v>9849</v>
      </c>
      <c r="C3848" s="551" t="s">
        <v>1226</v>
      </c>
      <c r="D3848" s="551">
        <v>109.38</v>
      </c>
    </row>
    <row r="3849" spans="1:4" ht="16.5">
      <c r="A3849" s="551">
        <v>551</v>
      </c>
      <c r="B3849" s="551" t="s">
        <v>9850</v>
      </c>
      <c r="C3849" s="551" t="s">
        <v>1226</v>
      </c>
      <c r="D3849" s="551">
        <v>999</v>
      </c>
    </row>
    <row r="3850" spans="1:4" ht="16.5">
      <c r="A3850" s="551">
        <v>21174</v>
      </c>
      <c r="B3850" s="551" t="s">
        <v>9851</v>
      </c>
      <c r="C3850" s="551" t="s">
        <v>1226</v>
      </c>
      <c r="D3850" s="552">
        <v>9984.48</v>
      </c>
    </row>
    <row r="3851" spans="1:4" ht="16.5">
      <c r="A3851" s="551">
        <v>6018</v>
      </c>
      <c r="B3851" s="551" t="s">
        <v>9852</v>
      </c>
      <c r="C3851" s="551" t="s">
        <v>1226</v>
      </c>
      <c r="D3851" s="552">
        <v>13350</v>
      </c>
    </row>
    <row r="3852" spans="1:4" ht="16.5">
      <c r="A3852" s="551">
        <v>661</v>
      </c>
      <c r="B3852" s="551" t="s">
        <v>9853</v>
      </c>
      <c r="C3852" s="551" t="s">
        <v>1226</v>
      </c>
      <c r="D3852" s="551">
        <v>161.31</v>
      </c>
    </row>
    <row r="3853" spans="1:4" ht="16.5">
      <c r="A3853" s="551">
        <v>18211</v>
      </c>
      <c r="B3853" s="551" t="s">
        <v>9854</v>
      </c>
      <c r="C3853" s="551" t="s">
        <v>1226</v>
      </c>
      <c r="D3853" s="551">
        <v>366.75</v>
      </c>
    </row>
    <row r="3854" spans="1:4" ht="16.5">
      <c r="A3854" s="551">
        <v>61559</v>
      </c>
      <c r="B3854" s="551" t="s">
        <v>13258</v>
      </c>
      <c r="C3854" s="551" t="s">
        <v>1226</v>
      </c>
      <c r="D3854" s="551">
        <v>201.52</v>
      </c>
    </row>
    <row r="3855" spans="1:4" ht="16.5">
      <c r="A3855" s="551">
        <v>14824</v>
      </c>
      <c r="B3855" s="551" t="s">
        <v>13259</v>
      </c>
      <c r="C3855" s="551" t="s">
        <v>1226</v>
      </c>
      <c r="D3855" s="551">
        <v>199.35</v>
      </c>
    </row>
    <row r="3856" spans="1:4" ht="16.5">
      <c r="A3856" s="551">
        <v>63217</v>
      </c>
      <c r="B3856" s="551" t="s">
        <v>9855</v>
      </c>
      <c r="C3856" s="551" t="s">
        <v>1226</v>
      </c>
      <c r="D3856" s="551">
        <v>0.8</v>
      </c>
    </row>
    <row r="3857" spans="1:4" ht="16.5">
      <c r="A3857" s="551">
        <v>43732</v>
      </c>
      <c r="B3857" s="551" t="s">
        <v>13260</v>
      </c>
      <c r="C3857" s="551" t="s">
        <v>1226</v>
      </c>
      <c r="D3857" s="551">
        <v>0.6</v>
      </c>
    </row>
    <row r="3858" spans="1:4" ht="16.5">
      <c r="A3858" s="551">
        <v>237</v>
      </c>
      <c r="B3858" s="551" t="s">
        <v>9856</v>
      </c>
      <c r="C3858" s="551" t="s">
        <v>1226</v>
      </c>
      <c r="D3858" s="551">
        <v>132</v>
      </c>
    </row>
    <row r="3859" spans="1:4" ht="16.5">
      <c r="A3859" s="551">
        <v>18214</v>
      </c>
      <c r="B3859" s="551" t="s">
        <v>9857</v>
      </c>
      <c r="C3859" s="551" t="s">
        <v>1226</v>
      </c>
      <c r="D3859" s="551">
        <v>45.54</v>
      </c>
    </row>
    <row r="3860" spans="1:4" ht="16.5">
      <c r="A3860" s="551">
        <v>6840</v>
      </c>
      <c r="B3860" s="551" t="s">
        <v>13261</v>
      </c>
      <c r="C3860" s="551" t="s">
        <v>1226</v>
      </c>
      <c r="D3860" s="551">
        <v>980.5</v>
      </c>
    </row>
    <row r="3861" spans="1:4" ht="16.5">
      <c r="A3861" s="551">
        <v>14825</v>
      </c>
      <c r="B3861" s="551" t="s">
        <v>9858</v>
      </c>
      <c r="C3861" s="551" t="s">
        <v>1226</v>
      </c>
      <c r="D3861" s="551">
        <v>68.38</v>
      </c>
    </row>
    <row r="3862" spans="1:4" ht="16.5">
      <c r="A3862" s="551">
        <v>770</v>
      </c>
      <c r="B3862" s="551" t="s">
        <v>9859</v>
      </c>
      <c r="C3862" s="551" t="s">
        <v>1226</v>
      </c>
      <c r="D3862" s="551">
        <v>84.9</v>
      </c>
    </row>
    <row r="3863" spans="1:4" ht="16.5">
      <c r="A3863" s="551">
        <v>33019</v>
      </c>
      <c r="B3863" s="551" t="s">
        <v>9860</v>
      </c>
      <c r="C3863" s="551" t="s">
        <v>1226</v>
      </c>
      <c r="D3863" s="551">
        <v>29.5</v>
      </c>
    </row>
    <row r="3864" spans="1:4" ht="16.5">
      <c r="A3864" s="551">
        <v>852</v>
      </c>
      <c r="B3864" s="551" t="s">
        <v>9861</v>
      </c>
      <c r="C3864" s="551" t="s">
        <v>1226</v>
      </c>
      <c r="D3864" s="551">
        <v>500.5</v>
      </c>
    </row>
    <row r="3865" spans="1:4" ht="16.5">
      <c r="A3865" s="551">
        <v>28091</v>
      </c>
      <c r="B3865" s="551" t="s">
        <v>9862</v>
      </c>
      <c r="C3865" s="551" t="s">
        <v>1227</v>
      </c>
      <c r="D3865" s="551">
        <v>16</v>
      </c>
    </row>
    <row r="3866" spans="1:4" ht="16.5">
      <c r="A3866" s="551">
        <v>10464</v>
      </c>
      <c r="B3866" s="551" t="s">
        <v>9863</v>
      </c>
      <c r="C3866" s="551" t="s">
        <v>1227</v>
      </c>
      <c r="D3866" s="551">
        <v>72</v>
      </c>
    </row>
    <row r="3867" spans="1:4" ht="16.5">
      <c r="A3867" s="551">
        <v>715</v>
      </c>
      <c r="B3867" s="551" t="s">
        <v>13262</v>
      </c>
      <c r="C3867" s="551" t="s">
        <v>1227</v>
      </c>
      <c r="D3867" s="551">
        <v>75</v>
      </c>
    </row>
    <row r="3868" spans="1:4" ht="16.5">
      <c r="A3868" s="551">
        <v>37808</v>
      </c>
      <c r="B3868" s="551" t="s">
        <v>13263</v>
      </c>
      <c r="C3868" s="551" t="s">
        <v>1227</v>
      </c>
      <c r="D3868" s="551">
        <v>18</v>
      </c>
    </row>
    <row r="3869" spans="1:4" ht="16.5">
      <c r="A3869" s="551">
        <v>88214</v>
      </c>
      <c r="B3869" s="551" t="s">
        <v>17058</v>
      </c>
      <c r="C3869" s="551" t="s">
        <v>1227</v>
      </c>
      <c r="D3869" s="551">
        <v>14</v>
      </c>
    </row>
    <row r="3870" spans="1:4" ht="16.5">
      <c r="A3870" s="551">
        <v>88230</v>
      </c>
      <c r="B3870" s="551" t="s">
        <v>17059</v>
      </c>
      <c r="C3870" s="551" t="s">
        <v>1227</v>
      </c>
      <c r="D3870" s="551">
        <v>24</v>
      </c>
    </row>
    <row r="3871" spans="1:4" ht="16.5">
      <c r="A3871" s="551">
        <v>88315</v>
      </c>
      <c r="B3871" s="551" t="s">
        <v>13264</v>
      </c>
      <c r="C3871" s="551" t="s">
        <v>1227</v>
      </c>
      <c r="D3871" s="551">
        <v>18</v>
      </c>
    </row>
    <row r="3872" spans="1:4" ht="16.5">
      <c r="A3872" s="551">
        <v>88212</v>
      </c>
      <c r="B3872" s="551" t="s">
        <v>9864</v>
      </c>
      <c r="C3872" s="551" t="s">
        <v>1227</v>
      </c>
      <c r="D3872" s="551">
        <v>50</v>
      </c>
    </row>
    <row r="3873" spans="1:4" ht="16.5">
      <c r="A3873" s="551">
        <v>88213</v>
      </c>
      <c r="B3873" s="551" t="s">
        <v>9865</v>
      </c>
      <c r="C3873" s="551" t="s">
        <v>1227</v>
      </c>
      <c r="D3873" s="551">
        <v>120</v>
      </c>
    </row>
    <row r="3874" spans="1:4" ht="16.5">
      <c r="A3874" s="551">
        <v>30595</v>
      </c>
      <c r="B3874" s="551" t="s">
        <v>9866</v>
      </c>
      <c r="C3874" s="551" t="s">
        <v>8025</v>
      </c>
      <c r="D3874" s="551">
        <v>160</v>
      </c>
    </row>
    <row r="3875" spans="1:4" ht="16.5">
      <c r="A3875" s="551">
        <v>33812</v>
      </c>
      <c r="B3875" s="551" t="s">
        <v>9867</v>
      </c>
      <c r="C3875" s="551" t="s">
        <v>1234</v>
      </c>
      <c r="D3875" s="551">
        <v>0.16</v>
      </c>
    </row>
    <row r="3876" spans="1:4" ht="16.5">
      <c r="A3876" s="551">
        <v>10773</v>
      </c>
      <c r="B3876" s="551" t="s">
        <v>9868</v>
      </c>
      <c r="C3876" s="551" t="s">
        <v>1226</v>
      </c>
      <c r="D3876" s="552">
        <v>3049</v>
      </c>
    </row>
    <row r="3877" spans="1:4" ht="16.5">
      <c r="A3877" s="551">
        <v>10779</v>
      </c>
      <c r="B3877" s="551" t="s">
        <v>9869</v>
      </c>
      <c r="C3877" s="551" t="s">
        <v>1226</v>
      </c>
      <c r="D3877" s="552">
        <v>2699</v>
      </c>
    </row>
    <row r="3878" spans="1:4" ht="16.5">
      <c r="A3878" s="551">
        <v>10774</v>
      </c>
      <c r="B3878" s="551" t="s">
        <v>9870</v>
      </c>
      <c r="C3878" s="551" t="s">
        <v>1226</v>
      </c>
      <c r="D3878" s="552">
        <v>5552.47</v>
      </c>
    </row>
    <row r="3879" spans="1:4" ht="16.5">
      <c r="A3879" s="551">
        <v>36004</v>
      </c>
      <c r="B3879" s="551" t="s">
        <v>24804</v>
      </c>
      <c r="C3879" s="551" t="s">
        <v>1226</v>
      </c>
      <c r="D3879" s="552">
        <v>1020</v>
      </c>
    </row>
    <row r="3880" spans="1:4" ht="16.5">
      <c r="A3880" s="551">
        <v>46611</v>
      </c>
      <c r="B3880" s="551" t="s">
        <v>17115</v>
      </c>
      <c r="C3880" s="551" t="s">
        <v>1226</v>
      </c>
      <c r="D3880" s="551">
        <v>22</v>
      </c>
    </row>
    <row r="3881" spans="1:4" ht="16.5">
      <c r="A3881" s="551">
        <v>50079</v>
      </c>
      <c r="B3881" s="551" t="s">
        <v>9871</v>
      </c>
      <c r="C3881" s="551" t="s">
        <v>1226</v>
      </c>
      <c r="D3881" s="551">
        <v>22</v>
      </c>
    </row>
    <row r="3882" spans="1:4" ht="16.5">
      <c r="A3882" s="551">
        <v>4463</v>
      </c>
      <c r="B3882" s="551" t="s">
        <v>9872</v>
      </c>
      <c r="C3882" s="551" t="s">
        <v>1226</v>
      </c>
      <c r="D3882" s="551">
        <v>19</v>
      </c>
    </row>
    <row r="3883" spans="1:4" ht="16.5">
      <c r="A3883" s="551">
        <v>36729</v>
      </c>
      <c r="B3883" s="551" t="s">
        <v>9873</v>
      </c>
      <c r="C3883" s="551" t="s">
        <v>1226</v>
      </c>
      <c r="D3883" s="551">
        <v>28.5</v>
      </c>
    </row>
    <row r="3884" spans="1:4" ht="16.5">
      <c r="A3884" s="551">
        <v>72538</v>
      </c>
      <c r="B3884" s="551" t="s">
        <v>13265</v>
      </c>
      <c r="C3884" s="551" t="s">
        <v>1226</v>
      </c>
      <c r="D3884" s="551">
        <v>24.75</v>
      </c>
    </row>
    <row r="3885" spans="1:4" ht="16.5">
      <c r="A3885" s="551">
        <v>2538</v>
      </c>
      <c r="B3885" s="551" t="s">
        <v>24805</v>
      </c>
      <c r="C3885" s="551" t="s">
        <v>1226</v>
      </c>
      <c r="D3885" s="551">
        <v>35.75</v>
      </c>
    </row>
    <row r="3886" spans="1:4" ht="16.5">
      <c r="A3886" s="551">
        <v>36517</v>
      </c>
      <c r="B3886" s="551" t="s">
        <v>24806</v>
      </c>
      <c r="C3886" s="551" t="s">
        <v>1226</v>
      </c>
      <c r="D3886" s="551">
        <v>34.479999999999997</v>
      </c>
    </row>
    <row r="3887" spans="1:4" ht="16.5">
      <c r="A3887" s="551">
        <v>36650</v>
      </c>
      <c r="B3887" s="551" t="s">
        <v>9874</v>
      </c>
      <c r="C3887" s="551" t="s">
        <v>1226</v>
      </c>
      <c r="D3887" s="551">
        <v>60</v>
      </c>
    </row>
    <row r="3888" spans="1:4" ht="16.5">
      <c r="A3888" s="551">
        <v>12576</v>
      </c>
      <c r="B3888" s="551" t="s">
        <v>9875</v>
      </c>
      <c r="C3888" s="551" t="s">
        <v>1226</v>
      </c>
      <c r="D3888" s="552">
        <v>5853</v>
      </c>
    </row>
    <row r="3889" spans="1:4" ht="16.5">
      <c r="A3889" s="551">
        <v>12577</v>
      </c>
      <c r="B3889" s="551" t="s">
        <v>9876</v>
      </c>
      <c r="C3889" s="551" t="s">
        <v>1226</v>
      </c>
      <c r="D3889" s="552">
        <v>1640</v>
      </c>
    </row>
    <row r="3890" spans="1:4" ht="16.5">
      <c r="A3890" s="551">
        <v>12578</v>
      </c>
      <c r="B3890" s="551" t="s">
        <v>9877</v>
      </c>
      <c r="C3890" s="551" t="s">
        <v>1226</v>
      </c>
      <c r="D3890" s="552">
        <v>21999</v>
      </c>
    </row>
    <row r="3891" spans="1:4" ht="16.5">
      <c r="A3891" s="551">
        <v>2539</v>
      </c>
      <c r="B3891" s="551" t="s">
        <v>9878</v>
      </c>
      <c r="C3891" s="551" t="s">
        <v>1226</v>
      </c>
      <c r="D3891" s="551">
        <v>198</v>
      </c>
    </row>
    <row r="3892" spans="1:4" ht="16.5">
      <c r="A3892" s="551">
        <v>3069</v>
      </c>
      <c r="B3892" s="551" t="s">
        <v>17060</v>
      </c>
      <c r="C3892" s="551" t="s">
        <v>1226</v>
      </c>
      <c r="D3892" s="551">
        <v>55</v>
      </c>
    </row>
    <row r="3893" spans="1:4" ht="16.5">
      <c r="A3893" s="551">
        <v>36519</v>
      </c>
      <c r="B3893" s="551" t="s">
        <v>24807</v>
      </c>
      <c r="C3893" s="551" t="s">
        <v>1226</v>
      </c>
      <c r="D3893" s="551">
        <v>29</v>
      </c>
    </row>
    <row r="3894" spans="1:4" ht="16.5">
      <c r="A3894" s="551">
        <v>36518</v>
      </c>
      <c r="B3894" s="551" t="s">
        <v>24808</v>
      </c>
      <c r="C3894" s="551" t="s">
        <v>1226</v>
      </c>
      <c r="D3894" s="551">
        <v>46.44</v>
      </c>
    </row>
    <row r="3895" spans="1:4" ht="16.5">
      <c r="A3895" s="551">
        <v>263</v>
      </c>
      <c r="B3895" s="551" t="s">
        <v>9879</v>
      </c>
      <c r="C3895" s="551" t="s">
        <v>1226</v>
      </c>
      <c r="D3895" s="551">
        <v>176.88</v>
      </c>
    </row>
    <row r="3896" spans="1:4" ht="16.5">
      <c r="A3896" s="551">
        <v>278</v>
      </c>
      <c r="B3896" s="551" t="s">
        <v>9880</v>
      </c>
      <c r="C3896" s="551" t="s">
        <v>1226</v>
      </c>
      <c r="D3896" s="551">
        <v>125.73</v>
      </c>
    </row>
    <row r="3897" spans="1:4" ht="16.5">
      <c r="A3897" s="551">
        <v>288</v>
      </c>
      <c r="B3897" s="551" t="s">
        <v>9881</v>
      </c>
      <c r="C3897" s="551" t="s">
        <v>1226</v>
      </c>
      <c r="D3897" s="551">
        <v>114.19</v>
      </c>
    </row>
    <row r="3898" spans="1:4" ht="16.5">
      <c r="A3898" s="551">
        <v>307</v>
      </c>
      <c r="B3898" s="551" t="s">
        <v>9882</v>
      </c>
      <c r="C3898" s="551" t="s">
        <v>1226</v>
      </c>
      <c r="D3898" s="551">
        <v>153.34</v>
      </c>
    </row>
    <row r="3899" spans="1:4" ht="16.5">
      <c r="A3899" s="551">
        <v>314</v>
      </c>
      <c r="B3899" s="551" t="s">
        <v>9883</v>
      </c>
      <c r="C3899" s="551" t="s">
        <v>1226</v>
      </c>
      <c r="D3899" s="551">
        <v>99.3</v>
      </c>
    </row>
    <row r="3900" spans="1:4" ht="16.5">
      <c r="A3900" s="551">
        <v>360</v>
      </c>
      <c r="B3900" s="551" t="s">
        <v>9884</v>
      </c>
      <c r="C3900" s="551" t="s">
        <v>1226</v>
      </c>
      <c r="D3900" s="551">
        <v>93.9</v>
      </c>
    </row>
    <row r="3901" spans="1:4" ht="16.5">
      <c r="A3901" s="551">
        <v>325</v>
      </c>
      <c r="B3901" s="551" t="s">
        <v>9885</v>
      </c>
      <c r="C3901" s="551" t="s">
        <v>1226</v>
      </c>
      <c r="D3901" s="551">
        <v>56.16</v>
      </c>
    </row>
    <row r="3902" spans="1:4" ht="16.5">
      <c r="A3902" s="551">
        <v>3061</v>
      </c>
      <c r="B3902" s="551" t="s">
        <v>24809</v>
      </c>
      <c r="C3902" s="551" t="s">
        <v>1226</v>
      </c>
      <c r="D3902" s="551">
        <v>102.6</v>
      </c>
    </row>
    <row r="3903" spans="1:4" ht="16.5">
      <c r="A3903" s="551">
        <v>3060</v>
      </c>
      <c r="B3903" s="551" t="s">
        <v>24810</v>
      </c>
      <c r="C3903" s="551" t="s">
        <v>1226</v>
      </c>
      <c r="D3903" s="551">
        <v>60</v>
      </c>
    </row>
    <row r="3904" spans="1:4" ht="16.5">
      <c r="A3904" s="551">
        <v>3189</v>
      </c>
      <c r="B3904" s="551" t="s">
        <v>9886</v>
      </c>
      <c r="C3904" s="551" t="s">
        <v>1226</v>
      </c>
      <c r="D3904" s="551">
        <v>121.8</v>
      </c>
    </row>
    <row r="3905" spans="1:4" ht="16.5">
      <c r="A3905" s="551">
        <v>3190</v>
      </c>
      <c r="B3905" s="551" t="s">
        <v>9887</v>
      </c>
      <c r="C3905" s="551" t="s">
        <v>1226</v>
      </c>
      <c r="D3905" s="551">
        <v>235.2</v>
      </c>
    </row>
    <row r="3906" spans="1:4" ht="16.5">
      <c r="A3906" s="551">
        <v>36609</v>
      </c>
      <c r="B3906" s="551" t="s">
        <v>9888</v>
      </c>
      <c r="C3906" s="551" t="s">
        <v>1226</v>
      </c>
      <c r="D3906" s="551">
        <v>200.24</v>
      </c>
    </row>
    <row r="3907" spans="1:4" ht="16.5">
      <c r="A3907" s="551">
        <v>3187</v>
      </c>
      <c r="B3907" s="551" t="s">
        <v>9889</v>
      </c>
      <c r="C3907" s="551" t="s">
        <v>1226</v>
      </c>
      <c r="D3907" s="551">
        <v>74.56</v>
      </c>
    </row>
    <row r="3908" spans="1:4" ht="16.5">
      <c r="A3908" s="551">
        <v>3191</v>
      </c>
      <c r="B3908" s="551" t="s">
        <v>9890</v>
      </c>
      <c r="C3908" s="551" t="s">
        <v>1226</v>
      </c>
      <c r="D3908" s="551">
        <v>328.75</v>
      </c>
    </row>
    <row r="3909" spans="1:4" ht="16.5">
      <c r="A3909" s="551">
        <v>36610</v>
      </c>
      <c r="B3909" s="551" t="s">
        <v>9891</v>
      </c>
      <c r="C3909" s="551" t="s">
        <v>1226</v>
      </c>
      <c r="D3909" s="551">
        <v>636.85</v>
      </c>
    </row>
    <row r="3910" spans="1:4" ht="16.5">
      <c r="A3910" s="551">
        <v>3188</v>
      </c>
      <c r="B3910" s="551" t="s">
        <v>9892</v>
      </c>
      <c r="C3910" s="551" t="s">
        <v>1226</v>
      </c>
      <c r="D3910" s="551">
        <v>103.86</v>
      </c>
    </row>
    <row r="3911" spans="1:4" ht="16.5">
      <c r="A3911" s="551">
        <v>3195</v>
      </c>
      <c r="B3911" s="551" t="s">
        <v>24811</v>
      </c>
      <c r="C3911" s="551" t="s">
        <v>1226</v>
      </c>
      <c r="D3911" s="552">
        <v>1455</v>
      </c>
    </row>
    <row r="3912" spans="1:4" ht="16.5">
      <c r="A3912" s="551">
        <v>3196</v>
      </c>
      <c r="B3912" s="551" t="s">
        <v>9893</v>
      </c>
      <c r="C3912" s="551" t="s">
        <v>1226</v>
      </c>
      <c r="D3912" s="552">
        <v>3829</v>
      </c>
    </row>
    <row r="3913" spans="1:4" ht="16.5">
      <c r="A3913" s="551">
        <v>3186</v>
      </c>
      <c r="B3913" s="551" t="s">
        <v>9894</v>
      </c>
      <c r="C3913" s="551" t="s">
        <v>1226</v>
      </c>
      <c r="D3913" s="552">
        <v>2819</v>
      </c>
    </row>
    <row r="3914" spans="1:4" ht="16.5">
      <c r="A3914" s="551">
        <v>3193</v>
      </c>
      <c r="B3914" s="551" t="s">
        <v>9895</v>
      </c>
      <c r="C3914" s="551" t="s">
        <v>1226</v>
      </c>
      <c r="D3914" s="552">
        <v>1532</v>
      </c>
    </row>
    <row r="3915" spans="1:4" ht="16.5">
      <c r="A3915" s="551">
        <v>3197</v>
      </c>
      <c r="B3915" s="551" t="s">
        <v>9896</v>
      </c>
      <c r="C3915" s="551" t="s">
        <v>1226</v>
      </c>
      <c r="D3915" s="552">
        <v>6138</v>
      </c>
    </row>
    <row r="3916" spans="1:4" ht="16.5">
      <c r="A3916" s="551">
        <v>3192</v>
      </c>
      <c r="B3916" s="551" t="s">
        <v>9897</v>
      </c>
      <c r="C3916" s="551" t="s">
        <v>1226</v>
      </c>
      <c r="D3916" s="552">
        <v>4931.99</v>
      </c>
    </row>
    <row r="3917" spans="1:4" ht="16.5">
      <c r="A3917" s="551">
        <v>3194</v>
      </c>
      <c r="B3917" s="551" t="s">
        <v>13266</v>
      </c>
      <c r="C3917" s="551" t="s">
        <v>1226</v>
      </c>
      <c r="D3917" s="552">
        <v>5410</v>
      </c>
    </row>
    <row r="3918" spans="1:4" ht="16.5">
      <c r="A3918" s="551">
        <v>5034</v>
      </c>
      <c r="B3918" s="551" t="s">
        <v>13267</v>
      </c>
      <c r="C3918" s="551" t="s">
        <v>1226</v>
      </c>
      <c r="D3918" s="551">
        <v>0.69</v>
      </c>
    </row>
    <row r="3919" spans="1:4" ht="16.5">
      <c r="A3919" s="551">
        <v>3531</v>
      </c>
      <c r="B3919" s="551" t="s">
        <v>24812</v>
      </c>
      <c r="C3919" s="551" t="s">
        <v>1227</v>
      </c>
      <c r="D3919" s="551">
        <v>0.84</v>
      </c>
    </row>
    <row r="3920" spans="1:4" ht="16.5">
      <c r="A3920" s="551">
        <v>4989</v>
      </c>
      <c r="B3920" s="551" t="s">
        <v>9898</v>
      </c>
      <c r="C3920" s="551" t="s">
        <v>1227</v>
      </c>
      <c r="D3920" s="551">
        <v>1.76</v>
      </c>
    </row>
    <row r="3921" spans="1:4" ht="16.5">
      <c r="A3921" s="551">
        <v>3580</v>
      </c>
      <c r="B3921" s="551" t="s">
        <v>13268</v>
      </c>
      <c r="C3921" s="551" t="s">
        <v>1227</v>
      </c>
      <c r="D3921" s="551">
        <v>3.24</v>
      </c>
    </row>
    <row r="3922" spans="1:4" ht="16.5">
      <c r="A3922" s="551">
        <v>3579</v>
      </c>
      <c r="B3922" s="551" t="s">
        <v>13269</v>
      </c>
      <c r="C3922" s="551" t="s">
        <v>1227</v>
      </c>
      <c r="D3922" s="551">
        <v>4.33</v>
      </c>
    </row>
    <row r="3923" spans="1:4" ht="16.5">
      <c r="A3923" s="551">
        <v>36634</v>
      </c>
      <c r="B3923" s="551" t="s">
        <v>9899</v>
      </c>
      <c r="C3923" s="551" t="s">
        <v>1226</v>
      </c>
      <c r="D3923" s="551">
        <v>2.09</v>
      </c>
    </row>
    <row r="3924" spans="1:4" ht="16.5">
      <c r="A3924" s="551">
        <v>36635</v>
      </c>
      <c r="B3924" s="551" t="s">
        <v>9900</v>
      </c>
      <c r="C3924" s="551" t="s">
        <v>1227</v>
      </c>
      <c r="D3924" s="551">
        <v>4.88</v>
      </c>
    </row>
    <row r="3925" spans="1:4" ht="16.5">
      <c r="A3925" s="551">
        <v>36633</v>
      </c>
      <c r="B3925" s="551" t="s">
        <v>9901</v>
      </c>
      <c r="C3925" s="551" t="s">
        <v>1227</v>
      </c>
      <c r="D3925" s="551">
        <v>2.76</v>
      </c>
    </row>
    <row r="3926" spans="1:4" ht="16.5">
      <c r="A3926" s="551">
        <v>70106</v>
      </c>
      <c r="B3926" s="551" t="s">
        <v>13271</v>
      </c>
      <c r="C3926" s="551" t="s">
        <v>1227</v>
      </c>
      <c r="D3926" s="551">
        <v>5.16</v>
      </c>
    </row>
    <row r="3927" spans="1:4" ht="16.5">
      <c r="A3927" s="551">
        <v>42215</v>
      </c>
      <c r="B3927" s="551" t="s">
        <v>9902</v>
      </c>
      <c r="C3927" s="551" t="s">
        <v>1227</v>
      </c>
      <c r="D3927" s="551">
        <v>8.19</v>
      </c>
    </row>
    <row r="3928" spans="1:4" ht="16.5">
      <c r="A3928" s="551">
        <v>70105</v>
      </c>
      <c r="B3928" s="551" t="s">
        <v>13272</v>
      </c>
      <c r="C3928" s="551" t="s">
        <v>1227</v>
      </c>
      <c r="D3928" s="551">
        <v>1.06</v>
      </c>
    </row>
    <row r="3929" spans="1:4" ht="16.5">
      <c r="A3929" s="551">
        <v>11173</v>
      </c>
      <c r="B3929" s="551" t="s">
        <v>13273</v>
      </c>
      <c r="C3929" s="551" t="s">
        <v>1226</v>
      </c>
      <c r="D3929" s="551">
        <v>6.1</v>
      </c>
    </row>
    <row r="3930" spans="1:4" ht="16.5">
      <c r="A3930" s="551">
        <v>30160</v>
      </c>
      <c r="B3930" s="551" t="s">
        <v>9904</v>
      </c>
      <c r="C3930" s="551" t="s">
        <v>1226</v>
      </c>
      <c r="D3930" s="551">
        <v>6.75</v>
      </c>
    </row>
    <row r="3931" spans="1:4" ht="16.5">
      <c r="A3931" s="551">
        <v>9565</v>
      </c>
      <c r="B3931" s="551" t="s">
        <v>13274</v>
      </c>
      <c r="C3931" s="551" t="s">
        <v>1226</v>
      </c>
      <c r="D3931" s="551">
        <v>13.96</v>
      </c>
    </row>
    <row r="3932" spans="1:4" ht="16.5">
      <c r="A3932" s="551">
        <v>36520</v>
      </c>
      <c r="B3932" s="551" t="s">
        <v>13275</v>
      </c>
      <c r="C3932" s="551" t="s">
        <v>1226</v>
      </c>
      <c r="D3932" s="551">
        <v>49.03</v>
      </c>
    </row>
    <row r="3933" spans="1:4" ht="16.5">
      <c r="A3933" s="551">
        <v>132017</v>
      </c>
      <c r="B3933" s="551" t="s">
        <v>13276</v>
      </c>
      <c r="C3933" s="551" t="s">
        <v>1226</v>
      </c>
      <c r="D3933" s="551">
        <v>113.3</v>
      </c>
    </row>
    <row r="3934" spans="1:4" ht="16.5">
      <c r="A3934" s="551">
        <v>14837</v>
      </c>
      <c r="B3934" s="551" t="s">
        <v>9905</v>
      </c>
      <c r="C3934" s="551" t="s">
        <v>1226</v>
      </c>
      <c r="D3934" s="551">
        <v>33.270000000000003</v>
      </c>
    </row>
    <row r="3935" spans="1:4" ht="16.5">
      <c r="A3935" s="551">
        <v>2065</v>
      </c>
      <c r="B3935" s="551" t="s">
        <v>9906</v>
      </c>
      <c r="C3935" s="551" t="s">
        <v>1226</v>
      </c>
      <c r="D3935" s="551">
        <v>5.99</v>
      </c>
    </row>
    <row r="3936" spans="1:4" ht="16.5">
      <c r="A3936" s="551">
        <v>70092</v>
      </c>
      <c r="B3936" s="551" t="s">
        <v>13270</v>
      </c>
      <c r="C3936" s="551" t="s">
        <v>1227</v>
      </c>
      <c r="D3936" s="551">
        <v>0.37</v>
      </c>
    </row>
    <row r="3937" spans="1:4" ht="16.5">
      <c r="A3937" s="551">
        <v>6647</v>
      </c>
      <c r="B3937" s="551" t="s">
        <v>9907</v>
      </c>
      <c r="C3937" s="551" t="s">
        <v>1226</v>
      </c>
      <c r="D3937" s="551">
        <v>283.95</v>
      </c>
    </row>
    <row r="3938" spans="1:4" ht="16.5">
      <c r="A3938" s="551">
        <v>25839</v>
      </c>
      <c r="B3938" s="551" t="s">
        <v>13277</v>
      </c>
      <c r="C3938" s="551" t="s">
        <v>1226</v>
      </c>
      <c r="D3938" s="551">
        <v>62.9</v>
      </c>
    </row>
    <row r="3939" spans="1:4" ht="16.5">
      <c r="A3939" s="551">
        <v>132018</v>
      </c>
      <c r="B3939" s="551" t="s">
        <v>24813</v>
      </c>
      <c r="C3939" s="551" t="s">
        <v>1227</v>
      </c>
      <c r="D3939" s="551">
        <v>2.29</v>
      </c>
    </row>
    <row r="3940" spans="1:4" ht="16.5">
      <c r="A3940" s="551">
        <v>8295</v>
      </c>
      <c r="B3940" s="551" t="s">
        <v>13278</v>
      </c>
      <c r="C3940" s="551" t="s">
        <v>1226</v>
      </c>
      <c r="D3940" s="551">
        <v>36.840000000000003</v>
      </c>
    </row>
    <row r="3941" spans="1:4" ht="16.5">
      <c r="A3941" s="551">
        <v>37881</v>
      </c>
      <c r="B3941" s="551" t="s">
        <v>17061</v>
      </c>
      <c r="C3941" s="551" t="s">
        <v>1227</v>
      </c>
      <c r="D3941" s="551">
        <v>6.59</v>
      </c>
    </row>
    <row r="3942" spans="1:4" ht="16.5">
      <c r="A3942" s="551">
        <v>12465</v>
      </c>
      <c r="B3942" s="551" t="s">
        <v>13279</v>
      </c>
      <c r="C3942" s="551" t="s">
        <v>1226</v>
      </c>
      <c r="D3942" s="551">
        <v>2.0499999999999998</v>
      </c>
    </row>
    <row r="3943" spans="1:4" ht="16.5">
      <c r="A3943" s="551">
        <v>43825</v>
      </c>
      <c r="B3943" s="551" t="s">
        <v>24814</v>
      </c>
      <c r="C3943" s="551" t="s">
        <v>1226</v>
      </c>
      <c r="D3943" s="551">
        <v>8.43</v>
      </c>
    </row>
    <row r="3944" spans="1:4" ht="16.5">
      <c r="A3944" s="551">
        <v>3420</v>
      </c>
      <c r="B3944" s="551" t="s">
        <v>9908</v>
      </c>
      <c r="C3944" s="551" t="s">
        <v>1227</v>
      </c>
      <c r="D3944" s="551">
        <v>0.67</v>
      </c>
    </row>
    <row r="3945" spans="1:4" ht="16.5">
      <c r="A3945" s="551">
        <v>11098</v>
      </c>
      <c r="B3945" s="551" t="s">
        <v>13280</v>
      </c>
      <c r="C3945" s="551" t="s">
        <v>1226</v>
      </c>
      <c r="D3945" s="551">
        <v>8.17</v>
      </c>
    </row>
    <row r="3946" spans="1:4" ht="16.5">
      <c r="A3946" s="551">
        <v>36795</v>
      </c>
      <c r="B3946" s="551" t="s">
        <v>24815</v>
      </c>
      <c r="C3946" s="551" t="s">
        <v>1227</v>
      </c>
      <c r="D3946" s="551">
        <v>1.32</v>
      </c>
    </row>
    <row r="3947" spans="1:4" ht="16.5">
      <c r="A3947" s="551">
        <v>17304</v>
      </c>
      <c r="B3947" s="551" t="s">
        <v>13281</v>
      </c>
      <c r="C3947" s="551" t="s">
        <v>1226</v>
      </c>
      <c r="D3947" s="551">
        <v>7.31</v>
      </c>
    </row>
    <row r="3948" spans="1:4" ht="16.5">
      <c r="A3948" s="551">
        <v>36681</v>
      </c>
      <c r="B3948" s="551" t="s">
        <v>13282</v>
      </c>
      <c r="C3948" s="551" t="s">
        <v>1227</v>
      </c>
      <c r="D3948" s="551">
        <v>15.18</v>
      </c>
    </row>
    <row r="3949" spans="1:4" ht="16.5">
      <c r="A3949" s="551">
        <v>30871</v>
      </c>
      <c r="B3949" s="551" t="s">
        <v>9909</v>
      </c>
      <c r="C3949" s="551" t="s">
        <v>1226</v>
      </c>
      <c r="D3949" s="551">
        <v>151.22</v>
      </c>
    </row>
    <row r="3950" spans="1:4" ht="16.5">
      <c r="A3950" s="551">
        <v>36522</v>
      </c>
      <c r="B3950" s="551" t="s">
        <v>13283</v>
      </c>
      <c r="C3950" s="551" t="s">
        <v>1226</v>
      </c>
      <c r="D3950" s="551">
        <v>97.2</v>
      </c>
    </row>
    <row r="3951" spans="1:4" ht="16.5">
      <c r="A3951" s="551">
        <v>36521</v>
      </c>
      <c r="B3951" s="551" t="s">
        <v>13284</v>
      </c>
      <c r="C3951" s="551" t="s">
        <v>1226</v>
      </c>
      <c r="D3951" s="551">
        <v>39.99</v>
      </c>
    </row>
    <row r="3952" spans="1:4" ht="16.5">
      <c r="A3952" s="551">
        <v>7267</v>
      </c>
      <c r="B3952" s="551" t="s">
        <v>17062</v>
      </c>
      <c r="C3952" s="551" t="s">
        <v>1226</v>
      </c>
      <c r="D3952" s="551">
        <v>43.35</v>
      </c>
    </row>
    <row r="3953" spans="1:4" ht="16.5">
      <c r="A3953" s="551">
        <v>7380</v>
      </c>
      <c r="B3953" s="551" t="s">
        <v>17063</v>
      </c>
      <c r="C3953" s="551" t="s">
        <v>1226</v>
      </c>
      <c r="D3953" s="551">
        <v>54</v>
      </c>
    </row>
    <row r="3954" spans="1:4" ht="16.5">
      <c r="A3954" s="551">
        <v>5919</v>
      </c>
      <c r="B3954" s="551" t="s">
        <v>17064</v>
      </c>
      <c r="C3954" s="551" t="s">
        <v>1226</v>
      </c>
      <c r="D3954" s="551">
        <v>51.79</v>
      </c>
    </row>
    <row r="3955" spans="1:4" ht="16.5">
      <c r="A3955" s="551">
        <v>5869</v>
      </c>
      <c r="B3955" s="551" t="s">
        <v>24816</v>
      </c>
      <c r="C3955" s="551" t="s">
        <v>1227</v>
      </c>
      <c r="D3955" s="551">
        <v>2.15</v>
      </c>
    </row>
    <row r="3956" spans="1:4" ht="16.5">
      <c r="A3956" s="551">
        <v>30007</v>
      </c>
      <c r="B3956" s="551" t="s">
        <v>9911</v>
      </c>
      <c r="C3956" s="551" t="s">
        <v>1227</v>
      </c>
      <c r="D3956" s="551">
        <v>0.2</v>
      </c>
    </row>
    <row r="3957" spans="1:4" ht="16.5">
      <c r="A3957" s="551">
        <v>36523</v>
      </c>
      <c r="B3957" s="551" t="s">
        <v>24817</v>
      </c>
      <c r="C3957" s="551" t="s">
        <v>1226</v>
      </c>
      <c r="D3957" s="551">
        <v>399.9</v>
      </c>
    </row>
    <row r="3958" spans="1:4" ht="16.5">
      <c r="A3958" s="551">
        <v>13082</v>
      </c>
      <c r="B3958" s="551" t="s">
        <v>13285</v>
      </c>
      <c r="C3958" s="551" t="s">
        <v>1226</v>
      </c>
      <c r="D3958" s="551">
        <v>3.85</v>
      </c>
    </row>
    <row r="3959" spans="1:4" ht="16.5">
      <c r="A3959" s="551">
        <v>4636</v>
      </c>
      <c r="B3959" s="551" t="s">
        <v>9912</v>
      </c>
      <c r="C3959" s="551" t="s">
        <v>1227</v>
      </c>
      <c r="D3959" s="551">
        <v>0.15</v>
      </c>
    </row>
    <row r="3960" spans="1:4" ht="16.5">
      <c r="A3960" s="551">
        <v>1091</v>
      </c>
      <c r="B3960" s="551" t="s">
        <v>13286</v>
      </c>
      <c r="C3960" s="551" t="s">
        <v>1226</v>
      </c>
      <c r="D3960" s="551">
        <v>246.05</v>
      </c>
    </row>
    <row r="3961" spans="1:4" ht="16.5">
      <c r="A3961" s="551">
        <v>38004</v>
      </c>
      <c r="B3961" s="551" t="s">
        <v>9913</v>
      </c>
      <c r="C3961" s="551" t="s">
        <v>1227</v>
      </c>
      <c r="D3961" s="551">
        <v>0.31</v>
      </c>
    </row>
    <row r="3962" spans="1:4" ht="16.5">
      <c r="A3962" s="551">
        <v>6675</v>
      </c>
      <c r="B3962" s="551" t="s">
        <v>9914</v>
      </c>
      <c r="C3962" s="551" t="s">
        <v>1226</v>
      </c>
      <c r="D3962" s="551">
        <v>0.2</v>
      </c>
    </row>
    <row r="3963" spans="1:4" ht="16.5">
      <c r="A3963" s="551">
        <v>50297</v>
      </c>
      <c r="B3963" s="551" t="s">
        <v>9915</v>
      </c>
      <c r="C3963" s="551" t="s">
        <v>1226</v>
      </c>
      <c r="D3963" s="551">
        <v>3.59</v>
      </c>
    </row>
    <row r="3964" spans="1:4" ht="16.5">
      <c r="A3964" s="551">
        <v>70035</v>
      </c>
      <c r="B3964" s="551" t="s">
        <v>9916</v>
      </c>
      <c r="C3964" s="551" t="s">
        <v>1226</v>
      </c>
      <c r="D3964" s="551">
        <v>3.4</v>
      </c>
    </row>
    <row r="3965" spans="1:4" ht="16.5">
      <c r="A3965" s="551">
        <v>66470</v>
      </c>
      <c r="B3965" s="551" t="s">
        <v>9917</v>
      </c>
      <c r="C3965" s="551" t="s">
        <v>1226</v>
      </c>
      <c r="D3965" s="551">
        <v>4</v>
      </c>
    </row>
    <row r="3966" spans="1:4" ht="16.5">
      <c r="A3966" s="551">
        <v>31187</v>
      </c>
      <c r="B3966" s="551" t="s">
        <v>9918</v>
      </c>
      <c r="C3966" s="551" t="s">
        <v>1226</v>
      </c>
      <c r="D3966" s="551">
        <v>353</v>
      </c>
    </row>
    <row r="3967" spans="1:4" ht="16.5">
      <c r="A3967" s="551">
        <v>31185</v>
      </c>
      <c r="B3967" s="551" t="s">
        <v>9919</v>
      </c>
      <c r="C3967" s="551" t="s">
        <v>1226</v>
      </c>
      <c r="D3967" s="551">
        <v>322.07</v>
      </c>
    </row>
    <row r="3968" spans="1:4" ht="16.5">
      <c r="A3968" s="551">
        <v>50970</v>
      </c>
      <c r="B3968" s="551" t="s">
        <v>9920</v>
      </c>
      <c r="C3968" s="551" t="s">
        <v>1226</v>
      </c>
      <c r="D3968" s="552">
        <v>1037.1199999999999</v>
      </c>
    </row>
    <row r="3969" spans="1:4" ht="16.5">
      <c r="A3969" s="551">
        <v>50962</v>
      </c>
      <c r="B3969" s="551" t="s">
        <v>9921</v>
      </c>
      <c r="C3969" s="551" t="s">
        <v>1226</v>
      </c>
      <c r="D3969" s="551">
        <v>153.26</v>
      </c>
    </row>
    <row r="3970" spans="1:4" ht="16.5">
      <c r="A3970" s="551">
        <v>50963</v>
      </c>
      <c r="B3970" s="551" t="s">
        <v>9922</v>
      </c>
      <c r="C3970" s="551" t="s">
        <v>1226</v>
      </c>
      <c r="D3970" s="551">
        <v>129.65</v>
      </c>
    </row>
    <row r="3971" spans="1:4" ht="16.5">
      <c r="A3971" s="551">
        <v>50964</v>
      </c>
      <c r="B3971" s="551" t="s">
        <v>9923</v>
      </c>
      <c r="C3971" s="551" t="s">
        <v>1226</v>
      </c>
      <c r="D3971" s="551">
        <v>192.43</v>
      </c>
    </row>
    <row r="3972" spans="1:4" ht="16.5">
      <c r="A3972" s="551">
        <v>50965</v>
      </c>
      <c r="B3972" s="551" t="s">
        <v>9924</v>
      </c>
      <c r="C3972" s="551" t="s">
        <v>1226</v>
      </c>
      <c r="D3972" s="551">
        <v>261.23</v>
      </c>
    </row>
    <row r="3973" spans="1:4" ht="16.5">
      <c r="A3973" s="551">
        <v>50966</v>
      </c>
      <c r="B3973" s="551" t="s">
        <v>9925</v>
      </c>
      <c r="C3973" s="551" t="s">
        <v>1226</v>
      </c>
      <c r="D3973" s="551">
        <v>302.99</v>
      </c>
    </row>
    <row r="3974" spans="1:4" ht="16.5">
      <c r="A3974" s="551">
        <v>50967</v>
      </c>
      <c r="B3974" s="551" t="s">
        <v>9926</v>
      </c>
      <c r="C3974" s="551" t="s">
        <v>1226</v>
      </c>
      <c r="D3974" s="551">
        <v>350.49</v>
      </c>
    </row>
    <row r="3975" spans="1:4" ht="16.5">
      <c r="A3975" s="551">
        <v>50968</v>
      </c>
      <c r="B3975" s="551" t="s">
        <v>9927</v>
      </c>
      <c r="C3975" s="551" t="s">
        <v>1226</v>
      </c>
      <c r="D3975" s="551">
        <v>545.13</v>
      </c>
    </row>
    <row r="3976" spans="1:4" ht="16.5">
      <c r="A3976" s="551">
        <v>50969</v>
      </c>
      <c r="B3976" s="551" t="s">
        <v>9928</v>
      </c>
      <c r="C3976" s="551" t="s">
        <v>1226</v>
      </c>
      <c r="D3976" s="551">
        <v>647.54</v>
      </c>
    </row>
    <row r="3977" spans="1:4" ht="16.5">
      <c r="A3977" s="551">
        <v>5584</v>
      </c>
      <c r="B3977" s="551" t="s">
        <v>9929</v>
      </c>
      <c r="C3977" s="551" t="s">
        <v>1226</v>
      </c>
      <c r="D3977" s="551">
        <v>27.75</v>
      </c>
    </row>
    <row r="3978" spans="1:4" ht="16.5">
      <c r="A3978" s="551">
        <v>1137</v>
      </c>
      <c r="B3978" s="551" t="s">
        <v>9930</v>
      </c>
      <c r="C3978" s="551" t="s">
        <v>1226</v>
      </c>
      <c r="D3978" s="551">
        <v>53.74</v>
      </c>
    </row>
    <row r="3979" spans="1:4" ht="16.5">
      <c r="A3979" s="551">
        <v>5585</v>
      </c>
      <c r="B3979" s="551" t="s">
        <v>9931</v>
      </c>
      <c r="C3979" s="551" t="s">
        <v>1226</v>
      </c>
      <c r="D3979" s="551">
        <v>36.24</v>
      </c>
    </row>
    <row r="3980" spans="1:4" ht="16.5">
      <c r="A3980" s="551">
        <v>5582</v>
      </c>
      <c r="B3980" s="551" t="s">
        <v>9932</v>
      </c>
      <c r="C3980" s="551" t="s">
        <v>1226</v>
      </c>
      <c r="D3980" s="551">
        <v>16.239999999999998</v>
      </c>
    </row>
    <row r="3981" spans="1:4" ht="16.5">
      <c r="A3981" s="551">
        <v>1138</v>
      </c>
      <c r="B3981" s="551" t="s">
        <v>9933</v>
      </c>
      <c r="C3981" s="551" t="s">
        <v>1226</v>
      </c>
      <c r="D3981" s="551">
        <v>61</v>
      </c>
    </row>
    <row r="3982" spans="1:4" ht="16.5">
      <c r="A3982" s="551">
        <v>1139</v>
      </c>
      <c r="B3982" s="551" t="s">
        <v>9934</v>
      </c>
      <c r="C3982" s="551" t="s">
        <v>1226</v>
      </c>
      <c r="D3982" s="551">
        <v>86.48</v>
      </c>
    </row>
    <row r="3983" spans="1:4" ht="16.5">
      <c r="A3983" s="551">
        <v>1109</v>
      </c>
      <c r="B3983" s="551" t="s">
        <v>9935</v>
      </c>
      <c r="C3983" s="551" t="s">
        <v>1226</v>
      </c>
      <c r="D3983" s="551">
        <v>130.47999999999999</v>
      </c>
    </row>
    <row r="3984" spans="1:4" ht="16.5">
      <c r="A3984" s="551">
        <v>1136</v>
      </c>
      <c r="B3984" s="551" t="s">
        <v>9936</v>
      </c>
      <c r="C3984" s="551" t="s">
        <v>1226</v>
      </c>
      <c r="D3984" s="551">
        <v>21.5</v>
      </c>
    </row>
    <row r="3985" spans="1:4" ht="16.5">
      <c r="A3985" s="551">
        <v>1110</v>
      </c>
      <c r="B3985" s="551" t="s">
        <v>9937</v>
      </c>
      <c r="C3985" s="551" t="s">
        <v>1226</v>
      </c>
      <c r="D3985" s="551">
        <v>179.97</v>
      </c>
    </row>
    <row r="3986" spans="1:4" ht="16.5">
      <c r="A3986" s="551">
        <v>5591</v>
      </c>
      <c r="B3986" s="551" t="s">
        <v>9938</v>
      </c>
      <c r="C3986" s="551" t="s">
        <v>1226</v>
      </c>
      <c r="D3986" s="551">
        <v>349.94</v>
      </c>
    </row>
    <row r="3987" spans="1:4" ht="16.5">
      <c r="A3987" s="551">
        <v>1111</v>
      </c>
      <c r="B3987" s="551" t="s">
        <v>9939</v>
      </c>
      <c r="C3987" s="551" t="s">
        <v>1226</v>
      </c>
      <c r="D3987" s="551">
        <v>374.93</v>
      </c>
    </row>
    <row r="3988" spans="1:4" ht="16.5">
      <c r="A3988" s="551">
        <v>43861</v>
      </c>
      <c r="B3988" s="551" t="s">
        <v>13287</v>
      </c>
      <c r="C3988" s="551" t="s">
        <v>1226</v>
      </c>
      <c r="D3988" s="551">
        <v>100.67</v>
      </c>
    </row>
    <row r="3989" spans="1:4" ht="16.5">
      <c r="A3989" s="551">
        <v>45515</v>
      </c>
      <c r="B3989" s="551" t="s">
        <v>9944</v>
      </c>
      <c r="C3989" s="551" t="s">
        <v>1226</v>
      </c>
      <c r="D3989" s="551">
        <v>58.05</v>
      </c>
    </row>
    <row r="3990" spans="1:4" ht="16.5">
      <c r="A3990" s="551">
        <v>6739</v>
      </c>
      <c r="B3990" s="551" t="s">
        <v>9940</v>
      </c>
      <c r="C3990" s="551" t="s">
        <v>1226</v>
      </c>
      <c r="D3990" s="551">
        <v>16.39</v>
      </c>
    </row>
    <row r="3991" spans="1:4" ht="16.5">
      <c r="A3991" s="551">
        <v>45514</v>
      </c>
      <c r="B3991" s="551" t="s">
        <v>9941</v>
      </c>
      <c r="C3991" s="551" t="s">
        <v>1226</v>
      </c>
      <c r="D3991" s="551">
        <v>23.23</v>
      </c>
    </row>
    <row r="3992" spans="1:4" ht="16.5">
      <c r="A3992" s="551">
        <v>45513</v>
      </c>
      <c r="B3992" s="551" t="s">
        <v>9942</v>
      </c>
      <c r="C3992" s="551" t="s">
        <v>1226</v>
      </c>
      <c r="D3992" s="551">
        <v>21.31</v>
      </c>
    </row>
    <row r="3993" spans="1:4" ht="16.5">
      <c r="A3993" s="551">
        <v>45511</v>
      </c>
      <c r="B3993" s="551" t="s">
        <v>9943</v>
      </c>
      <c r="C3993" s="551" t="s">
        <v>1226</v>
      </c>
      <c r="D3993" s="551">
        <v>8.67</v>
      </c>
    </row>
    <row r="3994" spans="1:4" ht="16.5">
      <c r="A3994" s="551">
        <v>45516</v>
      </c>
      <c r="B3994" s="551" t="s">
        <v>9945</v>
      </c>
      <c r="C3994" s="551" t="s">
        <v>1226</v>
      </c>
      <c r="D3994" s="551">
        <v>223.48</v>
      </c>
    </row>
    <row r="3995" spans="1:4" ht="16.5">
      <c r="A3995" s="551">
        <v>45517</v>
      </c>
      <c r="B3995" s="551" t="s">
        <v>9946</v>
      </c>
      <c r="C3995" s="551" t="s">
        <v>1226</v>
      </c>
      <c r="D3995" s="551">
        <v>246.09</v>
      </c>
    </row>
    <row r="3996" spans="1:4" ht="16.5">
      <c r="A3996" s="551">
        <v>6738</v>
      </c>
      <c r="B3996" s="551" t="s">
        <v>9947</v>
      </c>
      <c r="C3996" s="551" t="s">
        <v>1226</v>
      </c>
      <c r="D3996" s="551">
        <v>10.9</v>
      </c>
    </row>
    <row r="3997" spans="1:4" ht="16.5">
      <c r="A3997" s="551">
        <v>62266</v>
      </c>
      <c r="B3997" s="551" t="s">
        <v>17065</v>
      </c>
      <c r="C3997" s="551" t="s">
        <v>1226</v>
      </c>
      <c r="D3997" s="551">
        <v>22.56</v>
      </c>
    </row>
    <row r="3998" spans="1:4" ht="16.5">
      <c r="A3998" s="551">
        <v>62267</v>
      </c>
      <c r="B3998" s="551" t="s">
        <v>17066</v>
      </c>
      <c r="C3998" s="551" t="s">
        <v>1226</v>
      </c>
      <c r="D3998" s="551">
        <v>27.69</v>
      </c>
    </row>
    <row r="3999" spans="1:4" ht="16.5">
      <c r="A3999" s="551">
        <v>62268</v>
      </c>
      <c r="B3999" s="551" t="s">
        <v>17067</v>
      </c>
      <c r="C3999" s="551" t="s">
        <v>1226</v>
      </c>
      <c r="D3999" s="551">
        <v>28.22</v>
      </c>
    </row>
    <row r="4000" spans="1:4" ht="16.5">
      <c r="A4000" s="551">
        <v>62269</v>
      </c>
      <c r="B4000" s="551" t="s">
        <v>17068</v>
      </c>
      <c r="C4000" s="551" t="s">
        <v>1226</v>
      </c>
      <c r="D4000" s="551">
        <v>41.16</v>
      </c>
    </row>
    <row r="4001" spans="1:4" ht="16.5">
      <c r="A4001" s="551">
        <v>62264</v>
      </c>
      <c r="B4001" s="551" t="s">
        <v>17069</v>
      </c>
      <c r="C4001" s="551" t="s">
        <v>1226</v>
      </c>
      <c r="D4001" s="551">
        <v>64.790000000000006</v>
      </c>
    </row>
    <row r="4002" spans="1:4" ht="16.5">
      <c r="A4002" s="551">
        <v>3051</v>
      </c>
      <c r="B4002" s="551" t="s">
        <v>17070</v>
      </c>
      <c r="C4002" s="551" t="s">
        <v>1226</v>
      </c>
      <c r="D4002" s="551">
        <v>74.45</v>
      </c>
    </row>
    <row r="4003" spans="1:4" ht="16.5">
      <c r="A4003" s="551">
        <v>3052</v>
      </c>
      <c r="B4003" s="551" t="s">
        <v>17071</v>
      </c>
      <c r="C4003" s="551" t="s">
        <v>1226</v>
      </c>
      <c r="D4003" s="551">
        <v>101.09</v>
      </c>
    </row>
    <row r="4004" spans="1:4" ht="16.5">
      <c r="A4004" s="551">
        <v>132019</v>
      </c>
      <c r="B4004" s="551" t="s">
        <v>17072</v>
      </c>
      <c r="C4004" s="551" t="s">
        <v>1226</v>
      </c>
      <c r="D4004" s="551">
        <v>987</v>
      </c>
    </row>
    <row r="4005" spans="1:4" ht="16.5">
      <c r="A4005" s="551">
        <v>7889</v>
      </c>
      <c r="B4005" s="551" t="s">
        <v>9948</v>
      </c>
      <c r="C4005" s="551" t="s">
        <v>1232</v>
      </c>
      <c r="D4005" s="551">
        <v>81.02</v>
      </c>
    </row>
    <row r="4006" spans="1:4" ht="16.5">
      <c r="A4006" s="551">
        <v>4081</v>
      </c>
      <c r="B4006" s="551" t="s">
        <v>24818</v>
      </c>
      <c r="C4006" s="551" t="s">
        <v>1232</v>
      </c>
      <c r="D4006" s="551">
        <v>174.6</v>
      </c>
    </row>
    <row r="4007" spans="1:4" ht="16.5">
      <c r="A4007" s="551">
        <v>8390</v>
      </c>
      <c r="B4007" s="551" t="s">
        <v>24819</v>
      </c>
      <c r="C4007" s="551" t="s">
        <v>1232</v>
      </c>
      <c r="D4007" s="551">
        <v>45.28</v>
      </c>
    </row>
    <row r="4008" spans="1:4" ht="16.5">
      <c r="A4008" s="551">
        <v>6733</v>
      </c>
      <c r="B4008" s="551" t="s">
        <v>24820</v>
      </c>
      <c r="C4008" s="551" t="s">
        <v>1226</v>
      </c>
      <c r="D4008" s="551">
        <v>73.86</v>
      </c>
    </row>
    <row r="4009" spans="1:4" ht="16.5">
      <c r="A4009" s="551">
        <v>1602</v>
      </c>
      <c r="B4009" s="551" t="s">
        <v>13288</v>
      </c>
      <c r="C4009" s="551" t="s">
        <v>1232</v>
      </c>
      <c r="D4009" s="551">
        <v>92.99</v>
      </c>
    </row>
    <row r="4010" spans="1:4" ht="16.5">
      <c r="A4010" s="551">
        <v>63489</v>
      </c>
      <c r="B4010" s="551" t="s">
        <v>24821</v>
      </c>
      <c r="C4010" s="551" t="s">
        <v>1226</v>
      </c>
      <c r="D4010" s="552">
        <v>7955</v>
      </c>
    </row>
    <row r="4011" spans="1:4" ht="16.5">
      <c r="A4011" s="551">
        <v>5811</v>
      </c>
      <c r="B4011" s="551" t="s">
        <v>13289</v>
      </c>
      <c r="C4011" s="551" t="s">
        <v>1226</v>
      </c>
      <c r="D4011" s="551">
        <v>110</v>
      </c>
    </row>
    <row r="4012" spans="1:4" ht="16.5">
      <c r="A4012" s="551">
        <v>36789</v>
      </c>
      <c r="B4012" s="551" t="s">
        <v>13290</v>
      </c>
      <c r="C4012" s="551" t="s">
        <v>1226</v>
      </c>
      <c r="D4012" s="551">
        <v>327.11</v>
      </c>
    </row>
    <row r="4013" spans="1:4" ht="16.5">
      <c r="A4013" s="551">
        <v>36525</v>
      </c>
      <c r="B4013" s="551" t="s">
        <v>9949</v>
      </c>
      <c r="C4013" s="551" t="s">
        <v>1226</v>
      </c>
      <c r="D4013" s="551">
        <v>34.9</v>
      </c>
    </row>
    <row r="4014" spans="1:4" ht="16.5">
      <c r="A4014" s="551">
        <v>36524</v>
      </c>
      <c r="B4014" s="551" t="s">
        <v>9950</v>
      </c>
      <c r="C4014" s="551" t="s">
        <v>1226</v>
      </c>
      <c r="D4014" s="551">
        <v>48</v>
      </c>
    </row>
    <row r="4015" spans="1:4" ht="16.5">
      <c r="A4015" s="551">
        <v>36790</v>
      </c>
      <c r="B4015" s="551" t="s">
        <v>13291</v>
      </c>
      <c r="C4015" s="551" t="s">
        <v>1226</v>
      </c>
      <c r="D4015" s="552">
        <v>1665.5</v>
      </c>
    </row>
    <row r="4016" spans="1:4" ht="16.5">
      <c r="A4016" s="551">
        <v>6455</v>
      </c>
      <c r="B4016" s="551" t="s">
        <v>9951</v>
      </c>
      <c r="C4016" s="551" t="s">
        <v>1226</v>
      </c>
      <c r="D4016" s="551">
        <v>55.32</v>
      </c>
    </row>
    <row r="4017" spans="1:4" ht="16.5">
      <c r="A4017" s="551">
        <v>30720</v>
      </c>
      <c r="B4017" s="551" t="s">
        <v>9952</v>
      </c>
      <c r="C4017" s="551" t="s">
        <v>1226</v>
      </c>
      <c r="D4017" s="551">
        <v>161.5</v>
      </c>
    </row>
    <row r="4018" spans="1:4" ht="16.5">
      <c r="A4018" s="551">
        <v>30467</v>
      </c>
      <c r="B4018" s="551" t="s">
        <v>9953</v>
      </c>
      <c r="C4018" s="551" t="s">
        <v>1226</v>
      </c>
      <c r="D4018" s="551">
        <v>69.900000000000006</v>
      </c>
    </row>
    <row r="4019" spans="1:4" ht="16.5">
      <c r="A4019" s="551">
        <v>30471</v>
      </c>
      <c r="B4019" s="551" t="s">
        <v>9954</v>
      </c>
      <c r="C4019" s="551" t="s">
        <v>1226</v>
      </c>
      <c r="D4019" s="551">
        <v>55.9</v>
      </c>
    </row>
    <row r="4020" spans="1:4" ht="16.5">
      <c r="A4020" s="551">
        <v>30456</v>
      </c>
      <c r="B4020" s="551" t="s">
        <v>9955</v>
      </c>
      <c r="C4020" s="551" t="s">
        <v>1226</v>
      </c>
      <c r="D4020" s="551">
        <v>33</v>
      </c>
    </row>
    <row r="4021" spans="1:4" ht="16.5">
      <c r="A4021" s="551">
        <v>30486</v>
      </c>
      <c r="B4021" s="551" t="s">
        <v>9956</v>
      </c>
      <c r="C4021" s="551" t="s">
        <v>1226</v>
      </c>
      <c r="D4021" s="551">
        <v>124</v>
      </c>
    </row>
    <row r="4022" spans="1:4" ht="16.5">
      <c r="A4022" s="551">
        <v>34571</v>
      </c>
      <c r="B4022" s="551" t="s">
        <v>13292</v>
      </c>
      <c r="C4022" s="551" t="s">
        <v>13293</v>
      </c>
      <c r="D4022" s="551">
        <v>0.32</v>
      </c>
    </row>
    <row r="4023" spans="1:4" ht="16.5">
      <c r="A4023" s="551">
        <v>34517</v>
      </c>
      <c r="B4023" s="551" t="s">
        <v>13294</v>
      </c>
      <c r="C4023" s="551" t="s">
        <v>13293</v>
      </c>
      <c r="D4023" s="551">
        <v>0.32</v>
      </c>
    </row>
    <row r="4024" spans="1:4" ht="16.5">
      <c r="A4024" s="551">
        <v>34518</v>
      </c>
      <c r="B4024" s="551" t="s">
        <v>13295</v>
      </c>
      <c r="C4024" s="551" t="s">
        <v>13293</v>
      </c>
      <c r="D4024" s="551">
        <v>0.35</v>
      </c>
    </row>
    <row r="4025" spans="1:4" ht="16.5">
      <c r="A4025" s="551">
        <v>1270</v>
      </c>
      <c r="B4025" s="551" t="s">
        <v>9957</v>
      </c>
      <c r="C4025" s="551" t="s">
        <v>1227</v>
      </c>
      <c r="D4025" s="551">
        <v>59.96</v>
      </c>
    </row>
    <row r="4026" spans="1:4" ht="16.5">
      <c r="A4026" s="551">
        <v>20012</v>
      </c>
      <c r="B4026" s="551" t="s">
        <v>9958</v>
      </c>
      <c r="C4026" s="551" t="s">
        <v>1227</v>
      </c>
      <c r="D4026" s="551">
        <v>81.63</v>
      </c>
    </row>
    <row r="4027" spans="1:4" ht="16.5">
      <c r="A4027" s="551">
        <v>8414</v>
      </c>
      <c r="B4027" s="551" t="s">
        <v>9959</v>
      </c>
      <c r="C4027" s="551" t="s">
        <v>1227</v>
      </c>
      <c r="D4027" s="551">
        <v>98.3</v>
      </c>
    </row>
    <row r="4028" spans="1:4" ht="16.5">
      <c r="A4028" s="551">
        <v>5314</v>
      </c>
      <c r="B4028" s="551" t="s">
        <v>9960</v>
      </c>
      <c r="C4028" s="551" t="s">
        <v>1227</v>
      </c>
      <c r="D4028" s="551">
        <v>121.63</v>
      </c>
    </row>
    <row r="4029" spans="1:4" ht="16.5">
      <c r="A4029" s="551">
        <v>679</v>
      </c>
      <c r="B4029" s="551" t="s">
        <v>17073</v>
      </c>
      <c r="C4029" s="551" t="s">
        <v>1227</v>
      </c>
      <c r="D4029" s="551">
        <v>183.3</v>
      </c>
    </row>
    <row r="4030" spans="1:4" ht="16.5">
      <c r="A4030" s="551">
        <v>24620</v>
      </c>
      <c r="B4030" s="551" t="s">
        <v>17074</v>
      </c>
      <c r="C4030" s="551" t="s">
        <v>1227</v>
      </c>
      <c r="D4030" s="551">
        <v>93.3</v>
      </c>
    </row>
    <row r="4031" spans="1:4" ht="16.5">
      <c r="A4031" s="551">
        <v>4859</v>
      </c>
      <c r="B4031" s="551" t="s">
        <v>13296</v>
      </c>
      <c r="C4031" s="551" t="s">
        <v>1227</v>
      </c>
      <c r="D4031" s="551">
        <v>93.3</v>
      </c>
    </row>
    <row r="4032" spans="1:4" ht="16.5">
      <c r="A4032" s="551">
        <v>28100</v>
      </c>
      <c r="B4032" s="551" t="s">
        <v>9961</v>
      </c>
      <c r="C4032" s="551" t="s">
        <v>1232</v>
      </c>
      <c r="D4032" s="551">
        <v>132.72999999999999</v>
      </c>
    </row>
    <row r="4033" spans="1:4" ht="16.5">
      <c r="A4033" s="551">
        <v>5018</v>
      </c>
      <c r="B4033" s="551" t="s">
        <v>9962</v>
      </c>
      <c r="C4033" s="551" t="s">
        <v>1232</v>
      </c>
      <c r="D4033" s="551">
        <v>83.74</v>
      </c>
    </row>
    <row r="4034" spans="1:4" ht="16.5">
      <c r="A4034" s="551">
        <v>84216</v>
      </c>
      <c r="B4034" s="551" t="s">
        <v>24822</v>
      </c>
      <c r="C4034" s="551" t="s">
        <v>1232</v>
      </c>
      <c r="D4034" s="551">
        <v>350</v>
      </c>
    </row>
    <row r="4035" spans="1:4" ht="16.5">
      <c r="A4035" s="551">
        <v>88105</v>
      </c>
      <c r="B4035" s="551" t="s">
        <v>13297</v>
      </c>
      <c r="C4035" s="551" t="s">
        <v>1232</v>
      </c>
      <c r="D4035" s="551">
        <v>44.83</v>
      </c>
    </row>
    <row r="4036" spans="1:4" ht="16.5">
      <c r="A4036" s="551">
        <v>12920</v>
      </c>
      <c r="B4036" s="551" t="s">
        <v>9963</v>
      </c>
      <c r="C4036" s="551" t="s">
        <v>1232</v>
      </c>
      <c r="D4036" s="551">
        <v>109</v>
      </c>
    </row>
    <row r="4037" spans="1:4" ht="16.5">
      <c r="A4037" s="551">
        <v>13746</v>
      </c>
      <c r="B4037" s="551" t="s">
        <v>13298</v>
      </c>
      <c r="C4037" s="551" t="s">
        <v>1232</v>
      </c>
      <c r="D4037" s="551">
        <v>15.2</v>
      </c>
    </row>
    <row r="4038" spans="1:4" ht="16.5">
      <c r="A4038" s="551">
        <v>5128</v>
      </c>
      <c r="B4038" s="551" t="s">
        <v>9964</v>
      </c>
      <c r="C4038" s="551" t="s">
        <v>1232</v>
      </c>
      <c r="D4038" s="551">
        <v>104.9</v>
      </c>
    </row>
    <row r="4039" spans="1:4" ht="16.5">
      <c r="A4039" s="551">
        <v>6757</v>
      </c>
      <c r="B4039" s="551" t="s">
        <v>9965</v>
      </c>
      <c r="C4039" s="551" t="s">
        <v>1232</v>
      </c>
      <c r="D4039" s="551">
        <v>95</v>
      </c>
    </row>
    <row r="4040" spans="1:4" ht="16.5">
      <c r="A4040" s="551">
        <v>64</v>
      </c>
      <c r="B4040" s="551" t="s">
        <v>9966</v>
      </c>
      <c r="C4040" s="551" t="s">
        <v>1232</v>
      </c>
      <c r="D4040" s="551">
        <v>199.9</v>
      </c>
    </row>
    <row r="4041" spans="1:4" ht="16.5">
      <c r="A4041" s="551">
        <v>48135</v>
      </c>
      <c r="B4041" s="551" t="s">
        <v>9967</v>
      </c>
      <c r="C4041" s="551" t="s">
        <v>1232</v>
      </c>
      <c r="D4041" s="551">
        <v>29.9</v>
      </c>
    </row>
    <row r="4042" spans="1:4" ht="16.5">
      <c r="A4042" s="551">
        <v>48136</v>
      </c>
      <c r="B4042" s="551" t="s">
        <v>9968</v>
      </c>
      <c r="C4042" s="551" t="s">
        <v>1232</v>
      </c>
      <c r="D4042" s="551">
        <v>21.3</v>
      </c>
    </row>
    <row r="4043" spans="1:4" ht="16.5">
      <c r="A4043" s="551">
        <v>2625</v>
      </c>
      <c r="B4043" s="551" t="s">
        <v>9969</v>
      </c>
      <c r="C4043" s="551" t="s">
        <v>1232</v>
      </c>
      <c r="D4043" s="551">
        <v>44.2</v>
      </c>
    </row>
    <row r="4044" spans="1:4" ht="16.5">
      <c r="A4044" s="551">
        <v>46622</v>
      </c>
      <c r="B4044" s="551" t="s">
        <v>13299</v>
      </c>
      <c r="C4044" s="551" t="s">
        <v>1232</v>
      </c>
      <c r="D4044" s="551">
        <v>25.83</v>
      </c>
    </row>
    <row r="4045" spans="1:4" ht="16.5">
      <c r="A4045" s="551">
        <v>6741</v>
      </c>
      <c r="B4045" s="551" t="s">
        <v>13300</v>
      </c>
      <c r="C4045" s="551" t="s">
        <v>1232</v>
      </c>
      <c r="D4045" s="551">
        <v>47.22</v>
      </c>
    </row>
    <row r="4046" spans="1:4" ht="16.5">
      <c r="A4046" s="551">
        <v>48137</v>
      </c>
      <c r="B4046" s="551" t="s">
        <v>9970</v>
      </c>
      <c r="C4046" s="551" t="s">
        <v>1232</v>
      </c>
      <c r="D4046" s="551">
        <v>97.91</v>
      </c>
    </row>
    <row r="4047" spans="1:4" ht="16.5">
      <c r="A4047" s="551">
        <v>13748</v>
      </c>
      <c r="B4047" s="551" t="s">
        <v>9971</v>
      </c>
      <c r="C4047" s="551" t="s">
        <v>1232</v>
      </c>
      <c r="D4047" s="551">
        <v>42.43</v>
      </c>
    </row>
    <row r="4048" spans="1:4" ht="16.5">
      <c r="A4048" s="551">
        <v>48141</v>
      </c>
      <c r="B4048" s="551" t="s">
        <v>13301</v>
      </c>
      <c r="C4048" s="551" t="s">
        <v>1232</v>
      </c>
      <c r="D4048" s="551">
        <v>220.4</v>
      </c>
    </row>
    <row r="4049" spans="1:4" ht="16.5">
      <c r="A4049" s="551">
        <v>5053</v>
      </c>
      <c r="B4049" s="551" t="s">
        <v>17075</v>
      </c>
      <c r="C4049" s="551" t="s">
        <v>1232</v>
      </c>
      <c r="D4049" s="551">
        <v>174.82</v>
      </c>
    </row>
    <row r="4050" spans="1:4" ht="16.5">
      <c r="A4050" s="551">
        <v>61220</v>
      </c>
      <c r="B4050" s="551" t="s">
        <v>13302</v>
      </c>
      <c r="C4050" s="551" t="s">
        <v>1232</v>
      </c>
      <c r="D4050" s="551">
        <v>60.34</v>
      </c>
    </row>
    <row r="4051" spans="1:4" ht="16.5">
      <c r="A4051" s="551">
        <v>46672</v>
      </c>
      <c r="B4051" s="551" t="s">
        <v>24823</v>
      </c>
      <c r="C4051" s="551" t="s">
        <v>1232</v>
      </c>
      <c r="D4051" s="551">
        <v>19.91</v>
      </c>
    </row>
    <row r="4052" spans="1:4" ht="16.5">
      <c r="A4052" s="551">
        <v>36736</v>
      </c>
      <c r="B4052" s="551" t="s">
        <v>9972</v>
      </c>
      <c r="C4052" s="551" t="s">
        <v>1226</v>
      </c>
      <c r="D4052" s="552">
        <v>1689</v>
      </c>
    </row>
    <row r="4053" spans="1:4" ht="16.5">
      <c r="A4053" s="551">
        <v>36000</v>
      </c>
      <c r="B4053" s="551" t="s">
        <v>13303</v>
      </c>
      <c r="C4053" s="551" t="s">
        <v>1226</v>
      </c>
      <c r="D4053" s="552">
        <v>1482.95</v>
      </c>
    </row>
    <row r="4054" spans="1:4" ht="16.5">
      <c r="A4054" s="551">
        <v>36735</v>
      </c>
      <c r="B4054" s="551" t="s">
        <v>9973</v>
      </c>
      <c r="C4054" s="551" t="s">
        <v>1226</v>
      </c>
      <c r="D4054" s="552">
        <v>11199.9</v>
      </c>
    </row>
    <row r="4055" spans="1:4" ht="16.5">
      <c r="A4055" s="551">
        <v>13700</v>
      </c>
      <c r="B4055" s="551" t="s">
        <v>9974</v>
      </c>
      <c r="C4055" s="551" t="s">
        <v>1226</v>
      </c>
      <c r="D4055" s="552">
        <v>1079</v>
      </c>
    </row>
    <row r="4056" spans="1:4" ht="16.5">
      <c r="A4056" s="551">
        <v>36003</v>
      </c>
      <c r="B4056" s="551" t="s">
        <v>9975</v>
      </c>
      <c r="C4056" s="551" t="s">
        <v>1226</v>
      </c>
      <c r="D4056" s="552">
        <v>2693.11</v>
      </c>
    </row>
    <row r="4057" spans="1:4" ht="16.5">
      <c r="A4057" s="551">
        <v>374</v>
      </c>
      <c r="B4057" s="551" t="s">
        <v>9976</v>
      </c>
      <c r="C4057" s="551" t="s">
        <v>1226</v>
      </c>
      <c r="D4057" s="552">
        <v>3959.35</v>
      </c>
    </row>
    <row r="4058" spans="1:4" ht="16.5">
      <c r="A4058" s="551">
        <v>36734</v>
      </c>
      <c r="B4058" s="551" t="s">
        <v>9977</v>
      </c>
      <c r="C4058" s="551" t="s">
        <v>1226</v>
      </c>
      <c r="D4058" s="552">
        <v>1527.04</v>
      </c>
    </row>
    <row r="4059" spans="1:4" ht="16.5">
      <c r="A4059" s="551">
        <v>8992</v>
      </c>
      <c r="B4059" s="551" t="s">
        <v>9978</v>
      </c>
      <c r="C4059" s="551" t="s">
        <v>1226</v>
      </c>
      <c r="D4059" s="552">
        <v>3586.1</v>
      </c>
    </row>
    <row r="4060" spans="1:4" ht="16.5">
      <c r="A4060" s="551">
        <v>2076</v>
      </c>
      <c r="B4060" s="551" t="s">
        <v>17076</v>
      </c>
      <c r="C4060" s="551" t="s">
        <v>1226</v>
      </c>
      <c r="D4060" s="551">
        <v>604.77</v>
      </c>
    </row>
    <row r="4061" spans="1:4" ht="16.5">
      <c r="A4061" s="551">
        <v>856</v>
      </c>
      <c r="B4061" s="551" t="s">
        <v>13304</v>
      </c>
      <c r="C4061" s="551" t="s">
        <v>1226</v>
      </c>
      <c r="D4061" s="551">
        <v>500.82</v>
      </c>
    </row>
    <row r="4062" spans="1:4" ht="16.5">
      <c r="A4062" s="551">
        <v>80062</v>
      </c>
      <c r="B4062" s="551" t="s">
        <v>13305</v>
      </c>
      <c r="C4062" s="551" t="s">
        <v>1226</v>
      </c>
      <c r="D4062" s="552">
        <v>4838.49</v>
      </c>
    </row>
    <row r="4063" spans="1:4" ht="16.5">
      <c r="A4063" s="551">
        <v>30520</v>
      </c>
      <c r="B4063" s="551" t="s">
        <v>9979</v>
      </c>
      <c r="C4063" s="551" t="s">
        <v>1226</v>
      </c>
      <c r="D4063" s="552">
        <v>9475.59</v>
      </c>
    </row>
    <row r="4064" spans="1:4" ht="16.5">
      <c r="A4064" s="551">
        <v>10778</v>
      </c>
      <c r="B4064" s="551" t="s">
        <v>24824</v>
      </c>
      <c r="C4064" s="551" t="s">
        <v>1226</v>
      </c>
      <c r="D4064" s="552">
        <v>3013.9</v>
      </c>
    </row>
    <row r="4065" spans="1:4" ht="16.5">
      <c r="A4065" s="551">
        <v>30524</v>
      </c>
      <c r="B4065" s="551" t="s">
        <v>24825</v>
      </c>
      <c r="C4065" s="551" t="s">
        <v>1226</v>
      </c>
      <c r="D4065" s="552">
        <v>4838.49</v>
      </c>
    </row>
    <row r="4066" spans="1:4" ht="16.5">
      <c r="A4066" s="551">
        <v>5912</v>
      </c>
      <c r="B4066" s="551" t="s">
        <v>24826</v>
      </c>
      <c r="C4066" s="551" t="s">
        <v>1234</v>
      </c>
      <c r="D4066" s="551">
        <v>11.69</v>
      </c>
    </row>
    <row r="4067" spans="1:4" ht="16.5">
      <c r="A4067" s="551">
        <v>17097</v>
      </c>
      <c r="B4067" s="551" t="s">
        <v>13306</v>
      </c>
      <c r="C4067" s="551" t="s">
        <v>1227</v>
      </c>
      <c r="D4067" s="551">
        <v>75</v>
      </c>
    </row>
    <row r="4068" spans="1:4" ht="16.5">
      <c r="A4068" s="551">
        <v>815</v>
      </c>
      <c r="B4068" s="551" t="s">
        <v>9980</v>
      </c>
      <c r="C4068" s="551" t="s">
        <v>1227</v>
      </c>
      <c r="D4068" s="551">
        <v>60</v>
      </c>
    </row>
    <row r="4069" spans="1:4" ht="16.5">
      <c r="A4069" s="551">
        <v>61869</v>
      </c>
      <c r="B4069" s="551" t="s">
        <v>17077</v>
      </c>
      <c r="C4069" s="551" t="s">
        <v>1227</v>
      </c>
      <c r="D4069" s="551">
        <v>45</v>
      </c>
    </row>
    <row r="4070" spans="1:4" ht="16.5">
      <c r="A4070" s="551">
        <v>61913</v>
      </c>
      <c r="B4070" s="551" t="s">
        <v>24827</v>
      </c>
      <c r="C4070" s="551" t="s">
        <v>1227</v>
      </c>
      <c r="D4070" s="551">
        <v>18</v>
      </c>
    </row>
    <row r="4071" spans="1:4" ht="16.5">
      <c r="A4071" s="551">
        <v>61880</v>
      </c>
      <c r="B4071" s="551" t="s">
        <v>9981</v>
      </c>
      <c r="C4071" s="551" t="s">
        <v>1227</v>
      </c>
      <c r="D4071" s="551">
        <v>17</v>
      </c>
    </row>
    <row r="4072" spans="1:4" ht="16.5">
      <c r="A4072" s="551">
        <v>2950</v>
      </c>
      <c r="B4072" s="551" t="s">
        <v>24828</v>
      </c>
      <c r="C4072" s="551" t="s">
        <v>1235</v>
      </c>
      <c r="D4072" s="551">
        <v>54.97</v>
      </c>
    </row>
    <row r="4073" spans="1:4" ht="16.5">
      <c r="A4073" s="551">
        <v>58616</v>
      </c>
      <c r="B4073" s="551" t="s">
        <v>24829</v>
      </c>
      <c r="C4073" s="551" t="s">
        <v>10698</v>
      </c>
      <c r="D4073" s="551">
        <v>228.5</v>
      </c>
    </row>
    <row r="4074" spans="1:4" ht="16.5">
      <c r="A4074" s="551">
        <v>50318</v>
      </c>
      <c r="B4074" s="551" t="s">
        <v>17078</v>
      </c>
      <c r="C4074" s="551" t="s">
        <v>1226</v>
      </c>
      <c r="D4074" s="551">
        <v>363.71</v>
      </c>
    </row>
    <row r="4075" spans="1:4" ht="16.5">
      <c r="A4075" s="551">
        <v>8103</v>
      </c>
      <c r="B4075" s="551" t="s">
        <v>17079</v>
      </c>
      <c r="C4075" s="551" t="s">
        <v>1235</v>
      </c>
      <c r="D4075" s="551">
        <v>39.979999999999997</v>
      </c>
    </row>
    <row r="4076" spans="1:4" ht="16.5">
      <c r="A4076" s="551">
        <v>2198</v>
      </c>
      <c r="B4076" s="551" t="s">
        <v>17080</v>
      </c>
      <c r="C4076" s="551" t="s">
        <v>1226</v>
      </c>
      <c r="D4076" s="551">
        <v>199.9</v>
      </c>
    </row>
    <row r="4077" spans="1:4" ht="16.5">
      <c r="A4077" s="551">
        <v>6201</v>
      </c>
      <c r="B4077" s="551" t="s">
        <v>24830</v>
      </c>
      <c r="C4077" s="551" t="s">
        <v>4024</v>
      </c>
      <c r="D4077" s="551">
        <v>364.99</v>
      </c>
    </row>
    <row r="4078" spans="1:4" ht="16.5">
      <c r="A4078" s="551">
        <v>34602</v>
      </c>
      <c r="B4078" s="551" t="s">
        <v>17081</v>
      </c>
      <c r="C4078" s="551" t="s">
        <v>1226</v>
      </c>
      <c r="D4078" s="551">
        <v>179</v>
      </c>
    </row>
    <row r="4079" spans="1:4" ht="16.5">
      <c r="A4079" s="551">
        <v>1766</v>
      </c>
      <c r="B4079" s="551" t="s">
        <v>17082</v>
      </c>
      <c r="C4079" s="551" t="s">
        <v>1235</v>
      </c>
      <c r="D4079" s="551">
        <v>26.08</v>
      </c>
    </row>
    <row r="4080" spans="1:4" ht="16.5">
      <c r="A4080" s="551">
        <v>2613</v>
      </c>
      <c r="B4080" s="551" t="s">
        <v>17083</v>
      </c>
      <c r="C4080" s="551" t="s">
        <v>1235</v>
      </c>
      <c r="D4080" s="551">
        <v>9.8800000000000008</v>
      </c>
    </row>
    <row r="4081" spans="1:4" ht="16.5">
      <c r="A4081" s="551">
        <v>5882</v>
      </c>
      <c r="B4081" s="551" t="s">
        <v>9982</v>
      </c>
      <c r="C4081" s="551" t="s">
        <v>1230</v>
      </c>
      <c r="D4081" s="551">
        <v>0.71</v>
      </c>
    </row>
    <row r="4082" spans="1:4" ht="16.5">
      <c r="A4082" s="551">
        <v>697</v>
      </c>
      <c r="B4082" s="551" t="s">
        <v>9983</v>
      </c>
      <c r="C4082" s="551" t="s">
        <v>1226</v>
      </c>
      <c r="D4082" s="551">
        <v>65</v>
      </c>
    </row>
    <row r="4083" spans="1:4" ht="16.5">
      <c r="A4083" s="551">
        <v>10127</v>
      </c>
      <c r="B4083" s="551" t="s">
        <v>9984</v>
      </c>
      <c r="C4083" s="551" t="s">
        <v>1226</v>
      </c>
      <c r="D4083" s="551">
        <v>6.5</v>
      </c>
    </row>
    <row r="4084" spans="1:4" ht="16.5">
      <c r="A4084" s="551">
        <v>12072</v>
      </c>
      <c r="B4084" s="551" t="s">
        <v>9985</v>
      </c>
      <c r="C4084" s="551" t="s">
        <v>1226</v>
      </c>
      <c r="D4084" s="551">
        <v>5.9</v>
      </c>
    </row>
    <row r="4085" spans="1:4" ht="16.5">
      <c r="A4085" s="551">
        <v>64937</v>
      </c>
      <c r="B4085" s="551" t="s">
        <v>9986</v>
      </c>
      <c r="C4085" s="551" t="s">
        <v>1226</v>
      </c>
      <c r="D4085" s="551">
        <v>7</v>
      </c>
    </row>
    <row r="4086" spans="1:4" ht="16.5">
      <c r="A4086" s="551">
        <v>10131</v>
      </c>
      <c r="B4086" s="551" t="s">
        <v>9987</v>
      </c>
      <c r="C4086" s="551" t="s">
        <v>1226</v>
      </c>
      <c r="D4086" s="551">
        <v>52.51</v>
      </c>
    </row>
    <row r="4087" spans="1:4" ht="16.5">
      <c r="A4087" s="551">
        <v>6891</v>
      </c>
      <c r="B4087" s="551" t="s">
        <v>13307</v>
      </c>
      <c r="C4087" s="551" t="s">
        <v>1226</v>
      </c>
      <c r="D4087" s="551">
        <v>12.29</v>
      </c>
    </row>
    <row r="4088" spans="1:4" ht="16.5">
      <c r="A4088" s="551">
        <v>9523</v>
      </c>
      <c r="B4088" s="551" t="s">
        <v>13308</v>
      </c>
      <c r="C4088" s="551" t="s">
        <v>1226</v>
      </c>
      <c r="D4088" s="551">
        <v>395.99</v>
      </c>
    </row>
    <row r="4089" spans="1:4" ht="16.5">
      <c r="A4089" s="551">
        <v>21056</v>
      </c>
      <c r="B4089" s="551" t="s">
        <v>9988</v>
      </c>
      <c r="C4089" s="551" t="s">
        <v>1226</v>
      </c>
      <c r="D4089" s="551">
        <v>17.86</v>
      </c>
    </row>
    <row r="4090" spans="1:4" ht="16.5">
      <c r="A4090" s="551">
        <v>21055</v>
      </c>
      <c r="B4090" s="551" t="s">
        <v>9989</v>
      </c>
      <c r="C4090" s="551" t="s">
        <v>1226</v>
      </c>
      <c r="D4090" s="551">
        <v>34.26</v>
      </c>
    </row>
    <row r="4091" spans="1:4" ht="16.5">
      <c r="A4091" s="551">
        <v>7905</v>
      </c>
      <c r="B4091" s="551" t="s">
        <v>9990</v>
      </c>
      <c r="C4091" s="551" t="s">
        <v>1226</v>
      </c>
      <c r="D4091" s="551">
        <v>52</v>
      </c>
    </row>
    <row r="4092" spans="1:4" ht="16.5">
      <c r="A4092" s="551">
        <v>22043</v>
      </c>
      <c r="B4092" s="551" t="s">
        <v>13309</v>
      </c>
      <c r="C4092" s="551" t="s">
        <v>1226</v>
      </c>
      <c r="D4092" s="551">
        <v>110.9</v>
      </c>
    </row>
    <row r="4093" spans="1:4" ht="16.5">
      <c r="A4093" s="551">
        <v>22030</v>
      </c>
      <c r="B4093" s="551" t="s">
        <v>17084</v>
      </c>
      <c r="C4093" s="551" t="s">
        <v>1226</v>
      </c>
      <c r="D4093" s="551">
        <v>52</v>
      </c>
    </row>
    <row r="4094" spans="1:4" ht="16.5">
      <c r="A4094" s="551">
        <v>22028</v>
      </c>
      <c r="B4094" s="551" t="s">
        <v>13310</v>
      </c>
      <c r="C4094" s="551" t="s">
        <v>1226</v>
      </c>
      <c r="D4094" s="551">
        <v>26</v>
      </c>
    </row>
    <row r="4095" spans="1:4" ht="16.5">
      <c r="A4095" s="551">
        <v>22033</v>
      </c>
      <c r="B4095" s="551" t="s">
        <v>17085</v>
      </c>
      <c r="C4095" s="551" t="s">
        <v>1226</v>
      </c>
      <c r="D4095" s="551">
        <v>104.5</v>
      </c>
    </row>
    <row r="4096" spans="1:4" ht="16.5">
      <c r="A4096" s="551">
        <v>22036</v>
      </c>
      <c r="B4096" s="551" t="s">
        <v>13311</v>
      </c>
      <c r="C4096" s="551" t="s">
        <v>1226</v>
      </c>
      <c r="D4096" s="551">
        <v>92.9</v>
      </c>
    </row>
    <row r="4097" spans="1:4" ht="16.5">
      <c r="A4097" s="551">
        <v>19637</v>
      </c>
      <c r="B4097" s="551" t="s">
        <v>17086</v>
      </c>
      <c r="C4097" s="551" t="s">
        <v>1232</v>
      </c>
      <c r="D4097" s="551">
        <v>153.82</v>
      </c>
    </row>
    <row r="4098" spans="1:4" ht="16.5">
      <c r="A4098" s="551">
        <v>48144</v>
      </c>
      <c r="B4098" s="551" t="s">
        <v>17087</v>
      </c>
      <c r="C4098" s="551" t="s">
        <v>1232</v>
      </c>
      <c r="D4098" s="551">
        <v>182.55</v>
      </c>
    </row>
    <row r="4099" spans="1:4" ht="16.5">
      <c r="A4099" s="551">
        <v>19639</v>
      </c>
      <c r="B4099" s="551" t="s">
        <v>17088</v>
      </c>
      <c r="C4099" s="551" t="s">
        <v>1229</v>
      </c>
      <c r="D4099" s="551">
        <v>551.33000000000004</v>
      </c>
    </row>
    <row r="4100" spans="1:4" ht="16.5">
      <c r="A4100" s="551">
        <v>45512</v>
      </c>
      <c r="B4100" s="551" t="s">
        <v>17089</v>
      </c>
      <c r="C4100" s="551" t="s">
        <v>1229</v>
      </c>
      <c r="D4100" s="551">
        <v>854</v>
      </c>
    </row>
    <row r="4101" spans="1:4" ht="16.5">
      <c r="A4101" s="551">
        <v>50296</v>
      </c>
      <c r="B4101" s="551" t="s">
        <v>17090</v>
      </c>
      <c r="C4101" s="551" t="s">
        <v>1229</v>
      </c>
      <c r="D4101" s="552">
        <v>1057.3699999999999</v>
      </c>
    </row>
    <row r="4102" spans="1:4" ht="16.5">
      <c r="A4102" s="551">
        <v>37825</v>
      </c>
      <c r="B4102" s="551" t="s">
        <v>17091</v>
      </c>
      <c r="C4102" s="551" t="s">
        <v>1229</v>
      </c>
      <c r="D4102" s="551">
        <v>410.99</v>
      </c>
    </row>
    <row r="4103" spans="1:4" ht="16.5">
      <c r="A4103" s="551">
        <v>4862</v>
      </c>
      <c r="B4103" s="551" t="s">
        <v>17092</v>
      </c>
      <c r="C4103" s="551" t="s">
        <v>1229</v>
      </c>
      <c r="D4103" s="551">
        <v>735.16</v>
      </c>
    </row>
    <row r="4104" spans="1:4" ht="16.5">
      <c r="A4104" s="551">
        <v>85</v>
      </c>
      <c r="B4104" s="551" t="s">
        <v>9991</v>
      </c>
      <c r="C4104" s="551" t="s">
        <v>1226</v>
      </c>
      <c r="D4104" s="551">
        <v>16.5</v>
      </c>
    </row>
    <row r="4105" spans="1:4" ht="16.5">
      <c r="A4105" s="551">
        <v>36779</v>
      </c>
      <c r="B4105" s="551" t="s">
        <v>13312</v>
      </c>
      <c r="C4105" s="551" t="s">
        <v>1226</v>
      </c>
      <c r="D4105" s="551">
        <v>162.75</v>
      </c>
    </row>
    <row r="4106" spans="1:4" ht="16.5">
      <c r="A4106" s="551">
        <v>451</v>
      </c>
      <c r="B4106" s="551" t="s">
        <v>13313</v>
      </c>
      <c r="C4106" s="551" t="s">
        <v>1226</v>
      </c>
      <c r="D4106" s="551">
        <v>30.03</v>
      </c>
    </row>
    <row r="4107" spans="1:4" ht="16.5">
      <c r="A4107" s="551">
        <v>4819</v>
      </c>
      <c r="B4107" s="551" t="s">
        <v>9992</v>
      </c>
      <c r="C4107" s="551" t="s">
        <v>1234</v>
      </c>
      <c r="D4107" s="551">
        <v>40.58</v>
      </c>
    </row>
    <row r="4108" spans="1:4" ht="16.5">
      <c r="A4108" s="551">
        <v>70002</v>
      </c>
      <c r="B4108" s="551" t="s">
        <v>13314</v>
      </c>
      <c r="C4108" s="551" t="s">
        <v>1226</v>
      </c>
      <c r="D4108" s="551">
        <v>776</v>
      </c>
    </row>
    <row r="4109" spans="1:4" ht="16.5">
      <c r="A4109" s="551">
        <v>4817</v>
      </c>
      <c r="B4109" s="551" t="s">
        <v>9993</v>
      </c>
      <c r="C4109" s="551" t="s">
        <v>1234</v>
      </c>
      <c r="D4109" s="551">
        <v>42.38</v>
      </c>
    </row>
    <row r="4110" spans="1:4" ht="16.5">
      <c r="A4110" s="551">
        <v>203067</v>
      </c>
      <c r="B4110" s="551" t="s">
        <v>9994</v>
      </c>
      <c r="C4110" s="551" t="s">
        <v>1234</v>
      </c>
      <c r="D4110" s="551">
        <v>44.11</v>
      </c>
    </row>
    <row r="4111" spans="1:4" ht="16.5">
      <c r="A4111" s="551">
        <v>203068</v>
      </c>
      <c r="B4111" s="551" t="s">
        <v>24831</v>
      </c>
      <c r="C4111" s="551" t="s">
        <v>1234</v>
      </c>
      <c r="D4111" s="551">
        <v>107.09</v>
      </c>
    </row>
    <row r="4112" spans="1:4" ht="16.5">
      <c r="A4112" s="551">
        <v>36414</v>
      </c>
      <c r="B4112" s="551" t="s">
        <v>24832</v>
      </c>
      <c r="C4112" s="551" t="s">
        <v>1234</v>
      </c>
      <c r="D4112" s="551">
        <v>91.3</v>
      </c>
    </row>
    <row r="4113" spans="1:4" ht="16.5">
      <c r="A4113" s="551">
        <v>70071</v>
      </c>
      <c r="B4113" s="551" t="s">
        <v>24833</v>
      </c>
      <c r="C4113" s="551" t="s">
        <v>1226</v>
      </c>
      <c r="D4113" s="551">
        <v>350</v>
      </c>
    </row>
    <row r="4114" spans="1:4" ht="16.5">
      <c r="A4114" s="551">
        <v>70852</v>
      </c>
      <c r="B4114" s="551" t="s">
        <v>13315</v>
      </c>
      <c r="C4114" s="551" t="s">
        <v>1226</v>
      </c>
      <c r="D4114" s="551">
        <v>440</v>
      </c>
    </row>
    <row r="4115" spans="1:4" ht="16.5">
      <c r="A4115" s="551">
        <v>70078</v>
      </c>
      <c r="B4115" s="551" t="s">
        <v>13316</v>
      </c>
      <c r="C4115" s="551" t="s">
        <v>1234</v>
      </c>
      <c r="D4115" s="551">
        <v>8.07</v>
      </c>
    </row>
    <row r="4116" spans="1:4" ht="16.5">
      <c r="A4116" s="551">
        <v>872</v>
      </c>
      <c r="B4116" s="551" t="s">
        <v>17093</v>
      </c>
      <c r="C4116" s="551" t="s">
        <v>5913</v>
      </c>
      <c r="D4116" s="551">
        <v>3.35</v>
      </c>
    </row>
    <row r="4117" spans="1:4" ht="16.5">
      <c r="A4117" s="551">
        <v>36526</v>
      </c>
      <c r="B4117" s="551" t="s">
        <v>9995</v>
      </c>
      <c r="C4117" s="551" t="s">
        <v>1226</v>
      </c>
      <c r="D4117" s="551">
        <v>61.17</v>
      </c>
    </row>
    <row r="4118" spans="1:4" ht="16.5">
      <c r="A4118" s="551">
        <v>77142</v>
      </c>
      <c r="B4118" s="551" t="s">
        <v>24834</v>
      </c>
      <c r="C4118" s="551" t="s">
        <v>1227</v>
      </c>
      <c r="D4118" s="551">
        <v>2.2999999999999998</v>
      </c>
    </row>
    <row r="4119" spans="1:4" ht="16.5">
      <c r="A4119" s="551">
        <v>20030</v>
      </c>
      <c r="B4119" s="551" t="s">
        <v>13317</v>
      </c>
      <c r="C4119" s="551" t="s">
        <v>1232</v>
      </c>
      <c r="D4119" s="551">
        <v>62.06</v>
      </c>
    </row>
    <row r="4120" spans="1:4" ht="16.5">
      <c r="A4120" s="551">
        <v>19647</v>
      </c>
      <c r="B4120" s="551" t="s">
        <v>17094</v>
      </c>
      <c r="C4120" s="551" t="s">
        <v>1232</v>
      </c>
      <c r="D4120" s="551">
        <v>6.75</v>
      </c>
    </row>
    <row r="4121" spans="1:4" ht="16.5">
      <c r="A4121" s="551">
        <v>1129</v>
      </c>
      <c r="B4121" s="551" t="s">
        <v>9996</v>
      </c>
      <c r="C4121" s="551" t="s">
        <v>1232</v>
      </c>
      <c r="D4121" s="551">
        <v>9</v>
      </c>
    </row>
    <row r="4122" spans="1:4" ht="16.5">
      <c r="A4122" s="551">
        <v>84</v>
      </c>
      <c r="B4122" s="551" t="s">
        <v>24835</v>
      </c>
      <c r="C4122" s="551" t="s">
        <v>1232</v>
      </c>
      <c r="D4122" s="551">
        <v>18.12</v>
      </c>
    </row>
    <row r="4123" spans="1:4" ht="16.5">
      <c r="A4123" s="551">
        <v>1236</v>
      </c>
      <c r="B4123" s="551" t="s">
        <v>13318</v>
      </c>
      <c r="C4123" s="551" t="s">
        <v>1226</v>
      </c>
      <c r="D4123" s="552">
        <v>4799.92</v>
      </c>
    </row>
    <row r="4124" spans="1:4" ht="16.5">
      <c r="A4124" s="551">
        <v>1235</v>
      </c>
      <c r="B4124" s="551" t="s">
        <v>9997</v>
      </c>
      <c r="C4124" s="551" t="s">
        <v>1226</v>
      </c>
      <c r="D4124" s="552">
        <v>2739.9</v>
      </c>
    </row>
    <row r="4125" spans="1:4" ht="16.5">
      <c r="A4125" s="551">
        <v>32013</v>
      </c>
      <c r="B4125" s="551" t="s">
        <v>13319</v>
      </c>
      <c r="C4125" s="551" t="s">
        <v>1230</v>
      </c>
      <c r="D4125" s="551">
        <v>24.5</v>
      </c>
    </row>
    <row r="4126" spans="1:4" ht="16.5">
      <c r="A4126" s="551">
        <v>99315</v>
      </c>
      <c r="B4126" s="551" t="s">
        <v>9998</v>
      </c>
      <c r="C4126" s="551" t="s">
        <v>1230</v>
      </c>
      <c r="D4126" s="551">
        <v>9.56</v>
      </c>
    </row>
    <row r="4127" spans="1:4" ht="16.5">
      <c r="A4127" s="551">
        <v>2600</v>
      </c>
      <c r="B4127" s="551" t="s">
        <v>24836</v>
      </c>
      <c r="C4127" s="551" t="s">
        <v>1234</v>
      </c>
      <c r="D4127" s="551">
        <v>0.53</v>
      </c>
    </row>
    <row r="4128" spans="1:4" ht="16.5">
      <c r="A4128" s="551">
        <v>28617</v>
      </c>
      <c r="B4128" s="551" t="s">
        <v>9999</v>
      </c>
      <c r="C4128" s="551" t="s">
        <v>1234</v>
      </c>
      <c r="D4128" s="551">
        <v>4.29</v>
      </c>
    </row>
    <row r="4129" spans="1:4" ht="16.5">
      <c r="A4129" s="551">
        <v>36902</v>
      </c>
      <c r="B4129" s="551" t="s">
        <v>24837</v>
      </c>
      <c r="C4129" s="551" t="s">
        <v>1227</v>
      </c>
      <c r="D4129" s="551">
        <v>32</v>
      </c>
    </row>
    <row r="4130" spans="1:4" ht="16.5">
      <c r="A4130" s="551">
        <v>8383</v>
      </c>
      <c r="B4130" s="551" t="s">
        <v>10000</v>
      </c>
      <c r="C4130" s="551" t="s">
        <v>1234</v>
      </c>
      <c r="D4130" s="551">
        <v>0.71</v>
      </c>
    </row>
    <row r="4131" spans="1:4" ht="16.5">
      <c r="A4131" s="551">
        <v>36897</v>
      </c>
      <c r="B4131" s="551" t="s">
        <v>10001</v>
      </c>
      <c r="C4131" s="551" t="s">
        <v>1226</v>
      </c>
      <c r="D4131" s="551">
        <v>28.5</v>
      </c>
    </row>
    <row r="4132" spans="1:4" ht="16.5">
      <c r="A4132" s="551">
        <v>36896</v>
      </c>
      <c r="B4132" s="551" t="s">
        <v>13320</v>
      </c>
      <c r="C4132" s="551" t="s">
        <v>1226</v>
      </c>
      <c r="D4132" s="551">
        <v>31.9</v>
      </c>
    </row>
    <row r="4133" spans="1:4" ht="16.5">
      <c r="A4133" s="551">
        <v>38726</v>
      </c>
      <c r="B4133" s="551" t="s">
        <v>10002</v>
      </c>
      <c r="C4133" s="551" t="s">
        <v>1232</v>
      </c>
      <c r="D4133" s="551">
        <v>11.66</v>
      </c>
    </row>
    <row r="4134" spans="1:4" ht="16.5">
      <c r="A4134" s="551">
        <v>30577</v>
      </c>
      <c r="B4134" s="551" t="s">
        <v>10003</v>
      </c>
      <c r="C4134" s="551" t="s">
        <v>1230</v>
      </c>
      <c r="D4134" s="551">
        <v>8.5299999999999994</v>
      </c>
    </row>
    <row r="4135" spans="1:4" ht="16.5">
      <c r="A4135" s="551">
        <v>30700</v>
      </c>
      <c r="B4135" s="551" t="s">
        <v>10004</v>
      </c>
      <c r="C4135" s="551" t="s">
        <v>1230</v>
      </c>
      <c r="D4135" s="551">
        <v>8.5299999999999994</v>
      </c>
    </row>
    <row r="4136" spans="1:4" ht="16.5">
      <c r="A4136" s="551">
        <v>11525</v>
      </c>
      <c r="B4136" s="551" t="s">
        <v>13321</v>
      </c>
      <c r="C4136" s="551" t="s">
        <v>1230</v>
      </c>
      <c r="D4136" s="551">
        <v>8.5500000000000007</v>
      </c>
    </row>
    <row r="4137" spans="1:4" ht="16.5">
      <c r="A4137" s="551">
        <v>13844</v>
      </c>
      <c r="B4137" s="551" t="s">
        <v>10005</v>
      </c>
      <c r="C4137" s="551" t="s">
        <v>1232</v>
      </c>
      <c r="D4137" s="551">
        <v>450</v>
      </c>
    </row>
    <row r="4138" spans="1:4" ht="16.5">
      <c r="A4138" s="551">
        <v>18053</v>
      </c>
      <c r="B4138" s="551" t="s">
        <v>13322</v>
      </c>
      <c r="C4138" s="551" t="s">
        <v>1226</v>
      </c>
      <c r="D4138" s="551">
        <v>30.06</v>
      </c>
    </row>
    <row r="4139" spans="1:4" ht="16.5">
      <c r="A4139" s="551">
        <v>5511</v>
      </c>
      <c r="B4139" s="551" t="s">
        <v>10006</v>
      </c>
      <c r="C4139" s="551" t="s">
        <v>1232</v>
      </c>
      <c r="D4139" s="551">
        <v>593</v>
      </c>
    </row>
    <row r="4140" spans="1:4" ht="16.5">
      <c r="A4140" s="551">
        <v>5523</v>
      </c>
      <c r="B4140" s="551" t="s">
        <v>10007</v>
      </c>
      <c r="C4140" s="551" t="s">
        <v>1232</v>
      </c>
      <c r="D4140" s="551">
        <v>593</v>
      </c>
    </row>
    <row r="4141" spans="1:4" ht="16.5">
      <c r="A4141" s="551">
        <v>44812</v>
      </c>
      <c r="B4141" s="551" t="s">
        <v>10008</v>
      </c>
      <c r="C4141" s="551" t="s">
        <v>1232</v>
      </c>
      <c r="D4141" s="551">
        <v>355</v>
      </c>
    </row>
    <row r="4142" spans="1:4" ht="16.5">
      <c r="A4142" s="551">
        <v>87326</v>
      </c>
      <c r="B4142" s="551" t="s">
        <v>10009</v>
      </c>
      <c r="C4142" s="551" t="s">
        <v>1232</v>
      </c>
      <c r="D4142" s="551">
        <v>593</v>
      </c>
    </row>
    <row r="4143" spans="1:4" ht="16.5">
      <c r="A4143" s="551">
        <v>1333</v>
      </c>
      <c r="B4143" s="551" t="s">
        <v>10010</v>
      </c>
      <c r="C4143" s="551" t="s">
        <v>1232</v>
      </c>
      <c r="D4143" s="551">
        <v>230</v>
      </c>
    </row>
    <row r="4144" spans="1:4" ht="16.5">
      <c r="A4144" s="551">
        <v>70033</v>
      </c>
      <c r="B4144" s="551" t="s">
        <v>10011</v>
      </c>
      <c r="C4144" s="551" t="s">
        <v>1232</v>
      </c>
      <c r="D4144" s="551">
        <v>374.2</v>
      </c>
    </row>
    <row r="4145" spans="1:4" ht="16.5">
      <c r="A4145" s="551">
        <v>46863</v>
      </c>
      <c r="B4145" s="551" t="s">
        <v>10012</v>
      </c>
      <c r="C4145" s="551" t="s">
        <v>1232</v>
      </c>
      <c r="D4145" s="551">
        <v>59.5</v>
      </c>
    </row>
    <row r="4146" spans="1:4" ht="16.5">
      <c r="A4146" s="551">
        <v>8236</v>
      </c>
      <c r="B4146" s="551" t="s">
        <v>10013</v>
      </c>
      <c r="C4146" s="551" t="s">
        <v>1232</v>
      </c>
      <c r="D4146" s="551">
        <v>12.14</v>
      </c>
    </row>
    <row r="4147" spans="1:4" ht="16.5">
      <c r="A4147" s="551">
        <v>30528</v>
      </c>
      <c r="B4147" s="551" t="s">
        <v>10014</v>
      </c>
      <c r="C4147" s="551" t="s">
        <v>1232</v>
      </c>
      <c r="D4147" s="551">
        <v>11.95</v>
      </c>
    </row>
    <row r="4148" spans="1:4" ht="16.5">
      <c r="A4148" s="551">
        <v>30529</v>
      </c>
      <c r="B4148" s="551" t="s">
        <v>10015</v>
      </c>
      <c r="C4148" s="551" t="s">
        <v>1232</v>
      </c>
      <c r="D4148" s="551">
        <v>17</v>
      </c>
    </row>
    <row r="4149" spans="1:4" ht="16.5">
      <c r="A4149" s="551">
        <v>30530</v>
      </c>
      <c r="B4149" s="551" t="s">
        <v>10016</v>
      </c>
      <c r="C4149" s="551" t="s">
        <v>1232</v>
      </c>
      <c r="D4149" s="551">
        <v>13.5</v>
      </c>
    </row>
    <row r="4150" spans="1:4" ht="16.5">
      <c r="A4150" s="551">
        <v>62525</v>
      </c>
      <c r="B4150" s="551" t="s">
        <v>10017</v>
      </c>
      <c r="C4150" s="551" t="s">
        <v>1232</v>
      </c>
      <c r="D4150" s="551">
        <v>11.5</v>
      </c>
    </row>
    <row r="4151" spans="1:4" ht="16.5">
      <c r="A4151" s="551">
        <v>30531</v>
      </c>
      <c r="B4151" s="551" t="s">
        <v>10018</v>
      </c>
      <c r="C4151" s="551" t="s">
        <v>1232</v>
      </c>
      <c r="D4151" s="551">
        <v>30</v>
      </c>
    </row>
    <row r="4152" spans="1:4" ht="16.5">
      <c r="A4152" s="551">
        <v>30527</v>
      </c>
      <c r="B4152" s="551" t="s">
        <v>10019</v>
      </c>
      <c r="C4152" s="551" t="s">
        <v>1232</v>
      </c>
      <c r="D4152" s="551">
        <v>24.9</v>
      </c>
    </row>
    <row r="4153" spans="1:4" ht="16.5">
      <c r="A4153" s="551">
        <v>5143</v>
      </c>
      <c r="B4153" s="551" t="s">
        <v>17095</v>
      </c>
      <c r="C4153" s="551" t="s">
        <v>1226</v>
      </c>
      <c r="D4153" s="551">
        <v>5.83</v>
      </c>
    </row>
    <row r="4154" spans="1:4" ht="16.5">
      <c r="A4154" s="551">
        <v>80084</v>
      </c>
      <c r="B4154" s="551" t="s">
        <v>17096</v>
      </c>
      <c r="C4154" s="551" t="s">
        <v>1226</v>
      </c>
      <c r="D4154" s="551">
        <v>10.63</v>
      </c>
    </row>
    <row r="4155" spans="1:4" ht="16.5">
      <c r="A4155" s="551">
        <v>2048</v>
      </c>
      <c r="B4155" s="551" t="s">
        <v>10020</v>
      </c>
      <c r="C4155" s="551" t="s">
        <v>1226</v>
      </c>
      <c r="D4155" s="551">
        <v>2.96</v>
      </c>
    </row>
    <row r="4156" spans="1:4" ht="16.5">
      <c r="A4156" s="551">
        <v>45207</v>
      </c>
      <c r="B4156" s="551" t="s">
        <v>10021</v>
      </c>
      <c r="C4156" s="551" t="s">
        <v>1226</v>
      </c>
      <c r="D4156" s="551">
        <v>39.25</v>
      </c>
    </row>
    <row r="4157" spans="1:4" ht="16.5">
      <c r="A4157" s="551">
        <v>45206</v>
      </c>
      <c r="B4157" s="551" t="s">
        <v>13323</v>
      </c>
      <c r="C4157" s="551" t="s">
        <v>1226</v>
      </c>
      <c r="D4157" s="551">
        <v>16.739999999999998</v>
      </c>
    </row>
    <row r="4158" spans="1:4" ht="16.5">
      <c r="A4158" s="551">
        <v>45208</v>
      </c>
      <c r="B4158" s="551" t="s">
        <v>10022</v>
      </c>
      <c r="C4158" s="551" t="s">
        <v>1226</v>
      </c>
      <c r="D4158" s="551">
        <v>44.73</v>
      </c>
    </row>
    <row r="4159" spans="1:4" ht="16.5">
      <c r="A4159" s="551">
        <v>47599</v>
      </c>
      <c r="B4159" s="551" t="s">
        <v>10023</v>
      </c>
      <c r="C4159" s="551" t="s">
        <v>1226</v>
      </c>
      <c r="D4159" s="551">
        <v>20.440000000000001</v>
      </c>
    </row>
    <row r="4160" spans="1:4" ht="16.5">
      <c r="A4160" s="551">
        <v>45221</v>
      </c>
      <c r="B4160" s="551" t="s">
        <v>24838</v>
      </c>
      <c r="C4160" s="551" t="s">
        <v>1226</v>
      </c>
      <c r="D4160" s="551">
        <v>68.3</v>
      </c>
    </row>
    <row r="4161" spans="1:4" ht="16.5">
      <c r="A4161" s="551">
        <v>77134</v>
      </c>
      <c r="B4161" s="551" t="s">
        <v>13324</v>
      </c>
      <c r="C4161" s="551" t="s">
        <v>1234</v>
      </c>
      <c r="D4161" s="551">
        <v>13.88</v>
      </c>
    </row>
    <row r="4162" spans="1:4" ht="16.5">
      <c r="A4162" s="551">
        <v>36495</v>
      </c>
      <c r="B4162" s="551" t="s">
        <v>13325</v>
      </c>
      <c r="C4162" s="551" t="s">
        <v>1226</v>
      </c>
      <c r="D4162" s="551">
        <v>2.33</v>
      </c>
    </row>
    <row r="4163" spans="1:4" ht="16.5">
      <c r="A4163" s="551">
        <v>45209</v>
      </c>
      <c r="B4163" s="551" t="s">
        <v>10024</v>
      </c>
      <c r="C4163" s="551" t="s">
        <v>1226</v>
      </c>
      <c r="D4163" s="551">
        <v>89.9</v>
      </c>
    </row>
    <row r="4164" spans="1:4" ht="16.5">
      <c r="A4164" s="551">
        <v>3152</v>
      </c>
      <c r="B4164" s="551" t="s">
        <v>24839</v>
      </c>
      <c r="C4164" s="551" t="s">
        <v>1226</v>
      </c>
      <c r="D4164" s="551">
        <v>8</v>
      </c>
    </row>
    <row r="4165" spans="1:4" ht="16.5">
      <c r="A4165" s="551">
        <v>1150</v>
      </c>
      <c r="B4165" s="551" t="s">
        <v>10025</v>
      </c>
      <c r="C4165" s="551" t="s">
        <v>1232</v>
      </c>
      <c r="D4165" s="551">
        <v>120</v>
      </c>
    </row>
    <row r="4166" spans="1:4" ht="16.5">
      <c r="A4166" s="551">
        <v>10371</v>
      </c>
      <c r="B4166" s="551" t="s">
        <v>13326</v>
      </c>
      <c r="C4166" s="551" t="s">
        <v>1232</v>
      </c>
      <c r="D4166" s="551">
        <v>280</v>
      </c>
    </row>
    <row r="4167" spans="1:4" ht="16.5">
      <c r="A4167" s="551">
        <v>10415</v>
      </c>
      <c r="B4167" s="551" t="s">
        <v>13327</v>
      </c>
      <c r="C4167" s="551" t="s">
        <v>1232</v>
      </c>
      <c r="D4167" s="551">
        <v>200</v>
      </c>
    </row>
    <row r="4168" spans="1:4" ht="16.5">
      <c r="A4168" s="551">
        <v>10406</v>
      </c>
      <c r="B4168" s="551" t="s">
        <v>13328</v>
      </c>
      <c r="C4168" s="551" t="s">
        <v>1232</v>
      </c>
      <c r="D4168" s="551">
        <v>220</v>
      </c>
    </row>
    <row r="4169" spans="1:4" ht="16.5">
      <c r="A4169" s="551">
        <v>8182</v>
      </c>
      <c r="B4169" s="551" t="s">
        <v>24840</v>
      </c>
      <c r="C4169" s="551" t="s">
        <v>1232</v>
      </c>
      <c r="D4169" s="551">
        <v>250</v>
      </c>
    </row>
    <row r="4170" spans="1:4" ht="16.5">
      <c r="A4170" s="551">
        <v>10433</v>
      </c>
      <c r="B4170" s="551" t="s">
        <v>13329</v>
      </c>
      <c r="C4170" s="551" t="s">
        <v>1232</v>
      </c>
      <c r="D4170" s="551">
        <v>220</v>
      </c>
    </row>
    <row r="4171" spans="1:4" ht="16.5">
      <c r="A4171" s="551">
        <v>10401</v>
      </c>
      <c r="B4171" s="551" t="s">
        <v>13330</v>
      </c>
      <c r="C4171" s="551" t="s">
        <v>1232</v>
      </c>
      <c r="D4171" s="551">
        <v>210</v>
      </c>
    </row>
    <row r="4172" spans="1:4" ht="16.5">
      <c r="A4172" s="551">
        <v>8183</v>
      </c>
      <c r="B4172" s="551" t="s">
        <v>24841</v>
      </c>
      <c r="C4172" s="551" t="s">
        <v>1232</v>
      </c>
      <c r="D4172" s="551">
        <v>410</v>
      </c>
    </row>
    <row r="4173" spans="1:4" ht="16.5">
      <c r="A4173" s="551">
        <v>10487</v>
      </c>
      <c r="B4173" s="551" t="s">
        <v>13331</v>
      </c>
      <c r="C4173" s="551" t="s">
        <v>1232</v>
      </c>
      <c r="D4173" s="552">
        <v>1449</v>
      </c>
    </row>
    <row r="4174" spans="1:4" ht="16.5">
      <c r="A4174" s="551">
        <v>8185</v>
      </c>
      <c r="B4174" s="551" t="s">
        <v>10026</v>
      </c>
      <c r="C4174" s="551" t="s">
        <v>1232</v>
      </c>
      <c r="D4174" s="551">
        <v>499</v>
      </c>
    </row>
    <row r="4175" spans="1:4" ht="16.5">
      <c r="A4175" s="551">
        <v>10461</v>
      </c>
      <c r="B4175" s="551" t="s">
        <v>10027</v>
      </c>
      <c r="C4175" s="551" t="s">
        <v>1232</v>
      </c>
      <c r="D4175" s="551">
        <v>220</v>
      </c>
    </row>
    <row r="4176" spans="1:4" ht="16.5">
      <c r="A4176" s="551">
        <v>3780</v>
      </c>
      <c r="B4176" s="551" t="s">
        <v>13332</v>
      </c>
      <c r="C4176" s="551" t="s">
        <v>1232</v>
      </c>
      <c r="D4176" s="551">
        <v>200</v>
      </c>
    </row>
    <row r="4177" spans="1:4" ht="16.5">
      <c r="A4177" s="551">
        <v>17100</v>
      </c>
      <c r="B4177" s="551" t="s">
        <v>24842</v>
      </c>
      <c r="C4177" s="551" t="s">
        <v>1232</v>
      </c>
      <c r="D4177" s="551">
        <v>220</v>
      </c>
    </row>
    <row r="4178" spans="1:4" ht="16.5">
      <c r="A4178" s="551">
        <v>713</v>
      </c>
      <c r="B4178" s="551" t="s">
        <v>24843</v>
      </c>
      <c r="C4178" s="551" t="s">
        <v>1232</v>
      </c>
      <c r="D4178" s="551">
        <v>430</v>
      </c>
    </row>
    <row r="4179" spans="1:4" ht="16.5">
      <c r="A4179" s="551">
        <v>10414</v>
      </c>
      <c r="B4179" s="551" t="s">
        <v>10028</v>
      </c>
      <c r="C4179" s="551" t="s">
        <v>1232</v>
      </c>
      <c r="D4179" s="551">
        <v>160</v>
      </c>
    </row>
    <row r="4180" spans="1:4" ht="16.5">
      <c r="A4180" s="551">
        <v>7875</v>
      </c>
      <c r="B4180" s="551" t="s">
        <v>13333</v>
      </c>
      <c r="C4180" s="551" t="s">
        <v>1232</v>
      </c>
      <c r="D4180" s="551">
        <v>250</v>
      </c>
    </row>
    <row r="4181" spans="1:4" ht="16.5">
      <c r="A4181" s="551">
        <v>33836</v>
      </c>
      <c r="B4181" s="551" t="s">
        <v>13334</v>
      </c>
      <c r="C4181" s="551" t="s">
        <v>1232</v>
      </c>
      <c r="D4181" s="551">
        <v>160</v>
      </c>
    </row>
    <row r="4182" spans="1:4" ht="16.5">
      <c r="A4182" s="551">
        <v>7876</v>
      </c>
      <c r="B4182" s="551" t="s">
        <v>13335</v>
      </c>
      <c r="C4182" s="551" t="s">
        <v>1232</v>
      </c>
      <c r="D4182" s="551">
        <v>160</v>
      </c>
    </row>
    <row r="4183" spans="1:4" ht="16.5">
      <c r="A4183" s="551">
        <v>6134</v>
      </c>
      <c r="B4183" s="551" t="s">
        <v>13336</v>
      </c>
      <c r="C4183" s="551" t="s">
        <v>1232</v>
      </c>
      <c r="D4183" s="551">
        <v>230</v>
      </c>
    </row>
    <row r="4184" spans="1:4" ht="16.5">
      <c r="A4184" s="551">
        <v>77712</v>
      </c>
      <c r="B4184" s="551" t="s">
        <v>24844</v>
      </c>
      <c r="C4184" s="551" t="s">
        <v>1232</v>
      </c>
      <c r="D4184" s="551">
        <v>700</v>
      </c>
    </row>
    <row r="4185" spans="1:4" ht="16.5">
      <c r="A4185" s="551">
        <v>10452</v>
      </c>
      <c r="B4185" s="551" t="s">
        <v>13337</v>
      </c>
      <c r="C4185" s="551" t="s">
        <v>1232</v>
      </c>
      <c r="D4185" s="551">
        <v>130</v>
      </c>
    </row>
    <row r="4186" spans="1:4" ht="16.5">
      <c r="A4186" s="551">
        <v>10465</v>
      </c>
      <c r="B4186" s="551" t="s">
        <v>13338</v>
      </c>
      <c r="C4186" s="551" t="s">
        <v>1232</v>
      </c>
      <c r="D4186" s="551">
        <v>450</v>
      </c>
    </row>
    <row r="4187" spans="1:4" ht="16.5">
      <c r="A4187" s="551">
        <v>8125</v>
      </c>
      <c r="B4187" s="551" t="s">
        <v>13339</v>
      </c>
      <c r="C4187" s="551" t="s">
        <v>1232</v>
      </c>
      <c r="D4187" s="551">
        <v>250</v>
      </c>
    </row>
    <row r="4188" spans="1:4" ht="16.5">
      <c r="A4188" s="551">
        <v>8188</v>
      </c>
      <c r="B4188" s="551" t="s">
        <v>13340</v>
      </c>
      <c r="C4188" s="551" t="s">
        <v>1232</v>
      </c>
      <c r="D4188" s="551">
        <v>150</v>
      </c>
    </row>
    <row r="4189" spans="1:4" ht="16.5">
      <c r="A4189" s="551">
        <v>10387</v>
      </c>
      <c r="B4189" s="551" t="s">
        <v>13341</v>
      </c>
      <c r="C4189" s="551" t="s">
        <v>1232</v>
      </c>
      <c r="D4189" s="551">
        <v>280</v>
      </c>
    </row>
    <row r="4190" spans="1:4" ht="16.5">
      <c r="A4190" s="551">
        <v>698</v>
      </c>
      <c r="B4190" s="551" t="s">
        <v>13342</v>
      </c>
      <c r="C4190" s="551" t="s">
        <v>1232</v>
      </c>
      <c r="D4190" s="551">
        <v>900</v>
      </c>
    </row>
    <row r="4191" spans="1:4" ht="16.5">
      <c r="A4191" s="551">
        <v>10434</v>
      </c>
      <c r="B4191" s="551" t="s">
        <v>13343</v>
      </c>
      <c r="C4191" s="551" t="s">
        <v>1232</v>
      </c>
      <c r="D4191" s="551">
        <v>360</v>
      </c>
    </row>
    <row r="4192" spans="1:4" ht="16.5">
      <c r="A4192" s="551">
        <v>10466</v>
      </c>
      <c r="B4192" s="551" t="s">
        <v>13344</v>
      </c>
      <c r="C4192" s="551" t="s">
        <v>1232</v>
      </c>
      <c r="D4192" s="551">
        <v>190</v>
      </c>
    </row>
    <row r="4193" spans="1:4" ht="16.5">
      <c r="A4193" s="551">
        <v>31064</v>
      </c>
      <c r="B4193" s="551" t="s">
        <v>13345</v>
      </c>
      <c r="C4193" s="551" t="s">
        <v>1232</v>
      </c>
      <c r="D4193" s="551">
        <v>200</v>
      </c>
    </row>
    <row r="4194" spans="1:4" ht="16.5">
      <c r="A4194" s="551">
        <v>10453</v>
      </c>
      <c r="B4194" s="551" t="s">
        <v>24845</v>
      </c>
      <c r="C4194" s="551" t="s">
        <v>1232</v>
      </c>
      <c r="D4194" s="551">
        <v>280</v>
      </c>
    </row>
    <row r="4195" spans="1:4" ht="16.5">
      <c r="A4195" s="551">
        <v>10407</v>
      </c>
      <c r="B4195" s="551" t="s">
        <v>13346</v>
      </c>
      <c r="C4195" s="551" t="s">
        <v>1232</v>
      </c>
      <c r="D4195" s="551">
        <v>270</v>
      </c>
    </row>
    <row r="4196" spans="1:4" ht="16.5">
      <c r="A4196" s="551">
        <v>8680</v>
      </c>
      <c r="B4196" s="551" t="s">
        <v>10029</v>
      </c>
      <c r="C4196" s="551" t="s">
        <v>1227</v>
      </c>
      <c r="D4196" s="551">
        <v>7.5</v>
      </c>
    </row>
    <row r="4197" spans="1:4" ht="16.5">
      <c r="A4197" s="551">
        <v>11</v>
      </c>
      <c r="B4197" s="551" t="s">
        <v>13347</v>
      </c>
      <c r="C4197" s="551" t="s">
        <v>1234</v>
      </c>
      <c r="D4197" s="551">
        <v>28.6</v>
      </c>
    </row>
    <row r="4198" spans="1:4" ht="16.5">
      <c r="A4198" s="551">
        <v>9841</v>
      </c>
      <c r="B4198" s="551" t="s">
        <v>10030</v>
      </c>
      <c r="C4198" s="551" t="s">
        <v>1234</v>
      </c>
      <c r="D4198" s="551">
        <v>55</v>
      </c>
    </row>
    <row r="4199" spans="1:4" ht="16.5">
      <c r="A4199" s="551">
        <v>7660</v>
      </c>
      <c r="B4199" s="551" t="s">
        <v>10031</v>
      </c>
      <c r="C4199" s="551" t="s">
        <v>1226</v>
      </c>
      <c r="D4199" s="551">
        <v>41.97</v>
      </c>
    </row>
    <row r="4200" spans="1:4" ht="16.5">
      <c r="A4200" s="551">
        <v>640</v>
      </c>
      <c r="B4200" s="551" t="s">
        <v>10032</v>
      </c>
      <c r="C4200" s="551" t="s">
        <v>1226</v>
      </c>
      <c r="D4200" s="551">
        <v>165.89</v>
      </c>
    </row>
    <row r="4201" spans="1:4" ht="16.5">
      <c r="A4201" s="551">
        <v>7131</v>
      </c>
      <c r="B4201" s="551" t="s">
        <v>10033</v>
      </c>
      <c r="C4201" s="551" t="s">
        <v>1226</v>
      </c>
      <c r="D4201" s="551">
        <v>59.9</v>
      </c>
    </row>
    <row r="4202" spans="1:4" ht="16.5">
      <c r="A4202" s="551">
        <v>6949</v>
      </c>
      <c r="B4202" s="551" t="s">
        <v>10034</v>
      </c>
      <c r="C4202" s="551" t="s">
        <v>1226</v>
      </c>
      <c r="D4202" s="551">
        <v>83.97</v>
      </c>
    </row>
    <row r="4203" spans="1:4" ht="16.5">
      <c r="A4203" s="551">
        <v>63713</v>
      </c>
      <c r="B4203" s="551" t="s">
        <v>10035</v>
      </c>
      <c r="C4203" s="551" t="s">
        <v>1226</v>
      </c>
      <c r="D4203" s="551">
        <v>108.85</v>
      </c>
    </row>
    <row r="4204" spans="1:4" ht="16.5">
      <c r="A4204" s="551">
        <v>63712</v>
      </c>
      <c r="B4204" s="551" t="s">
        <v>10036</v>
      </c>
      <c r="C4204" s="551" t="s">
        <v>1226</v>
      </c>
      <c r="D4204" s="551">
        <v>109</v>
      </c>
    </row>
    <row r="4205" spans="1:4" ht="16.5">
      <c r="A4205" s="551">
        <v>8990</v>
      </c>
      <c r="B4205" s="551" t="s">
        <v>10037</v>
      </c>
      <c r="C4205" s="551" t="s">
        <v>1226</v>
      </c>
      <c r="D4205" s="551">
        <v>20.9</v>
      </c>
    </row>
    <row r="4206" spans="1:4" ht="16.5">
      <c r="A4206" s="551">
        <v>523</v>
      </c>
      <c r="B4206" s="551" t="s">
        <v>24846</v>
      </c>
      <c r="C4206" s="551" t="s">
        <v>1226</v>
      </c>
      <c r="D4206" s="551">
        <v>77.67</v>
      </c>
    </row>
    <row r="4207" spans="1:4" ht="16.5">
      <c r="A4207" s="551">
        <v>60105</v>
      </c>
      <c r="B4207" s="551" t="s">
        <v>10038</v>
      </c>
      <c r="C4207" s="551" t="s">
        <v>1232</v>
      </c>
      <c r="D4207" s="551">
        <v>102.67</v>
      </c>
    </row>
    <row r="4208" spans="1:4" ht="16.5">
      <c r="A4208" s="551">
        <v>43684</v>
      </c>
      <c r="B4208" s="551" t="s">
        <v>24847</v>
      </c>
      <c r="C4208" s="551" t="s">
        <v>1226</v>
      </c>
      <c r="D4208" s="551">
        <v>51</v>
      </c>
    </row>
    <row r="4209" spans="1:4" ht="16.5">
      <c r="A4209" s="551">
        <v>7499</v>
      </c>
      <c r="B4209" s="551" t="s">
        <v>10039</v>
      </c>
      <c r="C4209" s="551" t="s">
        <v>1226</v>
      </c>
      <c r="D4209" s="551">
        <v>13.43</v>
      </c>
    </row>
    <row r="4210" spans="1:4" ht="16.5">
      <c r="A4210" s="551">
        <v>7500</v>
      </c>
      <c r="B4210" s="551" t="s">
        <v>10040</v>
      </c>
      <c r="C4210" s="551" t="s">
        <v>1226</v>
      </c>
      <c r="D4210" s="551">
        <v>10.72</v>
      </c>
    </row>
    <row r="4211" spans="1:4" ht="16.5">
      <c r="A4211" s="551">
        <v>13707</v>
      </c>
      <c r="B4211" s="551" t="s">
        <v>10041</v>
      </c>
      <c r="C4211" s="551" t="s">
        <v>1226</v>
      </c>
      <c r="D4211" s="551">
        <v>27</v>
      </c>
    </row>
    <row r="4212" spans="1:4" ht="16.5">
      <c r="A4212" s="551">
        <v>13708</v>
      </c>
      <c r="B4212" s="551" t="s">
        <v>24848</v>
      </c>
      <c r="C4212" s="551" t="s">
        <v>1226</v>
      </c>
      <c r="D4212" s="551">
        <v>27</v>
      </c>
    </row>
    <row r="4213" spans="1:4" ht="16.5">
      <c r="A4213" s="551">
        <v>77222</v>
      </c>
      <c r="B4213" s="551" t="s">
        <v>10042</v>
      </c>
      <c r="C4213" s="551" t="s">
        <v>1226</v>
      </c>
      <c r="D4213" s="551">
        <v>583</v>
      </c>
    </row>
    <row r="4214" spans="1:4" ht="16.5">
      <c r="A4214" s="551">
        <v>418</v>
      </c>
      <c r="B4214" s="551" t="s">
        <v>24849</v>
      </c>
      <c r="C4214" s="551" t="s">
        <v>1226</v>
      </c>
      <c r="D4214" s="551">
        <v>583</v>
      </c>
    </row>
    <row r="4215" spans="1:4" ht="16.5">
      <c r="A4215" s="551">
        <v>639</v>
      </c>
      <c r="B4215" s="551" t="s">
        <v>10043</v>
      </c>
      <c r="C4215" s="551" t="s">
        <v>1226</v>
      </c>
      <c r="D4215" s="551">
        <v>48.5</v>
      </c>
    </row>
    <row r="4216" spans="1:4" ht="16.5">
      <c r="A4216" s="551">
        <v>77719</v>
      </c>
      <c r="B4216" s="551" t="s">
        <v>10044</v>
      </c>
      <c r="C4216" s="551" t="s">
        <v>1226</v>
      </c>
      <c r="D4216" s="551">
        <v>615</v>
      </c>
    </row>
    <row r="4217" spans="1:4" ht="16.5">
      <c r="A4217" s="551">
        <v>249</v>
      </c>
      <c r="B4217" s="551" t="s">
        <v>10045</v>
      </c>
      <c r="C4217" s="551" t="s">
        <v>1226</v>
      </c>
      <c r="D4217" s="551">
        <v>74.25</v>
      </c>
    </row>
    <row r="4218" spans="1:4" ht="16.5">
      <c r="A4218" s="551">
        <v>43639</v>
      </c>
      <c r="B4218" s="551" t="s">
        <v>10046</v>
      </c>
      <c r="C4218" s="551" t="s">
        <v>1226</v>
      </c>
      <c r="D4218" s="551">
        <v>145.75</v>
      </c>
    </row>
    <row r="4219" spans="1:4" ht="16.5">
      <c r="A4219" s="551">
        <v>7087</v>
      </c>
      <c r="B4219" s="551" t="s">
        <v>10047</v>
      </c>
      <c r="C4219" s="551" t="s">
        <v>1226</v>
      </c>
      <c r="D4219" s="551">
        <v>178.75</v>
      </c>
    </row>
    <row r="4220" spans="1:4" ht="16.5">
      <c r="A4220" s="551">
        <v>3003</v>
      </c>
      <c r="B4220" s="551" t="s">
        <v>10048</v>
      </c>
      <c r="C4220" s="551" t="s">
        <v>1226</v>
      </c>
      <c r="D4220" s="551">
        <v>462</v>
      </c>
    </row>
    <row r="4221" spans="1:4" ht="16.5">
      <c r="A4221" s="551">
        <v>3004</v>
      </c>
      <c r="B4221" s="551" t="s">
        <v>10049</v>
      </c>
      <c r="C4221" s="551" t="s">
        <v>1226</v>
      </c>
      <c r="D4221" s="551">
        <v>536.25</v>
      </c>
    </row>
    <row r="4222" spans="1:4" ht="16.5">
      <c r="A4222" s="551">
        <v>3005</v>
      </c>
      <c r="B4222" s="551" t="s">
        <v>10050</v>
      </c>
      <c r="C4222" s="551" t="s">
        <v>1226</v>
      </c>
      <c r="D4222" s="551">
        <v>680.63</v>
      </c>
    </row>
    <row r="4223" spans="1:4" ht="16.5">
      <c r="A4223" s="551">
        <v>3006</v>
      </c>
      <c r="B4223" s="551" t="s">
        <v>10051</v>
      </c>
      <c r="C4223" s="551" t="s">
        <v>1226</v>
      </c>
      <c r="D4223" s="551">
        <v>827.75</v>
      </c>
    </row>
    <row r="4224" spans="1:4" ht="16.5">
      <c r="A4224" s="551">
        <v>3007</v>
      </c>
      <c r="B4224" s="551" t="s">
        <v>10052</v>
      </c>
      <c r="C4224" s="551" t="s">
        <v>1226</v>
      </c>
      <c r="D4224" s="551">
        <v>974.88</v>
      </c>
    </row>
    <row r="4225" spans="1:4" ht="16.5">
      <c r="A4225" s="551">
        <v>2703</v>
      </c>
      <c r="B4225" s="551" t="s">
        <v>13348</v>
      </c>
      <c r="C4225" s="551" t="s">
        <v>1226</v>
      </c>
      <c r="D4225" s="551">
        <v>158.16</v>
      </c>
    </row>
    <row r="4226" spans="1:4" ht="16.5">
      <c r="A4226" s="551">
        <v>2704</v>
      </c>
      <c r="B4226" s="551" t="s">
        <v>13349</v>
      </c>
      <c r="C4226" s="551" t="s">
        <v>1226</v>
      </c>
      <c r="D4226" s="551">
        <v>132.9</v>
      </c>
    </row>
    <row r="4227" spans="1:4" ht="16.5">
      <c r="A4227" s="551">
        <v>2755</v>
      </c>
      <c r="B4227" s="551" t="s">
        <v>10053</v>
      </c>
      <c r="C4227" s="551" t="s">
        <v>1226</v>
      </c>
      <c r="D4227" s="551">
        <v>93.5</v>
      </c>
    </row>
    <row r="4228" spans="1:4" ht="16.5">
      <c r="A4228" s="551">
        <v>2927</v>
      </c>
      <c r="B4228" s="551" t="s">
        <v>10054</v>
      </c>
      <c r="C4228" s="551" t="s">
        <v>1226</v>
      </c>
      <c r="D4228" s="551">
        <v>204.88</v>
      </c>
    </row>
    <row r="4229" spans="1:4" ht="16.5">
      <c r="A4229" s="551">
        <v>2783</v>
      </c>
      <c r="B4229" s="551" t="s">
        <v>13350</v>
      </c>
      <c r="C4229" s="551" t="s">
        <v>1226</v>
      </c>
      <c r="D4229" s="551">
        <v>195.25</v>
      </c>
    </row>
    <row r="4230" spans="1:4" ht="16.5">
      <c r="A4230" s="551">
        <v>2929</v>
      </c>
      <c r="B4230" s="551" t="s">
        <v>13351</v>
      </c>
      <c r="C4230" s="551" t="s">
        <v>1226</v>
      </c>
      <c r="D4230" s="551">
        <v>136.9</v>
      </c>
    </row>
    <row r="4231" spans="1:4" ht="16.5">
      <c r="A4231" s="551">
        <v>2928</v>
      </c>
      <c r="B4231" s="551" t="s">
        <v>13352</v>
      </c>
      <c r="C4231" s="551" t="s">
        <v>1226</v>
      </c>
      <c r="D4231" s="551">
        <v>172</v>
      </c>
    </row>
    <row r="4232" spans="1:4" ht="16.5">
      <c r="A4232" s="551">
        <v>2941</v>
      </c>
      <c r="B4232" s="551" t="s">
        <v>13353</v>
      </c>
      <c r="C4232" s="551" t="s">
        <v>1226</v>
      </c>
      <c r="D4232" s="551">
        <v>182.68</v>
      </c>
    </row>
    <row r="4233" spans="1:4" ht="16.5">
      <c r="A4233" s="551">
        <v>2942</v>
      </c>
      <c r="B4233" s="551" t="s">
        <v>13354</v>
      </c>
      <c r="C4233" s="551" t="s">
        <v>1226</v>
      </c>
      <c r="D4233" s="551">
        <v>262.02999999999997</v>
      </c>
    </row>
    <row r="4234" spans="1:4" ht="16.5">
      <c r="A4234" s="551">
        <v>2958</v>
      </c>
      <c r="B4234" s="551" t="s">
        <v>10055</v>
      </c>
      <c r="C4234" s="551" t="s">
        <v>1226</v>
      </c>
      <c r="D4234" s="551">
        <v>411.13</v>
      </c>
    </row>
    <row r="4235" spans="1:4" ht="16.5">
      <c r="A4235" s="551">
        <v>3169</v>
      </c>
      <c r="B4235" s="551" t="s">
        <v>10056</v>
      </c>
      <c r="C4235" s="551" t="s">
        <v>1226</v>
      </c>
      <c r="D4235" s="551">
        <v>325.60000000000002</v>
      </c>
    </row>
    <row r="4236" spans="1:4" ht="16.5">
      <c r="A4236" s="551">
        <v>3456</v>
      </c>
      <c r="B4236" s="551" t="s">
        <v>10057</v>
      </c>
      <c r="C4236" s="551" t="s">
        <v>1226</v>
      </c>
      <c r="D4236" s="551">
        <v>541.20000000000005</v>
      </c>
    </row>
    <row r="4237" spans="1:4" ht="16.5">
      <c r="A4237" s="551">
        <v>3501</v>
      </c>
      <c r="B4237" s="551" t="s">
        <v>10058</v>
      </c>
      <c r="C4237" s="551" t="s">
        <v>1226</v>
      </c>
      <c r="D4237" s="551">
        <v>649</v>
      </c>
    </row>
    <row r="4238" spans="1:4" ht="16.5">
      <c r="A4238" s="551">
        <v>3502</v>
      </c>
      <c r="B4238" s="551" t="s">
        <v>10059</v>
      </c>
      <c r="C4238" s="551" t="s">
        <v>1226</v>
      </c>
      <c r="D4238" s="551">
        <v>754.6</v>
      </c>
    </row>
    <row r="4239" spans="1:4" ht="16.5">
      <c r="A4239" s="551">
        <v>3131</v>
      </c>
      <c r="B4239" s="551" t="s">
        <v>10060</v>
      </c>
      <c r="C4239" s="551" t="s">
        <v>1226</v>
      </c>
      <c r="D4239" s="551">
        <v>970.2</v>
      </c>
    </row>
    <row r="4240" spans="1:4" ht="16.5">
      <c r="A4240" s="551">
        <v>3504</v>
      </c>
      <c r="B4240" s="551" t="s">
        <v>10061</v>
      </c>
      <c r="C4240" s="551" t="s">
        <v>1226</v>
      </c>
      <c r="D4240" s="552">
        <v>1183.5999999999999</v>
      </c>
    </row>
    <row r="4241" spans="1:4" ht="16.5">
      <c r="A4241" s="551">
        <v>3550</v>
      </c>
      <c r="B4241" s="551" t="s">
        <v>10062</v>
      </c>
      <c r="C4241" s="551" t="s">
        <v>1226</v>
      </c>
      <c r="D4241" s="552">
        <v>1408</v>
      </c>
    </row>
    <row r="4242" spans="1:4" ht="16.5">
      <c r="A4242" s="551">
        <v>3008</v>
      </c>
      <c r="B4242" s="551" t="s">
        <v>10063</v>
      </c>
      <c r="C4242" s="551" t="s">
        <v>1226</v>
      </c>
      <c r="D4242" s="551">
        <v>99</v>
      </c>
    </row>
    <row r="4243" spans="1:4" ht="16.5">
      <c r="A4243" s="551">
        <v>3010</v>
      </c>
      <c r="B4243" s="551" t="s">
        <v>10064</v>
      </c>
      <c r="C4243" s="551" t="s">
        <v>1226</v>
      </c>
      <c r="D4243" s="551">
        <v>223.3</v>
      </c>
    </row>
    <row r="4244" spans="1:4" ht="16.5">
      <c r="A4244" s="551">
        <v>3011</v>
      </c>
      <c r="B4244" s="551" t="s">
        <v>10065</v>
      </c>
      <c r="C4244" s="551" t="s">
        <v>1226</v>
      </c>
      <c r="D4244" s="551">
        <v>284.89999999999998</v>
      </c>
    </row>
    <row r="4245" spans="1:4" ht="16.5">
      <c r="A4245" s="551">
        <v>3012</v>
      </c>
      <c r="B4245" s="551" t="s">
        <v>10066</v>
      </c>
      <c r="C4245" s="551" t="s">
        <v>1226</v>
      </c>
      <c r="D4245" s="551">
        <v>331.1</v>
      </c>
    </row>
    <row r="4246" spans="1:4" ht="16.5">
      <c r="A4246" s="551">
        <v>1050</v>
      </c>
      <c r="B4246" s="551" t="s">
        <v>10067</v>
      </c>
      <c r="C4246" s="551" t="s">
        <v>1226</v>
      </c>
      <c r="D4246" s="551">
        <v>344.3</v>
      </c>
    </row>
    <row r="4247" spans="1:4" ht="16.5">
      <c r="A4247" s="551">
        <v>3024</v>
      </c>
      <c r="B4247" s="551" t="s">
        <v>10068</v>
      </c>
      <c r="C4247" s="551" t="s">
        <v>1226</v>
      </c>
      <c r="D4247" s="551">
        <v>402.6</v>
      </c>
    </row>
    <row r="4248" spans="1:4" ht="16.5">
      <c r="A4248" s="551">
        <v>1160</v>
      </c>
      <c r="B4248" s="551" t="s">
        <v>10069</v>
      </c>
      <c r="C4248" s="551" t="s">
        <v>1226</v>
      </c>
      <c r="D4248" s="551">
        <v>515.9</v>
      </c>
    </row>
    <row r="4249" spans="1:4" ht="16.5">
      <c r="A4249" s="551">
        <v>3028</v>
      </c>
      <c r="B4249" s="551" t="s">
        <v>10070</v>
      </c>
      <c r="C4249" s="551" t="s">
        <v>1226</v>
      </c>
      <c r="D4249" s="551">
        <v>338.8</v>
      </c>
    </row>
    <row r="4250" spans="1:4" ht="16.5">
      <c r="A4250" s="551">
        <v>3029</v>
      </c>
      <c r="B4250" s="551" t="s">
        <v>10071</v>
      </c>
      <c r="C4250" s="551" t="s">
        <v>1226</v>
      </c>
      <c r="D4250" s="551">
        <v>405.9</v>
      </c>
    </row>
    <row r="4251" spans="1:4" ht="16.5">
      <c r="A4251" s="551">
        <v>3114</v>
      </c>
      <c r="B4251" s="551" t="s">
        <v>24850</v>
      </c>
      <c r="C4251" s="551" t="s">
        <v>1226</v>
      </c>
      <c r="D4251" s="551">
        <v>579.84</v>
      </c>
    </row>
    <row r="4252" spans="1:4" ht="16.5">
      <c r="A4252" s="551">
        <v>3031</v>
      </c>
      <c r="B4252" s="551" t="s">
        <v>10072</v>
      </c>
      <c r="C4252" s="551" t="s">
        <v>1226</v>
      </c>
      <c r="D4252" s="551">
        <v>587.4</v>
      </c>
    </row>
    <row r="4253" spans="1:4" ht="16.5">
      <c r="A4253" s="551">
        <v>3551</v>
      </c>
      <c r="B4253" s="551" t="s">
        <v>24851</v>
      </c>
      <c r="C4253" s="551" t="s">
        <v>1226</v>
      </c>
      <c r="D4253" s="552">
        <v>1718.75</v>
      </c>
    </row>
    <row r="4254" spans="1:4" ht="16.5">
      <c r="A4254" s="551">
        <v>2566</v>
      </c>
      <c r="B4254" s="551" t="s">
        <v>24852</v>
      </c>
      <c r="C4254" s="551" t="s">
        <v>1226</v>
      </c>
      <c r="D4254" s="552">
        <v>1450.63</v>
      </c>
    </row>
    <row r="4255" spans="1:4" ht="16.5">
      <c r="A4255" s="551">
        <v>68747</v>
      </c>
      <c r="B4255" s="551" t="s">
        <v>10073</v>
      </c>
      <c r="C4255" s="551" t="s">
        <v>1226</v>
      </c>
      <c r="D4255" s="551">
        <v>974.88</v>
      </c>
    </row>
    <row r="4256" spans="1:4" ht="16.5">
      <c r="A4256" s="551">
        <v>5952</v>
      </c>
      <c r="B4256" s="551" t="s">
        <v>10074</v>
      </c>
      <c r="C4256" s="551" t="s">
        <v>1226</v>
      </c>
      <c r="D4256" s="551">
        <v>59.56</v>
      </c>
    </row>
    <row r="4257" spans="1:4" ht="16.5">
      <c r="A4257" s="551">
        <v>6304</v>
      </c>
      <c r="B4257" s="551" t="s">
        <v>10075</v>
      </c>
      <c r="C4257" s="551" t="s">
        <v>1226</v>
      </c>
      <c r="D4257" s="551">
        <v>118.25</v>
      </c>
    </row>
    <row r="4258" spans="1:4" ht="16.5">
      <c r="A4258" s="551">
        <v>422</v>
      </c>
      <c r="B4258" s="551" t="s">
        <v>13355</v>
      </c>
      <c r="C4258" s="551" t="s">
        <v>1226</v>
      </c>
      <c r="D4258" s="551">
        <v>148.5</v>
      </c>
    </row>
    <row r="4259" spans="1:4" ht="16.5">
      <c r="A4259" s="551">
        <v>16106</v>
      </c>
      <c r="B4259" s="551" t="s">
        <v>10076</v>
      </c>
      <c r="C4259" s="551" t="s">
        <v>1226</v>
      </c>
      <c r="D4259" s="551">
        <v>168.44</v>
      </c>
    </row>
    <row r="4260" spans="1:4" ht="16.5">
      <c r="A4260" s="551">
        <v>4258</v>
      </c>
      <c r="B4260" s="551" t="s">
        <v>10077</v>
      </c>
      <c r="C4260" s="551" t="s">
        <v>1226</v>
      </c>
      <c r="D4260" s="551">
        <v>195.25</v>
      </c>
    </row>
    <row r="4261" spans="1:4" ht="16.5">
      <c r="A4261" s="551">
        <v>6301</v>
      </c>
      <c r="B4261" s="551" t="s">
        <v>10078</v>
      </c>
      <c r="C4261" s="551" t="s">
        <v>1226</v>
      </c>
      <c r="D4261" s="551">
        <v>312.13</v>
      </c>
    </row>
    <row r="4262" spans="1:4" ht="16.5">
      <c r="A4262" s="551">
        <v>5939</v>
      </c>
      <c r="B4262" s="551" t="s">
        <v>10079</v>
      </c>
      <c r="C4262" s="551" t="s">
        <v>1226</v>
      </c>
      <c r="D4262" s="551">
        <v>247.5</v>
      </c>
    </row>
    <row r="4263" spans="1:4" ht="16.5">
      <c r="A4263" s="551">
        <v>60984</v>
      </c>
      <c r="B4263" s="551" t="s">
        <v>10080</v>
      </c>
      <c r="C4263" s="551" t="s">
        <v>1226</v>
      </c>
      <c r="D4263" s="551">
        <v>442.75</v>
      </c>
    </row>
    <row r="4264" spans="1:4" ht="16.5">
      <c r="A4264" s="551">
        <v>40074</v>
      </c>
      <c r="B4264" s="551" t="s">
        <v>10081</v>
      </c>
      <c r="C4264" s="551" t="s">
        <v>1226</v>
      </c>
      <c r="D4264" s="551">
        <v>246.13</v>
      </c>
    </row>
    <row r="4265" spans="1:4" ht="16.5">
      <c r="A4265" s="551">
        <v>40075</v>
      </c>
      <c r="B4265" s="551" t="s">
        <v>10082</v>
      </c>
      <c r="C4265" s="551" t="s">
        <v>1226</v>
      </c>
      <c r="D4265" s="551">
        <v>213.13</v>
      </c>
    </row>
    <row r="4266" spans="1:4" ht="16.5">
      <c r="A4266" s="551">
        <v>2252</v>
      </c>
      <c r="B4266" s="551" t="s">
        <v>10084</v>
      </c>
      <c r="C4266" s="551" t="s">
        <v>1226</v>
      </c>
      <c r="D4266" s="551">
        <v>795.43</v>
      </c>
    </row>
    <row r="4267" spans="1:4" ht="16.5">
      <c r="A4267" s="551">
        <v>2276</v>
      </c>
      <c r="B4267" s="551" t="s">
        <v>10083</v>
      </c>
      <c r="C4267" s="551" t="s">
        <v>1226</v>
      </c>
      <c r="D4267" s="552">
        <v>2242.09</v>
      </c>
    </row>
    <row r="4268" spans="1:4" ht="16.5">
      <c r="A4268" s="551">
        <v>7495</v>
      </c>
      <c r="B4268" s="551" t="s">
        <v>10085</v>
      </c>
      <c r="C4268" s="551" t="s">
        <v>1226</v>
      </c>
      <c r="D4268" s="551">
        <v>13.3</v>
      </c>
    </row>
    <row r="4269" spans="1:4" ht="16.5">
      <c r="A4269" s="551">
        <v>7491</v>
      </c>
      <c r="B4269" s="551" t="s">
        <v>13356</v>
      </c>
      <c r="C4269" s="551" t="s">
        <v>1226</v>
      </c>
      <c r="D4269" s="551">
        <v>166.05</v>
      </c>
    </row>
    <row r="4270" spans="1:4" ht="16.5">
      <c r="A4270" s="551">
        <v>6877</v>
      </c>
      <c r="B4270" s="551" t="s">
        <v>10086</v>
      </c>
      <c r="C4270" s="551" t="s">
        <v>1226</v>
      </c>
      <c r="D4270" s="552">
        <v>1240.26</v>
      </c>
    </row>
    <row r="4271" spans="1:4" ht="16.5">
      <c r="A4271" s="551">
        <v>1761</v>
      </c>
      <c r="B4271" s="551" t="s">
        <v>13357</v>
      </c>
      <c r="C4271" s="551" t="s">
        <v>1226</v>
      </c>
      <c r="D4271" s="551">
        <v>20</v>
      </c>
    </row>
    <row r="4272" spans="1:4" ht="16.5">
      <c r="A4272" s="551">
        <v>1762</v>
      </c>
      <c r="B4272" s="551" t="s">
        <v>13358</v>
      </c>
      <c r="C4272" s="551" t="s">
        <v>1226</v>
      </c>
      <c r="D4272" s="551">
        <v>35</v>
      </c>
    </row>
    <row r="4273" spans="1:4" ht="16.5">
      <c r="A4273" s="551">
        <v>1976</v>
      </c>
      <c r="B4273" s="551" t="s">
        <v>13359</v>
      </c>
      <c r="C4273" s="551" t="s">
        <v>1226</v>
      </c>
      <c r="D4273" s="551">
        <v>35</v>
      </c>
    </row>
    <row r="4274" spans="1:4" ht="16.5">
      <c r="A4274" s="551">
        <v>2016</v>
      </c>
      <c r="B4274" s="551" t="s">
        <v>13360</v>
      </c>
      <c r="C4274" s="551" t="s">
        <v>1226</v>
      </c>
      <c r="D4274" s="551">
        <v>35</v>
      </c>
    </row>
    <row r="4275" spans="1:4" ht="16.5">
      <c r="A4275" s="551">
        <v>2536</v>
      </c>
      <c r="B4275" s="551" t="s">
        <v>13361</v>
      </c>
      <c r="C4275" s="551" t="s">
        <v>1226</v>
      </c>
      <c r="D4275" s="551">
        <v>20</v>
      </c>
    </row>
    <row r="4276" spans="1:4" ht="16.5">
      <c r="A4276" s="551">
        <v>2141</v>
      </c>
      <c r="B4276" s="551" t="s">
        <v>13362</v>
      </c>
      <c r="C4276" s="551" t="s">
        <v>1226</v>
      </c>
      <c r="D4276" s="551">
        <v>50</v>
      </c>
    </row>
    <row r="4277" spans="1:4" ht="16.5">
      <c r="A4277" s="551">
        <v>61280</v>
      </c>
      <c r="B4277" s="551" t="s">
        <v>10087</v>
      </c>
      <c r="C4277" s="551" t="s">
        <v>1226</v>
      </c>
      <c r="D4277" s="551">
        <v>24.9</v>
      </c>
    </row>
    <row r="4278" spans="1:4" ht="16.5">
      <c r="A4278" s="551">
        <v>1436</v>
      </c>
      <c r="B4278" s="551" t="s">
        <v>13363</v>
      </c>
      <c r="C4278" s="551" t="s">
        <v>1226</v>
      </c>
      <c r="D4278" s="551">
        <v>116.35</v>
      </c>
    </row>
    <row r="4279" spans="1:4" ht="16.5">
      <c r="A4279" s="551">
        <v>1426</v>
      </c>
      <c r="B4279" s="551" t="s">
        <v>13364</v>
      </c>
      <c r="C4279" s="551" t="s">
        <v>1226</v>
      </c>
      <c r="D4279" s="551">
        <v>153.66</v>
      </c>
    </row>
    <row r="4280" spans="1:4" ht="16.5">
      <c r="A4280" s="551">
        <v>1415</v>
      </c>
      <c r="B4280" s="551" t="s">
        <v>13365</v>
      </c>
      <c r="C4280" s="551" t="s">
        <v>1226</v>
      </c>
      <c r="D4280" s="551">
        <v>164.89</v>
      </c>
    </row>
    <row r="4281" spans="1:4" ht="16.5">
      <c r="A4281" s="551">
        <v>1022</v>
      </c>
      <c r="B4281" s="551" t="s">
        <v>13366</v>
      </c>
      <c r="C4281" s="551" t="s">
        <v>1226</v>
      </c>
      <c r="D4281" s="551">
        <v>245.43</v>
      </c>
    </row>
    <row r="4282" spans="1:4" ht="16.5">
      <c r="A4282" s="551">
        <v>1086</v>
      </c>
      <c r="B4282" s="551" t="s">
        <v>13367</v>
      </c>
      <c r="C4282" s="551" t="s">
        <v>1226</v>
      </c>
      <c r="D4282" s="551">
        <v>222.39</v>
      </c>
    </row>
    <row r="4283" spans="1:4" ht="16.5">
      <c r="A4283" s="551">
        <v>1122</v>
      </c>
      <c r="B4283" s="551" t="s">
        <v>10088</v>
      </c>
      <c r="C4283" s="551" t="s">
        <v>1226</v>
      </c>
      <c r="D4283" s="551">
        <v>279.32</v>
      </c>
    </row>
    <row r="4284" spans="1:4" ht="16.5">
      <c r="A4284" s="551">
        <v>1147</v>
      </c>
      <c r="B4284" s="551" t="s">
        <v>10089</v>
      </c>
      <c r="C4284" s="551" t="s">
        <v>1226</v>
      </c>
      <c r="D4284" s="551">
        <v>232.76</v>
      </c>
    </row>
    <row r="4285" spans="1:4" ht="16.5">
      <c r="A4285" s="551">
        <v>1207</v>
      </c>
      <c r="B4285" s="551" t="s">
        <v>13368</v>
      </c>
      <c r="C4285" s="551" t="s">
        <v>1226</v>
      </c>
      <c r="D4285" s="551">
        <v>295.16000000000003</v>
      </c>
    </row>
    <row r="4286" spans="1:4" ht="16.5">
      <c r="A4286" s="551">
        <v>40073</v>
      </c>
      <c r="B4286" s="551" t="s">
        <v>10090</v>
      </c>
      <c r="C4286" s="551" t="s">
        <v>1226</v>
      </c>
      <c r="D4286" s="551">
        <v>813.12</v>
      </c>
    </row>
    <row r="4287" spans="1:4" ht="16.5">
      <c r="A4287" s="551">
        <v>30026</v>
      </c>
      <c r="B4287" s="551" t="s">
        <v>10091</v>
      </c>
      <c r="C4287" s="551" t="s">
        <v>1227</v>
      </c>
      <c r="D4287" s="551">
        <v>264.99</v>
      </c>
    </row>
    <row r="4288" spans="1:4" ht="16.5">
      <c r="A4288" s="551">
        <v>68748</v>
      </c>
      <c r="B4288" s="551" t="s">
        <v>10092</v>
      </c>
      <c r="C4288" s="551" t="s">
        <v>1226</v>
      </c>
      <c r="D4288" s="551">
        <v>548.13</v>
      </c>
    </row>
    <row r="4289" spans="1:4" ht="16.5">
      <c r="A4289" s="551">
        <v>2970</v>
      </c>
      <c r="B4289" s="551" t="s">
        <v>10093</v>
      </c>
      <c r="C4289" s="551" t="s">
        <v>1226</v>
      </c>
      <c r="D4289" s="551">
        <v>94.9</v>
      </c>
    </row>
    <row r="4290" spans="1:4" ht="16.5">
      <c r="A4290" s="551">
        <v>43685</v>
      </c>
      <c r="B4290" s="551" t="s">
        <v>24853</v>
      </c>
      <c r="C4290" s="551" t="s">
        <v>1226</v>
      </c>
      <c r="D4290" s="551">
        <v>76.900000000000006</v>
      </c>
    </row>
    <row r="4291" spans="1:4" ht="16.5">
      <c r="A4291" s="551">
        <v>7489</v>
      </c>
      <c r="B4291" s="551" t="s">
        <v>10094</v>
      </c>
      <c r="C4291" s="551" t="s">
        <v>1226</v>
      </c>
      <c r="D4291" s="551">
        <v>17.899999999999999</v>
      </c>
    </row>
    <row r="4292" spans="1:4" ht="16.5">
      <c r="A4292" s="551">
        <v>43692</v>
      </c>
      <c r="B4292" s="551" t="s">
        <v>10095</v>
      </c>
      <c r="C4292" s="551" t="s">
        <v>1226</v>
      </c>
      <c r="D4292" s="551">
        <v>117.78</v>
      </c>
    </row>
    <row r="4293" spans="1:4" ht="16.5">
      <c r="A4293" s="551">
        <v>43691</v>
      </c>
      <c r="B4293" s="551" t="s">
        <v>10096</v>
      </c>
      <c r="C4293" s="551" t="s">
        <v>1226</v>
      </c>
      <c r="D4293" s="551">
        <v>17.45</v>
      </c>
    </row>
    <row r="4294" spans="1:4" ht="16.5">
      <c r="A4294" s="551">
        <v>43690</v>
      </c>
      <c r="B4294" s="551" t="s">
        <v>10097</v>
      </c>
      <c r="C4294" s="551" t="s">
        <v>1226</v>
      </c>
      <c r="D4294" s="551">
        <v>35</v>
      </c>
    </row>
    <row r="4295" spans="1:4" ht="16.5">
      <c r="A4295" s="551">
        <v>7488</v>
      </c>
      <c r="B4295" s="551" t="s">
        <v>13369</v>
      </c>
      <c r="C4295" s="551" t="s">
        <v>1226</v>
      </c>
      <c r="D4295" s="551">
        <v>14.37</v>
      </c>
    </row>
    <row r="4296" spans="1:4" ht="16.5">
      <c r="A4296" s="551">
        <v>77205</v>
      </c>
      <c r="B4296" s="551" t="s">
        <v>10098</v>
      </c>
      <c r="C4296" s="551" t="s">
        <v>1226</v>
      </c>
      <c r="D4296" s="551">
        <v>119</v>
      </c>
    </row>
    <row r="4297" spans="1:4" ht="16.5">
      <c r="A4297" s="551">
        <v>77206</v>
      </c>
      <c r="B4297" s="551" t="s">
        <v>10099</v>
      </c>
      <c r="C4297" s="551" t="s">
        <v>1226</v>
      </c>
      <c r="D4297" s="551">
        <v>145</v>
      </c>
    </row>
    <row r="4298" spans="1:4" ht="16.5">
      <c r="A4298" s="551">
        <v>415</v>
      </c>
      <c r="B4298" s="551" t="s">
        <v>13370</v>
      </c>
      <c r="C4298" s="551" t="s">
        <v>1226</v>
      </c>
      <c r="D4298" s="551">
        <v>160.69</v>
      </c>
    </row>
    <row r="4299" spans="1:4" ht="16.5">
      <c r="A4299" s="551">
        <v>384</v>
      </c>
      <c r="B4299" s="551" t="s">
        <v>13371</v>
      </c>
      <c r="C4299" s="551" t="s">
        <v>1226</v>
      </c>
      <c r="D4299" s="551">
        <v>454.96</v>
      </c>
    </row>
    <row r="4300" spans="1:4" ht="16.5">
      <c r="A4300" s="551">
        <v>416</v>
      </c>
      <c r="B4300" s="551" t="s">
        <v>13372</v>
      </c>
      <c r="C4300" s="551" t="s">
        <v>1226</v>
      </c>
      <c r="D4300" s="551">
        <v>346.54</v>
      </c>
    </row>
    <row r="4301" spans="1:4" ht="16.5">
      <c r="A4301" s="551">
        <v>37127</v>
      </c>
      <c r="B4301" s="551" t="s">
        <v>24854</v>
      </c>
      <c r="C4301" s="551" t="s">
        <v>1234</v>
      </c>
      <c r="D4301" s="551">
        <v>1.33</v>
      </c>
    </row>
    <row r="4302" spans="1:4" ht="16.5">
      <c r="A4302" s="551">
        <v>62032</v>
      </c>
      <c r="B4302" s="551" t="s">
        <v>24855</v>
      </c>
      <c r="C4302" s="551" t="s">
        <v>1226</v>
      </c>
      <c r="D4302" s="552">
        <v>44991</v>
      </c>
    </row>
    <row r="4303" spans="1:4" ht="16.5">
      <c r="A4303" s="551">
        <v>1238</v>
      </c>
      <c r="B4303" s="551" t="s">
        <v>13373</v>
      </c>
      <c r="C4303" s="551" t="s">
        <v>1226</v>
      </c>
      <c r="D4303" s="552">
        <v>72747</v>
      </c>
    </row>
    <row r="4304" spans="1:4" ht="16.5">
      <c r="A4304" s="551">
        <v>6918</v>
      </c>
      <c r="B4304" s="551" t="s">
        <v>17097</v>
      </c>
      <c r="C4304" s="551" t="s">
        <v>1226</v>
      </c>
      <c r="D4304" s="552">
        <v>68630.259999999995</v>
      </c>
    </row>
    <row r="4305" spans="1:4" ht="16.5">
      <c r="A4305" s="551">
        <v>1237</v>
      </c>
      <c r="B4305" s="551" t="s">
        <v>24856</v>
      </c>
      <c r="C4305" s="551" t="s">
        <v>1226</v>
      </c>
      <c r="D4305" s="552">
        <v>180341.89</v>
      </c>
    </row>
    <row r="4306" spans="1:4" ht="16.5">
      <c r="A4306" s="551">
        <v>14906</v>
      </c>
      <c r="B4306" s="551" t="s">
        <v>24857</v>
      </c>
      <c r="C4306" s="551" t="s">
        <v>1226</v>
      </c>
      <c r="D4306" s="552">
        <v>90840.26</v>
      </c>
    </row>
    <row r="4307" spans="1:4" ht="16.5">
      <c r="A4307" s="551">
        <v>62214</v>
      </c>
      <c r="B4307" s="551" t="s">
        <v>24858</v>
      </c>
      <c r="C4307" s="551" t="s">
        <v>1226</v>
      </c>
      <c r="D4307" s="552">
        <v>44701.599999999999</v>
      </c>
    </row>
    <row r="4308" spans="1:4" ht="16.5">
      <c r="A4308" s="551">
        <v>8995</v>
      </c>
      <c r="B4308" s="551" t="s">
        <v>10100</v>
      </c>
      <c r="C4308" s="551" t="s">
        <v>1230</v>
      </c>
      <c r="D4308" s="551">
        <v>19.100000000000001</v>
      </c>
    </row>
    <row r="4309" spans="1:4" ht="16.5">
      <c r="A4309" s="551">
        <v>87334</v>
      </c>
      <c r="B4309" s="551" t="s">
        <v>13374</v>
      </c>
      <c r="C4309" s="551" t="s">
        <v>1227</v>
      </c>
      <c r="D4309" s="551">
        <v>590</v>
      </c>
    </row>
    <row r="4310" spans="1:4" ht="16.5">
      <c r="A4310" s="551">
        <v>87327</v>
      </c>
      <c r="B4310" s="551" t="s">
        <v>10101</v>
      </c>
      <c r="C4310" s="551" t="s">
        <v>1227</v>
      </c>
      <c r="D4310" s="551">
        <v>325</v>
      </c>
    </row>
    <row r="4311" spans="1:4" ht="16.5">
      <c r="A4311" s="551">
        <v>7052</v>
      </c>
      <c r="B4311" s="551" t="s">
        <v>10102</v>
      </c>
      <c r="C4311" s="551" t="s">
        <v>1226</v>
      </c>
      <c r="D4311" s="552">
        <v>7259</v>
      </c>
    </row>
    <row r="4312" spans="1:4" ht="16.5">
      <c r="A4312" s="551">
        <v>6353</v>
      </c>
      <c r="B4312" s="551" t="s">
        <v>10103</v>
      </c>
      <c r="C4312" s="551" t="s">
        <v>1226</v>
      </c>
      <c r="D4312" s="551">
        <v>289.99</v>
      </c>
    </row>
    <row r="4313" spans="1:4" ht="16.5">
      <c r="A4313" s="551">
        <v>4766</v>
      </c>
      <c r="B4313" s="551" t="s">
        <v>10104</v>
      </c>
      <c r="C4313" s="551" t="s">
        <v>1226</v>
      </c>
      <c r="D4313" s="551">
        <v>56.8</v>
      </c>
    </row>
    <row r="4314" spans="1:4" ht="16.5">
      <c r="A4314" s="551">
        <v>17973</v>
      </c>
      <c r="B4314" s="551" t="s">
        <v>10105</v>
      </c>
      <c r="C4314" s="551" t="s">
        <v>1226</v>
      </c>
      <c r="D4314" s="551">
        <v>99.25</v>
      </c>
    </row>
    <row r="4315" spans="1:4" ht="16.5">
      <c r="A4315" s="551">
        <v>42201</v>
      </c>
      <c r="B4315" s="551" t="s">
        <v>10106</v>
      </c>
      <c r="C4315" s="551" t="s">
        <v>1226</v>
      </c>
      <c r="D4315" s="552">
        <v>2332</v>
      </c>
    </row>
    <row r="4316" spans="1:4" ht="16.5">
      <c r="A4316" s="551">
        <v>8984</v>
      </c>
      <c r="B4316" s="551" t="s">
        <v>24859</v>
      </c>
      <c r="C4316" s="551" t="s">
        <v>1226</v>
      </c>
      <c r="D4316" s="552">
        <v>3559.59</v>
      </c>
    </row>
    <row r="4317" spans="1:4" ht="16.5">
      <c r="A4317" s="551">
        <v>31302</v>
      </c>
      <c r="B4317" s="551" t="s">
        <v>24860</v>
      </c>
      <c r="C4317" s="551" t="s">
        <v>1230</v>
      </c>
      <c r="D4317" s="551">
        <v>185.5</v>
      </c>
    </row>
    <row r="4318" spans="1:4" ht="16.5">
      <c r="A4318" s="551">
        <v>31303</v>
      </c>
      <c r="B4318" s="551" t="s">
        <v>17098</v>
      </c>
      <c r="C4318" s="551" t="s">
        <v>1230</v>
      </c>
      <c r="D4318" s="551">
        <v>187.2</v>
      </c>
    </row>
    <row r="4319" spans="1:4" ht="16.5">
      <c r="A4319" s="551">
        <v>30571</v>
      </c>
      <c r="B4319" s="551" t="s">
        <v>10107</v>
      </c>
      <c r="C4319" s="551" t="s">
        <v>1230</v>
      </c>
      <c r="D4319" s="551">
        <v>185.5</v>
      </c>
    </row>
    <row r="4320" spans="1:4" ht="16.5">
      <c r="A4320" s="551">
        <v>36804</v>
      </c>
      <c r="B4320" s="551" t="s">
        <v>13375</v>
      </c>
      <c r="C4320" s="551" t="s">
        <v>1230</v>
      </c>
      <c r="D4320" s="551">
        <v>185.5</v>
      </c>
    </row>
    <row r="4321" spans="1:4" ht="16.5">
      <c r="A4321" s="551">
        <v>18569</v>
      </c>
      <c r="B4321" s="551" t="s">
        <v>13376</v>
      </c>
      <c r="C4321" s="551" t="s">
        <v>1226</v>
      </c>
      <c r="D4321" s="551">
        <v>4.49</v>
      </c>
    </row>
    <row r="4322" spans="1:4" ht="16.5">
      <c r="A4322" s="551">
        <v>16203</v>
      </c>
      <c r="B4322" s="551" t="s">
        <v>10108</v>
      </c>
      <c r="C4322" s="551" t="s">
        <v>1226</v>
      </c>
      <c r="D4322" s="551">
        <v>57.15</v>
      </c>
    </row>
    <row r="4323" spans="1:4" ht="16.5">
      <c r="A4323" s="551">
        <v>45201</v>
      </c>
      <c r="B4323" s="551" t="s">
        <v>10109</v>
      </c>
      <c r="C4323" s="551" t="s">
        <v>1226</v>
      </c>
      <c r="D4323" s="551">
        <v>109.82</v>
      </c>
    </row>
    <row r="4324" spans="1:4" ht="16.5">
      <c r="A4324" s="551">
        <v>12388</v>
      </c>
      <c r="B4324" s="551" t="s">
        <v>13377</v>
      </c>
      <c r="C4324" s="551" t="s">
        <v>1226</v>
      </c>
      <c r="D4324" s="552">
        <v>1783.74</v>
      </c>
    </row>
    <row r="4325" spans="1:4" ht="16.5">
      <c r="A4325" s="551">
        <v>5007</v>
      </c>
      <c r="B4325" s="551" t="s">
        <v>10110</v>
      </c>
      <c r="C4325" s="551" t="s">
        <v>1226</v>
      </c>
      <c r="D4325" s="551">
        <v>177.64</v>
      </c>
    </row>
    <row r="4326" spans="1:4" ht="16.5">
      <c r="A4326" s="551">
        <v>45202</v>
      </c>
      <c r="B4326" s="551" t="s">
        <v>17099</v>
      </c>
      <c r="C4326" s="551" t="s">
        <v>1226</v>
      </c>
      <c r="D4326" s="551">
        <v>147.07</v>
      </c>
    </row>
    <row r="4327" spans="1:4" ht="16.5">
      <c r="A4327" s="551">
        <v>12109</v>
      </c>
      <c r="B4327" s="551" t="s">
        <v>17100</v>
      </c>
      <c r="C4327" s="551" t="s">
        <v>1226</v>
      </c>
      <c r="D4327" s="551">
        <v>69.31</v>
      </c>
    </row>
    <row r="4328" spans="1:4" ht="16.5">
      <c r="A4328" s="551">
        <v>45200</v>
      </c>
      <c r="B4328" s="551" t="s">
        <v>10111</v>
      </c>
      <c r="C4328" s="551" t="s">
        <v>1226</v>
      </c>
      <c r="D4328" s="551">
        <v>3.25</v>
      </c>
    </row>
    <row r="4329" spans="1:4" ht="16.5">
      <c r="A4329" s="551">
        <v>36796</v>
      </c>
      <c r="B4329" s="551" t="s">
        <v>13378</v>
      </c>
      <c r="C4329" s="551" t="s">
        <v>1226</v>
      </c>
      <c r="D4329" s="552">
        <v>1274.1500000000001</v>
      </c>
    </row>
    <row r="4330" spans="1:4" ht="16.5">
      <c r="A4330" s="551">
        <v>12028</v>
      </c>
      <c r="B4330" s="551" t="s">
        <v>24861</v>
      </c>
      <c r="C4330" s="551" t="s">
        <v>1226</v>
      </c>
      <c r="D4330" s="551">
        <v>175</v>
      </c>
    </row>
    <row r="4331" spans="1:4" ht="16.5">
      <c r="A4331" s="551">
        <v>64020</v>
      </c>
      <c r="B4331" s="551" t="s">
        <v>24862</v>
      </c>
      <c r="C4331" s="551" t="s">
        <v>1226</v>
      </c>
      <c r="D4331" s="551">
        <v>175</v>
      </c>
    </row>
    <row r="4332" spans="1:4" ht="16.5">
      <c r="A4332" s="551">
        <v>40508</v>
      </c>
      <c r="B4332" s="551" t="s">
        <v>24863</v>
      </c>
      <c r="C4332" s="551" t="s">
        <v>1226</v>
      </c>
      <c r="D4332" s="551">
        <v>175</v>
      </c>
    </row>
    <row r="4333" spans="1:4" ht="16.5">
      <c r="A4333" s="551">
        <v>11724</v>
      </c>
      <c r="B4333" s="551" t="s">
        <v>24864</v>
      </c>
      <c r="C4333" s="551" t="s">
        <v>1226</v>
      </c>
      <c r="D4333" s="551">
        <v>187.9</v>
      </c>
    </row>
    <row r="4334" spans="1:4" ht="16.5">
      <c r="A4334" s="551">
        <v>40461</v>
      </c>
      <c r="B4334" s="551" t="s">
        <v>24865</v>
      </c>
      <c r="C4334" s="551" t="s">
        <v>1226</v>
      </c>
      <c r="D4334" s="551">
        <v>187.9</v>
      </c>
    </row>
    <row r="4335" spans="1:4" ht="16.5">
      <c r="A4335" s="551">
        <v>42564</v>
      </c>
      <c r="B4335" s="551" t="s">
        <v>24866</v>
      </c>
      <c r="C4335" s="551" t="s">
        <v>1226</v>
      </c>
      <c r="D4335" s="551">
        <v>190.11</v>
      </c>
    </row>
    <row r="4336" spans="1:4" ht="16.5">
      <c r="A4336" s="551">
        <v>42581</v>
      </c>
      <c r="B4336" s="551" t="s">
        <v>24867</v>
      </c>
      <c r="C4336" s="551" t="s">
        <v>1226</v>
      </c>
      <c r="D4336" s="551">
        <v>190.11</v>
      </c>
    </row>
    <row r="4337" spans="1:4" ht="16.5">
      <c r="A4337" s="551">
        <v>47717</v>
      </c>
      <c r="B4337" s="551" t="s">
        <v>10112</v>
      </c>
      <c r="C4337" s="551" t="s">
        <v>1230</v>
      </c>
      <c r="D4337" s="552">
        <v>2370</v>
      </c>
    </row>
    <row r="4338" spans="1:4" ht="16.5">
      <c r="A4338" s="551">
        <v>3266</v>
      </c>
      <c r="B4338" s="551" t="s">
        <v>10113</v>
      </c>
      <c r="C4338" s="551" t="s">
        <v>1226</v>
      </c>
      <c r="D4338" s="552">
        <v>5890</v>
      </c>
    </row>
    <row r="4339" spans="1:4" ht="16.5">
      <c r="A4339" s="551">
        <v>4023</v>
      </c>
      <c r="B4339" s="551" t="s">
        <v>24868</v>
      </c>
      <c r="C4339" s="551" t="s">
        <v>1226</v>
      </c>
      <c r="D4339" s="552">
        <v>5335.01</v>
      </c>
    </row>
    <row r="4340" spans="1:4" ht="16.5">
      <c r="A4340" s="551">
        <v>3267</v>
      </c>
      <c r="B4340" s="551" t="s">
        <v>13379</v>
      </c>
      <c r="C4340" s="551" t="s">
        <v>1226</v>
      </c>
      <c r="D4340" s="552">
        <v>3320.95</v>
      </c>
    </row>
    <row r="4341" spans="1:4" ht="16.5">
      <c r="A4341" s="551">
        <v>36912</v>
      </c>
      <c r="B4341" s="551" t="s">
        <v>24869</v>
      </c>
      <c r="C4341" s="551" t="s">
        <v>1226</v>
      </c>
      <c r="D4341" s="552">
        <v>1164.19</v>
      </c>
    </row>
    <row r="4342" spans="1:4" ht="16.5">
      <c r="A4342" s="551">
        <v>36913</v>
      </c>
      <c r="B4342" s="551" t="s">
        <v>13380</v>
      </c>
      <c r="C4342" s="551" t="s">
        <v>1226</v>
      </c>
      <c r="D4342" s="552">
        <v>1934.85</v>
      </c>
    </row>
    <row r="4343" spans="1:4" ht="16.5">
      <c r="A4343" s="551">
        <v>36911</v>
      </c>
      <c r="B4343" s="551" t="s">
        <v>13381</v>
      </c>
      <c r="C4343" s="551" t="s">
        <v>1226</v>
      </c>
      <c r="D4343" s="551">
        <v>295.14</v>
      </c>
    </row>
    <row r="4344" spans="1:4" ht="16.5">
      <c r="A4344" s="551">
        <v>36878</v>
      </c>
      <c r="B4344" s="551" t="s">
        <v>17101</v>
      </c>
      <c r="C4344" s="551" t="s">
        <v>1226</v>
      </c>
      <c r="D4344" s="552">
        <v>2410</v>
      </c>
    </row>
    <row r="4345" spans="1:4" ht="16.5">
      <c r="A4345" s="551">
        <v>4453</v>
      </c>
      <c r="B4345" s="551" t="s">
        <v>24870</v>
      </c>
      <c r="C4345" s="551" t="s">
        <v>1226</v>
      </c>
      <c r="D4345" s="552">
        <v>2555.5</v>
      </c>
    </row>
    <row r="4346" spans="1:4" ht="16.5">
      <c r="A4346" s="551">
        <v>30474</v>
      </c>
      <c r="B4346" s="551" t="s">
        <v>10114</v>
      </c>
      <c r="C4346" s="551" t="s">
        <v>1226</v>
      </c>
      <c r="D4346" s="551">
        <v>112.8</v>
      </c>
    </row>
    <row r="4347" spans="1:4" ht="16.5">
      <c r="A4347" s="551">
        <v>19904</v>
      </c>
      <c r="B4347" s="551" t="s">
        <v>10115</v>
      </c>
      <c r="C4347" s="551" t="s">
        <v>1226</v>
      </c>
      <c r="D4347" s="551">
        <v>290</v>
      </c>
    </row>
    <row r="4348" spans="1:4" ht="16.5">
      <c r="A4348" s="551">
        <v>19905</v>
      </c>
      <c r="B4348" s="551" t="s">
        <v>10116</v>
      </c>
      <c r="C4348" s="551" t="s">
        <v>1226</v>
      </c>
      <c r="D4348" s="551">
        <v>350</v>
      </c>
    </row>
    <row r="4349" spans="1:4" ht="16.5">
      <c r="A4349" s="551">
        <v>19906</v>
      </c>
      <c r="B4349" s="551" t="s">
        <v>10117</v>
      </c>
      <c r="C4349" s="551" t="s">
        <v>1226</v>
      </c>
      <c r="D4349" s="551">
        <v>750</v>
      </c>
    </row>
    <row r="4350" spans="1:4" ht="16.5">
      <c r="A4350" s="551">
        <v>99024</v>
      </c>
      <c r="B4350" s="551" t="s">
        <v>10118</v>
      </c>
      <c r="C4350" s="551" t="s">
        <v>1230</v>
      </c>
      <c r="D4350" s="551">
        <v>9.56</v>
      </c>
    </row>
    <row r="4351" spans="1:4" ht="16.5">
      <c r="A4351" s="551">
        <v>1584</v>
      </c>
      <c r="B4351" s="551" t="s">
        <v>17102</v>
      </c>
      <c r="C4351" s="551" t="s">
        <v>1235</v>
      </c>
      <c r="D4351" s="551">
        <v>32.21</v>
      </c>
    </row>
    <row r="4352" spans="1:4" ht="16.5">
      <c r="A4352" s="551">
        <v>3953</v>
      </c>
      <c r="B4352" s="551" t="s">
        <v>13382</v>
      </c>
      <c r="C4352" s="551" t="s">
        <v>1235</v>
      </c>
      <c r="D4352" s="551">
        <v>9.77</v>
      </c>
    </row>
    <row r="4353" spans="1:4" ht="16.5">
      <c r="A4353" s="551">
        <v>8669</v>
      </c>
      <c r="B4353" s="551" t="s">
        <v>10119</v>
      </c>
      <c r="C4353" s="551" t="s">
        <v>1234</v>
      </c>
      <c r="D4353" s="551">
        <v>20.67</v>
      </c>
    </row>
    <row r="4354" spans="1:4" ht="16.5">
      <c r="A4354" s="551">
        <v>2405</v>
      </c>
      <c r="B4354" s="551" t="s">
        <v>10120</v>
      </c>
      <c r="C4354" s="551" t="s">
        <v>1235</v>
      </c>
      <c r="D4354" s="551">
        <v>9.16</v>
      </c>
    </row>
    <row r="4355" spans="1:4" ht="16.5">
      <c r="A4355" s="551">
        <v>28327</v>
      </c>
      <c r="B4355" s="551" t="s">
        <v>10121</v>
      </c>
      <c r="C4355" s="551" t="s">
        <v>1235</v>
      </c>
      <c r="D4355" s="551">
        <v>17.91</v>
      </c>
    </row>
    <row r="4356" spans="1:4" ht="16.5">
      <c r="A4356" s="551">
        <v>28313</v>
      </c>
      <c r="B4356" s="551" t="s">
        <v>17103</v>
      </c>
      <c r="C4356" s="551" t="s">
        <v>1226</v>
      </c>
      <c r="D4356" s="551">
        <v>219.9</v>
      </c>
    </row>
    <row r="4357" spans="1:4" ht="16.5">
      <c r="A4357" s="551">
        <v>52102</v>
      </c>
      <c r="B4357" s="551" t="s">
        <v>24871</v>
      </c>
      <c r="C4357" s="551" t="s">
        <v>1234</v>
      </c>
      <c r="D4357" s="551">
        <v>16.77</v>
      </c>
    </row>
    <row r="4358" spans="1:4" ht="16.5">
      <c r="A4358" s="551">
        <v>52111</v>
      </c>
      <c r="B4358" s="551" t="s">
        <v>10122</v>
      </c>
      <c r="C4358" s="551" t="s">
        <v>1235</v>
      </c>
      <c r="D4358" s="551">
        <v>32.68</v>
      </c>
    </row>
    <row r="4359" spans="1:4" ht="16.5">
      <c r="A4359" s="551">
        <v>55855</v>
      </c>
      <c r="B4359" s="551" t="s">
        <v>10123</v>
      </c>
      <c r="C4359" s="551" t="s">
        <v>1234</v>
      </c>
      <c r="D4359" s="551">
        <v>30.28</v>
      </c>
    </row>
    <row r="4360" spans="1:4" ht="16.5">
      <c r="A4360" s="551">
        <v>28355</v>
      </c>
      <c r="B4360" s="551" t="s">
        <v>24872</v>
      </c>
      <c r="C4360" s="551" t="s">
        <v>1234</v>
      </c>
      <c r="D4360" s="551">
        <v>8.32</v>
      </c>
    </row>
    <row r="4361" spans="1:4" ht="16.5">
      <c r="A4361" s="551">
        <v>52115</v>
      </c>
      <c r="B4361" s="551" t="s">
        <v>13383</v>
      </c>
      <c r="C4361" s="551" t="s">
        <v>1235</v>
      </c>
      <c r="D4361" s="551">
        <v>14.97</v>
      </c>
    </row>
    <row r="4362" spans="1:4" ht="16.5">
      <c r="A4362" s="551">
        <v>28801</v>
      </c>
      <c r="B4362" s="551" t="s">
        <v>24873</v>
      </c>
      <c r="C4362" s="551" t="s">
        <v>1226</v>
      </c>
      <c r="D4362" s="551">
        <v>105.9</v>
      </c>
    </row>
    <row r="4363" spans="1:4" ht="16.5">
      <c r="A4363" s="551">
        <v>30108</v>
      </c>
      <c r="B4363" s="551" t="s">
        <v>24874</v>
      </c>
      <c r="C4363" s="551" t="s">
        <v>1226</v>
      </c>
      <c r="D4363" s="551">
        <v>319.89999999999998</v>
      </c>
    </row>
    <row r="4364" spans="1:4" ht="16.5">
      <c r="A4364" s="551">
        <v>62611</v>
      </c>
      <c r="B4364" s="551" t="s">
        <v>24875</v>
      </c>
      <c r="C4364" s="551" t="s">
        <v>1226</v>
      </c>
      <c r="D4364" s="551">
        <v>370.9</v>
      </c>
    </row>
    <row r="4365" spans="1:4" ht="16.5">
      <c r="A4365" s="551">
        <v>8673</v>
      </c>
      <c r="B4365" s="551" t="s">
        <v>10124</v>
      </c>
      <c r="C4365" s="551" t="s">
        <v>1234</v>
      </c>
      <c r="D4365" s="551">
        <v>3.21</v>
      </c>
    </row>
    <row r="4366" spans="1:4" ht="16.5">
      <c r="A4366" s="551">
        <v>44121</v>
      </c>
      <c r="B4366" s="551" t="s">
        <v>10125</v>
      </c>
      <c r="C4366" s="551" t="s">
        <v>1234</v>
      </c>
      <c r="D4366" s="551">
        <v>3.61</v>
      </c>
    </row>
    <row r="4367" spans="1:4" ht="16.5">
      <c r="A4367" s="551">
        <v>8671</v>
      </c>
      <c r="B4367" s="551" t="s">
        <v>24876</v>
      </c>
      <c r="C4367" s="551" t="s">
        <v>1234</v>
      </c>
      <c r="D4367" s="551">
        <v>19.079999999999998</v>
      </c>
    </row>
    <row r="4368" spans="1:4" ht="16.5">
      <c r="A4368" s="551">
        <v>98745</v>
      </c>
      <c r="B4368" s="551" t="s">
        <v>10126</v>
      </c>
      <c r="C4368" s="551" t="s">
        <v>1235</v>
      </c>
      <c r="D4368" s="551">
        <v>122.8</v>
      </c>
    </row>
    <row r="4369" spans="1:4" ht="16.5">
      <c r="A4369" s="551">
        <v>82123</v>
      </c>
      <c r="B4369" s="551" t="s">
        <v>10127</v>
      </c>
      <c r="C4369" s="551" t="s">
        <v>1226</v>
      </c>
      <c r="D4369" s="552">
        <v>1100</v>
      </c>
    </row>
    <row r="4370" spans="1:4" ht="16.5">
      <c r="A4370" s="551">
        <v>17013</v>
      </c>
      <c r="B4370" s="551" t="s">
        <v>10128</v>
      </c>
      <c r="C4370" s="551" t="s">
        <v>1226</v>
      </c>
      <c r="D4370" s="552">
        <v>38000</v>
      </c>
    </row>
    <row r="4371" spans="1:4" ht="16.5">
      <c r="A4371" s="551">
        <v>977257</v>
      </c>
      <c r="B4371" s="551" t="s">
        <v>24877</v>
      </c>
      <c r="C4371" s="551" t="s">
        <v>1226</v>
      </c>
      <c r="D4371" s="551">
        <v>216.93</v>
      </c>
    </row>
    <row r="4372" spans="1:4" ht="16.5">
      <c r="A4372" s="551">
        <v>12452</v>
      </c>
      <c r="B4372" s="551" t="s">
        <v>24878</v>
      </c>
      <c r="C4372" s="551" t="s">
        <v>1227</v>
      </c>
      <c r="D4372" s="551">
        <v>5.2</v>
      </c>
    </row>
    <row r="4373" spans="1:4" ht="16.5">
      <c r="A4373" s="551">
        <v>31151</v>
      </c>
      <c r="B4373" s="551" t="s">
        <v>17116</v>
      </c>
      <c r="C4373" s="551" t="s">
        <v>1226</v>
      </c>
      <c r="D4373" s="551">
        <v>25.86</v>
      </c>
    </row>
    <row r="4374" spans="1:4" ht="16.5">
      <c r="A4374" s="551">
        <v>50812</v>
      </c>
      <c r="B4374" s="551" t="s">
        <v>24879</v>
      </c>
      <c r="C4374" s="551" t="s">
        <v>1227</v>
      </c>
      <c r="D4374" s="551">
        <v>16.95</v>
      </c>
    </row>
    <row r="4375" spans="1:4" ht="16.5">
      <c r="A4375" s="551">
        <v>1499</v>
      </c>
      <c r="B4375" s="551" t="s">
        <v>24880</v>
      </c>
      <c r="C4375" s="551" t="s">
        <v>1227</v>
      </c>
      <c r="D4375" s="551">
        <v>23.25</v>
      </c>
    </row>
    <row r="4376" spans="1:4" ht="16.5">
      <c r="A4376" s="551">
        <v>2980</v>
      </c>
      <c r="B4376" s="551" t="s">
        <v>13384</v>
      </c>
      <c r="C4376" s="551" t="s">
        <v>1226</v>
      </c>
      <c r="D4376" s="551">
        <v>18.670000000000002</v>
      </c>
    </row>
    <row r="4377" spans="1:4" ht="16.5">
      <c r="A4377" s="551">
        <v>7807</v>
      </c>
      <c r="B4377" s="551" t="s">
        <v>17117</v>
      </c>
      <c r="C4377" s="551" t="s">
        <v>1226</v>
      </c>
      <c r="D4377" s="551">
        <v>1.1399999999999999</v>
      </c>
    </row>
    <row r="4378" spans="1:4" ht="16.5">
      <c r="A4378" s="551">
        <v>341</v>
      </c>
      <c r="B4378" s="551" t="s">
        <v>17118</v>
      </c>
      <c r="C4378" s="551" t="s">
        <v>1234</v>
      </c>
      <c r="D4378" s="551">
        <v>10.220000000000001</v>
      </c>
    </row>
    <row r="4379" spans="1:4" ht="16.5">
      <c r="A4379" s="551">
        <v>342</v>
      </c>
      <c r="B4379" s="551" t="s">
        <v>17119</v>
      </c>
      <c r="C4379" s="551" t="s">
        <v>1234</v>
      </c>
      <c r="D4379" s="551">
        <v>10.81</v>
      </c>
    </row>
    <row r="4380" spans="1:4" ht="16.5">
      <c r="A4380" s="551">
        <v>77148</v>
      </c>
      <c r="B4380" s="551" t="s">
        <v>24881</v>
      </c>
      <c r="C4380" s="551" t="s">
        <v>1234</v>
      </c>
      <c r="D4380" s="551">
        <v>7.71</v>
      </c>
    </row>
    <row r="4381" spans="1:4" ht="16.5">
      <c r="A4381" s="551">
        <v>2510</v>
      </c>
      <c r="B4381" s="551" t="s">
        <v>17120</v>
      </c>
      <c r="C4381" s="551" t="s">
        <v>1234</v>
      </c>
      <c r="D4381" s="551">
        <v>9.1199999999999992</v>
      </c>
    </row>
    <row r="4382" spans="1:4" ht="16.5">
      <c r="A4382" s="551">
        <v>28362</v>
      </c>
      <c r="B4382" s="551" t="s">
        <v>13385</v>
      </c>
      <c r="C4382" s="551" t="s">
        <v>1234</v>
      </c>
      <c r="D4382" s="551">
        <v>106.71</v>
      </c>
    </row>
    <row r="4383" spans="1:4" ht="16.5">
      <c r="A4383" s="551">
        <v>35016</v>
      </c>
      <c r="B4383" s="551" t="s">
        <v>17121</v>
      </c>
      <c r="C4383" s="551" t="s">
        <v>1240</v>
      </c>
      <c r="D4383" s="552">
        <v>14143.83</v>
      </c>
    </row>
    <row r="4384" spans="1:4" ht="16.5">
      <c r="A4384" s="551">
        <v>11787</v>
      </c>
      <c r="B4384" s="551" t="s">
        <v>17122</v>
      </c>
      <c r="C4384" s="551" t="s">
        <v>1226</v>
      </c>
      <c r="D4384" s="551">
        <v>8.89</v>
      </c>
    </row>
    <row r="4385" spans="1:4" ht="16.5">
      <c r="A4385" s="551">
        <v>50550</v>
      </c>
      <c r="B4385" s="551" t="s">
        <v>24882</v>
      </c>
      <c r="C4385" s="551" t="s">
        <v>1226</v>
      </c>
      <c r="D4385" s="551">
        <v>352.09</v>
      </c>
    </row>
    <row r="4386" spans="1:4" ht="16.5">
      <c r="A4386" s="551">
        <v>50549</v>
      </c>
      <c r="B4386" s="551" t="s">
        <v>13386</v>
      </c>
      <c r="C4386" s="551" t="s">
        <v>1226</v>
      </c>
      <c r="D4386" s="551">
        <v>254</v>
      </c>
    </row>
    <row r="4387" spans="1:4" ht="16.5">
      <c r="A4387" s="551">
        <v>712583</v>
      </c>
      <c r="B4387" s="551" t="s">
        <v>24883</v>
      </c>
      <c r="C4387" s="551" t="s">
        <v>1226</v>
      </c>
      <c r="D4387" s="552">
        <v>22331</v>
      </c>
    </row>
    <row r="4388" spans="1:4" ht="16.5">
      <c r="A4388" s="551">
        <v>36695</v>
      </c>
      <c r="B4388" s="551" t="s">
        <v>17123</v>
      </c>
      <c r="C4388" s="551" t="s">
        <v>1226</v>
      </c>
      <c r="D4388" s="552">
        <v>94300</v>
      </c>
    </row>
    <row r="4389" spans="1:4" ht="16.5">
      <c r="A4389" s="551">
        <v>36697</v>
      </c>
      <c r="B4389" s="551" t="s">
        <v>17124</v>
      </c>
      <c r="C4389" s="551" t="s">
        <v>1226</v>
      </c>
      <c r="D4389" s="552">
        <v>109404.4</v>
      </c>
    </row>
    <row r="4390" spans="1:4" ht="16.5">
      <c r="A4390" s="551">
        <v>36699</v>
      </c>
      <c r="B4390" s="551" t="s">
        <v>17125</v>
      </c>
      <c r="C4390" s="551" t="s">
        <v>1226</v>
      </c>
      <c r="D4390" s="552">
        <v>4370.7</v>
      </c>
    </row>
    <row r="4391" spans="1:4" ht="16.5">
      <c r="A4391" s="551">
        <v>36700</v>
      </c>
      <c r="B4391" s="551" t="s">
        <v>17126</v>
      </c>
      <c r="C4391" s="551" t="s">
        <v>1226</v>
      </c>
      <c r="D4391" s="552">
        <v>4910.38</v>
      </c>
    </row>
    <row r="4392" spans="1:4" ht="16.5">
      <c r="A4392" s="551">
        <v>36705</v>
      </c>
      <c r="B4392" s="551" t="s">
        <v>17127</v>
      </c>
      <c r="C4392" s="551" t="s">
        <v>1226</v>
      </c>
      <c r="D4392" s="552">
        <v>2165.9</v>
      </c>
    </row>
    <row r="4393" spans="1:4" ht="16.5">
      <c r="A4393" s="551">
        <v>36698</v>
      </c>
      <c r="B4393" s="551" t="s">
        <v>17128</v>
      </c>
      <c r="C4393" s="551" t="s">
        <v>1226</v>
      </c>
      <c r="D4393" s="552">
        <v>6104.99</v>
      </c>
    </row>
    <row r="4394" spans="1:4" ht="16.5">
      <c r="A4394" s="551">
        <v>16101</v>
      </c>
      <c r="B4394" s="551" t="s">
        <v>17129</v>
      </c>
      <c r="C4394" s="551" t="s">
        <v>1226</v>
      </c>
      <c r="D4394" s="552">
        <v>376902.24</v>
      </c>
    </row>
    <row r="4395" spans="1:4" ht="16.5">
      <c r="A4395" s="551">
        <v>72511</v>
      </c>
      <c r="B4395" s="551" t="s">
        <v>24884</v>
      </c>
      <c r="C4395" s="551" t="s">
        <v>1226</v>
      </c>
      <c r="D4395" s="552">
        <v>5093.83</v>
      </c>
    </row>
    <row r="4396" spans="1:4" ht="16.5">
      <c r="A4396" s="551">
        <v>36938</v>
      </c>
      <c r="B4396" s="551" t="s">
        <v>24885</v>
      </c>
      <c r="C4396" s="551" t="s">
        <v>1226</v>
      </c>
      <c r="D4396" s="552">
        <v>2069.1</v>
      </c>
    </row>
    <row r="4397" spans="1:4" ht="16.5">
      <c r="A4397" s="551">
        <v>27136</v>
      </c>
      <c r="B4397" s="551" t="s">
        <v>17130</v>
      </c>
      <c r="C4397" s="551" t="s">
        <v>1232</v>
      </c>
      <c r="D4397" s="551">
        <v>399.9</v>
      </c>
    </row>
    <row r="4398" spans="1:4" ht="16.5">
      <c r="A4398" s="551">
        <v>28083</v>
      </c>
      <c r="B4398" s="551" t="s">
        <v>13387</v>
      </c>
      <c r="C4398" s="551" t="s">
        <v>1226</v>
      </c>
      <c r="D4398" s="551">
        <v>552.99</v>
      </c>
    </row>
    <row r="4399" spans="1:4" ht="16.5">
      <c r="A4399" s="551">
        <v>35861</v>
      </c>
      <c r="B4399" s="551" t="s">
        <v>17131</v>
      </c>
      <c r="C4399" s="551" t="s">
        <v>1230</v>
      </c>
      <c r="D4399" s="551">
        <v>32.33</v>
      </c>
    </row>
    <row r="4400" spans="1:4" ht="16.5">
      <c r="A4400" s="551">
        <v>32018</v>
      </c>
      <c r="B4400" s="551" t="s">
        <v>17132</v>
      </c>
      <c r="C4400" s="551" t="s">
        <v>1226</v>
      </c>
      <c r="D4400" s="551">
        <v>76.180000000000007</v>
      </c>
    </row>
    <row r="4401" spans="1:4" ht="16.5">
      <c r="A4401" s="551">
        <v>3737</v>
      </c>
      <c r="B4401" s="551" t="s">
        <v>24886</v>
      </c>
      <c r="C4401" s="551" t="s">
        <v>1226</v>
      </c>
      <c r="D4401" s="551">
        <v>14.42</v>
      </c>
    </row>
    <row r="4402" spans="1:4" ht="16.5">
      <c r="A4402" s="551">
        <v>7135</v>
      </c>
      <c r="B4402" s="551" t="s">
        <v>24887</v>
      </c>
      <c r="C4402" s="551" t="s">
        <v>1226</v>
      </c>
      <c r="D4402" s="551">
        <v>106.01</v>
      </c>
    </row>
    <row r="4403" spans="1:4" ht="16.5">
      <c r="A4403" s="551">
        <v>3685</v>
      </c>
      <c r="B4403" s="551" t="s">
        <v>24888</v>
      </c>
      <c r="C4403" s="551" t="s">
        <v>1226</v>
      </c>
      <c r="D4403" s="551">
        <v>104.2</v>
      </c>
    </row>
    <row r="4404" spans="1:4" ht="16.5">
      <c r="A4404" s="551">
        <v>1054</v>
      </c>
      <c r="B4404" s="551" t="s">
        <v>17133</v>
      </c>
      <c r="C4404" s="551" t="s">
        <v>1226</v>
      </c>
      <c r="D4404" s="551">
        <v>63.69</v>
      </c>
    </row>
    <row r="4405" spans="1:4" ht="16.5">
      <c r="A4405" s="551">
        <v>11708</v>
      </c>
      <c r="B4405" s="551" t="s">
        <v>13388</v>
      </c>
      <c r="C4405" s="551" t="s">
        <v>1226</v>
      </c>
      <c r="D4405" s="551">
        <v>14.44</v>
      </c>
    </row>
    <row r="4406" spans="1:4" ht="16.5">
      <c r="A4406" s="551">
        <v>20805</v>
      </c>
      <c r="B4406" s="551" t="s">
        <v>24889</v>
      </c>
      <c r="C4406" s="551" t="s">
        <v>1226</v>
      </c>
      <c r="D4406" s="551">
        <v>129.12</v>
      </c>
    </row>
    <row r="4407" spans="1:4" ht="16.5">
      <c r="A4407" s="551">
        <v>622684</v>
      </c>
      <c r="B4407" s="551" t="s">
        <v>13389</v>
      </c>
      <c r="C4407" s="551" t="s">
        <v>1226</v>
      </c>
      <c r="D4407" s="551">
        <v>0.67</v>
      </c>
    </row>
    <row r="4408" spans="1:4" ht="16.5">
      <c r="A4408" s="551">
        <v>5578</v>
      </c>
      <c r="B4408" s="551" t="s">
        <v>24890</v>
      </c>
      <c r="C4408" s="551" t="s">
        <v>1226</v>
      </c>
      <c r="D4408" s="551">
        <v>371.95</v>
      </c>
    </row>
    <row r="4409" spans="1:4" ht="16.5">
      <c r="A4409" s="551">
        <v>21264</v>
      </c>
      <c r="B4409" s="551" t="s">
        <v>17134</v>
      </c>
      <c r="C4409" s="551" t="s">
        <v>1227</v>
      </c>
      <c r="D4409" s="551">
        <v>137.88999999999999</v>
      </c>
    </row>
    <row r="4410" spans="1:4" ht="16.5">
      <c r="A4410" s="551">
        <v>2740</v>
      </c>
      <c r="B4410" s="551" t="s">
        <v>17135</v>
      </c>
      <c r="C4410" s="551" t="s">
        <v>1227</v>
      </c>
      <c r="D4410" s="551">
        <v>4.18</v>
      </c>
    </row>
    <row r="4411" spans="1:4" ht="16.5">
      <c r="A4411" s="551">
        <v>43057</v>
      </c>
      <c r="B4411" s="551" t="s">
        <v>17136</v>
      </c>
      <c r="C4411" s="551" t="s">
        <v>1227</v>
      </c>
      <c r="D4411" s="551">
        <v>30.26</v>
      </c>
    </row>
    <row r="4412" spans="1:4" ht="16.5">
      <c r="A4412" s="551">
        <v>58976</v>
      </c>
      <c r="B4412" s="551" t="s">
        <v>24891</v>
      </c>
      <c r="C4412" s="551" t="s">
        <v>1227</v>
      </c>
      <c r="D4412" s="551">
        <v>12.92</v>
      </c>
    </row>
    <row r="4413" spans="1:4" ht="16.5">
      <c r="A4413" s="551">
        <v>43056</v>
      </c>
      <c r="B4413" s="551" t="s">
        <v>24892</v>
      </c>
      <c r="C4413" s="551" t="s">
        <v>1227</v>
      </c>
      <c r="D4413" s="551">
        <v>18.04</v>
      </c>
    </row>
    <row r="4414" spans="1:4" ht="16.5">
      <c r="A4414" s="551">
        <v>12409</v>
      </c>
      <c r="B4414" s="551" t="s">
        <v>24893</v>
      </c>
      <c r="C4414" s="551" t="s">
        <v>1227</v>
      </c>
      <c r="D4414" s="551">
        <v>176.05</v>
      </c>
    </row>
    <row r="4415" spans="1:4" ht="16.5">
      <c r="A4415" s="551">
        <v>63480</v>
      </c>
      <c r="B4415" s="551" t="s">
        <v>24894</v>
      </c>
      <c r="C4415" s="551" t="s">
        <v>1227</v>
      </c>
      <c r="D4415" s="551">
        <v>5.73</v>
      </c>
    </row>
    <row r="4416" spans="1:4" ht="16.5">
      <c r="A4416" s="551">
        <v>10085</v>
      </c>
      <c r="B4416" s="551" t="s">
        <v>13390</v>
      </c>
      <c r="C4416" s="551" t="s">
        <v>1227</v>
      </c>
      <c r="D4416" s="551">
        <v>8.73</v>
      </c>
    </row>
    <row r="4417" spans="1:4" ht="16.5">
      <c r="A4417" s="551">
        <v>3485</v>
      </c>
      <c r="B4417" s="551" t="s">
        <v>24895</v>
      </c>
      <c r="C4417" s="551" t="s">
        <v>1227</v>
      </c>
      <c r="D4417" s="551">
        <v>1.4</v>
      </c>
    </row>
    <row r="4418" spans="1:4" ht="16.5">
      <c r="A4418" s="551">
        <v>12293</v>
      </c>
      <c r="B4418" s="551" t="s">
        <v>13391</v>
      </c>
      <c r="C4418" s="551" t="s">
        <v>1227</v>
      </c>
      <c r="D4418" s="551">
        <v>20</v>
      </c>
    </row>
    <row r="4419" spans="1:4" ht="16.5">
      <c r="A4419" s="551">
        <v>42567</v>
      </c>
      <c r="B4419" s="551" t="s">
        <v>24896</v>
      </c>
      <c r="C4419" s="551" t="s">
        <v>1227</v>
      </c>
      <c r="D4419" s="551">
        <v>133.94</v>
      </c>
    </row>
    <row r="4420" spans="1:4" ht="16.5">
      <c r="A4420" s="551">
        <v>64018</v>
      </c>
      <c r="B4420" s="551" t="s">
        <v>24897</v>
      </c>
      <c r="C4420" s="551" t="s">
        <v>1227</v>
      </c>
      <c r="D4420" s="551">
        <v>96.1</v>
      </c>
    </row>
    <row r="4421" spans="1:4" ht="16.5">
      <c r="A4421" s="551">
        <v>4217</v>
      </c>
      <c r="B4421" s="551" t="s">
        <v>17137</v>
      </c>
      <c r="C4421" s="551" t="s">
        <v>1227</v>
      </c>
      <c r="D4421" s="551">
        <v>215.14</v>
      </c>
    </row>
    <row r="4422" spans="1:4" ht="16.5">
      <c r="A4422" s="551">
        <v>4201</v>
      </c>
      <c r="B4422" s="551" t="s">
        <v>17138</v>
      </c>
      <c r="C4422" s="551" t="s">
        <v>1227</v>
      </c>
      <c r="D4422" s="551">
        <v>252.92</v>
      </c>
    </row>
    <row r="4423" spans="1:4" ht="16.5">
      <c r="A4423" s="551">
        <v>4219</v>
      </c>
      <c r="B4423" s="551" t="s">
        <v>17139</v>
      </c>
      <c r="C4423" s="551" t="s">
        <v>1227</v>
      </c>
      <c r="D4423" s="551">
        <v>144.47999999999999</v>
      </c>
    </row>
    <row r="4424" spans="1:4" ht="16.5">
      <c r="A4424" s="551">
        <v>4237</v>
      </c>
      <c r="B4424" s="551" t="s">
        <v>17140</v>
      </c>
      <c r="C4424" s="551" t="s">
        <v>1227</v>
      </c>
      <c r="D4424" s="551">
        <v>204.58</v>
      </c>
    </row>
    <row r="4425" spans="1:4" ht="16.5">
      <c r="A4425" s="551">
        <v>11099</v>
      </c>
      <c r="B4425" s="551" t="s">
        <v>24898</v>
      </c>
      <c r="C4425" s="551" t="s">
        <v>1227</v>
      </c>
      <c r="D4425" s="551">
        <v>53.59</v>
      </c>
    </row>
    <row r="4426" spans="1:4" ht="16.5">
      <c r="A4426" s="551">
        <v>12461</v>
      </c>
      <c r="B4426" s="551" t="s">
        <v>24899</v>
      </c>
      <c r="C4426" s="551" t="s">
        <v>1227</v>
      </c>
      <c r="D4426" s="551">
        <v>407.11</v>
      </c>
    </row>
    <row r="4427" spans="1:4" ht="16.5">
      <c r="A4427" s="551">
        <v>63619</v>
      </c>
      <c r="B4427" s="551" t="s">
        <v>24900</v>
      </c>
      <c r="C4427" s="551" t="s">
        <v>1227</v>
      </c>
      <c r="D4427" s="551">
        <v>27.08</v>
      </c>
    </row>
    <row r="4428" spans="1:4" ht="16.5">
      <c r="A4428" s="551">
        <v>12497</v>
      </c>
      <c r="B4428" s="551" t="s">
        <v>17141</v>
      </c>
      <c r="C4428" s="551" t="s">
        <v>1227</v>
      </c>
      <c r="D4428" s="551">
        <v>407.11</v>
      </c>
    </row>
    <row r="4429" spans="1:4" ht="16.5">
      <c r="A4429" s="551">
        <v>12413</v>
      </c>
      <c r="B4429" s="551" t="s">
        <v>24901</v>
      </c>
      <c r="C4429" s="551" t="s">
        <v>1227</v>
      </c>
      <c r="D4429" s="551">
        <v>512.08000000000004</v>
      </c>
    </row>
    <row r="4430" spans="1:4" ht="16.5">
      <c r="A4430" s="551">
        <v>12845</v>
      </c>
      <c r="B4430" s="551" t="s">
        <v>24902</v>
      </c>
      <c r="C4430" s="551" t="s">
        <v>1227</v>
      </c>
      <c r="D4430" s="551">
        <v>10.97</v>
      </c>
    </row>
    <row r="4431" spans="1:4" ht="16.5">
      <c r="A4431" s="551">
        <v>40155</v>
      </c>
      <c r="B4431" s="551" t="s">
        <v>24903</v>
      </c>
      <c r="C4431" s="551" t="s">
        <v>1227</v>
      </c>
      <c r="D4431" s="551">
        <v>804.3</v>
      </c>
    </row>
    <row r="4432" spans="1:4" ht="16.5">
      <c r="A4432" s="551">
        <v>4983</v>
      </c>
      <c r="B4432" s="551" t="s">
        <v>17142</v>
      </c>
      <c r="C4432" s="551" t="s">
        <v>1227</v>
      </c>
      <c r="D4432" s="551">
        <v>16.420000000000002</v>
      </c>
    </row>
    <row r="4433" spans="1:4" ht="16.5">
      <c r="A4433" s="551">
        <v>2705</v>
      </c>
      <c r="B4433" s="551" t="s">
        <v>24904</v>
      </c>
      <c r="C4433" s="551" t="s">
        <v>1227</v>
      </c>
      <c r="D4433" s="551">
        <v>16.420000000000002</v>
      </c>
    </row>
    <row r="4434" spans="1:4" ht="16.5">
      <c r="A4434" s="551">
        <v>12875</v>
      </c>
      <c r="B4434" s="551" t="s">
        <v>24905</v>
      </c>
      <c r="C4434" s="551" t="s">
        <v>1227</v>
      </c>
      <c r="D4434" s="551">
        <v>185.4</v>
      </c>
    </row>
    <row r="4435" spans="1:4" ht="16.5">
      <c r="A4435" s="551">
        <v>12493</v>
      </c>
      <c r="B4435" s="551" t="s">
        <v>24906</v>
      </c>
      <c r="C4435" s="551" t="s">
        <v>1227</v>
      </c>
      <c r="D4435" s="551">
        <v>257.93</v>
      </c>
    </row>
    <row r="4436" spans="1:4" ht="16.5">
      <c r="A4436" s="551">
        <v>12496</v>
      </c>
      <c r="B4436" s="551" t="s">
        <v>24907</v>
      </c>
      <c r="C4436" s="551" t="s">
        <v>1227</v>
      </c>
      <c r="D4436" s="551">
        <v>337.26</v>
      </c>
    </row>
    <row r="4437" spans="1:4" ht="16.5">
      <c r="A4437" s="551">
        <v>12405</v>
      </c>
      <c r="B4437" s="551" t="s">
        <v>24908</v>
      </c>
      <c r="C4437" s="551" t="s">
        <v>1227</v>
      </c>
      <c r="D4437" s="551">
        <v>45.62</v>
      </c>
    </row>
    <row r="4438" spans="1:4" ht="16.5">
      <c r="A4438" s="551">
        <v>12419</v>
      </c>
      <c r="B4438" s="551" t="s">
        <v>24909</v>
      </c>
      <c r="C4438" s="551" t="s">
        <v>1227</v>
      </c>
      <c r="D4438" s="551">
        <v>671.54</v>
      </c>
    </row>
    <row r="4439" spans="1:4" ht="16.5">
      <c r="A4439" s="551">
        <v>12449</v>
      </c>
      <c r="B4439" s="551" t="s">
        <v>24910</v>
      </c>
      <c r="C4439" s="551" t="s">
        <v>1227</v>
      </c>
      <c r="D4439" s="551">
        <v>814.74</v>
      </c>
    </row>
    <row r="4440" spans="1:4" ht="16.5">
      <c r="A4440" s="551">
        <v>12442</v>
      </c>
      <c r="B4440" s="551" t="s">
        <v>24911</v>
      </c>
      <c r="C4440" s="551" t="s">
        <v>1227</v>
      </c>
      <c r="D4440" s="552">
        <v>1028.6300000000001</v>
      </c>
    </row>
    <row r="4441" spans="1:4" ht="16.5">
      <c r="A4441" s="551">
        <v>12408</v>
      </c>
      <c r="B4441" s="551" t="s">
        <v>24912</v>
      </c>
      <c r="C4441" s="551" t="s">
        <v>1227</v>
      </c>
      <c r="D4441" s="551">
        <v>244.39</v>
      </c>
    </row>
    <row r="4442" spans="1:4" ht="16.5">
      <c r="A4442" s="551">
        <v>12410</v>
      </c>
      <c r="B4442" s="551" t="s">
        <v>24913</v>
      </c>
      <c r="C4442" s="551" t="s">
        <v>1227</v>
      </c>
      <c r="D4442" s="551">
        <v>340.37</v>
      </c>
    </row>
    <row r="4443" spans="1:4" ht="16.5">
      <c r="A4443" s="551">
        <v>12411</v>
      </c>
      <c r="B4443" s="551" t="s">
        <v>24914</v>
      </c>
      <c r="C4443" s="551" t="s">
        <v>1227</v>
      </c>
      <c r="D4443" s="551">
        <v>442.2</v>
      </c>
    </row>
    <row r="4444" spans="1:4" ht="16.5">
      <c r="A4444" s="551">
        <v>1259</v>
      </c>
      <c r="B4444" s="551" t="s">
        <v>24915</v>
      </c>
      <c r="C4444" s="551" t="s">
        <v>1227</v>
      </c>
      <c r="D4444" s="551">
        <v>27.2</v>
      </c>
    </row>
    <row r="4445" spans="1:4" ht="16.5">
      <c r="A4445" s="551">
        <v>12421</v>
      </c>
      <c r="B4445" s="551" t="s">
        <v>24916</v>
      </c>
      <c r="C4445" s="551" t="s">
        <v>1227</v>
      </c>
      <c r="D4445" s="551">
        <v>4.93</v>
      </c>
    </row>
    <row r="4446" spans="1:4" ht="16.5">
      <c r="A4446" s="551">
        <v>12422</v>
      </c>
      <c r="B4446" s="551" t="s">
        <v>24917</v>
      </c>
      <c r="C4446" s="551" t="s">
        <v>1227</v>
      </c>
      <c r="D4446" s="551">
        <v>14.25</v>
      </c>
    </row>
    <row r="4447" spans="1:4" ht="16.5">
      <c r="A4447" s="551">
        <v>4702</v>
      </c>
      <c r="B4447" s="551" t="s">
        <v>24918</v>
      </c>
      <c r="C4447" s="551" t="s">
        <v>1227</v>
      </c>
      <c r="D4447" s="551">
        <v>68.099999999999994</v>
      </c>
    </row>
    <row r="4448" spans="1:4" ht="16.5">
      <c r="A4448" s="551">
        <v>12530</v>
      </c>
      <c r="B4448" s="551" t="s">
        <v>24919</v>
      </c>
      <c r="C4448" s="551" t="s">
        <v>1227</v>
      </c>
      <c r="D4448" s="551">
        <v>19.22</v>
      </c>
    </row>
    <row r="4449" spans="1:4" ht="16.5">
      <c r="A4449" s="551">
        <v>4703</v>
      </c>
      <c r="B4449" s="551" t="s">
        <v>24920</v>
      </c>
      <c r="C4449" s="551" t="s">
        <v>1227</v>
      </c>
      <c r="D4449" s="551">
        <v>28.1</v>
      </c>
    </row>
    <row r="4450" spans="1:4" ht="16.5">
      <c r="A4450" s="551">
        <v>4701</v>
      </c>
      <c r="B4450" s="551" t="s">
        <v>24921</v>
      </c>
      <c r="C4450" s="551" t="s">
        <v>1227</v>
      </c>
      <c r="D4450" s="551">
        <v>40.56</v>
      </c>
    </row>
    <row r="4451" spans="1:4" ht="16.5">
      <c r="A4451" s="551">
        <v>12024</v>
      </c>
      <c r="B4451" s="551" t="s">
        <v>24922</v>
      </c>
      <c r="C4451" s="551" t="s">
        <v>1227</v>
      </c>
      <c r="D4451" s="551">
        <v>38.83</v>
      </c>
    </row>
    <row r="4452" spans="1:4" ht="16.5">
      <c r="A4452" s="551">
        <v>1114</v>
      </c>
      <c r="B4452" s="551" t="s">
        <v>13392</v>
      </c>
      <c r="C4452" s="551" t="s">
        <v>1227</v>
      </c>
      <c r="D4452" s="551">
        <v>57.22</v>
      </c>
    </row>
    <row r="4453" spans="1:4" ht="16.5">
      <c r="A4453" s="551">
        <v>40256</v>
      </c>
      <c r="B4453" s="551" t="s">
        <v>24923</v>
      </c>
      <c r="C4453" s="551" t="s">
        <v>1227</v>
      </c>
      <c r="D4453" s="551">
        <v>49.33</v>
      </c>
    </row>
    <row r="4454" spans="1:4" ht="16.5">
      <c r="A4454" s="551">
        <v>6116</v>
      </c>
      <c r="B4454" s="551" t="s">
        <v>13393</v>
      </c>
      <c r="C4454" s="551" t="s">
        <v>1227</v>
      </c>
      <c r="D4454" s="551">
        <v>90.06</v>
      </c>
    </row>
    <row r="4455" spans="1:4" ht="16.5">
      <c r="A4455" s="551">
        <v>40712</v>
      </c>
      <c r="B4455" s="551" t="s">
        <v>13394</v>
      </c>
      <c r="C4455" s="551" t="s">
        <v>1227</v>
      </c>
      <c r="D4455" s="551">
        <v>26.55</v>
      </c>
    </row>
    <row r="4456" spans="1:4" ht="16.5">
      <c r="A4456" s="551">
        <v>43052</v>
      </c>
      <c r="B4456" s="551" t="s">
        <v>17143</v>
      </c>
      <c r="C4456" s="551" t="s">
        <v>1227</v>
      </c>
      <c r="D4456" s="551">
        <v>2.2599999999999998</v>
      </c>
    </row>
    <row r="4457" spans="1:4" ht="16.5">
      <c r="A4457" s="551">
        <v>74155</v>
      </c>
      <c r="B4457" s="551" t="s">
        <v>13395</v>
      </c>
      <c r="C4457" s="551" t="s">
        <v>1226</v>
      </c>
      <c r="D4457" s="551">
        <v>617.4</v>
      </c>
    </row>
    <row r="4458" spans="1:4" ht="16.5">
      <c r="A4458" s="551">
        <v>5241</v>
      </c>
      <c r="B4458" s="551" t="s">
        <v>13396</v>
      </c>
      <c r="C4458" s="551" t="s">
        <v>1226</v>
      </c>
      <c r="D4458" s="551">
        <v>5</v>
      </c>
    </row>
    <row r="4459" spans="1:4" ht="16.5">
      <c r="A4459" s="551">
        <v>14849</v>
      </c>
      <c r="B4459" s="551" t="s">
        <v>24924</v>
      </c>
      <c r="C4459" s="551" t="s">
        <v>1226</v>
      </c>
      <c r="D4459" s="551">
        <v>1.61</v>
      </c>
    </row>
    <row r="4460" spans="1:4" ht="16.5">
      <c r="A4460" s="551">
        <v>14850</v>
      </c>
      <c r="B4460" s="551" t="s">
        <v>24925</v>
      </c>
      <c r="C4460" s="551" t="s">
        <v>1226</v>
      </c>
      <c r="D4460" s="551">
        <v>1.99</v>
      </c>
    </row>
    <row r="4461" spans="1:4" ht="16.5">
      <c r="A4461" s="551">
        <v>5809</v>
      </c>
      <c r="B4461" s="551" t="s">
        <v>13397</v>
      </c>
      <c r="C4461" s="551" t="s">
        <v>1226</v>
      </c>
      <c r="D4461" s="551">
        <v>1.36</v>
      </c>
    </row>
    <row r="4462" spans="1:4" ht="16.5">
      <c r="A4462" s="551">
        <v>12745</v>
      </c>
      <c r="B4462" s="551" t="s">
        <v>17144</v>
      </c>
      <c r="C4462" s="551" t="s">
        <v>1226</v>
      </c>
      <c r="D4462" s="551">
        <v>3.64</v>
      </c>
    </row>
    <row r="4463" spans="1:4" ht="16.5">
      <c r="A4463" s="551">
        <v>10056</v>
      </c>
      <c r="B4463" s="551" t="s">
        <v>24926</v>
      </c>
      <c r="C4463" s="551" t="s">
        <v>1226</v>
      </c>
      <c r="D4463" s="551">
        <v>5.68</v>
      </c>
    </row>
    <row r="4464" spans="1:4" ht="16.5">
      <c r="A4464" s="551">
        <v>40013</v>
      </c>
      <c r="B4464" s="551" t="s">
        <v>24927</v>
      </c>
      <c r="C4464" s="551" t="s">
        <v>1234</v>
      </c>
      <c r="D4464" s="551">
        <v>46.74</v>
      </c>
    </row>
    <row r="4465" spans="1:4" ht="16.5">
      <c r="A4465" s="551">
        <v>4405</v>
      </c>
      <c r="B4465" s="551" t="s">
        <v>13398</v>
      </c>
      <c r="C4465" s="551" t="s">
        <v>1232</v>
      </c>
      <c r="D4465" s="551">
        <v>224.13</v>
      </c>
    </row>
    <row r="4466" spans="1:4" ht="16.5">
      <c r="A4466" s="551">
        <v>4404</v>
      </c>
      <c r="B4466" s="551" t="s">
        <v>13399</v>
      </c>
      <c r="C4466" s="551" t="s">
        <v>1232</v>
      </c>
      <c r="D4466" s="551">
        <v>349.06</v>
      </c>
    </row>
    <row r="4467" spans="1:4" ht="16.5">
      <c r="A4467" s="551">
        <v>31876</v>
      </c>
      <c r="B4467" s="551" t="s">
        <v>24928</v>
      </c>
      <c r="C4467" s="551" t="s">
        <v>1234</v>
      </c>
      <c r="D4467" s="551">
        <v>10.56</v>
      </c>
    </row>
    <row r="4468" spans="1:4" ht="16.5">
      <c r="A4468" s="551">
        <v>8288</v>
      </c>
      <c r="B4468" s="551" t="s">
        <v>24929</v>
      </c>
      <c r="C4468" s="551" t="s">
        <v>1234</v>
      </c>
      <c r="D4468" s="551">
        <v>11.02</v>
      </c>
    </row>
    <row r="4469" spans="1:4" ht="16.5">
      <c r="A4469" s="551">
        <v>78861</v>
      </c>
      <c r="B4469" s="551" t="s">
        <v>24930</v>
      </c>
      <c r="C4469" s="551" t="s">
        <v>1234</v>
      </c>
      <c r="D4469" s="551">
        <v>12.68</v>
      </c>
    </row>
    <row r="4470" spans="1:4" ht="16.5">
      <c r="A4470" s="551">
        <v>8449</v>
      </c>
      <c r="B4470" s="551" t="s">
        <v>24931</v>
      </c>
      <c r="C4470" s="551" t="s">
        <v>1234</v>
      </c>
      <c r="D4470" s="551">
        <v>8.6199999999999992</v>
      </c>
    </row>
    <row r="4471" spans="1:4" ht="16.5">
      <c r="A4471" s="551">
        <v>978</v>
      </c>
      <c r="B4471" s="551" t="s">
        <v>24932</v>
      </c>
      <c r="C4471" s="551" t="s">
        <v>1234</v>
      </c>
      <c r="D4471" s="551">
        <v>11.02</v>
      </c>
    </row>
    <row r="4472" spans="1:4" ht="16.5">
      <c r="A4472" s="551">
        <v>36608</v>
      </c>
      <c r="B4472" s="551" t="s">
        <v>13400</v>
      </c>
      <c r="C4472" s="551" t="s">
        <v>1232</v>
      </c>
      <c r="D4472" s="551">
        <v>295.75</v>
      </c>
    </row>
    <row r="4473" spans="1:4" ht="16.5">
      <c r="A4473" s="551">
        <v>6361</v>
      </c>
      <c r="B4473" s="551" t="s">
        <v>24933</v>
      </c>
      <c r="C4473" s="551" t="s">
        <v>1232</v>
      </c>
      <c r="D4473" s="551">
        <v>389</v>
      </c>
    </row>
    <row r="4474" spans="1:4" ht="16.5">
      <c r="A4474" s="551">
        <v>63488</v>
      </c>
      <c r="B4474" s="551" t="s">
        <v>24934</v>
      </c>
      <c r="C4474" s="551" t="s">
        <v>1226</v>
      </c>
      <c r="D4474" s="551">
        <v>626</v>
      </c>
    </row>
    <row r="4475" spans="1:4" ht="16.5">
      <c r="A4475" s="551">
        <v>693</v>
      </c>
      <c r="B4475" s="551" t="s">
        <v>24935</v>
      </c>
      <c r="C4475" s="551" t="s">
        <v>1226</v>
      </c>
      <c r="D4475" s="551">
        <v>49.49</v>
      </c>
    </row>
    <row r="4476" spans="1:4" ht="16.5">
      <c r="A4476" s="551">
        <v>32133</v>
      </c>
      <c r="B4476" s="551" t="s">
        <v>17145</v>
      </c>
      <c r="C4476" s="551" t="s">
        <v>1226</v>
      </c>
      <c r="D4476" s="551">
        <v>367.73</v>
      </c>
    </row>
    <row r="4477" spans="1:4" ht="16.5">
      <c r="A4477" s="551">
        <v>32132</v>
      </c>
      <c r="B4477" s="551" t="s">
        <v>17146</v>
      </c>
      <c r="C4477" s="551" t="s">
        <v>1226</v>
      </c>
      <c r="D4477" s="552">
        <v>4983.75</v>
      </c>
    </row>
    <row r="4478" spans="1:4" ht="16.5">
      <c r="A4478" s="551">
        <v>32130</v>
      </c>
      <c r="B4478" s="551" t="s">
        <v>17147</v>
      </c>
      <c r="C4478" s="551" t="s">
        <v>1226</v>
      </c>
      <c r="D4478" s="552">
        <v>66578</v>
      </c>
    </row>
    <row r="4479" spans="1:4" ht="16.5">
      <c r="A4479" s="551">
        <v>32131</v>
      </c>
      <c r="B4479" s="551" t="s">
        <v>17148</v>
      </c>
      <c r="C4479" s="551" t="s">
        <v>1226</v>
      </c>
      <c r="D4479" s="552">
        <v>42251</v>
      </c>
    </row>
    <row r="4480" spans="1:4" ht="16.5">
      <c r="A4480" s="551">
        <v>32134</v>
      </c>
      <c r="B4480" s="551" t="s">
        <v>17149</v>
      </c>
      <c r="C4480" s="551" t="s">
        <v>1226</v>
      </c>
      <c r="D4480" s="552">
        <v>5224.54</v>
      </c>
    </row>
    <row r="4481" spans="1:4" ht="16.5">
      <c r="A4481" s="551">
        <v>3553</v>
      </c>
      <c r="B4481" s="551" t="s">
        <v>24936</v>
      </c>
      <c r="C4481" s="551" t="s">
        <v>1226</v>
      </c>
      <c r="D4481" s="551">
        <v>1.45</v>
      </c>
    </row>
    <row r="4482" spans="1:4" ht="16.5">
      <c r="A4482" s="551">
        <v>75120</v>
      </c>
      <c r="B4482" s="551" t="s">
        <v>24937</v>
      </c>
      <c r="C4482" s="551" t="s">
        <v>1234</v>
      </c>
      <c r="D4482" s="551">
        <v>4.5599999999999996</v>
      </c>
    </row>
    <row r="4483" spans="1:4" ht="16.5">
      <c r="A4483" s="551">
        <v>50257</v>
      </c>
      <c r="B4483" s="551" t="s">
        <v>13401</v>
      </c>
      <c r="C4483" s="551" t="s">
        <v>1226</v>
      </c>
      <c r="D4483" s="551">
        <v>17.05</v>
      </c>
    </row>
    <row r="4484" spans="1:4" ht="16.5">
      <c r="A4484" s="551">
        <v>56214</v>
      </c>
      <c r="B4484" s="551" t="s">
        <v>13402</v>
      </c>
      <c r="C4484" s="551" t="s">
        <v>1226</v>
      </c>
      <c r="D4484" s="551">
        <v>9.67</v>
      </c>
    </row>
    <row r="4485" spans="1:4" ht="16.5">
      <c r="A4485" s="551">
        <v>33295</v>
      </c>
      <c r="B4485" s="551" t="s">
        <v>24938</v>
      </c>
      <c r="C4485" s="551" t="s">
        <v>1226</v>
      </c>
      <c r="D4485" s="551">
        <v>195.48</v>
      </c>
    </row>
    <row r="4486" spans="1:4" ht="16.5">
      <c r="A4486" s="551">
        <v>50620</v>
      </c>
      <c r="B4486" s="551" t="s">
        <v>13403</v>
      </c>
      <c r="C4486" s="551" t="s">
        <v>1226</v>
      </c>
      <c r="D4486" s="551">
        <v>22.17</v>
      </c>
    </row>
    <row r="4487" spans="1:4" ht="16.5">
      <c r="A4487" s="551">
        <v>744</v>
      </c>
      <c r="B4487" s="551" t="s">
        <v>17150</v>
      </c>
      <c r="C4487" s="551" t="s">
        <v>1226</v>
      </c>
      <c r="D4487" s="551">
        <v>14.7</v>
      </c>
    </row>
    <row r="4488" spans="1:4" ht="16.5">
      <c r="A4488" s="551">
        <v>735</v>
      </c>
      <c r="B4488" s="551" t="s">
        <v>13404</v>
      </c>
      <c r="C4488" s="551" t="s">
        <v>1226</v>
      </c>
      <c r="D4488" s="551">
        <v>60.97</v>
      </c>
    </row>
    <row r="4489" spans="1:4" ht="16.5">
      <c r="A4489" s="551">
        <v>3738</v>
      </c>
      <c r="B4489" s="551" t="s">
        <v>24939</v>
      </c>
      <c r="C4489" s="551" t="s">
        <v>1226</v>
      </c>
      <c r="D4489" s="551">
        <v>14.26</v>
      </c>
    </row>
    <row r="4490" spans="1:4" ht="16.5">
      <c r="A4490" s="551">
        <v>65107</v>
      </c>
      <c r="B4490" s="551" t="s">
        <v>13405</v>
      </c>
      <c r="C4490" s="551" t="s">
        <v>1226</v>
      </c>
      <c r="D4490" s="551">
        <v>16.52</v>
      </c>
    </row>
    <row r="4491" spans="1:4" ht="16.5">
      <c r="A4491" s="551">
        <v>65114</v>
      </c>
      <c r="B4491" s="551" t="s">
        <v>13406</v>
      </c>
      <c r="C4491" s="551" t="s">
        <v>1226</v>
      </c>
      <c r="D4491" s="551">
        <v>9.4</v>
      </c>
    </row>
    <row r="4492" spans="1:4" ht="16.5">
      <c r="A4492" s="551">
        <v>8297</v>
      </c>
      <c r="B4492" s="551" t="s">
        <v>17151</v>
      </c>
      <c r="C4492" s="551" t="s">
        <v>1226</v>
      </c>
      <c r="D4492" s="551">
        <v>39.9</v>
      </c>
    </row>
    <row r="4493" spans="1:4" ht="16.5">
      <c r="A4493" s="551">
        <v>36708</v>
      </c>
      <c r="B4493" s="551" t="s">
        <v>17152</v>
      </c>
      <c r="C4493" s="551" t="s">
        <v>1226</v>
      </c>
      <c r="D4493" s="551">
        <v>87.48</v>
      </c>
    </row>
    <row r="4494" spans="1:4" ht="16.5">
      <c r="A4494" s="551">
        <v>36800</v>
      </c>
      <c r="B4494" s="551" t="s">
        <v>17153</v>
      </c>
      <c r="C4494" s="551" t="s">
        <v>1226</v>
      </c>
      <c r="D4494" s="551">
        <v>278</v>
      </c>
    </row>
    <row r="4495" spans="1:4" ht="16.5">
      <c r="A4495" s="551">
        <v>1304</v>
      </c>
      <c r="B4495" s="551" t="s">
        <v>17154</v>
      </c>
      <c r="C4495" s="551" t="s">
        <v>1227</v>
      </c>
      <c r="D4495" s="551">
        <v>7.03</v>
      </c>
    </row>
    <row r="4496" spans="1:4" ht="16.5">
      <c r="A4496" s="551">
        <v>2967</v>
      </c>
      <c r="B4496" s="551" t="s">
        <v>17155</v>
      </c>
      <c r="C4496" s="551" t="s">
        <v>1226</v>
      </c>
      <c r="D4496" s="551">
        <v>7.25</v>
      </c>
    </row>
    <row r="4497" spans="1:4" ht="16.5">
      <c r="A4497" s="551">
        <v>43728</v>
      </c>
      <c r="B4497" s="551" t="s">
        <v>17156</v>
      </c>
      <c r="C4497" s="551" t="s">
        <v>1226</v>
      </c>
      <c r="D4497" s="551">
        <v>12</v>
      </c>
    </row>
    <row r="4498" spans="1:4" ht="16.5">
      <c r="A4498" s="551">
        <v>4867</v>
      </c>
      <c r="B4498" s="551" t="s">
        <v>13407</v>
      </c>
      <c r="C4498" s="551" t="s">
        <v>1226</v>
      </c>
      <c r="D4498" s="551">
        <v>581.32000000000005</v>
      </c>
    </row>
    <row r="4499" spans="1:4" ht="16.5">
      <c r="A4499" s="551">
        <v>3525</v>
      </c>
      <c r="B4499" s="551" t="s">
        <v>24940</v>
      </c>
      <c r="C4499" s="551" t="s">
        <v>1226</v>
      </c>
      <c r="D4499" s="551">
        <v>479.13</v>
      </c>
    </row>
    <row r="4500" spans="1:4" ht="16.5">
      <c r="A4500" s="551">
        <v>5542</v>
      </c>
      <c r="B4500" s="551" t="s">
        <v>17157</v>
      </c>
      <c r="C4500" s="551" t="s">
        <v>1226</v>
      </c>
      <c r="D4500" s="551">
        <v>31.57</v>
      </c>
    </row>
    <row r="4501" spans="1:4" ht="16.5">
      <c r="A4501" s="551">
        <v>5543</v>
      </c>
      <c r="B4501" s="551" t="s">
        <v>17158</v>
      </c>
      <c r="C4501" s="551" t="s">
        <v>1226</v>
      </c>
      <c r="D4501" s="551">
        <v>101.23</v>
      </c>
    </row>
    <row r="4502" spans="1:4" ht="16.5">
      <c r="A4502" s="551">
        <v>5132</v>
      </c>
      <c r="B4502" s="551" t="s">
        <v>17159</v>
      </c>
      <c r="C4502" s="551" t="s">
        <v>1226</v>
      </c>
      <c r="D4502" s="551">
        <v>200.61</v>
      </c>
    </row>
    <row r="4503" spans="1:4" ht="16.5">
      <c r="A4503" s="551">
        <v>36651</v>
      </c>
      <c r="B4503" s="551" t="s">
        <v>24941</v>
      </c>
      <c r="C4503" s="551" t="s">
        <v>1226</v>
      </c>
      <c r="D4503" s="551">
        <v>39.08</v>
      </c>
    </row>
    <row r="4504" spans="1:4" ht="16.5">
      <c r="A4504" s="551">
        <v>37487</v>
      </c>
      <c r="B4504" s="551" t="s">
        <v>17160</v>
      </c>
      <c r="C4504" s="551" t="s">
        <v>8983</v>
      </c>
      <c r="D4504" s="551">
        <v>35</v>
      </c>
    </row>
    <row r="4505" spans="1:4" ht="16.5">
      <c r="A4505" s="551">
        <v>62263</v>
      </c>
      <c r="B4505" s="551" t="s">
        <v>13408</v>
      </c>
      <c r="C4505" s="551" t="s">
        <v>1226</v>
      </c>
      <c r="D4505" s="551">
        <v>499</v>
      </c>
    </row>
    <row r="4506" spans="1:4" ht="16.5">
      <c r="A4506" s="551">
        <v>71027</v>
      </c>
      <c r="B4506" s="551" t="s">
        <v>13409</v>
      </c>
      <c r="C4506" s="551" t="s">
        <v>1226</v>
      </c>
      <c r="D4506" s="551">
        <v>22.69</v>
      </c>
    </row>
    <row r="4507" spans="1:4" ht="16.5">
      <c r="A4507" s="551">
        <v>8543</v>
      </c>
      <c r="B4507" s="551" t="s">
        <v>24942</v>
      </c>
      <c r="C4507" s="551" t="s">
        <v>1226</v>
      </c>
      <c r="D4507" s="551">
        <v>119</v>
      </c>
    </row>
    <row r="4508" spans="1:4" ht="16.5">
      <c r="A4508" s="551">
        <v>28220</v>
      </c>
      <c r="B4508" s="551" t="s">
        <v>24943</v>
      </c>
      <c r="C4508" s="551" t="s">
        <v>1226</v>
      </c>
      <c r="D4508" s="551">
        <v>91.9</v>
      </c>
    </row>
    <row r="4509" spans="1:4" ht="16.5">
      <c r="A4509" s="551">
        <v>923678</v>
      </c>
      <c r="B4509" s="551" t="s">
        <v>13410</v>
      </c>
      <c r="C4509" s="551" t="s">
        <v>1230</v>
      </c>
      <c r="D4509" s="551">
        <v>0.97</v>
      </c>
    </row>
    <row r="4510" spans="1:4" ht="16.5">
      <c r="A4510" s="551">
        <v>23680</v>
      </c>
      <c r="B4510" s="551" t="s">
        <v>24944</v>
      </c>
      <c r="C4510" s="551" t="s">
        <v>1230</v>
      </c>
      <c r="D4510" s="551">
        <v>0.11</v>
      </c>
    </row>
    <row r="4511" spans="1:4" ht="16.5">
      <c r="A4511" s="551">
        <v>23609</v>
      </c>
      <c r="B4511" s="551" t="s">
        <v>24945</v>
      </c>
      <c r="C4511" s="551" t="s">
        <v>1230</v>
      </c>
      <c r="D4511" s="551">
        <v>0.1</v>
      </c>
    </row>
    <row r="4512" spans="1:4" ht="16.5">
      <c r="A4512" s="551">
        <v>23682</v>
      </c>
      <c r="B4512" s="551" t="s">
        <v>24946</v>
      </c>
      <c r="C4512" s="551" t="s">
        <v>1230</v>
      </c>
      <c r="D4512" s="551">
        <v>7.0000000000000007E-2</v>
      </c>
    </row>
    <row r="4513" spans="1:4" ht="16.5">
      <c r="A4513" s="551">
        <v>23688</v>
      </c>
      <c r="B4513" s="551" t="s">
        <v>24947</v>
      </c>
      <c r="C4513" s="551" t="s">
        <v>1230</v>
      </c>
      <c r="D4513" s="551">
        <v>4.16</v>
      </c>
    </row>
    <row r="4514" spans="1:4" ht="16.5">
      <c r="A4514" s="551">
        <v>23633</v>
      </c>
      <c r="B4514" s="551" t="s">
        <v>24948</v>
      </c>
      <c r="C4514" s="551" t="s">
        <v>1230</v>
      </c>
      <c r="D4514" s="551">
        <v>0.2</v>
      </c>
    </row>
    <row r="4515" spans="1:4" ht="16.5">
      <c r="A4515" s="551">
        <v>23651</v>
      </c>
      <c r="B4515" s="551" t="s">
        <v>17161</v>
      </c>
      <c r="C4515" s="551" t="s">
        <v>1230</v>
      </c>
      <c r="D4515" s="551">
        <v>0.19</v>
      </c>
    </row>
    <row r="4516" spans="1:4" ht="16.5">
      <c r="A4516" s="551">
        <v>23665</v>
      </c>
      <c r="B4516" s="551" t="s">
        <v>24949</v>
      </c>
      <c r="C4516" s="551" t="s">
        <v>1230</v>
      </c>
      <c r="D4516" s="551">
        <v>0.35</v>
      </c>
    </row>
    <row r="4517" spans="1:4" ht="16.5">
      <c r="A4517" s="551">
        <v>63505</v>
      </c>
      <c r="B4517" s="551" t="s">
        <v>17162</v>
      </c>
      <c r="C4517" s="551" t="s">
        <v>1226</v>
      </c>
      <c r="D4517" s="551">
        <v>5.5</v>
      </c>
    </row>
    <row r="4518" spans="1:4" ht="16.5">
      <c r="A4518" s="551">
        <v>41109</v>
      </c>
      <c r="B4518" s="551" t="s">
        <v>17163</v>
      </c>
      <c r="C4518" s="551" t="s">
        <v>1226</v>
      </c>
      <c r="D4518" s="551">
        <v>314.12</v>
      </c>
    </row>
    <row r="4519" spans="1:4" ht="16.5">
      <c r="A4519" s="551">
        <v>27142</v>
      </c>
      <c r="B4519" s="551" t="s">
        <v>24950</v>
      </c>
      <c r="C4519" s="551" t="s">
        <v>1226</v>
      </c>
      <c r="D4519" s="551">
        <v>35.04</v>
      </c>
    </row>
    <row r="4520" spans="1:4" ht="16.5">
      <c r="A4520" s="551">
        <v>32124</v>
      </c>
      <c r="B4520" s="551" t="s">
        <v>17164</v>
      </c>
      <c r="C4520" s="551" t="s">
        <v>1226</v>
      </c>
      <c r="D4520" s="551">
        <v>3.5</v>
      </c>
    </row>
    <row r="4521" spans="1:4" ht="16.5">
      <c r="A4521" s="551">
        <v>10307</v>
      </c>
      <c r="B4521" s="551" t="s">
        <v>24951</v>
      </c>
      <c r="C4521" s="551" t="s">
        <v>1226</v>
      </c>
      <c r="D4521" s="551">
        <v>51.89</v>
      </c>
    </row>
    <row r="4522" spans="1:4" ht="16.5">
      <c r="A4522" s="551">
        <v>10308</v>
      </c>
      <c r="B4522" s="551" t="s">
        <v>24952</v>
      </c>
      <c r="C4522" s="551" t="s">
        <v>1226</v>
      </c>
      <c r="D4522" s="551">
        <v>57.66</v>
      </c>
    </row>
    <row r="4523" spans="1:4" ht="16.5">
      <c r="A4523" s="551">
        <v>10309</v>
      </c>
      <c r="B4523" s="551" t="s">
        <v>24953</v>
      </c>
      <c r="C4523" s="551" t="s">
        <v>1226</v>
      </c>
      <c r="D4523" s="551">
        <v>129</v>
      </c>
    </row>
    <row r="4524" spans="1:4" ht="16.5">
      <c r="A4524" s="551">
        <v>42271</v>
      </c>
      <c r="B4524" s="551" t="s">
        <v>13411</v>
      </c>
      <c r="C4524" s="551" t="s">
        <v>1226</v>
      </c>
      <c r="D4524" s="551">
        <v>85.12</v>
      </c>
    </row>
    <row r="4525" spans="1:4" ht="16.5">
      <c r="A4525" s="551">
        <v>2512</v>
      </c>
      <c r="B4525" s="551" t="s">
        <v>13412</v>
      </c>
      <c r="C4525" s="551" t="s">
        <v>1226</v>
      </c>
      <c r="D4525" s="551">
        <v>135.02000000000001</v>
      </c>
    </row>
    <row r="4526" spans="1:4" ht="16.5">
      <c r="A4526" s="551">
        <v>28619</v>
      </c>
      <c r="B4526" s="551" t="s">
        <v>24954</v>
      </c>
      <c r="C4526" s="551" t="s">
        <v>1227</v>
      </c>
      <c r="D4526" s="551">
        <v>7.96</v>
      </c>
    </row>
    <row r="4527" spans="1:4" ht="16.5">
      <c r="A4527" s="551">
        <v>28637</v>
      </c>
      <c r="B4527" s="551" t="s">
        <v>24955</v>
      </c>
      <c r="C4527" s="551" t="s">
        <v>1227</v>
      </c>
      <c r="D4527" s="551">
        <v>6.7</v>
      </c>
    </row>
    <row r="4528" spans="1:4" ht="16.5">
      <c r="A4528" s="551">
        <v>28636</v>
      </c>
      <c r="B4528" s="551" t="s">
        <v>24956</v>
      </c>
      <c r="C4528" s="551" t="s">
        <v>1227</v>
      </c>
      <c r="D4528" s="551">
        <v>6.59</v>
      </c>
    </row>
    <row r="4529" spans="1:4" ht="16.5">
      <c r="A4529" s="551">
        <v>18576</v>
      </c>
      <c r="B4529" s="551" t="s">
        <v>24957</v>
      </c>
      <c r="C4529" s="551" t="s">
        <v>1227</v>
      </c>
      <c r="D4529" s="551">
        <v>5.45</v>
      </c>
    </row>
    <row r="4530" spans="1:4" ht="16.5">
      <c r="A4530" s="551">
        <v>28644</v>
      </c>
      <c r="B4530" s="551" t="s">
        <v>24958</v>
      </c>
      <c r="C4530" s="551" t="s">
        <v>1226</v>
      </c>
      <c r="D4530" s="551">
        <v>5.39</v>
      </c>
    </row>
    <row r="4531" spans="1:4" ht="16.5">
      <c r="A4531" s="551">
        <v>6526</v>
      </c>
      <c r="B4531" s="551" t="s">
        <v>13413</v>
      </c>
      <c r="C4531" s="551" t="s">
        <v>1227</v>
      </c>
      <c r="D4531" s="551">
        <v>10.48</v>
      </c>
    </row>
    <row r="4532" spans="1:4" ht="16.5">
      <c r="A4532" s="551">
        <v>3693</v>
      </c>
      <c r="B4532" s="551" t="s">
        <v>17165</v>
      </c>
      <c r="C4532" s="551" t="s">
        <v>1230</v>
      </c>
      <c r="D4532" s="551">
        <v>1.1499999999999999</v>
      </c>
    </row>
    <row r="4533" spans="1:4" ht="16.5">
      <c r="A4533" s="551">
        <v>31813</v>
      </c>
      <c r="B4533" s="551" t="s">
        <v>13414</v>
      </c>
      <c r="C4533" s="551" t="s">
        <v>1227</v>
      </c>
      <c r="D4533" s="551">
        <v>132.19999999999999</v>
      </c>
    </row>
    <row r="4534" spans="1:4" ht="16.5">
      <c r="A4534" s="551">
        <v>7109</v>
      </c>
      <c r="B4534" s="551" t="s">
        <v>13415</v>
      </c>
      <c r="C4534" s="551" t="s">
        <v>1227</v>
      </c>
      <c r="D4534" s="551">
        <v>144.16</v>
      </c>
    </row>
    <row r="4535" spans="1:4" ht="16.5">
      <c r="A4535" s="551">
        <v>6697</v>
      </c>
      <c r="B4535" s="551" t="s">
        <v>13416</v>
      </c>
      <c r="C4535" s="551" t="s">
        <v>1227</v>
      </c>
      <c r="D4535" s="551">
        <v>150.1</v>
      </c>
    </row>
    <row r="4536" spans="1:4" ht="16.5">
      <c r="A4536" s="551">
        <v>28174</v>
      </c>
      <c r="B4536" s="551" t="s">
        <v>24959</v>
      </c>
      <c r="C4536" s="551" t="s">
        <v>1227</v>
      </c>
      <c r="D4536" s="551">
        <v>263.10000000000002</v>
      </c>
    </row>
    <row r="4537" spans="1:4" ht="16.5">
      <c r="A4537" s="551">
        <v>7104</v>
      </c>
      <c r="B4537" s="551" t="s">
        <v>13417</v>
      </c>
      <c r="C4537" s="551" t="s">
        <v>1227</v>
      </c>
      <c r="D4537" s="551">
        <v>196.6</v>
      </c>
    </row>
    <row r="4538" spans="1:4" ht="16.5">
      <c r="A4538" s="551">
        <v>7105</v>
      </c>
      <c r="B4538" s="551" t="s">
        <v>13418</v>
      </c>
      <c r="C4538" s="551" t="s">
        <v>1227</v>
      </c>
      <c r="D4538" s="551">
        <v>242.78</v>
      </c>
    </row>
    <row r="4539" spans="1:4" ht="16.5">
      <c r="A4539" s="551">
        <v>31811</v>
      </c>
      <c r="B4539" s="551" t="s">
        <v>13419</v>
      </c>
      <c r="C4539" s="551" t="s">
        <v>1227</v>
      </c>
      <c r="D4539" s="551">
        <v>274.2</v>
      </c>
    </row>
    <row r="4540" spans="1:4" ht="16.5">
      <c r="A4540" s="551">
        <v>7106</v>
      </c>
      <c r="B4540" s="551" t="s">
        <v>13420</v>
      </c>
      <c r="C4540" s="551" t="s">
        <v>1227</v>
      </c>
      <c r="D4540" s="551">
        <v>425.1</v>
      </c>
    </row>
    <row r="4541" spans="1:4" ht="16.5">
      <c r="A4541" s="551">
        <v>31812</v>
      </c>
      <c r="B4541" s="551" t="s">
        <v>13421</v>
      </c>
      <c r="C4541" s="551" t="s">
        <v>1227</v>
      </c>
      <c r="D4541" s="551">
        <v>220.85</v>
      </c>
    </row>
    <row r="4542" spans="1:4" ht="16.5">
      <c r="A4542" s="551">
        <v>10476</v>
      </c>
      <c r="B4542" s="551" t="s">
        <v>24960</v>
      </c>
      <c r="C4542" s="551" t="s">
        <v>1227</v>
      </c>
      <c r="D4542" s="551">
        <v>357.22</v>
      </c>
    </row>
    <row r="4543" spans="1:4" ht="16.5">
      <c r="A4543" s="551">
        <v>70017</v>
      </c>
      <c r="B4543" s="551" t="s">
        <v>17166</v>
      </c>
      <c r="C4543" s="551" t="s">
        <v>1227</v>
      </c>
      <c r="D4543" s="551">
        <v>68.02</v>
      </c>
    </row>
    <row r="4544" spans="1:4" ht="16.5">
      <c r="A4544" s="551">
        <v>11797</v>
      </c>
      <c r="B4544" s="551" t="s">
        <v>17167</v>
      </c>
      <c r="C4544" s="551" t="s">
        <v>1227</v>
      </c>
      <c r="D4544" s="551">
        <v>89.74</v>
      </c>
    </row>
    <row r="4545" spans="1:4" ht="16.5">
      <c r="A4545" s="551">
        <v>35100</v>
      </c>
      <c r="B4545" s="551" t="s">
        <v>17168</v>
      </c>
      <c r="C4545" s="551" t="s">
        <v>1227</v>
      </c>
      <c r="D4545" s="551">
        <v>125.02</v>
      </c>
    </row>
    <row r="4546" spans="1:4" ht="16.5">
      <c r="A4546" s="551">
        <v>468</v>
      </c>
      <c r="B4546" s="551" t="s">
        <v>24961</v>
      </c>
      <c r="C4546" s="551" t="s">
        <v>1232</v>
      </c>
      <c r="D4546" s="551">
        <v>41.23</v>
      </c>
    </row>
    <row r="4547" spans="1:4" ht="16.5">
      <c r="A4547" s="551">
        <v>1218</v>
      </c>
      <c r="B4547" s="551" t="s">
        <v>24962</v>
      </c>
      <c r="C4547" s="551" t="s">
        <v>1226</v>
      </c>
      <c r="D4547" s="551">
        <v>463.5</v>
      </c>
    </row>
    <row r="4548" spans="1:4" ht="16.5">
      <c r="A4548" s="551">
        <v>12749</v>
      </c>
      <c r="B4548" s="551" t="s">
        <v>24963</v>
      </c>
      <c r="C4548" s="551" t="s">
        <v>1226</v>
      </c>
      <c r="D4548" s="551">
        <v>176.38</v>
      </c>
    </row>
    <row r="4549" spans="1:4" ht="16.5">
      <c r="A4549" s="551">
        <v>10373</v>
      </c>
      <c r="B4549" s="551" t="s">
        <v>24964</v>
      </c>
      <c r="C4549" s="551" t="s">
        <v>1232</v>
      </c>
      <c r="D4549" s="551">
        <v>370</v>
      </c>
    </row>
    <row r="4550" spans="1:4" ht="16.5">
      <c r="A4550" s="551">
        <v>50560</v>
      </c>
      <c r="B4550" s="551" t="s">
        <v>13422</v>
      </c>
      <c r="C4550" s="551" t="s">
        <v>1232</v>
      </c>
      <c r="D4550" s="551">
        <v>220</v>
      </c>
    </row>
    <row r="4551" spans="1:4" ht="16.5">
      <c r="A4551" s="551">
        <v>31065</v>
      </c>
      <c r="B4551" s="551" t="s">
        <v>24965</v>
      </c>
      <c r="C4551" s="551" t="s">
        <v>1232</v>
      </c>
      <c r="D4551" s="551">
        <v>250</v>
      </c>
    </row>
    <row r="4552" spans="1:4" ht="16.5">
      <c r="A4552" s="551">
        <v>10378</v>
      </c>
      <c r="B4552" s="551" t="s">
        <v>24966</v>
      </c>
      <c r="C4552" s="551" t="s">
        <v>1232</v>
      </c>
      <c r="D4552" s="551">
        <v>200</v>
      </c>
    </row>
    <row r="4553" spans="1:4" ht="16.5">
      <c r="A4553" s="551">
        <v>10391</v>
      </c>
      <c r="B4553" s="551" t="s">
        <v>24967</v>
      </c>
      <c r="C4553" s="551" t="s">
        <v>1232</v>
      </c>
      <c r="D4553" s="551">
        <v>370</v>
      </c>
    </row>
    <row r="4554" spans="1:4" ht="16.5">
      <c r="A4554" s="551">
        <v>10365</v>
      </c>
      <c r="B4554" s="551" t="s">
        <v>24968</v>
      </c>
      <c r="C4554" s="551" t="s">
        <v>1232</v>
      </c>
      <c r="D4554" s="551">
        <v>485</v>
      </c>
    </row>
    <row r="4555" spans="1:4" ht="16.5">
      <c r="A4555" s="551">
        <v>33228</v>
      </c>
      <c r="B4555" s="551" t="s">
        <v>13423</v>
      </c>
      <c r="C4555" s="551" t="s">
        <v>1232</v>
      </c>
      <c r="D4555" s="551">
        <v>220</v>
      </c>
    </row>
    <row r="4556" spans="1:4" ht="16.5">
      <c r="A4556" s="551">
        <v>8184</v>
      </c>
      <c r="B4556" s="551" t="s">
        <v>24969</v>
      </c>
      <c r="C4556" s="551" t="s">
        <v>1232</v>
      </c>
      <c r="D4556" s="551">
        <v>185</v>
      </c>
    </row>
    <row r="4557" spans="1:4" ht="16.5">
      <c r="A4557" s="551">
        <v>8127</v>
      </c>
      <c r="B4557" s="551" t="s">
        <v>24970</v>
      </c>
      <c r="C4557" s="551" t="s">
        <v>1232</v>
      </c>
      <c r="D4557" s="551">
        <v>320</v>
      </c>
    </row>
    <row r="4558" spans="1:4" ht="16.5">
      <c r="A4558" s="551">
        <v>3503</v>
      </c>
      <c r="B4558" s="551" t="s">
        <v>24971</v>
      </c>
      <c r="C4558" s="551" t="s">
        <v>1226</v>
      </c>
      <c r="D4558" s="552">
        <v>1706.4</v>
      </c>
    </row>
    <row r="4559" spans="1:4" ht="16.5">
      <c r="A4559" s="551">
        <v>3009</v>
      </c>
      <c r="B4559" s="551" t="s">
        <v>24972</v>
      </c>
      <c r="C4559" s="551" t="s">
        <v>1226</v>
      </c>
      <c r="D4559" s="551">
        <v>247.5</v>
      </c>
    </row>
    <row r="4560" spans="1:4" ht="16.5">
      <c r="A4560" s="551">
        <v>3027</v>
      </c>
      <c r="B4560" s="551" t="s">
        <v>24973</v>
      </c>
      <c r="C4560" s="551" t="s">
        <v>1226</v>
      </c>
      <c r="D4560" s="551">
        <v>779.7</v>
      </c>
    </row>
    <row r="4561" spans="1:4" ht="16.5">
      <c r="A4561" s="551">
        <v>1437</v>
      </c>
      <c r="B4561" s="551" t="s">
        <v>24974</v>
      </c>
      <c r="C4561" s="551" t="s">
        <v>1226</v>
      </c>
      <c r="D4561" s="551">
        <v>35</v>
      </c>
    </row>
    <row r="4562" spans="1:4" ht="16.5">
      <c r="A4562" s="551">
        <v>1611</v>
      </c>
      <c r="B4562" s="551" t="s">
        <v>24975</v>
      </c>
      <c r="C4562" s="551" t="s">
        <v>1226</v>
      </c>
      <c r="D4562" s="551">
        <v>35</v>
      </c>
    </row>
    <row r="4563" spans="1:4" ht="16.5">
      <c r="A4563" s="551">
        <v>2702</v>
      </c>
      <c r="B4563" s="551" t="s">
        <v>24976</v>
      </c>
      <c r="C4563" s="551" t="s">
        <v>1226</v>
      </c>
      <c r="D4563" s="551">
        <v>30</v>
      </c>
    </row>
    <row r="4564" spans="1:4" ht="16.5">
      <c r="A4564" s="551">
        <v>12386</v>
      </c>
      <c r="B4564" s="551" t="s">
        <v>17169</v>
      </c>
      <c r="C4564" s="551" t="s">
        <v>1226</v>
      </c>
      <c r="D4564" s="551">
        <v>600</v>
      </c>
    </row>
    <row r="4565" spans="1:4" ht="16.5">
      <c r="A4565" s="551">
        <v>88222</v>
      </c>
      <c r="B4565" s="551" t="s">
        <v>13424</v>
      </c>
      <c r="C4565" s="551" t="s">
        <v>4024</v>
      </c>
      <c r="D4565" s="551">
        <v>249.9</v>
      </c>
    </row>
    <row r="4566" spans="1:4" ht="16.5">
      <c r="A4566" s="551">
        <v>88121</v>
      </c>
      <c r="B4566" s="551" t="s">
        <v>13425</v>
      </c>
      <c r="C4566" s="551" t="s">
        <v>4024</v>
      </c>
      <c r="D4566" s="551">
        <v>204.9</v>
      </c>
    </row>
    <row r="4567" spans="1:4" ht="16.5">
      <c r="A4567" s="551">
        <v>52108</v>
      </c>
      <c r="B4567" s="551" t="s">
        <v>24977</v>
      </c>
      <c r="C4567" s="551" t="s">
        <v>1234</v>
      </c>
      <c r="D4567" s="551">
        <v>6.65</v>
      </c>
    </row>
    <row r="4568" spans="1:4" ht="16.5">
      <c r="A4568" s="551">
        <v>28328</v>
      </c>
      <c r="B4568" s="551" t="s">
        <v>24978</v>
      </c>
      <c r="C4568" s="551" t="s">
        <v>1234</v>
      </c>
      <c r="D4568" s="551">
        <v>17.91</v>
      </c>
    </row>
    <row r="4569" spans="1:4" ht="16.5">
      <c r="A4569" s="551">
        <v>3900</v>
      </c>
      <c r="B4569" s="551" t="s">
        <v>24979</v>
      </c>
      <c r="C4569" s="551" t="s">
        <v>1234</v>
      </c>
      <c r="D4569" s="551">
        <v>3.21</v>
      </c>
    </row>
    <row r="4570" spans="1:4" ht="16.5">
      <c r="A4570" s="551">
        <v>51210</v>
      </c>
      <c r="B4570" s="551" t="s">
        <v>24980</v>
      </c>
      <c r="C4570" s="551" t="s">
        <v>1232</v>
      </c>
      <c r="D4570" s="551">
        <v>6.45</v>
      </c>
    </row>
    <row r="4571" spans="1:4" ht="16.5">
      <c r="A4571" s="551">
        <v>51211</v>
      </c>
      <c r="B4571" s="551" t="s">
        <v>24981</v>
      </c>
      <c r="C4571" s="551" t="s">
        <v>1232</v>
      </c>
      <c r="D4571" s="551">
        <v>10.52</v>
      </c>
    </row>
    <row r="4572" spans="1:4" ht="16.5">
      <c r="A4572" s="551">
        <v>51212</v>
      </c>
      <c r="B4572" s="551" t="s">
        <v>24982</v>
      </c>
      <c r="C4572" s="551" t="s">
        <v>1232</v>
      </c>
      <c r="D4572" s="551">
        <v>13.16</v>
      </c>
    </row>
    <row r="4573" spans="1:4" ht="16.5">
      <c r="A4573" s="551">
        <v>51213</v>
      </c>
      <c r="B4573" s="551" t="s">
        <v>13426</v>
      </c>
      <c r="C4573" s="551" t="s">
        <v>1232</v>
      </c>
      <c r="D4573" s="551">
        <v>16.18</v>
      </c>
    </row>
    <row r="4574" spans="1:4" ht="16.5">
      <c r="A4574" s="551">
        <v>5790</v>
      </c>
      <c r="B4574" s="551" t="s">
        <v>13427</v>
      </c>
      <c r="C4574" s="551" t="s">
        <v>1227</v>
      </c>
      <c r="D4574" s="551">
        <v>320</v>
      </c>
    </row>
    <row r="4575" spans="1:4" ht="16.5">
      <c r="A4575" s="551">
        <v>4642</v>
      </c>
      <c r="B4575" s="551" t="s">
        <v>24983</v>
      </c>
      <c r="C4575" s="551" t="s">
        <v>1226</v>
      </c>
      <c r="D4575" s="551">
        <v>77.989999999999995</v>
      </c>
    </row>
    <row r="4576" spans="1:4" ht="16.5">
      <c r="A4576" s="551">
        <v>4645</v>
      </c>
      <c r="B4576" s="551" t="s">
        <v>24984</v>
      </c>
      <c r="C4576" s="551" t="s">
        <v>1226</v>
      </c>
      <c r="D4576" s="551">
        <v>282.11</v>
      </c>
    </row>
    <row r="4577" spans="1:4" ht="16.5">
      <c r="A4577" s="551">
        <v>4671</v>
      </c>
      <c r="B4577" s="551" t="s">
        <v>13428</v>
      </c>
      <c r="C4577" s="551" t="s">
        <v>1226</v>
      </c>
      <c r="D4577" s="551">
        <v>20.38</v>
      </c>
    </row>
    <row r="4578" spans="1:4" ht="16.5">
      <c r="A4578" s="551">
        <v>2757</v>
      </c>
      <c r="B4578" s="551" t="s">
        <v>13429</v>
      </c>
      <c r="C4578" s="551" t="s">
        <v>1226</v>
      </c>
      <c r="D4578" s="551">
        <v>11.54</v>
      </c>
    </row>
    <row r="4579" spans="1:4" ht="16.5">
      <c r="A4579" s="551">
        <v>3076</v>
      </c>
      <c r="B4579" s="551" t="s">
        <v>13430</v>
      </c>
      <c r="C4579" s="551" t="s">
        <v>1226</v>
      </c>
      <c r="D4579" s="551">
        <v>11.66</v>
      </c>
    </row>
    <row r="4580" spans="1:4" ht="16.5">
      <c r="A4580" s="551">
        <v>3098</v>
      </c>
      <c r="B4580" s="551" t="s">
        <v>13431</v>
      </c>
      <c r="C4580" s="551" t="s">
        <v>1226</v>
      </c>
      <c r="D4580" s="551">
        <v>17.23</v>
      </c>
    </row>
    <row r="4581" spans="1:4" ht="16.5">
      <c r="A4581" s="551">
        <v>3116</v>
      </c>
      <c r="B4581" s="551" t="s">
        <v>13432</v>
      </c>
      <c r="C4581" s="551" t="s">
        <v>1226</v>
      </c>
      <c r="D4581" s="551">
        <v>18.43</v>
      </c>
    </row>
    <row r="4582" spans="1:4" ht="16.5">
      <c r="A4582" s="551">
        <v>3406</v>
      </c>
      <c r="B4582" s="551" t="s">
        <v>13433</v>
      </c>
      <c r="C4582" s="551" t="s">
        <v>1226</v>
      </c>
      <c r="D4582" s="551">
        <v>24.06</v>
      </c>
    </row>
    <row r="4583" spans="1:4" ht="16.5">
      <c r="A4583" s="551">
        <v>3160</v>
      </c>
      <c r="B4583" s="551" t="s">
        <v>13434</v>
      </c>
      <c r="C4583" s="551" t="s">
        <v>1226</v>
      </c>
      <c r="D4583" s="551">
        <v>19.739999999999998</v>
      </c>
    </row>
    <row r="4584" spans="1:4" ht="16.5">
      <c r="A4584" s="551">
        <v>3439</v>
      </c>
      <c r="B4584" s="551" t="s">
        <v>13435</v>
      </c>
      <c r="C4584" s="551" t="s">
        <v>1226</v>
      </c>
      <c r="D4584" s="551">
        <v>35.78</v>
      </c>
    </row>
    <row r="4585" spans="1:4" ht="16.5">
      <c r="A4585" s="551">
        <v>14888</v>
      </c>
      <c r="B4585" s="551" t="s">
        <v>17170</v>
      </c>
      <c r="C4585" s="551" t="s">
        <v>1226</v>
      </c>
      <c r="D4585" s="551">
        <v>11.06</v>
      </c>
    </row>
    <row r="4586" spans="1:4" ht="16.5">
      <c r="A4586" s="551">
        <v>547</v>
      </c>
      <c r="B4586" s="551" t="s">
        <v>13436</v>
      </c>
      <c r="C4586" s="551" t="s">
        <v>1226</v>
      </c>
      <c r="D4586" s="551">
        <v>18.39</v>
      </c>
    </row>
    <row r="4587" spans="1:4" ht="16.5">
      <c r="A4587" s="551">
        <v>68229</v>
      </c>
      <c r="B4587" s="551" t="s">
        <v>24985</v>
      </c>
      <c r="C4587" s="551" t="s">
        <v>1226</v>
      </c>
      <c r="D4587" s="551">
        <v>24.99</v>
      </c>
    </row>
    <row r="4588" spans="1:4" ht="16.5">
      <c r="A4588" s="551">
        <v>62220</v>
      </c>
      <c r="B4588" s="551" t="s">
        <v>17171</v>
      </c>
      <c r="C4588" s="551" t="s">
        <v>1226</v>
      </c>
      <c r="D4588" s="551">
        <v>736.2</v>
      </c>
    </row>
    <row r="4589" spans="1:4" ht="16.5">
      <c r="A4589" s="551">
        <v>66224</v>
      </c>
      <c r="B4589" s="551" t="s">
        <v>17172</v>
      </c>
      <c r="C4589" s="551" t="s">
        <v>1226</v>
      </c>
      <c r="D4589" s="552">
        <v>5432</v>
      </c>
    </row>
    <row r="4590" spans="1:4" ht="16.5">
      <c r="A4590" s="551">
        <v>44062</v>
      </c>
      <c r="B4590" s="551" t="s">
        <v>24986</v>
      </c>
      <c r="C4590" s="551" t="s">
        <v>1226</v>
      </c>
      <c r="D4590" s="551">
        <v>140.1</v>
      </c>
    </row>
    <row r="4591" spans="1:4" ht="16.5">
      <c r="A4591" s="551">
        <v>1131</v>
      </c>
      <c r="B4591" s="551" t="s">
        <v>17173</v>
      </c>
      <c r="C4591" s="551" t="s">
        <v>1227</v>
      </c>
      <c r="D4591" s="551">
        <v>484.67</v>
      </c>
    </row>
    <row r="4592" spans="1:4" ht="16.5">
      <c r="A4592" s="551">
        <v>1132</v>
      </c>
      <c r="B4592" s="551" t="s">
        <v>17174</v>
      </c>
      <c r="C4592" s="551" t="s">
        <v>1227</v>
      </c>
      <c r="D4592" s="551">
        <v>400.97</v>
      </c>
    </row>
    <row r="4593" spans="1:4" ht="16.5">
      <c r="A4593" s="551">
        <v>8560</v>
      </c>
      <c r="B4593" s="551" t="s">
        <v>17175</v>
      </c>
      <c r="C4593" s="551" t="s">
        <v>1227</v>
      </c>
      <c r="D4593" s="551">
        <v>2.99</v>
      </c>
    </row>
    <row r="4594" spans="1:4" ht="16.5">
      <c r="A4594" s="551">
        <v>22872</v>
      </c>
      <c r="B4594" s="551" t="s">
        <v>17176</v>
      </c>
      <c r="C4594" s="551" t="s">
        <v>1227</v>
      </c>
      <c r="D4594" s="551">
        <v>1.29</v>
      </c>
    </row>
    <row r="4595" spans="1:4" ht="16.5">
      <c r="A4595" s="551">
        <v>2011</v>
      </c>
      <c r="B4595" s="551" t="s">
        <v>24987</v>
      </c>
      <c r="C4595" s="551" t="s">
        <v>1226</v>
      </c>
      <c r="D4595" s="551">
        <v>672.06</v>
      </c>
    </row>
    <row r="4596" spans="1:4" ht="16.5">
      <c r="A4596" s="551">
        <v>34503</v>
      </c>
      <c r="B4596" s="551" t="s">
        <v>24988</v>
      </c>
      <c r="C4596" s="551" t="s">
        <v>1232</v>
      </c>
      <c r="D4596" s="551">
        <v>42.6</v>
      </c>
    </row>
    <row r="4597" spans="1:4" ht="16.5">
      <c r="A4597" s="551">
        <v>47100</v>
      </c>
      <c r="B4597" s="551" t="s">
        <v>17177</v>
      </c>
      <c r="C4597" s="551" t="s">
        <v>1226</v>
      </c>
      <c r="D4597" s="551">
        <v>39.9</v>
      </c>
    </row>
    <row r="4598" spans="1:4" ht="16.5">
      <c r="A4598" s="551">
        <v>5804</v>
      </c>
      <c r="B4598" s="551" t="s">
        <v>24989</v>
      </c>
      <c r="C4598" s="551" t="s">
        <v>1226</v>
      </c>
      <c r="D4598" s="552">
        <v>2000</v>
      </c>
    </row>
    <row r="4599" spans="1:4" ht="16.5">
      <c r="A4599" s="551">
        <v>52273</v>
      </c>
      <c r="B4599" s="551" t="s">
        <v>13437</v>
      </c>
      <c r="C4599" s="551" t="s">
        <v>1227</v>
      </c>
      <c r="D4599" s="551">
        <v>32.64</v>
      </c>
    </row>
    <row r="4600" spans="1:4" ht="16.5">
      <c r="A4600" s="551">
        <v>12830</v>
      </c>
      <c r="B4600" s="551" t="s">
        <v>24990</v>
      </c>
      <c r="C4600" s="551" t="s">
        <v>1232</v>
      </c>
      <c r="D4600" s="551">
        <v>299.89999999999998</v>
      </c>
    </row>
    <row r="4601" spans="1:4" ht="16.5">
      <c r="A4601" s="551">
        <v>5623</v>
      </c>
      <c r="B4601" s="551" t="s">
        <v>17178</v>
      </c>
      <c r="C4601" s="551" t="s">
        <v>1226</v>
      </c>
      <c r="D4601" s="551">
        <v>26.04</v>
      </c>
    </row>
    <row r="4602" spans="1:4" ht="16.5">
      <c r="A4602" s="551">
        <v>8510</v>
      </c>
      <c r="B4602" s="551" t="s">
        <v>24991</v>
      </c>
      <c r="C4602" s="551" t="s">
        <v>1226</v>
      </c>
      <c r="D4602" s="551">
        <v>4.3899999999999997</v>
      </c>
    </row>
    <row r="4603" spans="1:4" ht="16.5">
      <c r="A4603" s="551">
        <v>2045</v>
      </c>
      <c r="B4603" s="551" t="s">
        <v>13438</v>
      </c>
      <c r="C4603" s="551" t="s">
        <v>1226</v>
      </c>
      <c r="D4603" s="551">
        <v>107.99</v>
      </c>
    </row>
    <row r="4604" spans="1:4" ht="16.5">
      <c r="A4604" s="551">
        <v>40877</v>
      </c>
      <c r="B4604" s="551" t="s">
        <v>13439</v>
      </c>
      <c r="C4604" s="551" t="s">
        <v>1226</v>
      </c>
      <c r="D4604" s="551">
        <v>18.600000000000001</v>
      </c>
    </row>
    <row r="4605" spans="1:4" ht="16.5">
      <c r="A4605" s="551">
        <v>40871</v>
      </c>
      <c r="B4605" s="551" t="s">
        <v>13440</v>
      </c>
      <c r="C4605" s="551" t="s">
        <v>1226</v>
      </c>
      <c r="D4605" s="551">
        <v>18.850000000000001</v>
      </c>
    </row>
    <row r="4606" spans="1:4" ht="16.5">
      <c r="A4606" s="551">
        <v>40875</v>
      </c>
      <c r="B4606" s="551" t="s">
        <v>13441</v>
      </c>
      <c r="C4606" s="551" t="s">
        <v>1226</v>
      </c>
      <c r="D4606" s="551">
        <v>4.66</v>
      </c>
    </row>
    <row r="4607" spans="1:4" ht="16.5">
      <c r="A4607" s="551">
        <v>5549</v>
      </c>
      <c r="B4607" s="551" t="s">
        <v>13442</v>
      </c>
      <c r="C4607" s="551" t="s">
        <v>1226</v>
      </c>
      <c r="D4607" s="551">
        <v>95.6</v>
      </c>
    </row>
    <row r="4608" spans="1:4" ht="16.5">
      <c r="A4608" s="551">
        <v>84217</v>
      </c>
      <c r="B4608" s="551" t="s">
        <v>24992</v>
      </c>
      <c r="C4608" s="551" t="s">
        <v>1232</v>
      </c>
      <c r="D4608" s="551">
        <v>13.79</v>
      </c>
    </row>
    <row r="4609" spans="1:4" ht="16.5">
      <c r="A4609" s="551">
        <v>13541</v>
      </c>
      <c r="B4609" s="551" t="s">
        <v>17179</v>
      </c>
      <c r="C4609" s="551" t="s">
        <v>1230</v>
      </c>
      <c r="D4609" s="551">
        <v>46.5</v>
      </c>
    </row>
    <row r="4610" spans="1:4" ht="16.5">
      <c r="A4610" s="551">
        <v>10385</v>
      </c>
      <c r="B4610" s="551" t="s">
        <v>24993</v>
      </c>
      <c r="C4610" s="551" t="s">
        <v>1232</v>
      </c>
      <c r="D4610" s="551">
        <v>290</v>
      </c>
    </row>
    <row r="4611" spans="1:4" ht="16.5">
      <c r="A4611" s="551">
        <v>10438</v>
      </c>
      <c r="B4611" s="551" t="s">
        <v>24994</v>
      </c>
      <c r="C4611" s="551" t="s">
        <v>1232</v>
      </c>
      <c r="D4611" s="551">
        <v>660</v>
      </c>
    </row>
    <row r="4612" spans="1:4" ht="16.5">
      <c r="A4612" s="551">
        <v>36707</v>
      </c>
      <c r="B4612" s="551" t="s">
        <v>17180</v>
      </c>
      <c r="C4612" s="551" t="s">
        <v>1226</v>
      </c>
      <c r="D4612" s="552">
        <v>29113.45</v>
      </c>
    </row>
    <row r="4613" spans="1:4" ht="16.5">
      <c r="A4613" s="551">
        <v>36803</v>
      </c>
      <c r="B4613" s="551" t="s">
        <v>17181</v>
      </c>
      <c r="C4613" s="551" t="s">
        <v>1226</v>
      </c>
      <c r="D4613" s="551">
        <v>898.31</v>
      </c>
    </row>
    <row r="4614" spans="1:4" ht="16.5">
      <c r="A4614" s="551">
        <v>63804</v>
      </c>
      <c r="B4614" s="551" t="s">
        <v>17182</v>
      </c>
      <c r="C4614" s="551" t="s">
        <v>1226</v>
      </c>
      <c r="D4614" s="551">
        <v>897.8</v>
      </c>
    </row>
    <row r="4615" spans="1:4" ht="16.5">
      <c r="A4615" s="551">
        <v>36802</v>
      </c>
      <c r="B4615" s="551" t="s">
        <v>17183</v>
      </c>
      <c r="C4615" s="551" t="s">
        <v>1226</v>
      </c>
      <c r="D4615" s="551">
        <v>501.33</v>
      </c>
    </row>
    <row r="4616" spans="1:4" ht="16.5">
      <c r="A4616" s="551">
        <v>36801</v>
      </c>
      <c r="B4616" s="551" t="s">
        <v>17184</v>
      </c>
      <c r="C4616" s="551" t="s">
        <v>1226</v>
      </c>
      <c r="D4616" s="551">
        <v>626.63</v>
      </c>
    </row>
    <row r="4617" spans="1:4" ht="16.5">
      <c r="A4617" s="551">
        <v>361</v>
      </c>
      <c r="B4617" s="551" t="s">
        <v>17185</v>
      </c>
      <c r="C4617" s="551" t="s">
        <v>1226</v>
      </c>
      <c r="D4617" s="551">
        <v>198.52</v>
      </c>
    </row>
    <row r="4618" spans="1:4" ht="16.5">
      <c r="A4618" s="551">
        <v>5555</v>
      </c>
      <c r="B4618" s="551" t="s">
        <v>17185</v>
      </c>
      <c r="C4618" s="551" t="s">
        <v>1226</v>
      </c>
      <c r="D4618" s="551">
        <v>347.23</v>
      </c>
    </row>
    <row r="4619" spans="1:4" ht="16.5">
      <c r="A4619" s="551">
        <v>42672</v>
      </c>
      <c r="B4619" s="551" t="s">
        <v>24995</v>
      </c>
      <c r="C4619" s="551" t="s">
        <v>1226</v>
      </c>
      <c r="D4619" s="551">
        <v>8.5</v>
      </c>
    </row>
    <row r="4620" spans="1:4" ht="16.5">
      <c r="A4620" s="551">
        <v>42682</v>
      </c>
      <c r="B4620" s="551" t="s">
        <v>17186</v>
      </c>
      <c r="C4620" s="551" t="s">
        <v>1226</v>
      </c>
      <c r="D4620" s="551">
        <v>345</v>
      </c>
    </row>
    <row r="4621" spans="1:4" ht="16.5">
      <c r="A4621" s="551">
        <v>5820</v>
      </c>
      <c r="B4621" s="551" t="s">
        <v>17187</v>
      </c>
      <c r="C4621" s="551" t="s">
        <v>1226</v>
      </c>
      <c r="D4621" s="551">
        <v>7.5</v>
      </c>
    </row>
    <row r="4622" spans="1:4" ht="16.5">
      <c r="A4622" s="551">
        <v>62727</v>
      </c>
      <c r="B4622" s="551" t="s">
        <v>13443</v>
      </c>
      <c r="C4622" s="551" t="s">
        <v>1229</v>
      </c>
      <c r="D4622" s="551">
        <v>588.61</v>
      </c>
    </row>
    <row r="4623" spans="1:4" ht="16.5">
      <c r="A4623" s="551">
        <v>63005</v>
      </c>
      <c r="B4623" s="551" t="s">
        <v>17188</v>
      </c>
      <c r="C4623" s="551" t="s">
        <v>1232</v>
      </c>
      <c r="D4623" s="551">
        <v>9.33</v>
      </c>
    </row>
    <row r="4624" spans="1:4" ht="16.5">
      <c r="A4624" s="551">
        <v>42626</v>
      </c>
      <c r="B4624" s="551" t="s">
        <v>13444</v>
      </c>
      <c r="C4624" s="551" t="s">
        <v>1226</v>
      </c>
      <c r="D4624" s="551">
        <v>4.88</v>
      </c>
    </row>
    <row r="4625" spans="1:4" ht="16.5">
      <c r="A4625" s="551">
        <v>1423</v>
      </c>
      <c r="B4625" s="551" t="s">
        <v>24996</v>
      </c>
      <c r="C4625" s="551" t="s">
        <v>1226</v>
      </c>
      <c r="D4625" s="551">
        <v>0.55000000000000004</v>
      </c>
    </row>
    <row r="4626" spans="1:4" ht="16.5">
      <c r="A4626" s="551">
        <v>25027</v>
      </c>
      <c r="B4626" s="551" t="s">
        <v>24996</v>
      </c>
      <c r="C4626" s="551" t="s">
        <v>1226</v>
      </c>
      <c r="D4626" s="551">
        <v>0.55000000000000004</v>
      </c>
    </row>
    <row r="4627" spans="1:4" ht="16.5">
      <c r="A4627" s="551">
        <v>25057</v>
      </c>
      <c r="B4627" s="551" t="s">
        <v>24997</v>
      </c>
      <c r="C4627" s="551" t="s">
        <v>1226</v>
      </c>
      <c r="D4627" s="551">
        <v>0.55000000000000004</v>
      </c>
    </row>
    <row r="4628" spans="1:4" ht="16.5">
      <c r="A4628" s="551">
        <v>72514</v>
      </c>
      <c r="B4628" s="551" t="s">
        <v>17189</v>
      </c>
      <c r="C4628" s="551" t="s">
        <v>1232</v>
      </c>
      <c r="D4628" s="551">
        <v>190</v>
      </c>
    </row>
    <row r="4629" spans="1:4" ht="16.5">
      <c r="A4629" s="551">
        <v>19086</v>
      </c>
      <c r="B4629" s="551" t="s">
        <v>13445</v>
      </c>
      <c r="C4629" s="551" t="s">
        <v>1232</v>
      </c>
      <c r="D4629" s="551">
        <v>173</v>
      </c>
    </row>
    <row r="4630" spans="1:4" ht="16.5">
      <c r="A4630" s="551">
        <v>1121</v>
      </c>
      <c r="B4630" s="551" t="s">
        <v>17190</v>
      </c>
      <c r="C4630" s="551" t="s">
        <v>1226</v>
      </c>
      <c r="D4630" s="551">
        <v>15.61</v>
      </c>
    </row>
    <row r="4631" spans="1:4" ht="16.5">
      <c r="A4631" s="551">
        <v>4835</v>
      </c>
      <c r="B4631" s="551" t="s">
        <v>24998</v>
      </c>
      <c r="C4631" s="551" t="s">
        <v>1226</v>
      </c>
      <c r="D4631" s="551">
        <v>12.19</v>
      </c>
    </row>
    <row r="4632" spans="1:4" ht="16.5">
      <c r="A4632" s="551">
        <v>172116</v>
      </c>
      <c r="B4632" s="551" t="s">
        <v>24999</v>
      </c>
      <c r="C4632" s="551" t="s">
        <v>1226</v>
      </c>
      <c r="D4632" s="551">
        <v>3.3</v>
      </c>
    </row>
    <row r="4633" spans="1:4" ht="16.5">
      <c r="A4633" s="551">
        <v>5847</v>
      </c>
      <c r="B4633" s="551" t="s">
        <v>25000</v>
      </c>
      <c r="C4633" s="551" t="s">
        <v>1226</v>
      </c>
      <c r="D4633" s="551">
        <v>9.56</v>
      </c>
    </row>
    <row r="4634" spans="1:4" ht="16.5">
      <c r="A4634" s="551">
        <v>6359</v>
      </c>
      <c r="B4634" s="551" t="s">
        <v>13446</v>
      </c>
      <c r="C4634" s="551" t="s">
        <v>1226</v>
      </c>
      <c r="D4634" s="551">
        <v>0.81</v>
      </c>
    </row>
    <row r="4635" spans="1:4" ht="16.5">
      <c r="A4635" s="551">
        <v>6360</v>
      </c>
      <c r="B4635" s="551" t="s">
        <v>13447</v>
      </c>
      <c r="C4635" s="551" t="s">
        <v>1226</v>
      </c>
      <c r="D4635" s="551">
        <v>0.31</v>
      </c>
    </row>
    <row r="4636" spans="1:4" ht="16.5">
      <c r="A4636" s="551">
        <v>3442</v>
      </c>
      <c r="B4636" s="551" t="s">
        <v>17191</v>
      </c>
      <c r="C4636" s="551" t="s">
        <v>1226</v>
      </c>
      <c r="D4636" s="551">
        <v>0.27</v>
      </c>
    </row>
    <row r="4637" spans="1:4" ht="16.5">
      <c r="A4637" s="551">
        <v>8806</v>
      </c>
      <c r="B4637" s="551" t="s">
        <v>17192</v>
      </c>
      <c r="C4637" s="551" t="s">
        <v>1232</v>
      </c>
      <c r="D4637" s="552">
        <v>1254.18</v>
      </c>
    </row>
    <row r="4638" spans="1:4" ht="16.5">
      <c r="A4638" s="551">
        <v>8815</v>
      </c>
      <c r="B4638" s="551" t="s">
        <v>17193</v>
      </c>
      <c r="C4638" s="551" t="s">
        <v>1232</v>
      </c>
      <c r="D4638" s="552">
        <v>1254.18</v>
      </c>
    </row>
    <row r="4639" spans="1:4" ht="16.5">
      <c r="A4639" s="551">
        <v>1327</v>
      </c>
      <c r="B4639" s="551" t="s">
        <v>17194</v>
      </c>
      <c r="C4639" s="551" t="s">
        <v>1232</v>
      </c>
      <c r="D4639" s="551">
        <v>456</v>
      </c>
    </row>
    <row r="4640" spans="1:4" ht="16.5">
      <c r="A4640" s="551">
        <v>87325</v>
      </c>
      <c r="B4640" s="551" t="s">
        <v>17195</v>
      </c>
      <c r="C4640" s="551" t="s">
        <v>1232</v>
      </c>
      <c r="D4640" s="551">
        <v>422.82</v>
      </c>
    </row>
    <row r="4641" spans="1:4" ht="16.5">
      <c r="A4641" s="551">
        <v>87336</v>
      </c>
      <c r="B4641" s="551" t="s">
        <v>17196</v>
      </c>
      <c r="C4641" s="551" t="s">
        <v>1232</v>
      </c>
      <c r="D4641" s="551">
        <v>456</v>
      </c>
    </row>
    <row r="4642" spans="1:4" ht="16.5">
      <c r="A4642" s="551">
        <v>50316</v>
      </c>
      <c r="B4642" s="551" t="s">
        <v>25001</v>
      </c>
      <c r="C4642" s="551" t="s">
        <v>1232</v>
      </c>
      <c r="D4642" s="551">
        <v>354.16</v>
      </c>
    </row>
    <row r="4643" spans="1:4" ht="16.5">
      <c r="A4643" s="551">
        <v>15451</v>
      </c>
      <c r="B4643" s="551" t="s">
        <v>13448</v>
      </c>
      <c r="C4643" s="551" t="s">
        <v>1232</v>
      </c>
      <c r="D4643" s="552">
        <v>1120</v>
      </c>
    </row>
    <row r="4644" spans="1:4" ht="16.5">
      <c r="A4644" s="551">
        <v>6975</v>
      </c>
      <c r="B4644" s="551" t="s">
        <v>17197</v>
      </c>
      <c r="C4644" s="551" t="s">
        <v>1232</v>
      </c>
      <c r="D4644" s="551">
        <v>580</v>
      </c>
    </row>
    <row r="4645" spans="1:4" ht="16.5">
      <c r="A4645" s="551">
        <v>3079</v>
      </c>
      <c r="B4645" s="551" t="s">
        <v>25002</v>
      </c>
      <c r="C4645" s="551" t="s">
        <v>1234</v>
      </c>
      <c r="D4645" s="551">
        <v>10.53</v>
      </c>
    </row>
    <row r="4646" spans="1:4" ht="16.5">
      <c r="A4646" s="551">
        <v>40014</v>
      </c>
      <c r="B4646" s="551" t="s">
        <v>25003</v>
      </c>
      <c r="C4646" s="551" t="s">
        <v>1234</v>
      </c>
      <c r="D4646" s="551">
        <v>10.53</v>
      </c>
    </row>
    <row r="4647" spans="1:4" ht="16.5">
      <c r="A4647" s="551">
        <v>77853</v>
      </c>
      <c r="B4647" s="551" t="s">
        <v>25004</v>
      </c>
      <c r="C4647" s="551" t="s">
        <v>1234</v>
      </c>
      <c r="D4647" s="551">
        <v>12</v>
      </c>
    </row>
    <row r="4648" spans="1:4" ht="16.5">
      <c r="A4648" s="551">
        <v>40015</v>
      </c>
      <c r="B4648" s="551" t="s">
        <v>25005</v>
      </c>
      <c r="C4648" s="551" t="s">
        <v>1234</v>
      </c>
      <c r="D4648" s="551">
        <v>10.53</v>
      </c>
    </row>
    <row r="4649" spans="1:4" ht="16.5">
      <c r="A4649" s="551">
        <v>6325</v>
      </c>
      <c r="B4649" s="551" t="s">
        <v>25006</v>
      </c>
      <c r="C4649" s="551" t="s">
        <v>1234</v>
      </c>
      <c r="D4649" s="551">
        <v>13.94</v>
      </c>
    </row>
    <row r="4650" spans="1:4" ht="16.5">
      <c r="A4650" s="551">
        <v>8292</v>
      </c>
      <c r="B4650" s="551" t="s">
        <v>25007</v>
      </c>
      <c r="C4650" s="551" t="s">
        <v>1234</v>
      </c>
      <c r="D4650" s="551">
        <v>16.739999999999998</v>
      </c>
    </row>
    <row r="4651" spans="1:4" ht="16.5">
      <c r="A4651" s="551">
        <v>8078</v>
      </c>
      <c r="B4651" s="551" t="s">
        <v>25008</v>
      </c>
      <c r="C4651" s="551" t="s">
        <v>1234</v>
      </c>
      <c r="D4651" s="551">
        <v>26.67</v>
      </c>
    </row>
    <row r="4652" spans="1:4" ht="16.5">
      <c r="A4652" s="551">
        <v>6324</v>
      </c>
      <c r="B4652" s="551" t="s">
        <v>25009</v>
      </c>
      <c r="C4652" s="551" t="s">
        <v>1234</v>
      </c>
      <c r="D4652" s="551">
        <v>7.69</v>
      </c>
    </row>
    <row r="4653" spans="1:4" ht="16.5">
      <c r="A4653" s="551">
        <v>72216</v>
      </c>
      <c r="B4653" s="551" t="s">
        <v>25010</v>
      </c>
      <c r="C4653" s="551" t="s">
        <v>1234</v>
      </c>
      <c r="D4653" s="551">
        <v>14.1</v>
      </c>
    </row>
    <row r="4654" spans="1:4" ht="16.5">
      <c r="A4654" s="551">
        <v>7065</v>
      </c>
      <c r="B4654" s="551" t="s">
        <v>25011</v>
      </c>
      <c r="C4654" s="551" t="s">
        <v>1234</v>
      </c>
      <c r="D4654" s="551">
        <v>10.53</v>
      </c>
    </row>
    <row r="4655" spans="1:4" ht="16.5">
      <c r="A4655" s="551">
        <v>1433</v>
      </c>
      <c r="B4655" s="551" t="s">
        <v>13449</v>
      </c>
      <c r="C4655" s="551" t="s">
        <v>11160</v>
      </c>
      <c r="D4655" s="551">
        <v>325</v>
      </c>
    </row>
    <row r="4656" spans="1:4" ht="16.5">
      <c r="A4656" s="551">
        <v>36638</v>
      </c>
      <c r="B4656" s="551" t="s">
        <v>25012</v>
      </c>
      <c r="C4656" s="551" t="s">
        <v>1226</v>
      </c>
      <c r="D4656" s="551">
        <v>6.31</v>
      </c>
    </row>
    <row r="4657" spans="1:4" ht="16.5">
      <c r="A4657" s="551">
        <v>10962</v>
      </c>
      <c r="B4657" s="551" t="s">
        <v>25013</v>
      </c>
      <c r="C4657" s="551" t="s">
        <v>1226</v>
      </c>
      <c r="D4657" s="551">
        <v>12.09</v>
      </c>
    </row>
    <row r="4658" spans="1:4" ht="16.5">
      <c r="A4658" s="551">
        <v>63498</v>
      </c>
      <c r="B4658" s="551" t="s">
        <v>13450</v>
      </c>
      <c r="C4658" s="551" t="s">
        <v>1226</v>
      </c>
      <c r="D4658" s="552">
        <v>2499.1</v>
      </c>
    </row>
    <row r="4659" spans="1:4" ht="16.5">
      <c r="A4659" s="551">
        <v>4117</v>
      </c>
      <c r="B4659" s="551" t="s">
        <v>17198</v>
      </c>
      <c r="C4659" s="551" t="s">
        <v>1227</v>
      </c>
      <c r="D4659" s="551">
        <v>35.67</v>
      </c>
    </row>
    <row r="4660" spans="1:4" ht="16.5">
      <c r="A4660" s="551">
        <v>8405</v>
      </c>
      <c r="B4660" s="551" t="s">
        <v>13451</v>
      </c>
      <c r="C4660" s="551" t="s">
        <v>1226</v>
      </c>
      <c r="D4660" s="551">
        <v>86.96</v>
      </c>
    </row>
    <row r="4661" spans="1:4" ht="16.5">
      <c r="A4661" s="551">
        <v>537</v>
      </c>
      <c r="B4661" s="551" t="s">
        <v>13452</v>
      </c>
      <c r="C4661" s="551" t="s">
        <v>1234</v>
      </c>
      <c r="D4661" s="551">
        <v>117.96</v>
      </c>
    </row>
    <row r="4662" spans="1:4" ht="16.5">
      <c r="A4662" s="551">
        <v>648</v>
      </c>
      <c r="B4662" s="551" t="s">
        <v>13453</v>
      </c>
      <c r="C4662" s="551" t="s">
        <v>1234</v>
      </c>
      <c r="D4662" s="551">
        <v>42.83</v>
      </c>
    </row>
    <row r="4663" spans="1:4" ht="16.5">
      <c r="A4663" s="551">
        <v>20811</v>
      </c>
      <c r="B4663" s="551" t="s">
        <v>25014</v>
      </c>
      <c r="C4663" s="551" t="s">
        <v>1226</v>
      </c>
      <c r="D4663" s="551">
        <v>350</v>
      </c>
    </row>
    <row r="4664" spans="1:4" ht="16.5">
      <c r="A4664" s="551">
        <v>62078</v>
      </c>
      <c r="B4664" s="551" t="s">
        <v>25015</v>
      </c>
      <c r="C4664" s="551" t="s">
        <v>1226</v>
      </c>
      <c r="D4664" s="552">
        <v>1203.5</v>
      </c>
    </row>
    <row r="4665" spans="1:4" ht="16.5">
      <c r="A4665" s="551">
        <v>64574</v>
      </c>
      <c r="B4665" s="551" t="s">
        <v>13454</v>
      </c>
      <c r="C4665" s="551" t="s">
        <v>1226</v>
      </c>
      <c r="D4665" s="552">
        <v>8850</v>
      </c>
    </row>
    <row r="4666" spans="1:4" ht="16.5">
      <c r="A4666" s="551">
        <v>6488</v>
      </c>
      <c r="B4666" s="551" t="s">
        <v>13455</v>
      </c>
      <c r="C4666" s="551" t="s">
        <v>1226</v>
      </c>
      <c r="D4666" s="552">
        <v>3000</v>
      </c>
    </row>
    <row r="4667" spans="1:4" ht="16.5">
      <c r="A4667" s="551">
        <v>14901</v>
      </c>
      <c r="B4667" s="551" t="s">
        <v>17199</v>
      </c>
      <c r="C4667" s="551" t="s">
        <v>1226</v>
      </c>
      <c r="D4667" s="551">
        <v>21.68</v>
      </c>
    </row>
    <row r="4668" spans="1:4" ht="16.5">
      <c r="A4668" s="551">
        <v>1774</v>
      </c>
      <c r="B4668" s="551" t="s">
        <v>25016</v>
      </c>
      <c r="C4668" s="551" t="s">
        <v>4024</v>
      </c>
      <c r="D4668" s="551">
        <v>189</v>
      </c>
    </row>
    <row r="4669" spans="1:4" ht="16.5">
      <c r="A4669" s="551">
        <v>5328</v>
      </c>
      <c r="B4669" s="551" t="s">
        <v>13456</v>
      </c>
      <c r="C4669" s="551" t="s">
        <v>1227</v>
      </c>
      <c r="D4669" s="551">
        <v>12.17</v>
      </c>
    </row>
    <row r="4670" spans="1:4" ht="16.5">
      <c r="A4670" s="551">
        <v>494121</v>
      </c>
      <c r="B4670" s="551" t="s">
        <v>17200</v>
      </c>
      <c r="C4670" s="551" t="s">
        <v>1232</v>
      </c>
      <c r="D4670" s="551">
        <v>12</v>
      </c>
    </row>
    <row r="4671" spans="1:4" ht="16.5">
      <c r="A4671" s="551">
        <v>21073</v>
      </c>
      <c r="B4671" s="551" t="s">
        <v>13457</v>
      </c>
      <c r="C4671" s="551" t="s">
        <v>1226</v>
      </c>
      <c r="D4671" s="551">
        <v>85.31</v>
      </c>
    </row>
    <row r="4672" spans="1:4" ht="16.5">
      <c r="A4672" s="551">
        <v>62627</v>
      </c>
      <c r="B4672" s="551" t="s">
        <v>13458</v>
      </c>
      <c r="C4672" s="551" t="s">
        <v>1227</v>
      </c>
      <c r="D4672" s="551">
        <v>604.47</v>
      </c>
    </row>
    <row r="4673" spans="1:4" ht="16.5">
      <c r="A4673" s="551">
        <v>42247</v>
      </c>
      <c r="B4673" s="551" t="s">
        <v>13459</v>
      </c>
      <c r="C4673" s="551" t="s">
        <v>1227</v>
      </c>
      <c r="D4673" s="551">
        <v>604.5</v>
      </c>
    </row>
    <row r="4674" spans="1:4" ht="16.5">
      <c r="A4674" s="551">
        <v>28582</v>
      </c>
      <c r="B4674" s="551" t="s">
        <v>13460</v>
      </c>
      <c r="C4674" s="551" t="s">
        <v>1234</v>
      </c>
      <c r="D4674" s="551">
        <v>8.11</v>
      </c>
    </row>
    <row r="4675" spans="1:4" ht="16.5">
      <c r="A4675" s="551">
        <v>62044</v>
      </c>
      <c r="B4675" s="551" t="s">
        <v>25017</v>
      </c>
      <c r="C4675" s="551" t="s">
        <v>1226</v>
      </c>
      <c r="D4675" s="551">
        <v>22</v>
      </c>
    </row>
    <row r="4676" spans="1:4" ht="16.5">
      <c r="A4676" s="551">
        <v>5599</v>
      </c>
      <c r="B4676" s="551" t="s">
        <v>17201</v>
      </c>
      <c r="C4676" s="551" t="s">
        <v>1226</v>
      </c>
      <c r="D4676" s="551">
        <v>129.38999999999999</v>
      </c>
    </row>
    <row r="4677" spans="1:4" ht="16.5">
      <c r="A4677" s="551">
        <v>50252</v>
      </c>
      <c r="B4677" s="551" t="s">
        <v>13461</v>
      </c>
      <c r="C4677" s="551" t="s">
        <v>1226</v>
      </c>
      <c r="D4677" s="551">
        <v>289</v>
      </c>
    </row>
    <row r="4678" spans="1:4" ht="16.5">
      <c r="A4678" s="551">
        <v>65049</v>
      </c>
      <c r="B4678" s="551" t="s">
        <v>13462</v>
      </c>
      <c r="C4678" s="551" t="s">
        <v>1226</v>
      </c>
      <c r="D4678" s="551">
        <v>301</v>
      </c>
    </row>
    <row r="4679" spans="1:4" ht="16.5">
      <c r="A4679" s="551">
        <v>62050</v>
      </c>
      <c r="B4679" s="551" t="s">
        <v>13463</v>
      </c>
      <c r="C4679" s="551" t="s">
        <v>1226</v>
      </c>
      <c r="D4679" s="551">
        <v>315.89999999999998</v>
      </c>
    </row>
    <row r="4680" spans="1:4" ht="16.5">
      <c r="A4680" s="551">
        <v>62051</v>
      </c>
      <c r="B4680" s="551" t="s">
        <v>13464</v>
      </c>
      <c r="C4680" s="551" t="s">
        <v>1226</v>
      </c>
      <c r="D4680" s="551">
        <v>689.95</v>
      </c>
    </row>
    <row r="4681" spans="1:4" ht="16.5">
      <c r="A4681" s="551">
        <v>62052</v>
      </c>
      <c r="B4681" s="551" t="s">
        <v>13465</v>
      </c>
      <c r="C4681" s="551" t="s">
        <v>1226</v>
      </c>
      <c r="D4681" s="552">
        <v>1212</v>
      </c>
    </row>
    <row r="4682" spans="1:4" ht="16.5">
      <c r="A4682" s="551">
        <v>62053</v>
      </c>
      <c r="B4682" s="551" t="s">
        <v>13466</v>
      </c>
      <c r="C4682" s="551" t="s">
        <v>1226</v>
      </c>
      <c r="D4682" s="552">
        <v>2310</v>
      </c>
    </row>
    <row r="4683" spans="1:4" ht="16.5">
      <c r="A4683" s="551">
        <v>3806</v>
      </c>
      <c r="B4683" s="551" t="s">
        <v>25018</v>
      </c>
      <c r="C4683" s="551" t="s">
        <v>1226</v>
      </c>
      <c r="D4683" s="551">
        <v>30.94</v>
      </c>
    </row>
    <row r="4684" spans="1:4" ht="16.5">
      <c r="A4684" s="551">
        <v>6004</v>
      </c>
      <c r="B4684" s="551" t="s">
        <v>25019</v>
      </c>
      <c r="C4684" s="551" t="s">
        <v>1226</v>
      </c>
      <c r="D4684" s="551">
        <v>88.78</v>
      </c>
    </row>
    <row r="4685" spans="1:4" ht="16.5">
      <c r="A4685" s="551">
        <v>6005</v>
      </c>
      <c r="B4685" s="551" t="s">
        <v>25020</v>
      </c>
      <c r="C4685" s="551" t="s">
        <v>1226</v>
      </c>
      <c r="D4685" s="551">
        <v>233.94</v>
      </c>
    </row>
    <row r="4686" spans="1:4" ht="16.5">
      <c r="A4686" s="551">
        <v>50637</v>
      </c>
      <c r="B4686" s="551" t="s">
        <v>13467</v>
      </c>
      <c r="C4686" s="551" t="s">
        <v>1226</v>
      </c>
      <c r="D4686" s="551">
        <v>519.91</v>
      </c>
    </row>
    <row r="4687" spans="1:4" ht="16.5">
      <c r="A4687" s="551">
        <v>50631</v>
      </c>
      <c r="B4687" s="551" t="s">
        <v>25021</v>
      </c>
      <c r="C4687" s="551" t="s">
        <v>1226</v>
      </c>
      <c r="D4687" s="551">
        <v>25.77</v>
      </c>
    </row>
    <row r="4688" spans="1:4" ht="16.5">
      <c r="A4688" s="551">
        <v>43632</v>
      </c>
      <c r="B4688" s="551" t="s">
        <v>25022</v>
      </c>
      <c r="C4688" s="551" t="s">
        <v>1226</v>
      </c>
      <c r="D4688" s="551">
        <v>24.19</v>
      </c>
    </row>
    <row r="4689" spans="1:4" ht="16.5">
      <c r="A4689" s="551">
        <v>32098</v>
      </c>
      <c r="B4689" s="551" t="s">
        <v>25023</v>
      </c>
      <c r="C4689" s="551" t="s">
        <v>1226</v>
      </c>
      <c r="D4689" s="551">
        <v>44.9</v>
      </c>
    </row>
    <row r="4690" spans="1:4" ht="16.5">
      <c r="A4690" s="551">
        <v>71036</v>
      </c>
      <c r="B4690" s="551" t="s">
        <v>13468</v>
      </c>
      <c r="C4690" s="551" t="s">
        <v>1226</v>
      </c>
      <c r="D4690" s="551">
        <v>88.91</v>
      </c>
    </row>
    <row r="4691" spans="1:4" ht="16.5">
      <c r="A4691" s="551">
        <v>71035</v>
      </c>
      <c r="B4691" s="551" t="s">
        <v>13469</v>
      </c>
      <c r="C4691" s="551" t="s">
        <v>1226</v>
      </c>
      <c r="D4691" s="551">
        <v>75.13</v>
      </c>
    </row>
    <row r="4692" spans="1:4" ht="16.5">
      <c r="A4692" s="551">
        <v>71034</v>
      </c>
      <c r="B4692" s="551" t="s">
        <v>13470</v>
      </c>
      <c r="C4692" s="551" t="s">
        <v>1226</v>
      </c>
      <c r="D4692" s="551">
        <v>43.33</v>
      </c>
    </row>
    <row r="4693" spans="1:4" ht="16.5">
      <c r="A4693" s="551">
        <v>43629</v>
      </c>
      <c r="B4693" s="551" t="s">
        <v>25024</v>
      </c>
      <c r="C4693" s="551" t="s">
        <v>1226</v>
      </c>
      <c r="D4693" s="551">
        <v>23.5</v>
      </c>
    </row>
    <row r="4694" spans="1:4" ht="16.5">
      <c r="A4694" s="551">
        <v>43627</v>
      </c>
      <c r="B4694" s="551" t="s">
        <v>25025</v>
      </c>
      <c r="C4694" s="551" t="s">
        <v>1226</v>
      </c>
      <c r="D4694" s="551">
        <v>21.05</v>
      </c>
    </row>
    <row r="4695" spans="1:4" ht="16.5">
      <c r="A4695" s="551">
        <v>1169</v>
      </c>
      <c r="B4695" s="551" t="s">
        <v>13471</v>
      </c>
      <c r="C4695" s="551" t="s">
        <v>1226</v>
      </c>
      <c r="D4695" s="551">
        <v>58.08</v>
      </c>
    </row>
    <row r="4696" spans="1:4" ht="16.5">
      <c r="A4696" s="551">
        <v>2976</v>
      </c>
      <c r="B4696" s="551" t="s">
        <v>13472</v>
      </c>
      <c r="C4696" s="551" t="s">
        <v>1226</v>
      </c>
      <c r="D4696" s="551">
        <v>48.8</v>
      </c>
    </row>
    <row r="4697" spans="1:4" ht="16.5">
      <c r="A4697" s="551">
        <v>32923</v>
      </c>
      <c r="B4697" s="551" t="s">
        <v>13473</v>
      </c>
      <c r="C4697" s="551" t="s">
        <v>1226</v>
      </c>
      <c r="D4697" s="551">
        <v>48.49</v>
      </c>
    </row>
    <row r="4698" spans="1:4" ht="16.5">
      <c r="A4698" s="551">
        <v>4085</v>
      </c>
      <c r="B4698" s="551" t="s">
        <v>13474</v>
      </c>
      <c r="C4698" s="551" t="s">
        <v>1232</v>
      </c>
      <c r="D4698" s="551">
        <v>26.53</v>
      </c>
    </row>
    <row r="4699" spans="1:4" ht="16.5">
      <c r="A4699" s="551">
        <v>36845</v>
      </c>
      <c r="B4699" s="551" t="s">
        <v>25026</v>
      </c>
      <c r="C4699" s="551" t="s">
        <v>1232</v>
      </c>
      <c r="D4699" s="551">
        <v>14.25</v>
      </c>
    </row>
    <row r="4700" spans="1:4" ht="16.5">
      <c r="A4700" s="551">
        <v>14337</v>
      </c>
      <c r="B4700" s="551" t="s">
        <v>17202</v>
      </c>
      <c r="C4700" s="551" t="s">
        <v>1232</v>
      </c>
      <c r="D4700" s="551">
        <v>42.5</v>
      </c>
    </row>
    <row r="4701" spans="1:4" ht="16.5">
      <c r="A4701" s="551">
        <v>78022</v>
      </c>
      <c r="B4701" s="551" t="s">
        <v>13475</v>
      </c>
      <c r="C4701" s="551" t="s">
        <v>1226</v>
      </c>
      <c r="D4701" s="551">
        <v>267.37</v>
      </c>
    </row>
    <row r="4702" spans="1:4" ht="16.5">
      <c r="A4702" s="551">
        <v>321</v>
      </c>
      <c r="B4702" s="551" t="s">
        <v>13476</v>
      </c>
      <c r="C4702" s="551" t="s">
        <v>1234</v>
      </c>
      <c r="D4702" s="551">
        <v>6.03</v>
      </c>
    </row>
    <row r="4703" spans="1:4" ht="16.5">
      <c r="A4703" s="551">
        <v>40705</v>
      </c>
      <c r="B4703" s="551" t="s">
        <v>13477</v>
      </c>
      <c r="C4703" s="551" t="s">
        <v>1226</v>
      </c>
      <c r="D4703" s="552">
        <v>69965.22</v>
      </c>
    </row>
    <row r="4704" spans="1:4" ht="16.5">
      <c r="A4704" s="551">
        <v>12003</v>
      </c>
      <c r="B4704" s="551" t="s">
        <v>13478</v>
      </c>
      <c r="C4704" s="551" t="s">
        <v>1226</v>
      </c>
      <c r="D4704" s="552">
        <v>8887.23</v>
      </c>
    </row>
    <row r="4705" spans="1:4" ht="16.5">
      <c r="A4705" s="551">
        <v>45762</v>
      </c>
      <c r="B4705" s="551" t="s">
        <v>13479</v>
      </c>
      <c r="C4705" s="551" t="s">
        <v>1226</v>
      </c>
      <c r="D4705" s="552">
        <v>20150</v>
      </c>
    </row>
    <row r="4706" spans="1:4" ht="16.5">
      <c r="A4706" s="551">
        <v>40701</v>
      </c>
      <c r="B4706" s="551" t="s">
        <v>17203</v>
      </c>
      <c r="C4706" s="551" t="s">
        <v>1226</v>
      </c>
      <c r="D4706" s="552">
        <v>34950</v>
      </c>
    </row>
    <row r="4707" spans="1:4" ht="16.5">
      <c r="A4707" s="551">
        <v>45766</v>
      </c>
      <c r="B4707" s="551" t="s">
        <v>13480</v>
      </c>
      <c r="C4707" s="551" t="s">
        <v>1226</v>
      </c>
      <c r="D4707" s="552">
        <v>56482.11</v>
      </c>
    </row>
    <row r="4708" spans="1:4" ht="16.5">
      <c r="A4708" s="551">
        <v>10400</v>
      </c>
      <c r="B4708" s="551" t="s">
        <v>25027</v>
      </c>
      <c r="C4708" s="551" t="s">
        <v>1232</v>
      </c>
      <c r="D4708" s="551">
        <v>12.55</v>
      </c>
    </row>
    <row r="4709" spans="1:4" ht="16.5">
      <c r="A4709" s="551">
        <v>9415</v>
      </c>
      <c r="B4709" s="551" t="s">
        <v>25028</v>
      </c>
      <c r="C4709" s="551" t="s">
        <v>1227</v>
      </c>
      <c r="D4709" s="551">
        <v>62</v>
      </c>
    </row>
    <row r="4710" spans="1:4" ht="16.5">
      <c r="A4710" s="551">
        <v>36739</v>
      </c>
      <c r="B4710" s="551" t="s">
        <v>25029</v>
      </c>
      <c r="C4710" s="551" t="s">
        <v>1227</v>
      </c>
      <c r="D4710" s="551">
        <v>31.24</v>
      </c>
    </row>
    <row r="4711" spans="1:4" ht="16.5">
      <c r="A4711" s="551">
        <v>36737</v>
      </c>
      <c r="B4711" s="551" t="s">
        <v>25030</v>
      </c>
      <c r="C4711" s="551" t="s">
        <v>1227</v>
      </c>
      <c r="D4711" s="551">
        <v>51.64</v>
      </c>
    </row>
    <row r="4712" spans="1:4" ht="16.5">
      <c r="A4712" s="551">
        <v>236279</v>
      </c>
      <c r="B4712" s="551" t="s">
        <v>13481</v>
      </c>
      <c r="C4712" s="551" t="s">
        <v>1227</v>
      </c>
      <c r="D4712" s="551">
        <v>51.19</v>
      </c>
    </row>
    <row r="4713" spans="1:4" ht="16.5">
      <c r="A4713" s="551">
        <v>7017</v>
      </c>
      <c r="B4713" s="551" t="s">
        <v>13482</v>
      </c>
      <c r="C4713" s="551" t="s">
        <v>1227</v>
      </c>
      <c r="D4713" s="551">
        <v>32.65</v>
      </c>
    </row>
    <row r="4714" spans="1:4" ht="16.5">
      <c r="A4714" s="551">
        <v>30601</v>
      </c>
      <c r="B4714" s="551" t="s">
        <v>13483</v>
      </c>
      <c r="C4714" s="551" t="s">
        <v>1227</v>
      </c>
      <c r="D4714" s="551">
        <v>14.57</v>
      </c>
    </row>
    <row r="4715" spans="1:4" ht="16.5">
      <c r="A4715" s="551">
        <v>563032</v>
      </c>
      <c r="B4715" s="551" t="s">
        <v>13484</v>
      </c>
      <c r="C4715" s="551" t="s">
        <v>1227</v>
      </c>
      <c r="D4715" s="551">
        <v>356.44</v>
      </c>
    </row>
    <row r="4716" spans="1:4" ht="16.5">
      <c r="A4716" s="551">
        <v>13055</v>
      </c>
      <c r="B4716" s="551" t="s">
        <v>13485</v>
      </c>
      <c r="C4716" s="551" t="s">
        <v>1227</v>
      </c>
      <c r="D4716" s="551">
        <v>456.18</v>
      </c>
    </row>
    <row r="4717" spans="1:4" ht="16.5">
      <c r="A4717" s="551">
        <v>18043</v>
      </c>
      <c r="B4717" s="551" t="s">
        <v>17204</v>
      </c>
      <c r="C4717" s="551" t="s">
        <v>1227</v>
      </c>
      <c r="D4717" s="551">
        <v>36.35</v>
      </c>
    </row>
    <row r="4718" spans="1:4" ht="16.5">
      <c r="A4718" s="551">
        <v>34425</v>
      </c>
      <c r="B4718" s="551" t="s">
        <v>13486</v>
      </c>
      <c r="C4718" s="551" t="s">
        <v>1227</v>
      </c>
      <c r="D4718" s="551">
        <v>17.95</v>
      </c>
    </row>
    <row r="4719" spans="1:4" ht="16.5">
      <c r="A4719" s="551">
        <v>21263</v>
      </c>
      <c r="B4719" s="551" t="s">
        <v>25031</v>
      </c>
      <c r="C4719" s="551" t="s">
        <v>1227</v>
      </c>
      <c r="D4719" s="551">
        <v>170.19</v>
      </c>
    </row>
    <row r="4720" spans="1:4" ht="16.5">
      <c r="A4720" s="551">
        <v>21265</v>
      </c>
      <c r="B4720" s="551" t="s">
        <v>17205</v>
      </c>
      <c r="C4720" s="551" t="s">
        <v>1227</v>
      </c>
      <c r="D4720" s="551">
        <v>333.32</v>
      </c>
    </row>
    <row r="4721" spans="1:4" ht="16.5">
      <c r="A4721" s="551">
        <v>42634</v>
      </c>
      <c r="B4721" s="551" t="s">
        <v>13487</v>
      </c>
      <c r="C4721" s="551" t="s">
        <v>1226</v>
      </c>
      <c r="D4721" s="551">
        <v>118.1</v>
      </c>
    </row>
    <row r="4722" spans="1:4" ht="16.5">
      <c r="A4722" s="551">
        <v>36696</v>
      </c>
      <c r="B4722" s="551" t="s">
        <v>17206</v>
      </c>
      <c r="C4722" s="551" t="s">
        <v>1226</v>
      </c>
      <c r="D4722" s="552">
        <v>106281.22</v>
      </c>
    </row>
    <row r="4723" spans="1:4" ht="16.5">
      <c r="A4723" s="551">
        <v>2544</v>
      </c>
      <c r="B4723" s="551" t="s">
        <v>25032</v>
      </c>
      <c r="C4723" s="551" t="s">
        <v>1226</v>
      </c>
      <c r="D4723" s="551">
        <v>272.95</v>
      </c>
    </row>
    <row r="4724" spans="1:4" ht="16.5">
      <c r="A4724" s="551">
        <v>2575</v>
      </c>
      <c r="B4724" s="551" t="s">
        <v>17207</v>
      </c>
      <c r="C4724" s="551" t="s">
        <v>1226</v>
      </c>
      <c r="D4724" s="552">
        <v>4435.6000000000004</v>
      </c>
    </row>
    <row r="4725" spans="1:4" ht="16.5">
      <c r="A4725" s="551">
        <v>36686</v>
      </c>
      <c r="B4725" s="551" t="s">
        <v>17208</v>
      </c>
      <c r="C4725" s="551" t="s">
        <v>1226</v>
      </c>
      <c r="D4725" s="552">
        <v>1561</v>
      </c>
    </row>
    <row r="4726" spans="1:4" ht="16.5">
      <c r="A4726" s="551">
        <v>2570</v>
      </c>
      <c r="B4726" s="551" t="s">
        <v>17209</v>
      </c>
      <c r="C4726" s="551" t="s">
        <v>1226</v>
      </c>
      <c r="D4726" s="552">
        <v>1500</v>
      </c>
    </row>
    <row r="4727" spans="1:4" ht="16.5">
      <c r="A4727" s="551">
        <v>2565</v>
      </c>
      <c r="B4727" s="551" t="s">
        <v>17210</v>
      </c>
      <c r="C4727" s="551" t="s">
        <v>1226</v>
      </c>
      <c r="D4727" s="551">
        <v>513</v>
      </c>
    </row>
    <row r="4728" spans="1:4" ht="16.5">
      <c r="A4728" s="551">
        <v>36687</v>
      </c>
      <c r="B4728" s="551" t="s">
        <v>17211</v>
      </c>
      <c r="C4728" s="551" t="s">
        <v>1226</v>
      </c>
      <c r="D4728" s="551">
        <v>670</v>
      </c>
    </row>
    <row r="4729" spans="1:4" ht="16.5">
      <c r="A4729" s="551">
        <v>36685</v>
      </c>
      <c r="B4729" s="551" t="s">
        <v>17212</v>
      </c>
      <c r="C4729" s="551" t="s">
        <v>1226</v>
      </c>
      <c r="D4729" s="552">
        <v>2000</v>
      </c>
    </row>
    <row r="4730" spans="1:4" ht="16.5">
      <c r="A4730" s="551">
        <v>2573</v>
      </c>
      <c r="B4730" s="551" t="s">
        <v>17213</v>
      </c>
      <c r="C4730" s="551" t="s">
        <v>1226</v>
      </c>
      <c r="D4730" s="551">
        <v>802</v>
      </c>
    </row>
    <row r="4731" spans="1:4" ht="16.5">
      <c r="A4731" s="551">
        <v>1442</v>
      </c>
      <c r="B4731" s="551" t="s">
        <v>13488</v>
      </c>
      <c r="C4731" s="551" t="s">
        <v>1226</v>
      </c>
      <c r="D4731" s="552">
        <v>2198.25</v>
      </c>
    </row>
    <row r="4732" spans="1:4" ht="16.5">
      <c r="A4732" s="551">
        <v>1830</v>
      </c>
      <c r="B4732" s="551" t="s">
        <v>13489</v>
      </c>
      <c r="C4732" s="551" t="s">
        <v>1226</v>
      </c>
      <c r="D4732" s="552">
        <v>2797.69</v>
      </c>
    </row>
    <row r="4733" spans="1:4" ht="16.5">
      <c r="A4733" s="551">
        <v>34451</v>
      </c>
      <c r="B4733" s="551" t="s">
        <v>25033</v>
      </c>
      <c r="C4733" s="551" t="s">
        <v>4380</v>
      </c>
      <c r="D4733" s="551">
        <v>2.33</v>
      </c>
    </row>
    <row r="4734" spans="1:4" ht="16.5">
      <c r="A4734" s="551">
        <v>71347</v>
      </c>
      <c r="B4734" s="551" t="s">
        <v>25034</v>
      </c>
      <c r="C4734" s="551" t="s">
        <v>1232</v>
      </c>
      <c r="D4734" s="551">
        <v>24.95</v>
      </c>
    </row>
    <row r="4735" spans="1:4" ht="16.5">
      <c r="A4735" s="551">
        <v>510</v>
      </c>
      <c r="B4735" s="551" t="s">
        <v>25035</v>
      </c>
      <c r="C4735" s="551" t="s">
        <v>1234</v>
      </c>
      <c r="D4735" s="551">
        <v>17.399999999999999</v>
      </c>
    </row>
    <row r="4736" spans="1:4" ht="16.5">
      <c r="A4736" s="551">
        <v>64024</v>
      </c>
      <c r="B4736" s="551" t="s">
        <v>25036</v>
      </c>
      <c r="C4736" s="551" t="s">
        <v>1234</v>
      </c>
      <c r="D4736" s="551">
        <v>16.77</v>
      </c>
    </row>
    <row r="4737" spans="1:4" ht="16.5">
      <c r="A4737" s="551">
        <v>1779</v>
      </c>
      <c r="B4737" s="551" t="s">
        <v>25037</v>
      </c>
      <c r="C4737" s="551" t="s">
        <v>4024</v>
      </c>
      <c r="D4737" s="551">
        <v>189</v>
      </c>
    </row>
    <row r="4738" spans="1:4" ht="16.5">
      <c r="A4738" s="551">
        <v>24122</v>
      </c>
      <c r="B4738" s="551" t="s">
        <v>17214</v>
      </c>
      <c r="C4738" s="551" t="s">
        <v>1227</v>
      </c>
      <c r="D4738" s="551">
        <v>103.9</v>
      </c>
    </row>
    <row r="4739" spans="1:4" ht="16.5">
      <c r="A4739" s="551">
        <v>28331</v>
      </c>
      <c r="B4739" s="551" t="s">
        <v>25038</v>
      </c>
      <c r="C4739" s="551" t="s">
        <v>1235</v>
      </c>
      <c r="D4739" s="551">
        <v>17.91</v>
      </c>
    </row>
    <row r="4740" spans="1:4" ht="16.5">
      <c r="A4740" s="551">
        <v>70112</v>
      </c>
      <c r="B4740" s="551" t="s">
        <v>25039</v>
      </c>
      <c r="C4740" s="551" t="s">
        <v>1234</v>
      </c>
      <c r="D4740" s="551">
        <v>6.02</v>
      </c>
    </row>
    <row r="4741" spans="1:4" ht="16.5">
      <c r="A4741" s="551">
        <v>65138</v>
      </c>
      <c r="B4741" s="551" t="s">
        <v>13490</v>
      </c>
      <c r="C4741" s="551" t="s">
        <v>1226</v>
      </c>
      <c r="D4741" s="551">
        <v>162.08000000000001</v>
      </c>
    </row>
    <row r="4742" spans="1:4" ht="16.5">
      <c r="A4742" s="551">
        <v>7341</v>
      </c>
      <c r="B4742" s="551" t="s">
        <v>25040</v>
      </c>
      <c r="C4742" s="551" t="s">
        <v>1226</v>
      </c>
      <c r="D4742" s="551">
        <v>29.3</v>
      </c>
    </row>
    <row r="4743" spans="1:4" ht="16.5">
      <c r="A4743" s="551">
        <v>3591</v>
      </c>
      <c r="B4743" s="551" t="s">
        <v>17215</v>
      </c>
      <c r="C4743" s="551" t="s">
        <v>1226</v>
      </c>
      <c r="D4743" s="551">
        <v>31.49</v>
      </c>
    </row>
    <row r="4744" spans="1:4" ht="16.5">
      <c r="A4744" s="551">
        <v>12337</v>
      </c>
      <c r="B4744" s="551" t="s">
        <v>10129</v>
      </c>
      <c r="C4744" s="551" t="s">
        <v>1226</v>
      </c>
      <c r="D4744" s="551">
        <v>49.31</v>
      </c>
    </row>
    <row r="4745" spans="1:4" ht="16.5">
      <c r="A4745" s="551">
        <v>3578</v>
      </c>
      <c r="B4745" s="551" t="s">
        <v>13491</v>
      </c>
      <c r="C4745" s="551" t="s">
        <v>1226</v>
      </c>
      <c r="D4745" s="551">
        <v>53.8</v>
      </c>
    </row>
    <row r="4746" spans="1:4" ht="16.5">
      <c r="A4746" s="551">
        <v>6232</v>
      </c>
      <c r="B4746" s="551" t="s">
        <v>13492</v>
      </c>
      <c r="C4746" s="551" t="s">
        <v>1226</v>
      </c>
      <c r="D4746" s="551">
        <v>84.13</v>
      </c>
    </row>
    <row r="4747" spans="1:4" ht="16.5">
      <c r="A4747" s="551">
        <v>32</v>
      </c>
      <c r="B4747" s="551" t="s">
        <v>10130</v>
      </c>
      <c r="C4747" s="551" t="s">
        <v>1226</v>
      </c>
      <c r="D4747" s="551">
        <v>22.9</v>
      </c>
    </row>
    <row r="4748" spans="1:4" ht="16.5">
      <c r="A4748" s="551">
        <v>3577</v>
      </c>
      <c r="B4748" s="551" t="s">
        <v>10131</v>
      </c>
      <c r="C4748" s="551" t="s">
        <v>1226</v>
      </c>
      <c r="D4748" s="551">
        <v>19.3</v>
      </c>
    </row>
    <row r="4749" spans="1:4" ht="16.5">
      <c r="A4749" s="551">
        <v>79</v>
      </c>
      <c r="B4749" s="551" t="s">
        <v>17216</v>
      </c>
      <c r="C4749" s="551" t="s">
        <v>1226</v>
      </c>
      <c r="D4749" s="551">
        <v>19.559999999999999</v>
      </c>
    </row>
    <row r="4750" spans="1:4" ht="16.5">
      <c r="A4750" s="551">
        <v>30617</v>
      </c>
      <c r="B4750" s="551" t="s">
        <v>10132</v>
      </c>
      <c r="C4750" s="551" t="s">
        <v>1226</v>
      </c>
      <c r="D4750" s="551">
        <v>36.1</v>
      </c>
    </row>
    <row r="4751" spans="1:4" ht="16.5">
      <c r="A4751" s="551">
        <v>12073</v>
      </c>
      <c r="B4751" s="551" t="s">
        <v>13493</v>
      </c>
      <c r="C4751" s="551" t="s">
        <v>1226</v>
      </c>
      <c r="D4751" s="551">
        <v>36.92</v>
      </c>
    </row>
    <row r="4752" spans="1:4" ht="16.5">
      <c r="A4752" s="551">
        <v>6231</v>
      </c>
      <c r="B4752" s="551" t="s">
        <v>13494</v>
      </c>
      <c r="C4752" s="551" t="s">
        <v>1226</v>
      </c>
      <c r="D4752" s="551">
        <v>33.25</v>
      </c>
    </row>
    <row r="4753" spans="1:4" ht="16.5">
      <c r="A4753" s="551">
        <v>3970</v>
      </c>
      <c r="B4753" s="551" t="s">
        <v>25041</v>
      </c>
      <c r="C4753" s="551" t="s">
        <v>1226</v>
      </c>
      <c r="D4753" s="551">
        <v>18.48</v>
      </c>
    </row>
    <row r="4754" spans="1:4" ht="16.5">
      <c r="A4754" s="551">
        <v>32010</v>
      </c>
      <c r="B4754" s="551" t="s">
        <v>13495</v>
      </c>
      <c r="C4754" s="551" t="s">
        <v>1226</v>
      </c>
      <c r="D4754" s="551">
        <v>144.44999999999999</v>
      </c>
    </row>
    <row r="4755" spans="1:4" ht="16.5">
      <c r="A4755" s="551">
        <v>30616</v>
      </c>
      <c r="B4755" s="551" t="s">
        <v>10133</v>
      </c>
      <c r="C4755" s="551" t="s">
        <v>1226</v>
      </c>
      <c r="D4755" s="551">
        <v>18.899999999999999</v>
      </c>
    </row>
    <row r="4756" spans="1:4" ht="16.5">
      <c r="A4756" s="551">
        <v>20061</v>
      </c>
      <c r="B4756" s="551" t="s">
        <v>10134</v>
      </c>
      <c r="C4756" s="551" t="s">
        <v>1226</v>
      </c>
      <c r="D4756" s="551">
        <v>22.9</v>
      </c>
    </row>
    <row r="4757" spans="1:4" ht="16.5">
      <c r="A4757" s="551">
        <v>6233</v>
      </c>
      <c r="B4757" s="551" t="s">
        <v>25042</v>
      </c>
      <c r="C4757" s="551" t="s">
        <v>1226</v>
      </c>
      <c r="D4757" s="551">
        <v>26.3</v>
      </c>
    </row>
    <row r="4758" spans="1:4" ht="16.5">
      <c r="A4758" s="551">
        <v>6047</v>
      </c>
      <c r="B4758" s="551" t="s">
        <v>17217</v>
      </c>
      <c r="C4758" s="551" t="s">
        <v>1226</v>
      </c>
      <c r="D4758" s="551">
        <v>94.04</v>
      </c>
    </row>
    <row r="4759" spans="1:4" ht="16.5">
      <c r="A4759" s="551">
        <v>4500</v>
      </c>
      <c r="B4759" s="551" t="s">
        <v>13496</v>
      </c>
      <c r="C4759" s="551" t="s">
        <v>1226</v>
      </c>
      <c r="D4759" s="551">
        <v>23.99</v>
      </c>
    </row>
    <row r="4760" spans="1:4" ht="16.5">
      <c r="A4760" s="551">
        <v>6235</v>
      </c>
      <c r="B4760" s="551" t="s">
        <v>10135</v>
      </c>
      <c r="C4760" s="551" t="s">
        <v>1226</v>
      </c>
      <c r="D4760" s="551">
        <v>22.85</v>
      </c>
    </row>
    <row r="4761" spans="1:4" ht="16.5">
      <c r="A4761" s="551">
        <v>4148</v>
      </c>
      <c r="B4761" s="551" t="s">
        <v>25043</v>
      </c>
      <c r="C4761" s="551" t="s">
        <v>1226</v>
      </c>
      <c r="D4761" s="551">
        <v>19.670000000000002</v>
      </c>
    </row>
    <row r="4762" spans="1:4" ht="16.5">
      <c r="A4762" s="551">
        <v>12340</v>
      </c>
      <c r="B4762" s="551" t="s">
        <v>25044</v>
      </c>
      <c r="C4762" s="551" t="s">
        <v>1226</v>
      </c>
      <c r="D4762" s="551">
        <v>30.99</v>
      </c>
    </row>
    <row r="4763" spans="1:4" ht="16.5">
      <c r="A4763" s="551">
        <v>3574</v>
      </c>
      <c r="B4763" s="551" t="s">
        <v>25045</v>
      </c>
      <c r="C4763" s="551" t="s">
        <v>1226</v>
      </c>
      <c r="D4763" s="551">
        <v>24.82</v>
      </c>
    </row>
    <row r="4764" spans="1:4" ht="16.5">
      <c r="A4764" s="551">
        <v>6237</v>
      </c>
      <c r="B4764" s="551" t="s">
        <v>25046</v>
      </c>
      <c r="C4764" s="551" t="s">
        <v>1226</v>
      </c>
      <c r="D4764" s="551">
        <v>24.1</v>
      </c>
    </row>
    <row r="4765" spans="1:4" ht="16.5">
      <c r="A4765" s="551">
        <v>32609</v>
      </c>
      <c r="B4765" s="551" t="s">
        <v>13497</v>
      </c>
      <c r="C4765" s="551" t="s">
        <v>1226</v>
      </c>
      <c r="D4765" s="551">
        <v>145</v>
      </c>
    </row>
    <row r="4766" spans="1:4" ht="16.5">
      <c r="A4766" s="551">
        <v>6082</v>
      </c>
      <c r="B4766" s="551" t="s">
        <v>10136</v>
      </c>
      <c r="C4766" s="551" t="s">
        <v>1226</v>
      </c>
      <c r="D4766" s="552">
        <v>1432.97</v>
      </c>
    </row>
    <row r="4767" spans="1:4" ht="16.5">
      <c r="A4767" s="551">
        <v>45770</v>
      </c>
      <c r="B4767" s="551" t="s">
        <v>10137</v>
      </c>
      <c r="C4767" s="551" t="s">
        <v>1226</v>
      </c>
      <c r="D4767" s="552">
        <v>2401.4299999999998</v>
      </c>
    </row>
    <row r="4768" spans="1:4" ht="16.5">
      <c r="A4768" s="551">
        <v>12004</v>
      </c>
      <c r="B4768" s="551" t="s">
        <v>17218</v>
      </c>
      <c r="C4768" s="551" t="s">
        <v>1226</v>
      </c>
      <c r="D4768" s="552">
        <v>42799</v>
      </c>
    </row>
    <row r="4769" spans="1:4" ht="16.5">
      <c r="A4769" s="551">
        <v>8111</v>
      </c>
      <c r="B4769" s="551" t="s">
        <v>10138</v>
      </c>
      <c r="C4769" s="551" t="s">
        <v>1226</v>
      </c>
      <c r="D4769" s="551">
        <v>3.33</v>
      </c>
    </row>
    <row r="4770" spans="1:4" ht="16.5">
      <c r="A4770" s="551">
        <v>30711</v>
      </c>
      <c r="B4770" s="551" t="s">
        <v>10139</v>
      </c>
      <c r="C4770" s="551" t="s">
        <v>1226</v>
      </c>
      <c r="D4770" s="551">
        <v>3.73</v>
      </c>
    </row>
    <row r="4771" spans="1:4" ht="16.5">
      <c r="A4771" s="551">
        <v>30714</v>
      </c>
      <c r="B4771" s="551" t="s">
        <v>10140</v>
      </c>
      <c r="C4771" s="551" t="s">
        <v>1226</v>
      </c>
      <c r="D4771" s="551">
        <v>2.36</v>
      </c>
    </row>
    <row r="4772" spans="1:4" ht="16.5">
      <c r="A4772" s="551">
        <v>50116</v>
      </c>
      <c r="B4772" s="551" t="s">
        <v>10141</v>
      </c>
      <c r="C4772" s="551" t="s">
        <v>1226</v>
      </c>
      <c r="D4772" s="551">
        <v>2.02</v>
      </c>
    </row>
    <row r="4773" spans="1:4" ht="16.5">
      <c r="A4773" s="551">
        <v>30732</v>
      </c>
      <c r="B4773" s="551" t="s">
        <v>10142</v>
      </c>
      <c r="C4773" s="551" t="s">
        <v>1226</v>
      </c>
      <c r="D4773" s="551">
        <v>3.34</v>
      </c>
    </row>
    <row r="4774" spans="1:4" ht="16.5">
      <c r="A4774" s="551">
        <v>31522</v>
      </c>
      <c r="B4774" s="551" t="s">
        <v>10143</v>
      </c>
      <c r="C4774" s="551" t="s">
        <v>1226</v>
      </c>
      <c r="D4774" s="551">
        <v>2.29</v>
      </c>
    </row>
    <row r="4775" spans="1:4" ht="16.5">
      <c r="A4775" s="551">
        <v>30713</v>
      </c>
      <c r="B4775" s="551" t="s">
        <v>10144</v>
      </c>
      <c r="C4775" s="551" t="s">
        <v>1226</v>
      </c>
      <c r="D4775" s="551">
        <v>1.1000000000000001</v>
      </c>
    </row>
    <row r="4776" spans="1:4" ht="16.5">
      <c r="A4776" s="551">
        <v>30709</v>
      </c>
      <c r="B4776" s="551" t="s">
        <v>10145</v>
      </c>
      <c r="C4776" s="551" t="s">
        <v>1226</v>
      </c>
      <c r="D4776" s="551">
        <v>2.31</v>
      </c>
    </row>
    <row r="4777" spans="1:4" ht="16.5">
      <c r="A4777" s="551">
        <v>30489</v>
      </c>
      <c r="B4777" s="551" t="s">
        <v>10146</v>
      </c>
      <c r="C4777" s="551" t="s">
        <v>1226</v>
      </c>
      <c r="D4777" s="551">
        <v>3.58</v>
      </c>
    </row>
    <row r="4778" spans="1:4" ht="16.5">
      <c r="A4778" s="551">
        <v>30718</v>
      </c>
      <c r="B4778" s="551" t="s">
        <v>10147</v>
      </c>
      <c r="C4778" s="551" t="s">
        <v>1226</v>
      </c>
      <c r="D4778" s="551">
        <v>2.64</v>
      </c>
    </row>
    <row r="4779" spans="1:4" ht="16.5">
      <c r="A4779" s="551">
        <v>30727</v>
      </c>
      <c r="B4779" s="551" t="s">
        <v>10148</v>
      </c>
      <c r="C4779" s="551" t="s">
        <v>1226</v>
      </c>
      <c r="D4779" s="551">
        <v>1.65</v>
      </c>
    </row>
    <row r="4780" spans="1:4" ht="16.5">
      <c r="A4780" s="551">
        <v>30707</v>
      </c>
      <c r="B4780" s="551" t="s">
        <v>10149</v>
      </c>
      <c r="C4780" s="551" t="s">
        <v>1226</v>
      </c>
      <c r="D4780" s="551">
        <v>2.06</v>
      </c>
    </row>
    <row r="4781" spans="1:4" ht="16.5">
      <c r="A4781" s="551">
        <v>30740</v>
      </c>
      <c r="B4781" s="551" t="s">
        <v>10150</v>
      </c>
      <c r="C4781" s="551" t="s">
        <v>1226</v>
      </c>
      <c r="D4781" s="551">
        <v>4.21</v>
      </c>
    </row>
    <row r="4782" spans="1:4" ht="16.5">
      <c r="A4782" s="551">
        <v>30730</v>
      </c>
      <c r="B4782" s="551" t="s">
        <v>10151</v>
      </c>
      <c r="C4782" s="551" t="s">
        <v>1226</v>
      </c>
      <c r="D4782" s="551">
        <v>3.89</v>
      </c>
    </row>
    <row r="4783" spans="1:4" ht="16.5">
      <c r="A4783" s="551">
        <v>87604</v>
      </c>
      <c r="B4783" s="551" t="s">
        <v>10152</v>
      </c>
      <c r="C4783" s="551" t="s">
        <v>1226</v>
      </c>
      <c r="D4783" s="551">
        <v>3.57</v>
      </c>
    </row>
    <row r="4784" spans="1:4" ht="16.5">
      <c r="A4784" s="551">
        <v>50112</v>
      </c>
      <c r="B4784" s="551" t="s">
        <v>10153</v>
      </c>
      <c r="C4784" s="551" t="s">
        <v>1226</v>
      </c>
      <c r="D4784" s="551">
        <v>4.37</v>
      </c>
    </row>
    <row r="4785" spans="1:4" ht="16.5">
      <c r="A4785" s="551">
        <v>31520</v>
      </c>
      <c r="B4785" s="551" t="s">
        <v>10154</v>
      </c>
      <c r="C4785" s="551" t="s">
        <v>1226</v>
      </c>
      <c r="D4785" s="551">
        <v>2.09</v>
      </c>
    </row>
    <row r="4786" spans="1:4" ht="16.5">
      <c r="A4786" s="551">
        <v>30725</v>
      </c>
      <c r="B4786" s="551" t="s">
        <v>10155</v>
      </c>
      <c r="C4786" s="551" t="s">
        <v>1226</v>
      </c>
      <c r="D4786" s="551">
        <v>1.61</v>
      </c>
    </row>
    <row r="4787" spans="1:4" ht="16.5">
      <c r="A4787" s="551">
        <v>30739</v>
      </c>
      <c r="B4787" s="551" t="s">
        <v>10156</v>
      </c>
      <c r="C4787" s="551" t="s">
        <v>1226</v>
      </c>
      <c r="D4787" s="551">
        <v>2.93</v>
      </c>
    </row>
    <row r="4788" spans="1:4" ht="16.5">
      <c r="A4788" s="551">
        <v>69013</v>
      </c>
      <c r="B4788" s="551" t="s">
        <v>10157</v>
      </c>
      <c r="C4788" s="551" t="s">
        <v>1226</v>
      </c>
      <c r="D4788" s="551">
        <v>2.6</v>
      </c>
    </row>
    <row r="4789" spans="1:4" ht="16.5">
      <c r="A4789" s="551">
        <v>50108</v>
      </c>
      <c r="B4789" s="551" t="s">
        <v>10158</v>
      </c>
      <c r="C4789" s="551" t="s">
        <v>1226</v>
      </c>
      <c r="D4789" s="551">
        <v>1.78</v>
      </c>
    </row>
    <row r="4790" spans="1:4" ht="16.5">
      <c r="A4790" s="551">
        <v>10517</v>
      </c>
      <c r="B4790" s="551" t="s">
        <v>13498</v>
      </c>
      <c r="C4790" s="551" t="s">
        <v>1232</v>
      </c>
      <c r="D4790" s="551">
        <v>20.190000000000001</v>
      </c>
    </row>
    <row r="4791" spans="1:4" ht="16.5">
      <c r="A4791" s="551">
        <v>91117</v>
      </c>
      <c r="B4791" s="551" t="s">
        <v>25047</v>
      </c>
      <c r="C4791" s="551" t="s">
        <v>1230</v>
      </c>
      <c r="D4791" s="551">
        <v>3.21</v>
      </c>
    </row>
    <row r="4792" spans="1:4" ht="16.5">
      <c r="A4792" s="551">
        <v>45614</v>
      </c>
      <c r="B4792" s="551" t="s">
        <v>25048</v>
      </c>
      <c r="C4792" s="551" t="s">
        <v>1226</v>
      </c>
      <c r="D4792" s="551">
        <v>73.099999999999994</v>
      </c>
    </row>
    <row r="4793" spans="1:4" ht="16.5">
      <c r="A4793" s="551">
        <v>1978</v>
      </c>
      <c r="B4793" s="551" t="s">
        <v>10159</v>
      </c>
      <c r="C4793" s="551" t="s">
        <v>1226</v>
      </c>
      <c r="D4793" s="551">
        <v>256.54000000000002</v>
      </c>
    </row>
    <row r="4794" spans="1:4" ht="16.5">
      <c r="A4794" s="551">
        <v>36527</v>
      </c>
      <c r="B4794" s="551" t="s">
        <v>10160</v>
      </c>
      <c r="C4794" s="551" t="s">
        <v>1226</v>
      </c>
      <c r="D4794" s="551">
        <v>183.22</v>
      </c>
    </row>
    <row r="4795" spans="1:4" ht="16.5">
      <c r="A4795" s="551">
        <v>4742</v>
      </c>
      <c r="B4795" s="551" t="s">
        <v>10161</v>
      </c>
      <c r="C4795" s="551" t="s">
        <v>1226</v>
      </c>
      <c r="D4795" s="551">
        <v>28.02</v>
      </c>
    </row>
    <row r="4796" spans="1:4" ht="16.5">
      <c r="A4796" s="551">
        <v>7727</v>
      </c>
      <c r="B4796" s="551" t="s">
        <v>13499</v>
      </c>
      <c r="C4796" s="551" t="s">
        <v>1226</v>
      </c>
      <c r="D4796" s="551">
        <v>70.489999999999995</v>
      </c>
    </row>
    <row r="4797" spans="1:4" ht="16.5">
      <c r="A4797" s="551">
        <v>32111</v>
      </c>
      <c r="B4797" s="551" t="s">
        <v>10162</v>
      </c>
      <c r="C4797" s="551" t="s">
        <v>1226</v>
      </c>
      <c r="D4797" s="551">
        <v>20.93</v>
      </c>
    </row>
    <row r="4798" spans="1:4" ht="16.5">
      <c r="A4798" s="551">
        <v>47772</v>
      </c>
      <c r="B4798" s="551" t="s">
        <v>17219</v>
      </c>
      <c r="C4798" s="551" t="s">
        <v>1226</v>
      </c>
      <c r="D4798" s="551">
        <v>8.35</v>
      </c>
    </row>
    <row r="4799" spans="1:4" ht="16.5">
      <c r="A4799" s="551">
        <v>45618</v>
      </c>
      <c r="B4799" s="551" t="s">
        <v>17220</v>
      </c>
      <c r="C4799" s="551" t="s">
        <v>1226</v>
      </c>
      <c r="D4799" s="551">
        <v>73.099999999999994</v>
      </c>
    </row>
    <row r="4800" spans="1:4" ht="16.5">
      <c r="A4800" s="551">
        <v>1975</v>
      </c>
      <c r="B4800" s="551" t="s">
        <v>25049</v>
      </c>
      <c r="C4800" s="551" t="s">
        <v>1226</v>
      </c>
      <c r="D4800" s="551">
        <v>248.8</v>
      </c>
    </row>
    <row r="4801" spans="1:4" ht="16.5">
      <c r="A4801" s="551">
        <v>45622</v>
      </c>
      <c r="B4801" s="551" t="s">
        <v>25050</v>
      </c>
      <c r="C4801" s="551" t="s">
        <v>1226</v>
      </c>
      <c r="D4801" s="551">
        <v>135.62</v>
      </c>
    </row>
    <row r="4802" spans="1:4" ht="16.5">
      <c r="A4802" s="551">
        <v>309</v>
      </c>
      <c r="B4802" s="551" t="s">
        <v>10163</v>
      </c>
      <c r="C4802" s="551" t="s">
        <v>1232</v>
      </c>
      <c r="D4802" s="552">
        <v>3690</v>
      </c>
    </row>
    <row r="4803" spans="1:4" ht="16.5">
      <c r="A4803" s="551">
        <v>306</v>
      </c>
      <c r="B4803" s="551" t="s">
        <v>10164</v>
      </c>
      <c r="C4803" s="551" t="s">
        <v>1232</v>
      </c>
      <c r="D4803" s="552">
        <v>3800</v>
      </c>
    </row>
    <row r="4804" spans="1:4" ht="16.5">
      <c r="A4804" s="551">
        <v>1330</v>
      </c>
      <c r="B4804" s="551" t="s">
        <v>17221</v>
      </c>
      <c r="C4804" s="551" t="s">
        <v>1232</v>
      </c>
      <c r="D4804" s="551">
        <v>199.89</v>
      </c>
    </row>
    <row r="4805" spans="1:4" ht="16.5">
      <c r="A4805" s="551">
        <v>5863</v>
      </c>
      <c r="B4805" s="551" t="s">
        <v>16652</v>
      </c>
      <c r="C4805" s="551" t="s">
        <v>1226</v>
      </c>
      <c r="D4805" s="552">
        <v>1809.9</v>
      </c>
    </row>
    <row r="4806" spans="1:4" ht="16.5">
      <c r="A4806" s="551">
        <v>721</v>
      </c>
      <c r="B4806" s="551" t="s">
        <v>10165</v>
      </c>
      <c r="C4806" s="551" t="s">
        <v>1232</v>
      </c>
      <c r="D4806" s="551">
        <v>968.86</v>
      </c>
    </row>
    <row r="4807" spans="1:4" ht="16.5">
      <c r="A4807" s="551">
        <v>1326</v>
      </c>
      <c r="B4807" s="551" t="s">
        <v>10166</v>
      </c>
      <c r="C4807" s="551" t="s">
        <v>1232</v>
      </c>
      <c r="D4807" s="551">
        <v>489.37</v>
      </c>
    </row>
    <row r="4808" spans="1:4" ht="16.5">
      <c r="A4808" s="551">
        <v>1322</v>
      </c>
      <c r="B4808" s="551" t="s">
        <v>10167</v>
      </c>
      <c r="C4808" s="551" t="s">
        <v>1232</v>
      </c>
      <c r="D4808" s="551">
        <v>475.69</v>
      </c>
    </row>
    <row r="4809" spans="1:4" ht="16.5">
      <c r="A4809" s="551">
        <v>4763</v>
      </c>
      <c r="B4809" s="551" t="s">
        <v>17222</v>
      </c>
      <c r="C4809" s="551" t="s">
        <v>1226</v>
      </c>
      <c r="D4809" s="552">
        <v>1169.9000000000001</v>
      </c>
    </row>
    <row r="4810" spans="1:4" ht="16.5">
      <c r="A4810" s="551">
        <v>4765</v>
      </c>
      <c r="B4810" s="551" t="s">
        <v>13500</v>
      </c>
      <c r="C4810" s="551" t="s">
        <v>1226</v>
      </c>
      <c r="D4810" s="552">
        <v>3229.06</v>
      </c>
    </row>
    <row r="4811" spans="1:4" ht="16.5">
      <c r="A4811" s="551">
        <v>4354</v>
      </c>
      <c r="B4811" s="551" t="s">
        <v>10168</v>
      </c>
      <c r="C4811" s="551" t="s">
        <v>1232</v>
      </c>
      <c r="D4811" s="552">
        <v>1076.3399999999999</v>
      </c>
    </row>
    <row r="4812" spans="1:4" ht="16.5">
      <c r="A4812" s="551">
        <v>8804</v>
      </c>
      <c r="B4812" s="551" t="s">
        <v>10169</v>
      </c>
      <c r="C4812" s="551" t="s">
        <v>1232</v>
      </c>
      <c r="D4812" s="552">
        <v>1326.59</v>
      </c>
    </row>
    <row r="4813" spans="1:4" ht="16.5">
      <c r="A4813" s="551">
        <v>1319</v>
      </c>
      <c r="B4813" s="551" t="s">
        <v>13501</v>
      </c>
      <c r="C4813" s="551" t="s">
        <v>1232</v>
      </c>
      <c r="D4813" s="551">
        <v>821.11</v>
      </c>
    </row>
    <row r="4814" spans="1:4" ht="16.5">
      <c r="A4814" s="551">
        <v>8803</v>
      </c>
      <c r="B4814" s="551" t="s">
        <v>10170</v>
      </c>
      <c r="C4814" s="551" t="s">
        <v>1226</v>
      </c>
      <c r="D4814" s="552">
        <v>2169</v>
      </c>
    </row>
    <row r="4815" spans="1:4" ht="16.5">
      <c r="A4815" s="551">
        <v>23006</v>
      </c>
      <c r="B4815" s="551" t="s">
        <v>10171</v>
      </c>
      <c r="C4815" s="551" t="s">
        <v>1232</v>
      </c>
      <c r="D4815" s="551">
        <v>379.12</v>
      </c>
    </row>
    <row r="4816" spans="1:4" ht="16.5">
      <c r="A4816" s="551">
        <v>3895</v>
      </c>
      <c r="B4816" s="551" t="s">
        <v>10172</v>
      </c>
      <c r="C4816" s="551" t="s">
        <v>1232</v>
      </c>
      <c r="D4816" s="551">
        <v>428.19</v>
      </c>
    </row>
    <row r="4817" spans="1:4" ht="16.5">
      <c r="A4817" s="551">
        <v>8805</v>
      </c>
      <c r="B4817" s="551" t="s">
        <v>10173</v>
      </c>
      <c r="C4817" s="551" t="s">
        <v>1232</v>
      </c>
      <c r="D4817" s="552">
        <v>2047.95</v>
      </c>
    </row>
    <row r="4818" spans="1:4" ht="16.5">
      <c r="A4818" s="551">
        <v>2727</v>
      </c>
      <c r="B4818" s="551" t="s">
        <v>10174</v>
      </c>
      <c r="C4818" s="551" t="s">
        <v>1232</v>
      </c>
      <c r="D4818" s="551">
        <v>448.55</v>
      </c>
    </row>
    <row r="4819" spans="1:4" ht="16.5">
      <c r="A4819" s="551">
        <v>1324</v>
      </c>
      <c r="B4819" s="551" t="s">
        <v>10175</v>
      </c>
      <c r="C4819" s="551" t="s">
        <v>1232</v>
      </c>
      <c r="D4819" s="551">
        <v>379.12</v>
      </c>
    </row>
    <row r="4820" spans="1:4" ht="16.5">
      <c r="A4820" s="551">
        <v>4764</v>
      </c>
      <c r="B4820" s="551" t="s">
        <v>10176</v>
      </c>
      <c r="C4820" s="551" t="s">
        <v>1232</v>
      </c>
      <c r="D4820" s="551">
        <v>767.38</v>
      </c>
    </row>
    <row r="4821" spans="1:4" ht="16.5">
      <c r="A4821" s="551">
        <v>3467</v>
      </c>
      <c r="B4821" s="551" t="s">
        <v>10177</v>
      </c>
      <c r="C4821" s="551" t="s">
        <v>1232</v>
      </c>
      <c r="D4821" s="551">
        <v>871.55</v>
      </c>
    </row>
    <row r="4822" spans="1:4" ht="16.5">
      <c r="A4822" s="551">
        <v>13742</v>
      </c>
      <c r="B4822" s="551" t="s">
        <v>10178</v>
      </c>
      <c r="C4822" s="551" t="s">
        <v>1232</v>
      </c>
      <c r="D4822" s="551">
        <v>391.25</v>
      </c>
    </row>
    <row r="4823" spans="1:4" ht="16.5">
      <c r="A4823" s="551">
        <v>1323</v>
      </c>
      <c r="B4823" s="551" t="s">
        <v>10179</v>
      </c>
      <c r="C4823" s="551" t="s">
        <v>1232</v>
      </c>
      <c r="D4823" s="551">
        <v>548.83000000000004</v>
      </c>
    </row>
    <row r="4824" spans="1:4" ht="16.5">
      <c r="A4824" s="551">
        <v>4176</v>
      </c>
      <c r="B4824" s="551" t="s">
        <v>10180</v>
      </c>
      <c r="C4824" s="551" t="s">
        <v>1232</v>
      </c>
      <c r="D4824" s="551">
        <v>614.94000000000005</v>
      </c>
    </row>
    <row r="4825" spans="1:4" ht="16.5">
      <c r="A4825" s="551">
        <v>2728</v>
      </c>
      <c r="B4825" s="551" t="s">
        <v>10181</v>
      </c>
      <c r="C4825" s="551" t="s">
        <v>1232</v>
      </c>
      <c r="D4825" s="552">
        <v>2177.0100000000002</v>
      </c>
    </row>
    <row r="4826" spans="1:4" ht="16.5">
      <c r="A4826" s="551">
        <v>58112</v>
      </c>
      <c r="B4826" s="551" t="s">
        <v>10182</v>
      </c>
      <c r="C4826" s="551" t="s">
        <v>1232</v>
      </c>
      <c r="D4826" s="551">
        <v>631.49</v>
      </c>
    </row>
    <row r="4827" spans="1:4" ht="16.5">
      <c r="A4827" s="551">
        <v>1316</v>
      </c>
      <c r="B4827" s="551" t="s">
        <v>10183</v>
      </c>
      <c r="C4827" s="551" t="s">
        <v>1232</v>
      </c>
      <c r="D4827" s="552">
        <v>1437.16</v>
      </c>
    </row>
    <row r="4828" spans="1:4" ht="16.5">
      <c r="A4828" s="551">
        <v>37188</v>
      </c>
      <c r="B4828" s="551" t="s">
        <v>10184</v>
      </c>
      <c r="C4828" s="551" t="s">
        <v>1226</v>
      </c>
      <c r="D4828" s="552">
        <v>1358</v>
      </c>
    </row>
    <row r="4829" spans="1:4" ht="16.5">
      <c r="A4829" s="551">
        <v>6132</v>
      </c>
      <c r="B4829" s="551" t="s">
        <v>10185</v>
      </c>
      <c r="C4829" s="551" t="s">
        <v>1232</v>
      </c>
      <c r="D4829" s="551">
        <v>679.56</v>
      </c>
    </row>
    <row r="4830" spans="1:4" ht="16.5">
      <c r="A4830" s="551">
        <v>1317</v>
      </c>
      <c r="B4830" s="551" t="s">
        <v>10186</v>
      </c>
      <c r="C4830" s="551" t="s">
        <v>1232</v>
      </c>
      <c r="D4830" s="551">
        <v>399.89</v>
      </c>
    </row>
    <row r="4831" spans="1:4" ht="16.5">
      <c r="A4831" s="551">
        <v>69917</v>
      </c>
      <c r="B4831" s="551" t="s">
        <v>10187</v>
      </c>
      <c r="C4831" s="551" t="s">
        <v>1232</v>
      </c>
      <c r="D4831" s="551">
        <v>574.75</v>
      </c>
    </row>
    <row r="4832" spans="1:4" ht="16.5">
      <c r="A4832" s="551">
        <v>10639</v>
      </c>
      <c r="B4832" s="551" t="s">
        <v>13502</v>
      </c>
      <c r="C4832" s="551" t="s">
        <v>1232</v>
      </c>
      <c r="D4832" s="551">
        <v>875.91</v>
      </c>
    </row>
    <row r="4833" spans="1:4" ht="16.5">
      <c r="A4833" s="551">
        <v>1717</v>
      </c>
      <c r="B4833" s="551" t="s">
        <v>10188</v>
      </c>
      <c r="C4833" s="551" t="s">
        <v>1232</v>
      </c>
      <c r="D4833" s="551">
        <v>489.37</v>
      </c>
    </row>
    <row r="4834" spans="1:4" ht="16.5">
      <c r="A4834" s="551">
        <v>8802</v>
      </c>
      <c r="B4834" s="551" t="s">
        <v>10189</v>
      </c>
      <c r="C4834" s="551" t="s">
        <v>1232</v>
      </c>
      <c r="D4834" s="552">
        <v>3172.21</v>
      </c>
    </row>
    <row r="4835" spans="1:4" ht="16.5">
      <c r="A4835" s="551">
        <v>8801</v>
      </c>
      <c r="B4835" s="551" t="s">
        <v>25051</v>
      </c>
      <c r="C4835" s="551" t="s">
        <v>1226</v>
      </c>
      <c r="D4835" s="552">
        <v>2030.22</v>
      </c>
    </row>
    <row r="4836" spans="1:4" ht="16.5">
      <c r="A4836" s="551">
        <v>4259</v>
      </c>
      <c r="B4836" s="551" t="s">
        <v>10190</v>
      </c>
      <c r="C4836" s="551" t="s">
        <v>1232</v>
      </c>
      <c r="D4836" s="551">
        <v>837.33</v>
      </c>
    </row>
    <row r="4837" spans="1:4" ht="16.5">
      <c r="A4837" s="551">
        <v>621</v>
      </c>
      <c r="B4837" s="551" t="s">
        <v>25052</v>
      </c>
      <c r="C4837" s="551" t="s">
        <v>1226</v>
      </c>
      <c r="D4837" s="551">
        <v>819.89</v>
      </c>
    </row>
    <row r="4838" spans="1:4" ht="16.5">
      <c r="A4838" s="551">
        <v>87322</v>
      </c>
      <c r="B4838" s="551" t="s">
        <v>10191</v>
      </c>
      <c r="C4838" s="551" t="s">
        <v>1232</v>
      </c>
      <c r="D4838" s="552">
        <v>1789</v>
      </c>
    </row>
    <row r="4839" spans="1:4" ht="16.5">
      <c r="A4839" s="551">
        <v>1719</v>
      </c>
      <c r="B4839" s="551" t="s">
        <v>10192</v>
      </c>
      <c r="C4839" s="551" t="s">
        <v>1232</v>
      </c>
      <c r="D4839" s="551">
        <v>443.9</v>
      </c>
    </row>
    <row r="4840" spans="1:4" ht="16.5">
      <c r="A4840" s="551">
        <v>99355</v>
      </c>
      <c r="B4840" s="551" t="s">
        <v>10193</v>
      </c>
      <c r="C4840" s="551" t="s">
        <v>1230</v>
      </c>
      <c r="D4840" s="551">
        <v>6.85</v>
      </c>
    </row>
    <row r="4841" spans="1:4" ht="16.5">
      <c r="A4841" s="551">
        <v>37126</v>
      </c>
      <c r="B4841" s="551" t="s">
        <v>25053</v>
      </c>
      <c r="C4841" s="551" t="s">
        <v>1232</v>
      </c>
      <c r="D4841" s="551">
        <v>12.45</v>
      </c>
    </row>
    <row r="4842" spans="1:4" ht="16.5">
      <c r="A4842" s="551">
        <v>3336</v>
      </c>
      <c r="B4842" s="551" t="s">
        <v>10194</v>
      </c>
      <c r="C4842" s="551" t="s">
        <v>1232</v>
      </c>
      <c r="D4842" s="551">
        <v>32</v>
      </c>
    </row>
    <row r="4843" spans="1:4" ht="16.5">
      <c r="A4843" s="551">
        <v>23439</v>
      </c>
      <c r="B4843" s="551" t="s">
        <v>25054</v>
      </c>
      <c r="C4843" s="551" t="s">
        <v>1226</v>
      </c>
      <c r="D4843" s="551">
        <v>27.9</v>
      </c>
    </row>
    <row r="4844" spans="1:4" ht="16.5">
      <c r="A4844" s="551">
        <v>32089</v>
      </c>
      <c r="B4844" s="551" t="s">
        <v>10195</v>
      </c>
      <c r="C4844" s="551" t="s">
        <v>1226</v>
      </c>
      <c r="D4844" s="551">
        <v>83.9</v>
      </c>
    </row>
    <row r="4845" spans="1:4" ht="16.5">
      <c r="A4845" s="551">
        <v>31128</v>
      </c>
      <c r="B4845" s="551" t="s">
        <v>10196</v>
      </c>
      <c r="C4845" s="551" t="s">
        <v>1226</v>
      </c>
      <c r="D4845" s="551">
        <v>94.9</v>
      </c>
    </row>
    <row r="4846" spans="1:4" ht="16.5">
      <c r="A4846" s="551">
        <v>31465</v>
      </c>
      <c r="B4846" s="551" t="s">
        <v>10197</v>
      </c>
      <c r="C4846" s="551" t="s">
        <v>1226</v>
      </c>
      <c r="D4846" s="551">
        <v>203.9</v>
      </c>
    </row>
    <row r="4847" spans="1:4" ht="16.5">
      <c r="A4847" s="551">
        <v>31184</v>
      </c>
      <c r="B4847" s="551" t="s">
        <v>10198</v>
      </c>
      <c r="C4847" s="551" t="s">
        <v>1226</v>
      </c>
      <c r="D4847" s="551">
        <v>294.89999999999998</v>
      </c>
    </row>
    <row r="4848" spans="1:4" ht="16.5">
      <c r="A4848" s="551">
        <v>35484</v>
      </c>
      <c r="B4848" s="551" t="s">
        <v>25055</v>
      </c>
      <c r="C4848" s="551" t="s">
        <v>1226</v>
      </c>
      <c r="D4848" s="551">
        <v>193.9</v>
      </c>
    </row>
    <row r="4849" spans="1:4" ht="16.5">
      <c r="A4849" s="551">
        <v>20313</v>
      </c>
      <c r="B4849" s="551" t="s">
        <v>10199</v>
      </c>
      <c r="C4849" s="551" t="s">
        <v>1226</v>
      </c>
      <c r="D4849" s="551">
        <v>3.24</v>
      </c>
    </row>
    <row r="4850" spans="1:4" ht="16.5">
      <c r="A4850" s="551">
        <v>20314</v>
      </c>
      <c r="B4850" s="551" t="s">
        <v>10200</v>
      </c>
      <c r="C4850" s="551" t="s">
        <v>1226</v>
      </c>
      <c r="D4850" s="551">
        <v>4.43</v>
      </c>
    </row>
    <row r="4851" spans="1:4" ht="16.5">
      <c r="A4851" s="551">
        <v>20315</v>
      </c>
      <c r="B4851" s="551" t="s">
        <v>10201</v>
      </c>
      <c r="C4851" s="551" t="s">
        <v>1226</v>
      </c>
      <c r="D4851" s="551">
        <v>6.4</v>
      </c>
    </row>
    <row r="4852" spans="1:4" ht="16.5">
      <c r="A4852" s="551">
        <v>14829</v>
      </c>
      <c r="B4852" s="551" t="s">
        <v>10202</v>
      </c>
      <c r="C4852" s="551" t="s">
        <v>1226</v>
      </c>
      <c r="D4852" s="551">
        <v>10.9</v>
      </c>
    </row>
    <row r="4853" spans="1:4" ht="16.5">
      <c r="A4853" s="551">
        <v>14830</v>
      </c>
      <c r="B4853" s="551" t="s">
        <v>10203</v>
      </c>
      <c r="C4853" s="551" t="s">
        <v>1226</v>
      </c>
      <c r="D4853" s="551">
        <v>18.899999999999999</v>
      </c>
    </row>
    <row r="4854" spans="1:4" ht="16.5">
      <c r="A4854" s="551">
        <v>14831</v>
      </c>
      <c r="B4854" s="551" t="s">
        <v>10204</v>
      </c>
      <c r="C4854" s="551" t="s">
        <v>1226</v>
      </c>
      <c r="D4854" s="551">
        <v>40.9</v>
      </c>
    </row>
    <row r="4855" spans="1:4" ht="16.5">
      <c r="A4855" s="551">
        <v>64025</v>
      </c>
      <c r="B4855" s="551" t="s">
        <v>25056</v>
      </c>
      <c r="C4855" s="551" t="s">
        <v>1226</v>
      </c>
      <c r="D4855" s="551">
        <v>103.9</v>
      </c>
    </row>
    <row r="4856" spans="1:4" ht="16.5">
      <c r="A4856" s="551">
        <v>5803</v>
      </c>
      <c r="B4856" s="551" t="s">
        <v>25057</v>
      </c>
      <c r="C4856" s="551" t="s">
        <v>1226</v>
      </c>
      <c r="D4856" s="551">
        <v>148.9</v>
      </c>
    </row>
    <row r="4857" spans="1:4" ht="16.5">
      <c r="A4857" s="551">
        <v>4284</v>
      </c>
      <c r="B4857" s="551" t="s">
        <v>25058</v>
      </c>
      <c r="C4857" s="551" t="s">
        <v>1226</v>
      </c>
      <c r="D4857" s="551">
        <v>72.900000000000006</v>
      </c>
    </row>
    <row r="4858" spans="1:4" ht="16.5">
      <c r="A4858" s="551">
        <v>3699</v>
      </c>
      <c r="B4858" s="551" t="s">
        <v>25059</v>
      </c>
      <c r="C4858" s="551" t="s">
        <v>1226</v>
      </c>
      <c r="D4858" s="551">
        <v>152.9</v>
      </c>
    </row>
    <row r="4859" spans="1:4" ht="16.5">
      <c r="A4859" s="551">
        <v>4282</v>
      </c>
      <c r="B4859" s="551" t="s">
        <v>25060</v>
      </c>
      <c r="C4859" s="551" t="s">
        <v>1226</v>
      </c>
      <c r="D4859" s="551">
        <v>46.9</v>
      </c>
    </row>
    <row r="4860" spans="1:4" ht="16.5">
      <c r="A4860" s="551">
        <v>4283</v>
      </c>
      <c r="B4860" s="551" t="s">
        <v>25061</v>
      </c>
      <c r="C4860" s="551" t="s">
        <v>1226</v>
      </c>
      <c r="D4860" s="551">
        <v>70.900000000000006</v>
      </c>
    </row>
    <row r="4861" spans="1:4" ht="16.5">
      <c r="A4861" s="551">
        <v>17942</v>
      </c>
      <c r="B4861" s="551" t="s">
        <v>10205</v>
      </c>
      <c r="C4861" s="551" t="s">
        <v>1226</v>
      </c>
      <c r="D4861" s="551">
        <v>6.45</v>
      </c>
    </row>
    <row r="4862" spans="1:4" ht="16.5">
      <c r="A4862" s="551">
        <v>18883</v>
      </c>
      <c r="B4862" s="551" t="s">
        <v>10206</v>
      </c>
      <c r="C4862" s="551" t="s">
        <v>1226</v>
      </c>
      <c r="D4862" s="551">
        <v>45.9</v>
      </c>
    </row>
    <row r="4863" spans="1:4" ht="16.5">
      <c r="A4863" s="551">
        <v>4395</v>
      </c>
      <c r="B4863" s="551" t="s">
        <v>10207</v>
      </c>
      <c r="C4863" s="551" t="s">
        <v>1226</v>
      </c>
      <c r="D4863" s="551">
        <v>125.9</v>
      </c>
    </row>
    <row r="4864" spans="1:4" ht="16.5">
      <c r="A4864" s="551">
        <v>6033</v>
      </c>
      <c r="B4864" s="551" t="s">
        <v>10208</v>
      </c>
      <c r="C4864" s="551" t="s">
        <v>1226</v>
      </c>
      <c r="D4864" s="551">
        <v>2.2599999999999998</v>
      </c>
    </row>
    <row r="4865" spans="1:4" ht="16.5">
      <c r="A4865" s="551">
        <v>4494</v>
      </c>
      <c r="B4865" s="551" t="s">
        <v>10209</v>
      </c>
      <c r="C4865" s="551" t="s">
        <v>1226</v>
      </c>
      <c r="D4865" s="551">
        <v>2.66</v>
      </c>
    </row>
    <row r="4866" spans="1:4" ht="16.5">
      <c r="A4866" s="551">
        <v>4495</v>
      </c>
      <c r="B4866" s="551" t="s">
        <v>10210</v>
      </c>
      <c r="C4866" s="551" t="s">
        <v>1226</v>
      </c>
      <c r="D4866" s="551">
        <v>5.75</v>
      </c>
    </row>
    <row r="4867" spans="1:4" ht="16.5">
      <c r="A4867" s="551">
        <v>43607</v>
      </c>
      <c r="B4867" s="551" t="s">
        <v>17223</v>
      </c>
      <c r="C4867" s="551" t="s">
        <v>1226</v>
      </c>
      <c r="D4867" s="551">
        <v>23.16</v>
      </c>
    </row>
    <row r="4868" spans="1:4" ht="16.5">
      <c r="A4868" s="551">
        <v>43608</v>
      </c>
      <c r="B4868" s="551" t="s">
        <v>17224</v>
      </c>
      <c r="C4868" s="551" t="s">
        <v>1226</v>
      </c>
      <c r="D4868" s="551">
        <v>91.9</v>
      </c>
    </row>
    <row r="4869" spans="1:4" ht="16.5">
      <c r="A4869" s="551">
        <v>3437</v>
      </c>
      <c r="B4869" s="551" t="s">
        <v>17225</v>
      </c>
      <c r="C4869" s="551" t="s">
        <v>1226</v>
      </c>
      <c r="D4869" s="551">
        <v>3.74</v>
      </c>
    </row>
    <row r="4870" spans="1:4" ht="16.5">
      <c r="A4870" s="551">
        <v>43605</v>
      </c>
      <c r="B4870" s="551" t="s">
        <v>17226</v>
      </c>
      <c r="C4870" s="551" t="s">
        <v>1226</v>
      </c>
      <c r="D4870" s="551">
        <v>8.3800000000000008</v>
      </c>
    </row>
    <row r="4871" spans="1:4" ht="16.5">
      <c r="A4871" s="551">
        <v>43606</v>
      </c>
      <c r="B4871" s="551" t="s">
        <v>17227</v>
      </c>
      <c r="C4871" s="551" t="s">
        <v>1226</v>
      </c>
      <c r="D4871" s="551">
        <v>21.9</v>
      </c>
    </row>
    <row r="4872" spans="1:4" ht="16.5">
      <c r="A4872" s="551">
        <v>4497</v>
      </c>
      <c r="B4872" s="551" t="s">
        <v>10211</v>
      </c>
      <c r="C4872" s="551" t="s">
        <v>1226</v>
      </c>
      <c r="D4872" s="551">
        <v>65.319999999999993</v>
      </c>
    </row>
    <row r="4873" spans="1:4" ht="16.5">
      <c r="A4873" s="551">
        <v>4053</v>
      </c>
      <c r="B4873" s="551" t="s">
        <v>10212</v>
      </c>
      <c r="C4873" s="551" t="s">
        <v>1226</v>
      </c>
      <c r="D4873" s="551">
        <v>149.63999999999999</v>
      </c>
    </row>
    <row r="4874" spans="1:4" ht="16.5">
      <c r="A4874" s="551">
        <v>5376</v>
      </c>
      <c r="B4874" s="551" t="s">
        <v>10213</v>
      </c>
      <c r="C4874" s="551" t="s">
        <v>1226</v>
      </c>
      <c r="D4874" s="551">
        <v>14.9</v>
      </c>
    </row>
    <row r="4875" spans="1:4" ht="16.5">
      <c r="A4875" s="551">
        <v>5378</v>
      </c>
      <c r="B4875" s="551" t="s">
        <v>10214</v>
      </c>
      <c r="C4875" s="551" t="s">
        <v>1226</v>
      </c>
      <c r="D4875" s="551">
        <v>22.9</v>
      </c>
    </row>
    <row r="4876" spans="1:4" ht="16.5">
      <c r="A4876" s="551">
        <v>5377</v>
      </c>
      <c r="B4876" s="551" t="s">
        <v>10215</v>
      </c>
      <c r="C4876" s="551" t="s">
        <v>1226</v>
      </c>
      <c r="D4876" s="551">
        <v>24.72</v>
      </c>
    </row>
    <row r="4877" spans="1:4" ht="16.5">
      <c r="A4877" s="551">
        <v>5334</v>
      </c>
      <c r="B4877" s="551" t="s">
        <v>10216</v>
      </c>
      <c r="C4877" s="551" t="s">
        <v>1226</v>
      </c>
      <c r="D4877" s="551">
        <v>4.3499999999999996</v>
      </c>
    </row>
    <row r="4878" spans="1:4" ht="16.5">
      <c r="A4878" s="551">
        <v>14928</v>
      </c>
      <c r="B4878" s="551" t="s">
        <v>10217</v>
      </c>
      <c r="C4878" s="551" t="s">
        <v>1226</v>
      </c>
      <c r="D4878" s="551">
        <v>45.9</v>
      </c>
    </row>
    <row r="4879" spans="1:4" ht="16.5">
      <c r="A4879" s="551">
        <v>8729</v>
      </c>
      <c r="B4879" s="551" t="s">
        <v>10218</v>
      </c>
      <c r="C4879" s="551" t="s">
        <v>1226</v>
      </c>
      <c r="D4879" s="551">
        <v>66.599999999999994</v>
      </c>
    </row>
    <row r="4880" spans="1:4" ht="16.5">
      <c r="A4880" s="551">
        <v>8730</v>
      </c>
      <c r="B4880" s="551" t="s">
        <v>10219</v>
      </c>
      <c r="C4880" s="551" t="s">
        <v>1226</v>
      </c>
      <c r="D4880" s="551">
        <v>76.36</v>
      </c>
    </row>
    <row r="4881" spans="1:4" ht="16.5">
      <c r="A4881" s="551">
        <v>5375</v>
      </c>
      <c r="B4881" s="551" t="s">
        <v>10220</v>
      </c>
      <c r="C4881" s="551" t="s">
        <v>1226</v>
      </c>
      <c r="D4881" s="551">
        <v>7.59</v>
      </c>
    </row>
    <row r="4882" spans="1:4" ht="16.5">
      <c r="A4882" s="551">
        <v>8731</v>
      </c>
      <c r="B4882" s="551" t="s">
        <v>10221</v>
      </c>
      <c r="C4882" s="551" t="s">
        <v>1226</v>
      </c>
      <c r="D4882" s="551">
        <v>162.69999999999999</v>
      </c>
    </row>
    <row r="4883" spans="1:4" ht="16.5">
      <c r="A4883" s="551">
        <v>7505</v>
      </c>
      <c r="B4883" s="551" t="s">
        <v>17228</v>
      </c>
      <c r="C4883" s="551" t="s">
        <v>1226</v>
      </c>
      <c r="D4883" s="551">
        <v>251.9</v>
      </c>
    </row>
    <row r="4884" spans="1:4" ht="16.5">
      <c r="A4884" s="551">
        <v>5488</v>
      </c>
      <c r="B4884" s="551" t="s">
        <v>10222</v>
      </c>
      <c r="C4884" s="551" t="s">
        <v>1226</v>
      </c>
      <c r="D4884" s="551">
        <v>1.36</v>
      </c>
    </row>
    <row r="4885" spans="1:4" ht="16.5">
      <c r="A4885" s="551">
        <v>5489</v>
      </c>
      <c r="B4885" s="551" t="s">
        <v>10223</v>
      </c>
      <c r="C4885" s="551" t="s">
        <v>1226</v>
      </c>
      <c r="D4885" s="551">
        <v>1.26</v>
      </c>
    </row>
    <row r="4886" spans="1:4" ht="16.5">
      <c r="A4886" s="551">
        <v>5490</v>
      </c>
      <c r="B4886" s="551" t="s">
        <v>10224</v>
      </c>
      <c r="C4886" s="551" t="s">
        <v>1226</v>
      </c>
      <c r="D4886" s="551">
        <v>4.5199999999999996</v>
      </c>
    </row>
    <row r="4887" spans="1:4" ht="16.5">
      <c r="A4887" s="551">
        <v>5491</v>
      </c>
      <c r="B4887" s="551" t="s">
        <v>10225</v>
      </c>
      <c r="C4887" s="551" t="s">
        <v>1226</v>
      </c>
      <c r="D4887" s="551">
        <v>6.55</v>
      </c>
    </row>
    <row r="4888" spans="1:4" ht="16.5">
      <c r="A4888" s="551">
        <v>5492</v>
      </c>
      <c r="B4888" s="551" t="s">
        <v>10226</v>
      </c>
      <c r="C4888" s="551" t="s">
        <v>1226</v>
      </c>
      <c r="D4888" s="551">
        <v>6.31</v>
      </c>
    </row>
    <row r="4889" spans="1:4" ht="16.5">
      <c r="A4889" s="551">
        <v>5493</v>
      </c>
      <c r="B4889" s="551" t="s">
        <v>10227</v>
      </c>
      <c r="C4889" s="551" t="s">
        <v>1226</v>
      </c>
      <c r="D4889" s="551">
        <v>29.9</v>
      </c>
    </row>
    <row r="4890" spans="1:4" ht="16.5">
      <c r="A4890" s="551">
        <v>5494</v>
      </c>
      <c r="B4890" s="551" t="s">
        <v>10228</v>
      </c>
      <c r="C4890" s="551" t="s">
        <v>1226</v>
      </c>
      <c r="D4890" s="551">
        <v>70.900000000000006</v>
      </c>
    </row>
    <row r="4891" spans="1:4" ht="16.5">
      <c r="A4891" s="551">
        <v>5495</v>
      </c>
      <c r="B4891" s="551" t="s">
        <v>10229</v>
      </c>
      <c r="C4891" s="551" t="s">
        <v>1226</v>
      </c>
      <c r="D4891" s="551">
        <v>87.9</v>
      </c>
    </row>
    <row r="4892" spans="1:4" ht="16.5">
      <c r="A4892" s="551">
        <v>21169</v>
      </c>
      <c r="B4892" s="551" t="s">
        <v>10230</v>
      </c>
      <c r="C4892" s="551" t="s">
        <v>1226</v>
      </c>
      <c r="D4892" s="551">
        <v>31.06</v>
      </c>
    </row>
    <row r="4893" spans="1:4" ht="16.5">
      <c r="A4893" s="551">
        <v>21170</v>
      </c>
      <c r="B4893" s="551" t="s">
        <v>10231</v>
      </c>
      <c r="C4893" s="551" t="s">
        <v>1226</v>
      </c>
      <c r="D4893" s="551">
        <v>30.59</v>
      </c>
    </row>
    <row r="4894" spans="1:4" ht="16.5">
      <c r="A4894" s="551">
        <v>4349</v>
      </c>
      <c r="B4894" s="551" t="s">
        <v>17229</v>
      </c>
      <c r="C4894" s="551" t="s">
        <v>1226</v>
      </c>
      <c r="D4894" s="551">
        <v>184.2</v>
      </c>
    </row>
    <row r="4895" spans="1:4" ht="16.5">
      <c r="A4895" s="551">
        <v>4281</v>
      </c>
      <c r="B4895" s="551" t="s">
        <v>13503</v>
      </c>
      <c r="C4895" s="551" t="s">
        <v>1226</v>
      </c>
      <c r="D4895" s="551">
        <v>159.74</v>
      </c>
    </row>
    <row r="4896" spans="1:4" ht="16.5">
      <c r="A4896" s="551">
        <v>4288</v>
      </c>
      <c r="B4896" s="551" t="s">
        <v>13504</v>
      </c>
      <c r="C4896" s="551" t="s">
        <v>1226</v>
      </c>
      <c r="D4896" s="551">
        <v>280.48</v>
      </c>
    </row>
    <row r="4897" spans="1:4" ht="16.5">
      <c r="A4897" s="551">
        <v>4279</v>
      </c>
      <c r="B4897" s="551" t="s">
        <v>13505</v>
      </c>
      <c r="C4897" s="551" t="s">
        <v>1226</v>
      </c>
      <c r="D4897" s="551">
        <v>93.82</v>
      </c>
    </row>
    <row r="4898" spans="1:4" ht="16.5">
      <c r="A4898" s="551">
        <v>4280</v>
      </c>
      <c r="B4898" s="551" t="s">
        <v>13506</v>
      </c>
      <c r="C4898" s="551" t="s">
        <v>1226</v>
      </c>
      <c r="D4898" s="551">
        <v>127.79</v>
      </c>
    </row>
    <row r="4899" spans="1:4" ht="16.5">
      <c r="A4899" s="551">
        <v>62213</v>
      </c>
      <c r="B4899" s="551" t="s">
        <v>10232</v>
      </c>
      <c r="C4899" s="551" t="s">
        <v>1226</v>
      </c>
      <c r="D4899" s="551">
        <v>370.79</v>
      </c>
    </row>
    <row r="4900" spans="1:4" ht="16.5">
      <c r="A4900" s="551">
        <v>62215</v>
      </c>
      <c r="B4900" s="551" t="s">
        <v>10233</v>
      </c>
      <c r="C4900" s="551" t="s">
        <v>1226</v>
      </c>
      <c r="D4900" s="551">
        <v>556.17999999999995</v>
      </c>
    </row>
    <row r="4901" spans="1:4" ht="16.5">
      <c r="A4901" s="551">
        <v>62211</v>
      </c>
      <c r="B4901" s="551" t="s">
        <v>10234</v>
      </c>
      <c r="C4901" s="551" t="s">
        <v>1226</v>
      </c>
      <c r="D4901" s="551">
        <v>176.76</v>
      </c>
    </row>
    <row r="4902" spans="1:4" ht="16.5">
      <c r="A4902" s="551">
        <v>62212</v>
      </c>
      <c r="B4902" s="551" t="s">
        <v>10235</v>
      </c>
      <c r="C4902" s="551" t="s">
        <v>1226</v>
      </c>
      <c r="D4902" s="551">
        <v>179.96</v>
      </c>
    </row>
    <row r="4903" spans="1:4" ht="16.5">
      <c r="A4903" s="551">
        <v>31127</v>
      </c>
      <c r="B4903" s="551" t="s">
        <v>10236</v>
      </c>
      <c r="C4903" s="551" t="s">
        <v>1226</v>
      </c>
      <c r="D4903" s="551">
        <v>36.9</v>
      </c>
    </row>
    <row r="4904" spans="1:4" ht="16.5">
      <c r="A4904" s="551">
        <v>4109</v>
      </c>
      <c r="B4904" s="551" t="s">
        <v>13507</v>
      </c>
      <c r="C4904" s="551" t="s">
        <v>1226</v>
      </c>
      <c r="D4904" s="551">
        <v>66.900000000000006</v>
      </c>
    </row>
    <row r="4905" spans="1:4" ht="16.5">
      <c r="A4905" s="551">
        <v>31458</v>
      </c>
      <c r="B4905" s="551" t="s">
        <v>10237</v>
      </c>
      <c r="C4905" s="551" t="s">
        <v>1226</v>
      </c>
      <c r="D4905" s="551">
        <v>34.9</v>
      </c>
    </row>
    <row r="4906" spans="1:4" ht="16.5">
      <c r="A4906" s="551">
        <v>31195</v>
      </c>
      <c r="B4906" s="551" t="s">
        <v>10238</v>
      </c>
      <c r="C4906" s="551" t="s">
        <v>1226</v>
      </c>
      <c r="D4906" s="551">
        <v>94.9</v>
      </c>
    </row>
    <row r="4907" spans="1:4" ht="16.5">
      <c r="A4907" s="551">
        <v>31468</v>
      </c>
      <c r="B4907" s="551" t="s">
        <v>10239</v>
      </c>
      <c r="C4907" s="551" t="s">
        <v>1226</v>
      </c>
      <c r="D4907" s="551">
        <v>171.9</v>
      </c>
    </row>
    <row r="4908" spans="1:4" ht="16.5">
      <c r="A4908" s="551">
        <v>31126</v>
      </c>
      <c r="B4908" s="551" t="s">
        <v>10240</v>
      </c>
      <c r="C4908" s="551" t="s">
        <v>1226</v>
      </c>
      <c r="D4908" s="551">
        <v>217.9</v>
      </c>
    </row>
    <row r="4909" spans="1:4" ht="16.5">
      <c r="A4909" s="551">
        <v>32021</v>
      </c>
      <c r="B4909" s="551" t="s">
        <v>10241</v>
      </c>
      <c r="C4909" s="551" t="s">
        <v>1226</v>
      </c>
      <c r="D4909" s="551">
        <v>22.6</v>
      </c>
    </row>
    <row r="4910" spans="1:4" ht="16.5">
      <c r="A4910" s="551">
        <v>32166</v>
      </c>
      <c r="B4910" s="551" t="s">
        <v>25062</v>
      </c>
      <c r="C4910" s="551" t="s">
        <v>1226</v>
      </c>
      <c r="D4910" s="551">
        <v>52.9</v>
      </c>
    </row>
    <row r="4911" spans="1:4" ht="16.5">
      <c r="A4911" s="551">
        <v>32170</v>
      </c>
      <c r="B4911" s="551" t="s">
        <v>25063</v>
      </c>
      <c r="C4911" s="551" t="s">
        <v>1226</v>
      </c>
      <c r="D4911" s="551">
        <v>67.900000000000006</v>
      </c>
    </row>
    <row r="4912" spans="1:4" ht="16.5">
      <c r="A4912" s="551">
        <v>32172</v>
      </c>
      <c r="B4912" s="551" t="s">
        <v>25064</v>
      </c>
      <c r="C4912" s="551" t="s">
        <v>1226</v>
      </c>
      <c r="D4912" s="551">
        <v>52.9</v>
      </c>
    </row>
    <row r="4913" spans="1:4" ht="16.5">
      <c r="A4913" s="551">
        <v>21171</v>
      </c>
      <c r="B4913" s="551" t="s">
        <v>10242</v>
      </c>
      <c r="C4913" s="551" t="s">
        <v>1226</v>
      </c>
      <c r="D4913" s="551">
        <v>35.6</v>
      </c>
    </row>
    <row r="4914" spans="1:4" ht="16.5">
      <c r="A4914" s="551">
        <v>13720</v>
      </c>
      <c r="B4914" s="551" t="s">
        <v>17230</v>
      </c>
      <c r="C4914" s="551" t="s">
        <v>1226</v>
      </c>
      <c r="D4914" s="551">
        <v>19.899999999999999</v>
      </c>
    </row>
    <row r="4915" spans="1:4" ht="16.5">
      <c r="A4915" s="551">
        <v>13727</v>
      </c>
      <c r="B4915" s="551" t="s">
        <v>17231</v>
      </c>
      <c r="C4915" s="551" t="s">
        <v>1226</v>
      </c>
      <c r="D4915" s="551">
        <v>22.9</v>
      </c>
    </row>
    <row r="4916" spans="1:4" ht="16.5">
      <c r="A4916" s="551">
        <v>21006</v>
      </c>
      <c r="B4916" s="551" t="s">
        <v>17232</v>
      </c>
      <c r="C4916" s="551" t="s">
        <v>1226</v>
      </c>
      <c r="D4916" s="551">
        <v>22.9</v>
      </c>
    </row>
    <row r="4917" spans="1:4" ht="16.5">
      <c r="A4917" s="551">
        <v>62641</v>
      </c>
      <c r="B4917" s="551" t="s">
        <v>17233</v>
      </c>
      <c r="C4917" s="551" t="s">
        <v>1226</v>
      </c>
      <c r="D4917" s="551">
        <v>28.9</v>
      </c>
    </row>
    <row r="4918" spans="1:4" ht="16.5">
      <c r="A4918" s="551">
        <v>13731</v>
      </c>
      <c r="B4918" s="551" t="s">
        <v>10243</v>
      </c>
      <c r="C4918" s="551" t="s">
        <v>1226</v>
      </c>
      <c r="D4918" s="551">
        <v>23.99</v>
      </c>
    </row>
    <row r="4919" spans="1:4" ht="16.5">
      <c r="A4919" s="551">
        <v>62205</v>
      </c>
      <c r="B4919" s="551" t="s">
        <v>25065</v>
      </c>
      <c r="C4919" s="551" t="s">
        <v>1226</v>
      </c>
      <c r="D4919" s="551">
        <v>166.9</v>
      </c>
    </row>
    <row r="4920" spans="1:4" ht="16.5">
      <c r="A4920" s="551">
        <v>20316</v>
      </c>
      <c r="B4920" s="551" t="s">
        <v>10244</v>
      </c>
      <c r="C4920" s="551" t="s">
        <v>1226</v>
      </c>
      <c r="D4920" s="551">
        <v>2.63</v>
      </c>
    </row>
    <row r="4921" spans="1:4" ht="16.5">
      <c r="A4921" s="551">
        <v>20317</v>
      </c>
      <c r="B4921" s="551" t="s">
        <v>10245</v>
      </c>
      <c r="C4921" s="551" t="s">
        <v>1226</v>
      </c>
      <c r="D4921" s="551">
        <v>3.3</v>
      </c>
    </row>
    <row r="4922" spans="1:4" ht="16.5">
      <c r="A4922" s="551">
        <v>20318</v>
      </c>
      <c r="B4922" s="551" t="s">
        <v>10246</v>
      </c>
      <c r="C4922" s="551" t="s">
        <v>1226</v>
      </c>
      <c r="D4922" s="551">
        <v>6.79</v>
      </c>
    </row>
    <row r="4923" spans="1:4" ht="16.5">
      <c r="A4923" s="551">
        <v>14832</v>
      </c>
      <c r="B4923" s="551" t="s">
        <v>10247</v>
      </c>
      <c r="C4923" s="551" t="s">
        <v>1226</v>
      </c>
      <c r="D4923" s="551">
        <v>11.9</v>
      </c>
    </row>
    <row r="4924" spans="1:4" ht="16.5">
      <c r="A4924" s="551">
        <v>14833</v>
      </c>
      <c r="B4924" s="551" t="s">
        <v>10248</v>
      </c>
      <c r="C4924" s="551" t="s">
        <v>1226</v>
      </c>
      <c r="D4924" s="551">
        <v>18.899999999999999</v>
      </c>
    </row>
    <row r="4925" spans="1:4" ht="16.5">
      <c r="A4925" s="551">
        <v>14834</v>
      </c>
      <c r="B4925" s="551" t="s">
        <v>10249</v>
      </c>
      <c r="C4925" s="551" t="s">
        <v>1226</v>
      </c>
      <c r="D4925" s="551">
        <v>47.9</v>
      </c>
    </row>
    <row r="4926" spans="1:4" ht="16.5">
      <c r="A4926" s="551">
        <v>62216</v>
      </c>
      <c r="B4926" s="551" t="s">
        <v>25066</v>
      </c>
      <c r="C4926" s="551" t="s">
        <v>1226</v>
      </c>
      <c r="D4926" s="551">
        <v>104.9</v>
      </c>
    </row>
    <row r="4927" spans="1:4" ht="16.5">
      <c r="A4927" s="551">
        <v>62071</v>
      </c>
      <c r="B4927" s="551" t="s">
        <v>25067</v>
      </c>
      <c r="C4927" s="551" t="s">
        <v>1226</v>
      </c>
      <c r="D4927" s="551">
        <v>122.9</v>
      </c>
    </row>
    <row r="4928" spans="1:4" ht="16.5">
      <c r="A4928" s="551">
        <v>5662</v>
      </c>
      <c r="B4928" s="551" t="s">
        <v>17234</v>
      </c>
      <c r="C4928" s="551" t="s">
        <v>1226</v>
      </c>
      <c r="D4928" s="551">
        <v>2.79</v>
      </c>
    </row>
    <row r="4929" spans="1:4" ht="16.5">
      <c r="A4929" s="551">
        <v>5663</v>
      </c>
      <c r="B4929" s="551" t="s">
        <v>17235</v>
      </c>
      <c r="C4929" s="551" t="s">
        <v>1226</v>
      </c>
      <c r="D4929" s="551">
        <v>6.25</v>
      </c>
    </row>
    <row r="4930" spans="1:4" ht="16.5">
      <c r="A4930" s="551">
        <v>15697</v>
      </c>
      <c r="B4930" s="551" t="s">
        <v>10250</v>
      </c>
      <c r="C4930" s="551" t="s">
        <v>1226</v>
      </c>
      <c r="D4930" s="551">
        <v>7.31</v>
      </c>
    </row>
    <row r="4931" spans="1:4" ht="16.5">
      <c r="A4931" s="551">
        <v>43740</v>
      </c>
      <c r="B4931" s="551" t="s">
        <v>10251</v>
      </c>
      <c r="C4931" s="551" t="s">
        <v>1226</v>
      </c>
      <c r="D4931" s="551">
        <v>10.9</v>
      </c>
    </row>
    <row r="4932" spans="1:4" ht="16.5">
      <c r="A4932" s="551">
        <v>21173</v>
      </c>
      <c r="B4932" s="551" t="s">
        <v>10252</v>
      </c>
      <c r="C4932" s="551" t="s">
        <v>1226</v>
      </c>
      <c r="D4932" s="551">
        <v>14.17</v>
      </c>
    </row>
    <row r="4933" spans="1:4" ht="16.5">
      <c r="A4933" s="551">
        <v>64022</v>
      </c>
      <c r="B4933" s="551" t="s">
        <v>25068</v>
      </c>
      <c r="C4933" s="551" t="s">
        <v>1226</v>
      </c>
      <c r="D4933" s="551">
        <v>47.9</v>
      </c>
    </row>
    <row r="4934" spans="1:4" ht="16.5">
      <c r="A4934" s="551">
        <v>64023</v>
      </c>
      <c r="B4934" s="551" t="s">
        <v>25069</v>
      </c>
      <c r="C4934" s="551" t="s">
        <v>1226</v>
      </c>
      <c r="D4934" s="551">
        <v>74.900000000000006</v>
      </c>
    </row>
    <row r="4935" spans="1:4" ht="16.5">
      <c r="A4935" s="551">
        <v>4659</v>
      </c>
      <c r="B4935" s="551" t="s">
        <v>13508</v>
      </c>
      <c r="C4935" s="551" t="s">
        <v>1226</v>
      </c>
      <c r="D4935" s="551">
        <v>18.03</v>
      </c>
    </row>
    <row r="4936" spans="1:4" ht="16.5">
      <c r="A4936" s="551">
        <v>4539</v>
      </c>
      <c r="B4936" s="551" t="s">
        <v>13509</v>
      </c>
      <c r="C4936" s="551" t="s">
        <v>1226</v>
      </c>
      <c r="D4936" s="551">
        <v>23.87</v>
      </c>
    </row>
    <row r="4937" spans="1:4" ht="16.5">
      <c r="A4937" s="551">
        <v>4540</v>
      </c>
      <c r="B4937" s="551" t="s">
        <v>13510</v>
      </c>
      <c r="C4937" s="551" t="s">
        <v>1226</v>
      </c>
      <c r="D4937" s="551">
        <v>21.69</v>
      </c>
    </row>
    <row r="4938" spans="1:4" ht="16.5">
      <c r="A4938" s="551">
        <v>21007</v>
      </c>
      <c r="B4938" s="551" t="s">
        <v>13511</v>
      </c>
      <c r="C4938" s="551" t="s">
        <v>1226</v>
      </c>
      <c r="D4938" s="551">
        <v>30.06</v>
      </c>
    </row>
    <row r="4939" spans="1:4" ht="16.5">
      <c r="A4939" s="551">
        <v>4393</v>
      </c>
      <c r="B4939" s="551" t="s">
        <v>10253</v>
      </c>
      <c r="C4939" s="551" t="s">
        <v>1226</v>
      </c>
      <c r="D4939" s="551">
        <v>19.899999999999999</v>
      </c>
    </row>
    <row r="4940" spans="1:4" ht="16.5">
      <c r="A4940" s="551">
        <v>2693</v>
      </c>
      <c r="B4940" s="551" t="s">
        <v>10254</v>
      </c>
      <c r="C4940" s="551" t="s">
        <v>1226</v>
      </c>
      <c r="D4940" s="551">
        <v>41.02</v>
      </c>
    </row>
    <row r="4941" spans="1:4" ht="16.5">
      <c r="A4941" s="551">
        <v>2692</v>
      </c>
      <c r="B4941" s="551" t="s">
        <v>10255</v>
      </c>
      <c r="C4941" s="551" t="s">
        <v>1226</v>
      </c>
      <c r="D4941" s="551">
        <v>25.65</v>
      </c>
    </row>
    <row r="4942" spans="1:4" ht="16.5">
      <c r="A4942" s="551">
        <v>43613</v>
      </c>
      <c r="B4942" s="551" t="s">
        <v>10256</v>
      </c>
      <c r="C4942" s="551" t="s">
        <v>1226</v>
      </c>
      <c r="D4942" s="551">
        <v>24.9</v>
      </c>
    </row>
    <row r="4943" spans="1:4" ht="16.5">
      <c r="A4943" s="551">
        <v>43614</v>
      </c>
      <c r="B4943" s="551" t="s">
        <v>10257</v>
      </c>
      <c r="C4943" s="551" t="s">
        <v>1226</v>
      </c>
      <c r="D4943" s="551">
        <v>97.9</v>
      </c>
    </row>
    <row r="4944" spans="1:4" ht="16.5">
      <c r="A4944" s="551">
        <v>43610</v>
      </c>
      <c r="B4944" s="551" t="s">
        <v>10258</v>
      </c>
      <c r="C4944" s="551" t="s">
        <v>1226</v>
      </c>
      <c r="D4944" s="551">
        <v>5.0599999999999996</v>
      </c>
    </row>
    <row r="4945" spans="1:4" ht="16.5">
      <c r="A4945" s="551">
        <v>43611</v>
      </c>
      <c r="B4945" s="551" t="s">
        <v>10259</v>
      </c>
      <c r="C4945" s="551" t="s">
        <v>1226</v>
      </c>
      <c r="D4945" s="551">
        <v>7.84</v>
      </c>
    </row>
    <row r="4946" spans="1:4" ht="16.5">
      <c r="A4946" s="551">
        <v>43612</v>
      </c>
      <c r="B4946" s="551" t="s">
        <v>10260</v>
      </c>
      <c r="C4946" s="551" t="s">
        <v>1226</v>
      </c>
      <c r="D4946" s="551">
        <v>21.9</v>
      </c>
    </row>
    <row r="4947" spans="1:4" ht="16.5">
      <c r="A4947" s="551">
        <v>4502</v>
      </c>
      <c r="B4947" s="551" t="s">
        <v>10261</v>
      </c>
      <c r="C4947" s="551" t="s">
        <v>1226</v>
      </c>
      <c r="D4947" s="551">
        <v>5.79</v>
      </c>
    </row>
    <row r="4948" spans="1:4" ht="16.5">
      <c r="A4948" s="551">
        <v>62647</v>
      </c>
      <c r="B4948" s="551" t="s">
        <v>10262</v>
      </c>
      <c r="C4948" s="551" t="s">
        <v>1226</v>
      </c>
      <c r="D4948" s="551">
        <v>42.9</v>
      </c>
    </row>
    <row r="4949" spans="1:4" ht="16.5">
      <c r="A4949" s="551">
        <v>2690</v>
      </c>
      <c r="B4949" s="551" t="s">
        <v>10263</v>
      </c>
      <c r="C4949" s="551" t="s">
        <v>1226</v>
      </c>
      <c r="D4949" s="551">
        <v>1.55</v>
      </c>
    </row>
    <row r="4950" spans="1:4" ht="16.5">
      <c r="A4950" s="551">
        <v>4498</v>
      </c>
      <c r="B4950" s="551" t="s">
        <v>10264</v>
      </c>
      <c r="C4950" s="551" t="s">
        <v>1226</v>
      </c>
      <c r="D4950" s="551">
        <v>2.16</v>
      </c>
    </row>
    <row r="4951" spans="1:4" ht="16.5">
      <c r="A4951" s="551">
        <v>4499</v>
      </c>
      <c r="B4951" s="551" t="s">
        <v>10265</v>
      </c>
      <c r="C4951" s="551" t="s">
        <v>1226</v>
      </c>
      <c r="D4951" s="551">
        <v>4.91</v>
      </c>
    </row>
    <row r="4952" spans="1:4" ht="16.5">
      <c r="A4952" s="551">
        <v>4534</v>
      </c>
      <c r="B4952" s="551" t="s">
        <v>10266</v>
      </c>
      <c r="C4952" s="551" t="s">
        <v>1226</v>
      </c>
      <c r="D4952" s="551">
        <v>36.9</v>
      </c>
    </row>
    <row r="4953" spans="1:4" ht="16.5">
      <c r="A4953" s="551">
        <v>4503</v>
      </c>
      <c r="B4953" s="551" t="s">
        <v>10267</v>
      </c>
      <c r="C4953" s="551" t="s">
        <v>1226</v>
      </c>
      <c r="D4953" s="551">
        <v>48.52</v>
      </c>
    </row>
    <row r="4954" spans="1:4" ht="16.5">
      <c r="A4954" s="551">
        <v>4536</v>
      </c>
      <c r="B4954" s="551" t="s">
        <v>10268</v>
      </c>
      <c r="C4954" s="551" t="s">
        <v>1226</v>
      </c>
      <c r="D4954" s="551">
        <v>109.9</v>
      </c>
    </row>
    <row r="4955" spans="1:4" ht="16.5">
      <c r="A4955" s="551">
        <v>4537</v>
      </c>
      <c r="B4955" s="551" t="s">
        <v>10269</v>
      </c>
      <c r="C4955" s="551" t="s">
        <v>1226</v>
      </c>
      <c r="D4955" s="551">
        <v>139.9</v>
      </c>
    </row>
    <row r="4956" spans="1:4" ht="16.5">
      <c r="A4956" s="551">
        <v>4538</v>
      </c>
      <c r="B4956" s="551" t="s">
        <v>10270</v>
      </c>
      <c r="C4956" s="551" t="s">
        <v>1226</v>
      </c>
      <c r="D4956" s="551">
        <v>269.89999999999998</v>
      </c>
    </row>
    <row r="4957" spans="1:4" ht="16.5">
      <c r="A4957" s="551">
        <v>5206</v>
      </c>
      <c r="B4957" s="551" t="s">
        <v>10271</v>
      </c>
      <c r="C4957" s="551" t="s">
        <v>1226</v>
      </c>
      <c r="D4957" s="551">
        <v>6.62</v>
      </c>
    </row>
    <row r="4958" spans="1:4" ht="16.5">
      <c r="A4958" s="551">
        <v>5208</v>
      </c>
      <c r="B4958" s="551" t="s">
        <v>10272</v>
      </c>
      <c r="C4958" s="551" t="s">
        <v>1226</v>
      </c>
      <c r="D4958" s="551">
        <v>13.9</v>
      </c>
    </row>
    <row r="4959" spans="1:4" ht="16.5">
      <c r="A4959" s="551">
        <v>5207</v>
      </c>
      <c r="B4959" s="551" t="s">
        <v>10273</v>
      </c>
      <c r="C4959" s="551" t="s">
        <v>1226</v>
      </c>
      <c r="D4959" s="551">
        <v>11.9</v>
      </c>
    </row>
    <row r="4960" spans="1:4" ht="16.5">
      <c r="A4960" s="551">
        <v>5072</v>
      </c>
      <c r="B4960" s="551" t="s">
        <v>10274</v>
      </c>
      <c r="C4960" s="551" t="s">
        <v>1226</v>
      </c>
      <c r="D4960" s="551">
        <v>2.2599999999999998</v>
      </c>
    </row>
    <row r="4961" spans="1:4" ht="16.5">
      <c r="A4961" s="551">
        <v>5209</v>
      </c>
      <c r="B4961" s="551" t="s">
        <v>10275</v>
      </c>
      <c r="C4961" s="551" t="s">
        <v>1226</v>
      </c>
      <c r="D4961" s="551">
        <v>40.9</v>
      </c>
    </row>
    <row r="4962" spans="1:4" ht="16.5">
      <c r="A4962" s="551">
        <v>3935</v>
      </c>
      <c r="B4962" s="551" t="s">
        <v>10276</v>
      </c>
      <c r="C4962" s="551" t="s">
        <v>1226</v>
      </c>
      <c r="D4962" s="551">
        <v>51.78</v>
      </c>
    </row>
    <row r="4963" spans="1:4" ht="16.5">
      <c r="A4963" s="551">
        <v>8734</v>
      </c>
      <c r="B4963" s="551" t="s">
        <v>10277</v>
      </c>
      <c r="C4963" s="551" t="s">
        <v>1226</v>
      </c>
      <c r="D4963" s="551">
        <v>89.58</v>
      </c>
    </row>
    <row r="4964" spans="1:4" ht="16.5">
      <c r="A4964" s="551">
        <v>5181</v>
      </c>
      <c r="B4964" s="551" t="s">
        <v>10278</v>
      </c>
      <c r="C4964" s="551" t="s">
        <v>1226</v>
      </c>
      <c r="D4964" s="551">
        <v>3.27</v>
      </c>
    </row>
    <row r="4965" spans="1:4" ht="16.5">
      <c r="A4965" s="551">
        <v>8735</v>
      </c>
      <c r="B4965" s="551" t="s">
        <v>10279</v>
      </c>
      <c r="C4965" s="551" t="s">
        <v>1226</v>
      </c>
      <c r="D4965" s="551">
        <v>180.94</v>
      </c>
    </row>
    <row r="4966" spans="1:4" ht="16.5">
      <c r="A4966" s="551">
        <v>5487</v>
      </c>
      <c r="B4966" s="551" t="s">
        <v>10280</v>
      </c>
      <c r="C4966" s="551" t="s">
        <v>1226</v>
      </c>
      <c r="D4966" s="551">
        <v>251.9</v>
      </c>
    </row>
    <row r="4967" spans="1:4" ht="16.5">
      <c r="A4967" s="551">
        <v>2676</v>
      </c>
      <c r="B4967" s="551" t="s">
        <v>10281</v>
      </c>
      <c r="C4967" s="551" t="s">
        <v>1226</v>
      </c>
      <c r="D4967" s="551">
        <v>0.53</v>
      </c>
    </row>
    <row r="4968" spans="1:4" ht="16.5">
      <c r="A4968" s="551">
        <v>2675</v>
      </c>
      <c r="B4968" s="551" t="s">
        <v>10282</v>
      </c>
      <c r="C4968" s="551" t="s">
        <v>1226</v>
      </c>
      <c r="D4968" s="551">
        <v>0.63</v>
      </c>
    </row>
    <row r="4969" spans="1:4" ht="16.5">
      <c r="A4969" s="551">
        <v>2674</v>
      </c>
      <c r="B4969" s="551" t="s">
        <v>10283</v>
      </c>
      <c r="C4969" s="551" t="s">
        <v>1226</v>
      </c>
      <c r="D4969" s="551">
        <v>2.06</v>
      </c>
    </row>
    <row r="4970" spans="1:4" ht="16.5">
      <c r="A4970" s="551">
        <v>2673</v>
      </c>
      <c r="B4970" s="551" t="s">
        <v>10284</v>
      </c>
      <c r="C4970" s="551" t="s">
        <v>1226</v>
      </c>
      <c r="D4970" s="551">
        <v>4.96</v>
      </c>
    </row>
    <row r="4971" spans="1:4" ht="16.5">
      <c r="A4971" s="551">
        <v>5483</v>
      </c>
      <c r="B4971" s="551" t="s">
        <v>10285</v>
      </c>
      <c r="C4971" s="551" t="s">
        <v>1226</v>
      </c>
      <c r="D4971" s="551">
        <v>4.42</v>
      </c>
    </row>
    <row r="4972" spans="1:4" ht="16.5">
      <c r="A4972" s="551">
        <v>5484</v>
      </c>
      <c r="B4972" s="551" t="s">
        <v>10286</v>
      </c>
      <c r="C4972" s="551" t="s">
        <v>1226</v>
      </c>
      <c r="D4972" s="551">
        <v>23.9</v>
      </c>
    </row>
    <row r="4973" spans="1:4" ht="16.5">
      <c r="A4973" s="551">
        <v>5485</v>
      </c>
      <c r="B4973" s="551" t="s">
        <v>10287</v>
      </c>
      <c r="C4973" s="551" t="s">
        <v>1226</v>
      </c>
      <c r="D4973" s="551">
        <v>97.9</v>
      </c>
    </row>
    <row r="4974" spans="1:4" ht="16.5">
      <c r="A4974" s="551">
        <v>5486</v>
      </c>
      <c r="B4974" s="551" t="s">
        <v>10288</v>
      </c>
      <c r="C4974" s="551" t="s">
        <v>1226</v>
      </c>
      <c r="D4974" s="551">
        <v>110.9</v>
      </c>
    </row>
    <row r="4975" spans="1:4" ht="16.5">
      <c r="A4975" s="551">
        <v>5676</v>
      </c>
      <c r="B4975" s="551" t="s">
        <v>10289</v>
      </c>
      <c r="C4975" s="551" t="s">
        <v>1226</v>
      </c>
      <c r="D4975" s="551">
        <v>7.31</v>
      </c>
    </row>
    <row r="4976" spans="1:4" ht="16.5">
      <c r="A4976" s="551">
        <v>5675</v>
      </c>
      <c r="B4976" s="551" t="s">
        <v>10290</v>
      </c>
      <c r="C4976" s="551" t="s">
        <v>1226</v>
      </c>
      <c r="D4976" s="551">
        <v>5.0199999999999996</v>
      </c>
    </row>
    <row r="4977" spans="1:4" ht="16.5">
      <c r="A4977" s="551">
        <v>14887</v>
      </c>
      <c r="B4977" s="551" t="s">
        <v>17236</v>
      </c>
      <c r="C4977" s="551" t="s">
        <v>1226</v>
      </c>
      <c r="D4977" s="551">
        <v>4.8600000000000003</v>
      </c>
    </row>
    <row r="4978" spans="1:4" ht="16.5">
      <c r="A4978" s="551">
        <v>14969</v>
      </c>
      <c r="B4978" s="551" t="s">
        <v>10291</v>
      </c>
      <c r="C4978" s="551" t="s">
        <v>1226</v>
      </c>
      <c r="D4978" s="551">
        <v>8.82</v>
      </c>
    </row>
    <row r="4979" spans="1:4" ht="16.5">
      <c r="A4979" s="551">
        <v>14970</v>
      </c>
      <c r="B4979" s="551" t="s">
        <v>10292</v>
      </c>
      <c r="C4979" s="551" t="s">
        <v>1226</v>
      </c>
      <c r="D4979" s="551">
        <v>16.899999999999999</v>
      </c>
    </row>
    <row r="4980" spans="1:4" ht="16.5">
      <c r="A4980" s="551">
        <v>14953</v>
      </c>
      <c r="B4980" s="551" t="s">
        <v>10293</v>
      </c>
      <c r="C4980" s="551" t="s">
        <v>1226</v>
      </c>
      <c r="D4980" s="551">
        <v>1.69</v>
      </c>
    </row>
    <row r="4981" spans="1:4" ht="16.5">
      <c r="A4981" s="551">
        <v>14955</v>
      </c>
      <c r="B4981" s="551" t="s">
        <v>10294</v>
      </c>
      <c r="C4981" s="551" t="s">
        <v>1226</v>
      </c>
      <c r="D4981" s="551">
        <v>2.4700000000000002</v>
      </c>
    </row>
    <row r="4982" spans="1:4" ht="16.5">
      <c r="A4982" s="551">
        <v>14954</v>
      </c>
      <c r="B4982" s="551" t="s">
        <v>10295</v>
      </c>
      <c r="C4982" s="551" t="s">
        <v>1226</v>
      </c>
      <c r="D4982" s="551">
        <v>2.96</v>
      </c>
    </row>
    <row r="4983" spans="1:4" ht="16.5">
      <c r="A4983" s="551">
        <v>14956</v>
      </c>
      <c r="B4983" s="551" t="s">
        <v>10296</v>
      </c>
      <c r="C4983" s="551" t="s">
        <v>1226</v>
      </c>
      <c r="D4983" s="551">
        <v>12.19</v>
      </c>
    </row>
    <row r="4984" spans="1:4" ht="16.5">
      <c r="A4984" s="551">
        <v>5772</v>
      </c>
      <c r="B4984" s="551" t="s">
        <v>10297</v>
      </c>
      <c r="C4984" s="551" t="s">
        <v>1226</v>
      </c>
      <c r="D4984" s="551">
        <v>6.76</v>
      </c>
    </row>
    <row r="4985" spans="1:4" ht="16.5">
      <c r="A4985" s="551">
        <v>5771</v>
      </c>
      <c r="B4985" s="551" t="s">
        <v>10298</v>
      </c>
      <c r="C4985" s="551" t="s">
        <v>1226</v>
      </c>
      <c r="D4985" s="551">
        <v>3.9</v>
      </c>
    </row>
    <row r="4986" spans="1:4" ht="16.5">
      <c r="A4986" s="551">
        <v>21172</v>
      </c>
      <c r="B4986" s="551" t="s">
        <v>10299</v>
      </c>
      <c r="C4986" s="551" t="s">
        <v>1226</v>
      </c>
      <c r="D4986" s="551">
        <v>33.9</v>
      </c>
    </row>
    <row r="4987" spans="1:4" ht="16.5">
      <c r="A4987" s="551">
        <v>65116</v>
      </c>
      <c r="B4987" s="551" t="s">
        <v>10300</v>
      </c>
      <c r="C4987" s="551" t="s">
        <v>1226</v>
      </c>
      <c r="D4987" s="551">
        <v>29.86</v>
      </c>
    </row>
    <row r="4988" spans="1:4" ht="16.5">
      <c r="A4988" s="551">
        <v>65117</v>
      </c>
      <c r="B4988" s="551" t="s">
        <v>10301</v>
      </c>
      <c r="C4988" s="551" t="s">
        <v>1226</v>
      </c>
      <c r="D4988" s="551">
        <v>33.78</v>
      </c>
    </row>
    <row r="4989" spans="1:4" ht="16.5">
      <c r="A4989" s="551">
        <v>50557</v>
      </c>
      <c r="B4989" s="551" t="s">
        <v>10302</v>
      </c>
      <c r="C4989" s="551" t="s">
        <v>1226</v>
      </c>
      <c r="D4989" s="551">
        <v>47.29</v>
      </c>
    </row>
    <row r="4990" spans="1:4" ht="16.5">
      <c r="A4990" s="551">
        <v>50559</v>
      </c>
      <c r="B4990" s="551" t="s">
        <v>13512</v>
      </c>
      <c r="C4990" s="551" t="s">
        <v>1226</v>
      </c>
      <c r="D4990" s="551">
        <v>31.03</v>
      </c>
    </row>
    <row r="4991" spans="1:4" ht="16.5">
      <c r="A4991" s="551">
        <v>548</v>
      </c>
      <c r="B4991" s="551" t="s">
        <v>17237</v>
      </c>
      <c r="C4991" s="551" t="s">
        <v>1226</v>
      </c>
      <c r="D4991" s="551">
        <v>19.52</v>
      </c>
    </row>
    <row r="4992" spans="1:4" ht="16.5">
      <c r="A4992" s="551">
        <v>536</v>
      </c>
      <c r="B4992" s="551" t="s">
        <v>13513</v>
      </c>
      <c r="C4992" s="551" t="s">
        <v>1226</v>
      </c>
      <c r="D4992" s="551">
        <v>34.32</v>
      </c>
    </row>
    <row r="4993" spans="1:4" ht="16.5">
      <c r="A4993" s="551">
        <v>51988</v>
      </c>
      <c r="B4993" s="551" t="s">
        <v>10303</v>
      </c>
      <c r="C4993" s="551" t="s">
        <v>1226</v>
      </c>
      <c r="D4993" s="551">
        <v>6.9</v>
      </c>
    </row>
    <row r="4994" spans="1:4" ht="16.5">
      <c r="A4994" s="551">
        <v>51989</v>
      </c>
      <c r="B4994" s="551" t="s">
        <v>10304</v>
      </c>
      <c r="C4994" s="551" t="s">
        <v>1226</v>
      </c>
      <c r="D4994" s="551">
        <v>8.4</v>
      </c>
    </row>
    <row r="4995" spans="1:4" ht="16.5">
      <c r="A4995" s="551">
        <v>50971</v>
      </c>
      <c r="B4995" s="551" t="s">
        <v>10305</v>
      </c>
      <c r="C4995" s="551" t="s">
        <v>1226</v>
      </c>
      <c r="D4995" s="551">
        <v>10.43</v>
      </c>
    </row>
    <row r="4996" spans="1:4" ht="16.5">
      <c r="A4996" s="551">
        <v>6381</v>
      </c>
      <c r="B4996" s="551" t="s">
        <v>10306</v>
      </c>
      <c r="C4996" s="551" t="s">
        <v>1226</v>
      </c>
      <c r="D4996" s="551">
        <v>168.86</v>
      </c>
    </row>
    <row r="4997" spans="1:4" ht="16.5">
      <c r="A4997" s="551">
        <v>4333</v>
      </c>
      <c r="B4997" s="551" t="s">
        <v>25070</v>
      </c>
      <c r="C4997" s="551" t="s">
        <v>1226</v>
      </c>
      <c r="D4997" s="551">
        <v>200.07</v>
      </c>
    </row>
    <row r="4998" spans="1:4" ht="16.5">
      <c r="A4998" s="551">
        <v>4334</v>
      </c>
      <c r="B4998" s="551" t="s">
        <v>25071</v>
      </c>
      <c r="C4998" s="551" t="s">
        <v>1226</v>
      </c>
      <c r="D4998" s="551">
        <v>521.08000000000004</v>
      </c>
    </row>
    <row r="4999" spans="1:4" ht="16.5">
      <c r="A4999" s="551">
        <v>3866</v>
      </c>
      <c r="B4999" s="551" t="s">
        <v>25072</v>
      </c>
      <c r="C4999" s="551" t="s">
        <v>1226</v>
      </c>
      <c r="D4999" s="552">
        <v>1158.71</v>
      </c>
    </row>
    <row r="5000" spans="1:4" ht="16.5">
      <c r="A5000" s="551">
        <v>69223</v>
      </c>
      <c r="B5000" s="551" t="s">
        <v>25073</v>
      </c>
      <c r="C5000" s="551" t="s">
        <v>1226</v>
      </c>
      <c r="D5000" s="552">
        <v>4138.3599999999997</v>
      </c>
    </row>
    <row r="5001" spans="1:4" ht="16.5">
      <c r="A5001" s="551">
        <v>69226</v>
      </c>
      <c r="B5001" s="551" t="s">
        <v>25074</v>
      </c>
      <c r="C5001" s="551" t="s">
        <v>1226</v>
      </c>
      <c r="D5001" s="552">
        <v>5589.54</v>
      </c>
    </row>
    <row r="5002" spans="1:4" ht="16.5">
      <c r="A5002" s="551">
        <v>4332</v>
      </c>
      <c r="B5002" s="551" t="s">
        <v>17238</v>
      </c>
      <c r="C5002" s="551" t="s">
        <v>1226</v>
      </c>
      <c r="D5002" s="551">
        <v>302.17</v>
      </c>
    </row>
    <row r="5003" spans="1:4" ht="16.5">
      <c r="A5003" s="551">
        <v>2661</v>
      </c>
      <c r="B5003" s="551" t="s">
        <v>25075</v>
      </c>
      <c r="C5003" s="551" t="s">
        <v>1226</v>
      </c>
      <c r="D5003" s="551">
        <v>25.99</v>
      </c>
    </row>
    <row r="5004" spans="1:4" ht="16.5">
      <c r="A5004" s="551">
        <v>2660</v>
      </c>
      <c r="B5004" s="551" t="s">
        <v>13514</v>
      </c>
      <c r="C5004" s="551" t="s">
        <v>1226</v>
      </c>
      <c r="D5004" s="551">
        <v>2.97</v>
      </c>
    </row>
    <row r="5005" spans="1:4" ht="16.5">
      <c r="A5005" s="551">
        <v>88609</v>
      </c>
      <c r="B5005" s="551" t="s">
        <v>13515</v>
      </c>
      <c r="C5005" s="551" t="s">
        <v>1226</v>
      </c>
      <c r="D5005" s="551">
        <v>27.9</v>
      </c>
    </row>
    <row r="5006" spans="1:4" ht="16.5">
      <c r="A5006" s="551">
        <v>10967</v>
      </c>
      <c r="B5006" s="551" t="s">
        <v>10307</v>
      </c>
      <c r="C5006" s="551" t="s">
        <v>1226</v>
      </c>
      <c r="D5006" s="551">
        <v>19.48</v>
      </c>
    </row>
    <row r="5007" spans="1:4" ht="16.5">
      <c r="A5007" s="551">
        <v>2054</v>
      </c>
      <c r="B5007" s="551" t="s">
        <v>10308</v>
      </c>
      <c r="C5007" s="551" t="s">
        <v>1226</v>
      </c>
      <c r="D5007" s="551">
        <v>42.01</v>
      </c>
    </row>
    <row r="5008" spans="1:4" ht="16.5">
      <c r="A5008" s="551">
        <v>8302</v>
      </c>
      <c r="B5008" s="551" t="s">
        <v>10309</v>
      </c>
      <c r="C5008" s="551" t="s">
        <v>1226</v>
      </c>
      <c r="D5008" s="551">
        <v>40.99</v>
      </c>
    </row>
    <row r="5009" spans="1:4" ht="16.5">
      <c r="A5009" s="551">
        <v>3303</v>
      </c>
      <c r="B5009" s="551" t="s">
        <v>10310</v>
      </c>
      <c r="C5009" s="551" t="s">
        <v>1226</v>
      </c>
      <c r="D5009" s="551">
        <v>223.72</v>
      </c>
    </row>
    <row r="5010" spans="1:4" ht="16.5">
      <c r="A5010" s="551">
        <v>7705</v>
      </c>
      <c r="B5010" s="551" t="s">
        <v>10311</v>
      </c>
      <c r="C5010" s="551" t="s">
        <v>1226</v>
      </c>
      <c r="D5010" s="551">
        <v>260.2</v>
      </c>
    </row>
    <row r="5011" spans="1:4" ht="16.5">
      <c r="A5011" s="551">
        <v>7873</v>
      </c>
      <c r="B5011" s="551" t="s">
        <v>10312</v>
      </c>
      <c r="C5011" s="551" t="s">
        <v>1226</v>
      </c>
      <c r="D5011" s="551">
        <v>12.5</v>
      </c>
    </row>
    <row r="5012" spans="1:4" ht="16.5">
      <c r="A5012" s="551">
        <v>43600</v>
      </c>
      <c r="B5012" s="551" t="s">
        <v>10313</v>
      </c>
      <c r="C5012" s="551" t="s">
        <v>1226</v>
      </c>
      <c r="D5012" s="551">
        <v>31.84</v>
      </c>
    </row>
    <row r="5013" spans="1:4" ht="16.5">
      <c r="A5013" s="551">
        <v>43601</v>
      </c>
      <c r="B5013" s="551" t="s">
        <v>10314</v>
      </c>
      <c r="C5013" s="551" t="s">
        <v>1226</v>
      </c>
      <c r="D5013" s="551">
        <v>95.27</v>
      </c>
    </row>
    <row r="5014" spans="1:4" ht="16.5">
      <c r="A5014" s="551">
        <v>65230</v>
      </c>
      <c r="B5014" s="551" t="s">
        <v>13516</v>
      </c>
      <c r="C5014" s="551" t="s">
        <v>1226</v>
      </c>
      <c r="D5014" s="551">
        <v>774.76</v>
      </c>
    </row>
    <row r="5015" spans="1:4" ht="16.5">
      <c r="A5015" s="551">
        <v>65231</v>
      </c>
      <c r="B5015" s="551" t="s">
        <v>13517</v>
      </c>
      <c r="C5015" s="551" t="s">
        <v>1226</v>
      </c>
      <c r="D5015" s="552">
        <v>1158.71</v>
      </c>
    </row>
    <row r="5016" spans="1:4" ht="16.5">
      <c r="A5016" s="551">
        <v>3054</v>
      </c>
      <c r="B5016" s="551" t="s">
        <v>13518</v>
      </c>
      <c r="C5016" s="551" t="s">
        <v>1226</v>
      </c>
      <c r="D5016" s="551">
        <v>302.73</v>
      </c>
    </row>
    <row r="5017" spans="1:4" ht="16.5">
      <c r="A5017" s="551">
        <v>22878</v>
      </c>
      <c r="B5017" s="551" t="s">
        <v>13519</v>
      </c>
      <c r="C5017" s="551" t="s">
        <v>1226</v>
      </c>
      <c r="D5017" s="551">
        <v>358.49</v>
      </c>
    </row>
    <row r="5018" spans="1:4" ht="16.5">
      <c r="A5018" s="551">
        <v>88610</v>
      </c>
      <c r="B5018" s="551" t="s">
        <v>13520</v>
      </c>
      <c r="C5018" s="551" t="s">
        <v>1226</v>
      </c>
      <c r="D5018" s="551">
        <v>587.99</v>
      </c>
    </row>
    <row r="5019" spans="1:4" ht="16.5">
      <c r="A5019" s="551">
        <v>44061</v>
      </c>
      <c r="B5019" s="551" t="s">
        <v>13521</v>
      </c>
      <c r="C5019" s="551" t="s">
        <v>1226</v>
      </c>
      <c r="D5019" s="551">
        <v>843.5</v>
      </c>
    </row>
    <row r="5020" spans="1:4" ht="16.5">
      <c r="A5020" s="551">
        <v>50340</v>
      </c>
      <c r="B5020" s="551" t="s">
        <v>13522</v>
      </c>
      <c r="C5020" s="551" t="s">
        <v>1226</v>
      </c>
      <c r="D5020" s="551">
        <v>247.42</v>
      </c>
    </row>
    <row r="5021" spans="1:4" ht="16.5">
      <c r="A5021" s="551">
        <v>4331</v>
      </c>
      <c r="B5021" s="551" t="s">
        <v>25076</v>
      </c>
      <c r="C5021" s="551" t="s">
        <v>1226</v>
      </c>
      <c r="D5021" s="551">
        <v>139.01</v>
      </c>
    </row>
    <row r="5022" spans="1:4" ht="16.5">
      <c r="A5022" s="551">
        <v>62221</v>
      </c>
      <c r="B5022" s="551" t="s">
        <v>17239</v>
      </c>
      <c r="C5022" s="551" t="s">
        <v>1226</v>
      </c>
      <c r="D5022" s="551">
        <v>843.5</v>
      </c>
    </row>
    <row r="5023" spans="1:4" ht="16.5">
      <c r="A5023" s="551">
        <v>65222</v>
      </c>
      <c r="B5023" s="551" t="s">
        <v>25077</v>
      </c>
      <c r="C5023" s="551" t="s">
        <v>1226</v>
      </c>
      <c r="D5023" s="552">
        <v>1292.1600000000001</v>
      </c>
    </row>
    <row r="5024" spans="1:4" ht="16.5">
      <c r="A5024" s="551">
        <v>6912</v>
      </c>
      <c r="B5024" s="551" t="s">
        <v>25078</v>
      </c>
      <c r="C5024" s="551" t="s">
        <v>1226</v>
      </c>
      <c r="D5024" s="551">
        <v>336.2</v>
      </c>
    </row>
    <row r="5025" spans="1:4" ht="16.5">
      <c r="A5025" s="551">
        <v>4335</v>
      </c>
      <c r="B5025" s="551" t="s">
        <v>17240</v>
      </c>
      <c r="C5025" s="551" t="s">
        <v>1226</v>
      </c>
      <c r="D5025" s="551">
        <v>336.2</v>
      </c>
    </row>
    <row r="5026" spans="1:4" ht="16.5">
      <c r="A5026" s="551">
        <v>6037</v>
      </c>
      <c r="B5026" s="551" t="s">
        <v>17241</v>
      </c>
      <c r="C5026" s="551" t="s">
        <v>1226</v>
      </c>
      <c r="D5026" s="551">
        <v>646.08000000000004</v>
      </c>
    </row>
    <row r="5027" spans="1:4" ht="16.5">
      <c r="A5027" s="551">
        <v>5823</v>
      </c>
      <c r="B5027" s="551" t="s">
        <v>25079</v>
      </c>
      <c r="C5027" s="551" t="s">
        <v>1226</v>
      </c>
      <c r="D5027" s="551">
        <v>587.99</v>
      </c>
    </row>
    <row r="5028" spans="1:4" ht="16.5">
      <c r="A5028" s="551">
        <v>69224</v>
      </c>
      <c r="B5028" s="551" t="s">
        <v>25080</v>
      </c>
      <c r="C5028" s="551" t="s">
        <v>1226</v>
      </c>
      <c r="D5028" s="552">
        <v>1507.53</v>
      </c>
    </row>
    <row r="5029" spans="1:4" ht="16.5">
      <c r="A5029" s="551">
        <v>69225</v>
      </c>
      <c r="B5029" s="551" t="s">
        <v>25081</v>
      </c>
      <c r="C5029" s="551" t="s">
        <v>1226</v>
      </c>
      <c r="D5029" s="552">
        <v>1538.05</v>
      </c>
    </row>
    <row r="5030" spans="1:4" ht="16.5">
      <c r="A5030" s="551">
        <v>69227</v>
      </c>
      <c r="B5030" s="551" t="s">
        <v>25082</v>
      </c>
      <c r="C5030" s="551" t="s">
        <v>1226</v>
      </c>
      <c r="D5030" s="552">
        <v>2917.1</v>
      </c>
    </row>
    <row r="5031" spans="1:4" ht="16.5">
      <c r="A5031" s="551">
        <v>69229</v>
      </c>
      <c r="B5031" s="551" t="s">
        <v>25083</v>
      </c>
      <c r="C5031" s="551" t="s">
        <v>1226</v>
      </c>
      <c r="D5031" s="552">
        <v>3920.94</v>
      </c>
    </row>
    <row r="5032" spans="1:4" ht="16.5">
      <c r="A5032" s="551">
        <v>2657</v>
      </c>
      <c r="B5032" s="551" t="s">
        <v>10315</v>
      </c>
      <c r="C5032" s="551" t="s">
        <v>1226</v>
      </c>
      <c r="D5032" s="551">
        <v>15.99</v>
      </c>
    </row>
    <row r="5033" spans="1:4" ht="16.5">
      <c r="A5033" s="551">
        <v>4375</v>
      </c>
      <c r="B5033" s="551" t="s">
        <v>10316</v>
      </c>
      <c r="C5033" s="551" t="s">
        <v>1226</v>
      </c>
      <c r="D5033" s="551">
        <v>9.1</v>
      </c>
    </row>
    <row r="5034" spans="1:4" ht="16.5">
      <c r="A5034" s="551">
        <v>3386</v>
      </c>
      <c r="B5034" s="551" t="s">
        <v>10317</v>
      </c>
      <c r="C5034" s="551" t="s">
        <v>1226</v>
      </c>
      <c r="D5034" s="551">
        <v>13.29</v>
      </c>
    </row>
    <row r="5035" spans="1:4" ht="16.5">
      <c r="A5035" s="551">
        <v>4588</v>
      </c>
      <c r="B5035" s="551" t="s">
        <v>10318</v>
      </c>
      <c r="C5035" s="551" t="s">
        <v>1226</v>
      </c>
      <c r="D5035" s="551">
        <v>30.98</v>
      </c>
    </row>
    <row r="5036" spans="1:4" ht="16.5">
      <c r="A5036" s="551">
        <v>2652</v>
      </c>
      <c r="B5036" s="551" t="s">
        <v>10319</v>
      </c>
      <c r="C5036" s="551" t="s">
        <v>1226</v>
      </c>
      <c r="D5036" s="551">
        <v>15.86</v>
      </c>
    </row>
    <row r="5037" spans="1:4" ht="16.5">
      <c r="A5037" s="551">
        <v>4458</v>
      </c>
      <c r="B5037" s="551" t="s">
        <v>13523</v>
      </c>
      <c r="C5037" s="551" t="s">
        <v>1226</v>
      </c>
      <c r="D5037" s="551">
        <v>18.899999999999999</v>
      </c>
    </row>
    <row r="5038" spans="1:4" ht="16.5">
      <c r="A5038" s="551">
        <v>4554</v>
      </c>
      <c r="B5038" s="551" t="s">
        <v>10320</v>
      </c>
      <c r="C5038" s="551" t="s">
        <v>1226</v>
      </c>
      <c r="D5038" s="551">
        <v>26.96</v>
      </c>
    </row>
    <row r="5039" spans="1:4" ht="16.5">
      <c r="A5039" s="551">
        <v>4456</v>
      </c>
      <c r="B5039" s="551" t="s">
        <v>13524</v>
      </c>
      <c r="C5039" s="551" t="s">
        <v>1226</v>
      </c>
      <c r="D5039" s="551">
        <v>17.899999999999999</v>
      </c>
    </row>
    <row r="5040" spans="1:4" ht="16.5">
      <c r="A5040" s="551">
        <v>4455</v>
      </c>
      <c r="B5040" s="551" t="s">
        <v>13525</v>
      </c>
      <c r="C5040" s="551" t="s">
        <v>1226</v>
      </c>
      <c r="D5040" s="551">
        <v>12.9</v>
      </c>
    </row>
    <row r="5041" spans="1:4" ht="16.5">
      <c r="A5041" s="551">
        <v>4454</v>
      </c>
      <c r="B5041" s="551" t="s">
        <v>25084</v>
      </c>
      <c r="C5041" s="551" t="s">
        <v>1226</v>
      </c>
      <c r="D5041" s="551">
        <v>29.9</v>
      </c>
    </row>
    <row r="5042" spans="1:4" ht="16.5">
      <c r="A5042" s="551">
        <v>2654</v>
      </c>
      <c r="B5042" s="551" t="s">
        <v>25085</v>
      </c>
      <c r="C5042" s="551" t="s">
        <v>1226</v>
      </c>
      <c r="D5042" s="551">
        <v>25.99</v>
      </c>
    </row>
    <row r="5043" spans="1:4" ht="16.5">
      <c r="A5043" s="551">
        <v>4488</v>
      </c>
      <c r="B5043" s="551" t="s">
        <v>10321</v>
      </c>
      <c r="C5043" s="551" t="s">
        <v>1226</v>
      </c>
      <c r="D5043" s="551">
        <v>16.690000000000001</v>
      </c>
    </row>
    <row r="5044" spans="1:4" ht="16.5">
      <c r="A5044" s="551">
        <v>14909</v>
      </c>
      <c r="B5044" s="551" t="s">
        <v>10322</v>
      </c>
      <c r="C5044" s="551" t="s">
        <v>1226</v>
      </c>
      <c r="D5044" s="551">
        <v>462.15</v>
      </c>
    </row>
    <row r="5045" spans="1:4" ht="16.5">
      <c r="A5045" s="551">
        <v>14910</v>
      </c>
      <c r="B5045" s="551" t="s">
        <v>10323</v>
      </c>
      <c r="C5045" s="551" t="s">
        <v>1226</v>
      </c>
      <c r="D5045" s="551">
        <v>3.71</v>
      </c>
    </row>
    <row r="5046" spans="1:4" ht="16.5">
      <c r="A5046" s="551">
        <v>14911</v>
      </c>
      <c r="B5046" s="551" t="s">
        <v>10324</v>
      </c>
      <c r="C5046" s="551" t="s">
        <v>1226</v>
      </c>
      <c r="D5046" s="551">
        <v>9.15</v>
      </c>
    </row>
    <row r="5047" spans="1:4" ht="16.5">
      <c r="A5047" s="551">
        <v>14912</v>
      </c>
      <c r="B5047" s="551" t="s">
        <v>10325</v>
      </c>
      <c r="C5047" s="551" t="s">
        <v>1226</v>
      </c>
      <c r="D5047" s="551">
        <v>16.79</v>
      </c>
    </row>
    <row r="5048" spans="1:4" ht="16.5">
      <c r="A5048" s="551">
        <v>2651</v>
      </c>
      <c r="B5048" s="551" t="s">
        <v>25086</v>
      </c>
      <c r="C5048" s="551" t="s">
        <v>1226</v>
      </c>
      <c r="D5048" s="551">
        <v>16.899999999999999</v>
      </c>
    </row>
    <row r="5049" spans="1:4" ht="16.5">
      <c r="A5049" s="551">
        <v>43622</v>
      </c>
      <c r="B5049" s="551" t="s">
        <v>10326</v>
      </c>
      <c r="C5049" s="551" t="s">
        <v>1226</v>
      </c>
      <c r="D5049" s="551">
        <v>70.900000000000006</v>
      </c>
    </row>
    <row r="5050" spans="1:4" ht="16.5">
      <c r="A5050" s="551">
        <v>21738</v>
      </c>
      <c r="B5050" s="551" t="s">
        <v>10327</v>
      </c>
      <c r="C5050" s="551" t="s">
        <v>1226</v>
      </c>
      <c r="D5050" s="551">
        <v>231.9</v>
      </c>
    </row>
    <row r="5051" spans="1:4" ht="16.5">
      <c r="A5051" s="551">
        <v>22567</v>
      </c>
      <c r="B5051" s="551" t="s">
        <v>10328</v>
      </c>
      <c r="C5051" s="551" t="s">
        <v>1226</v>
      </c>
      <c r="D5051" s="551">
        <v>10.9</v>
      </c>
    </row>
    <row r="5052" spans="1:4" ht="16.5">
      <c r="A5052" s="551">
        <v>43623</v>
      </c>
      <c r="B5052" s="551" t="s">
        <v>10329</v>
      </c>
      <c r="C5052" s="551" t="s">
        <v>1226</v>
      </c>
      <c r="D5052" s="551">
        <v>26.9</v>
      </c>
    </row>
    <row r="5053" spans="1:4" ht="16.5">
      <c r="A5053" s="551">
        <v>43621</v>
      </c>
      <c r="B5053" s="551" t="s">
        <v>10330</v>
      </c>
      <c r="C5053" s="551" t="s">
        <v>1226</v>
      </c>
      <c r="D5053" s="551">
        <v>47.9</v>
      </c>
    </row>
    <row r="5054" spans="1:4" ht="16.5">
      <c r="A5054" s="551">
        <v>50671</v>
      </c>
      <c r="B5054" s="551" t="s">
        <v>13526</v>
      </c>
      <c r="C5054" s="551" t="s">
        <v>1226</v>
      </c>
      <c r="D5054" s="551">
        <v>346.28</v>
      </c>
    </row>
    <row r="5055" spans="1:4" ht="16.5">
      <c r="A5055" s="551">
        <v>50672</v>
      </c>
      <c r="B5055" s="551" t="s">
        <v>13527</v>
      </c>
      <c r="C5055" s="551" t="s">
        <v>1226</v>
      </c>
      <c r="D5055" s="551">
        <v>428.13</v>
      </c>
    </row>
    <row r="5056" spans="1:4" ht="16.5">
      <c r="A5056" s="551">
        <v>36611</v>
      </c>
      <c r="B5056" s="551" t="s">
        <v>10331</v>
      </c>
      <c r="C5056" s="551" t="s">
        <v>1226</v>
      </c>
      <c r="D5056" s="551">
        <v>359</v>
      </c>
    </row>
    <row r="5057" spans="1:4" ht="16.5">
      <c r="A5057" s="551">
        <v>62108</v>
      </c>
      <c r="B5057" s="551" t="s">
        <v>10332</v>
      </c>
      <c r="C5057" s="551" t="s">
        <v>1226</v>
      </c>
      <c r="D5057" s="552">
        <v>2078.23</v>
      </c>
    </row>
    <row r="5058" spans="1:4" ht="16.5">
      <c r="A5058" s="551">
        <v>62107</v>
      </c>
      <c r="B5058" s="551" t="s">
        <v>10333</v>
      </c>
      <c r="C5058" s="551" t="s">
        <v>1226</v>
      </c>
      <c r="D5058" s="552">
        <v>2378.54</v>
      </c>
    </row>
    <row r="5059" spans="1:4" ht="16.5">
      <c r="A5059" s="551">
        <v>54</v>
      </c>
      <c r="B5059" s="551" t="s">
        <v>17242</v>
      </c>
      <c r="C5059" s="551" t="s">
        <v>1226</v>
      </c>
      <c r="D5059" s="552">
        <v>1140.32</v>
      </c>
    </row>
    <row r="5060" spans="1:4" ht="16.5">
      <c r="A5060" s="551">
        <v>45812</v>
      </c>
      <c r="B5060" s="551" t="s">
        <v>10334</v>
      </c>
      <c r="C5060" s="551" t="s">
        <v>1227</v>
      </c>
      <c r="D5060" s="551">
        <v>90</v>
      </c>
    </row>
    <row r="5061" spans="1:4" ht="16.5">
      <c r="A5061" s="551">
        <v>1130</v>
      </c>
      <c r="B5061" s="551" t="s">
        <v>10335</v>
      </c>
      <c r="C5061" s="551" t="s">
        <v>1227</v>
      </c>
      <c r="D5061" s="551">
        <v>121.8</v>
      </c>
    </row>
    <row r="5062" spans="1:4" ht="16.5">
      <c r="A5062" s="551">
        <v>4220</v>
      </c>
      <c r="B5062" s="551" t="s">
        <v>25087</v>
      </c>
      <c r="C5062" s="551" t="s">
        <v>1227</v>
      </c>
      <c r="D5062" s="551">
        <v>90</v>
      </c>
    </row>
    <row r="5063" spans="1:4" ht="16.5">
      <c r="A5063" s="551">
        <v>51984</v>
      </c>
      <c r="B5063" s="551" t="s">
        <v>10336</v>
      </c>
      <c r="C5063" s="551" t="s">
        <v>1226</v>
      </c>
      <c r="D5063" s="551">
        <v>239.27</v>
      </c>
    </row>
    <row r="5064" spans="1:4" ht="16.5">
      <c r="A5064" s="551">
        <v>51985</v>
      </c>
      <c r="B5064" s="551" t="s">
        <v>10337</v>
      </c>
      <c r="C5064" s="551" t="s">
        <v>1226</v>
      </c>
      <c r="D5064" s="551">
        <v>294.23</v>
      </c>
    </row>
    <row r="5065" spans="1:4" ht="16.5">
      <c r="A5065" s="551">
        <v>51986</v>
      </c>
      <c r="B5065" s="551" t="s">
        <v>10338</v>
      </c>
      <c r="C5065" s="551" t="s">
        <v>1226</v>
      </c>
      <c r="D5065" s="551">
        <v>633.14</v>
      </c>
    </row>
    <row r="5066" spans="1:4" ht="16.5">
      <c r="A5066" s="551">
        <v>51987</v>
      </c>
      <c r="B5066" s="551" t="s">
        <v>10339</v>
      </c>
      <c r="C5066" s="551" t="s">
        <v>1226</v>
      </c>
      <c r="D5066" s="551">
        <v>751.46</v>
      </c>
    </row>
    <row r="5067" spans="1:4" ht="16.5">
      <c r="A5067" s="551">
        <v>10029</v>
      </c>
      <c r="B5067" s="551" t="s">
        <v>10340</v>
      </c>
      <c r="C5067" s="551" t="s">
        <v>1226</v>
      </c>
      <c r="D5067" s="551">
        <v>193.44</v>
      </c>
    </row>
    <row r="5068" spans="1:4" ht="16.5">
      <c r="A5068" s="551">
        <v>10021</v>
      </c>
      <c r="B5068" s="551" t="s">
        <v>10341</v>
      </c>
      <c r="C5068" s="551" t="s">
        <v>1226</v>
      </c>
      <c r="D5068" s="551">
        <v>436.47</v>
      </c>
    </row>
    <row r="5069" spans="1:4" ht="16.5">
      <c r="A5069" s="551">
        <v>1200</v>
      </c>
      <c r="B5069" s="551" t="s">
        <v>25088</v>
      </c>
      <c r="C5069" s="551" t="s">
        <v>1227</v>
      </c>
      <c r="D5069" s="551">
        <v>1.29</v>
      </c>
    </row>
    <row r="5070" spans="1:4" ht="16.5">
      <c r="A5070" s="551">
        <v>4009</v>
      </c>
      <c r="B5070" s="551" t="s">
        <v>25089</v>
      </c>
      <c r="C5070" s="551" t="s">
        <v>1227</v>
      </c>
      <c r="D5070" s="551">
        <v>5</v>
      </c>
    </row>
    <row r="5071" spans="1:4" ht="16.5">
      <c r="A5071" s="551">
        <v>62086</v>
      </c>
      <c r="B5071" s="551" t="s">
        <v>10342</v>
      </c>
      <c r="C5071" s="551" t="s">
        <v>1226</v>
      </c>
      <c r="D5071" s="552">
        <v>3238.3</v>
      </c>
    </row>
    <row r="5072" spans="1:4" ht="16.5">
      <c r="A5072" s="551">
        <v>62087</v>
      </c>
      <c r="B5072" s="551" t="s">
        <v>10343</v>
      </c>
      <c r="C5072" s="551" t="s">
        <v>1226</v>
      </c>
      <c r="D5072" s="552">
        <v>3408.35</v>
      </c>
    </row>
    <row r="5073" spans="1:4" ht="16.5">
      <c r="A5073" s="551">
        <v>62088</v>
      </c>
      <c r="B5073" s="551" t="s">
        <v>10344</v>
      </c>
      <c r="C5073" s="551" t="s">
        <v>1226</v>
      </c>
      <c r="D5073" s="552">
        <v>4169.87</v>
      </c>
    </row>
    <row r="5074" spans="1:4" ht="16.5">
      <c r="A5074" s="551">
        <v>62089</v>
      </c>
      <c r="B5074" s="551" t="s">
        <v>10345</v>
      </c>
      <c r="C5074" s="551" t="s">
        <v>1226</v>
      </c>
      <c r="D5074" s="552">
        <v>4813.1000000000004</v>
      </c>
    </row>
    <row r="5075" spans="1:4" ht="16.5">
      <c r="A5075" s="551">
        <v>62084</v>
      </c>
      <c r="B5075" s="551" t="s">
        <v>10346</v>
      </c>
      <c r="C5075" s="551" t="s">
        <v>1226</v>
      </c>
      <c r="D5075" s="552">
        <v>5123.6099999999997</v>
      </c>
    </row>
    <row r="5076" spans="1:4" ht="16.5">
      <c r="A5076" s="551">
        <v>62085</v>
      </c>
      <c r="B5076" s="551" t="s">
        <v>10347</v>
      </c>
      <c r="C5076" s="551" t="s">
        <v>1226</v>
      </c>
      <c r="D5076" s="552">
        <v>5286.27</v>
      </c>
    </row>
    <row r="5077" spans="1:4" ht="16.5">
      <c r="A5077" s="551">
        <v>36613</v>
      </c>
      <c r="B5077" s="551" t="s">
        <v>13528</v>
      </c>
      <c r="C5077" s="551" t="s">
        <v>1226</v>
      </c>
      <c r="D5077" s="551">
        <v>464.38</v>
      </c>
    </row>
    <row r="5078" spans="1:4" ht="16.5">
      <c r="A5078" s="551">
        <v>62096</v>
      </c>
      <c r="B5078" s="551" t="s">
        <v>10348</v>
      </c>
      <c r="C5078" s="551" t="s">
        <v>1226</v>
      </c>
      <c r="D5078" s="551">
        <v>619.08000000000004</v>
      </c>
    </row>
    <row r="5079" spans="1:4" ht="16.5">
      <c r="A5079" s="551">
        <v>62097</v>
      </c>
      <c r="B5079" s="551" t="s">
        <v>10349</v>
      </c>
      <c r="C5079" s="551" t="s">
        <v>1226</v>
      </c>
      <c r="D5079" s="551">
        <v>755.3</v>
      </c>
    </row>
    <row r="5080" spans="1:4" ht="16.5">
      <c r="A5080" s="551">
        <v>62098</v>
      </c>
      <c r="B5080" s="551" t="s">
        <v>10350</v>
      </c>
      <c r="C5080" s="551" t="s">
        <v>1226</v>
      </c>
      <c r="D5080" s="552">
        <v>1027.02</v>
      </c>
    </row>
    <row r="5081" spans="1:4" ht="16.5">
      <c r="A5081" s="551">
        <v>62099</v>
      </c>
      <c r="B5081" s="551" t="s">
        <v>10351</v>
      </c>
      <c r="C5081" s="551" t="s">
        <v>1226</v>
      </c>
      <c r="D5081" s="552">
        <v>1183.22</v>
      </c>
    </row>
    <row r="5082" spans="1:4" ht="16.5">
      <c r="A5082" s="551">
        <v>62100</v>
      </c>
      <c r="B5082" s="551" t="s">
        <v>10352</v>
      </c>
      <c r="C5082" s="551" t="s">
        <v>1226</v>
      </c>
      <c r="D5082" s="552">
        <v>1510.6</v>
      </c>
    </row>
    <row r="5083" spans="1:4" ht="16.5">
      <c r="A5083" s="551">
        <v>62101</v>
      </c>
      <c r="B5083" s="551" t="s">
        <v>10353</v>
      </c>
      <c r="C5083" s="551" t="s">
        <v>1226</v>
      </c>
      <c r="D5083" s="552">
        <v>1938.52</v>
      </c>
    </row>
    <row r="5084" spans="1:4" ht="16.5">
      <c r="A5084" s="551">
        <v>62102</v>
      </c>
      <c r="B5084" s="551" t="s">
        <v>10354</v>
      </c>
      <c r="C5084" s="551" t="s">
        <v>1226</v>
      </c>
      <c r="D5084" s="552">
        <v>2366.44</v>
      </c>
    </row>
    <row r="5085" spans="1:4" ht="16.5">
      <c r="A5085" s="551">
        <v>22868</v>
      </c>
      <c r="B5085" s="551" t="s">
        <v>10355</v>
      </c>
      <c r="C5085" s="551" t="s">
        <v>1227</v>
      </c>
      <c r="D5085" s="551">
        <v>1.36</v>
      </c>
    </row>
    <row r="5086" spans="1:4" ht="16.5">
      <c r="A5086" s="551">
        <v>8265</v>
      </c>
      <c r="B5086" s="551" t="s">
        <v>10356</v>
      </c>
      <c r="C5086" s="551" t="s">
        <v>1227</v>
      </c>
      <c r="D5086" s="551">
        <v>1.29</v>
      </c>
    </row>
    <row r="5087" spans="1:4" ht="16.5">
      <c r="A5087" s="551">
        <v>4086</v>
      </c>
      <c r="B5087" s="551" t="s">
        <v>25090</v>
      </c>
      <c r="C5087" s="551" t="s">
        <v>1227</v>
      </c>
      <c r="D5087" s="551">
        <v>3.95</v>
      </c>
    </row>
    <row r="5088" spans="1:4" ht="16.5">
      <c r="A5088" s="551">
        <v>22877</v>
      </c>
      <c r="B5088" s="551" t="s">
        <v>10357</v>
      </c>
      <c r="C5088" s="551" t="s">
        <v>1227</v>
      </c>
      <c r="D5088" s="551">
        <v>2.02</v>
      </c>
    </row>
    <row r="5089" spans="1:4" ht="16.5">
      <c r="A5089" s="551">
        <v>5436</v>
      </c>
      <c r="B5089" s="551" t="s">
        <v>13529</v>
      </c>
      <c r="C5089" s="551" t="s">
        <v>1227</v>
      </c>
      <c r="D5089" s="551">
        <v>5.0999999999999996</v>
      </c>
    </row>
    <row r="5090" spans="1:4" ht="16.5">
      <c r="A5090" s="551">
        <v>5437</v>
      </c>
      <c r="B5090" s="551" t="s">
        <v>10358</v>
      </c>
      <c r="C5090" s="551" t="s">
        <v>1227</v>
      </c>
      <c r="D5090" s="551">
        <v>7.52</v>
      </c>
    </row>
    <row r="5091" spans="1:4" ht="16.5">
      <c r="A5091" s="551">
        <v>62092</v>
      </c>
      <c r="B5091" s="551" t="s">
        <v>25091</v>
      </c>
      <c r="C5091" s="551" t="s">
        <v>1226</v>
      </c>
      <c r="D5091" s="551">
        <v>53.76</v>
      </c>
    </row>
    <row r="5092" spans="1:4" ht="16.5">
      <c r="A5092" s="551">
        <v>62093</v>
      </c>
      <c r="B5092" s="551" t="s">
        <v>25092</v>
      </c>
      <c r="C5092" s="551" t="s">
        <v>1226</v>
      </c>
      <c r="D5092" s="551">
        <v>83.04</v>
      </c>
    </row>
    <row r="5093" spans="1:4" ht="16.5">
      <c r="A5093" s="551">
        <v>62094</v>
      </c>
      <c r="B5093" s="551" t="s">
        <v>25093</v>
      </c>
      <c r="C5093" s="551" t="s">
        <v>1226</v>
      </c>
      <c r="D5093" s="551">
        <v>109.84</v>
      </c>
    </row>
    <row r="5094" spans="1:4" ht="16.5">
      <c r="A5094" s="551">
        <v>62095</v>
      </c>
      <c r="B5094" s="551" t="s">
        <v>25094</v>
      </c>
      <c r="C5094" s="551" t="s">
        <v>1226</v>
      </c>
      <c r="D5094" s="551">
        <v>147.76</v>
      </c>
    </row>
    <row r="5095" spans="1:4" ht="16.5">
      <c r="A5095" s="551">
        <v>62090</v>
      </c>
      <c r="B5095" s="551" t="s">
        <v>25095</v>
      </c>
      <c r="C5095" s="551" t="s">
        <v>1226</v>
      </c>
      <c r="D5095" s="551">
        <v>42.95</v>
      </c>
    </row>
    <row r="5096" spans="1:4" ht="16.5">
      <c r="A5096" s="551">
        <v>62091</v>
      </c>
      <c r="B5096" s="551" t="s">
        <v>25096</v>
      </c>
      <c r="C5096" s="551" t="s">
        <v>1226</v>
      </c>
      <c r="D5096" s="551">
        <v>51.25</v>
      </c>
    </row>
    <row r="5097" spans="1:4" ht="16.5">
      <c r="A5097" s="551">
        <v>51352</v>
      </c>
      <c r="B5097" s="551" t="s">
        <v>10359</v>
      </c>
      <c r="C5097" s="551" t="s">
        <v>1226</v>
      </c>
      <c r="D5097" s="551">
        <v>2.1</v>
      </c>
    </row>
    <row r="5098" spans="1:4" ht="16.5">
      <c r="A5098" s="551">
        <v>52211</v>
      </c>
      <c r="B5098" s="551" t="s">
        <v>10360</v>
      </c>
      <c r="C5098" s="551" t="s">
        <v>1226</v>
      </c>
      <c r="D5098" s="551">
        <v>27.2</v>
      </c>
    </row>
    <row r="5099" spans="1:4" ht="16.5">
      <c r="A5099" s="551">
        <v>52414</v>
      </c>
      <c r="B5099" s="551" t="s">
        <v>10361</v>
      </c>
      <c r="C5099" s="551" t="s">
        <v>1226</v>
      </c>
      <c r="D5099" s="551">
        <v>27.2</v>
      </c>
    </row>
    <row r="5100" spans="1:4" ht="16.5">
      <c r="A5100" s="551">
        <v>36682</v>
      </c>
      <c r="B5100" s="551" t="s">
        <v>17243</v>
      </c>
      <c r="C5100" s="551" t="s">
        <v>1226</v>
      </c>
      <c r="D5100" s="552">
        <v>2999</v>
      </c>
    </row>
    <row r="5101" spans="1:4" ht="16.5">
      <c r="A5101" s="551">
        <v>46322</v>
      </c>
      <c r="B5101" s="551" t="s">
        <v>10362</v>
      </c>
      <c r="C5101" s="551" t="s">
        <v>1226</v>
      </c>
      <c r="D5101" s="552">
        <v>2218.62</v>
      </c>
    </row>
    <row r="5102" spans="1:4" ht="16.5">
      <c r="A5102" s="551">
        <v>6146</v>
      </c>
      <c r="B5102" s="551" t="s">
        <v>13530</v>
      </c>
      <c r="C5102" s="551" t="s">
        <v>1226</v>
      </c>
      <c r="D5102" s="552">
        <v>3500</v>
      </c>
    </row>
    <row r="5103" spans="1:4" ht="16.5">
      <c r="A5103" s="551">
        <v>7400</v>
      </c>
      <c r="B5103" s="551" t="s">
        <v>10363</v>
      </c>
      <c r="C5103" s="551" t="s">
        <v>1226</v>
      </c>
      <c r="D5103" s="552">
        <v>3831.28</v>
      </c>
    </row>
    <row r="5104" spans="1:4" ht="16.5">
      <c r="A5104" s="551">
        <v>6263</v>
      </c>
      <c r="B5104" s="551" t="s">
        <v>10364</v>
      </c>
      <c r="C5104" s="551" t="s">
        <v>1226</v>
      </c>
      <c r="D5104" s="551">
        <v>998</v>
      </c>
    </row>
    <row r="5105" spans="1:4" ht="16.5">
      <c r="A5105" s="551">
        <v>6554</v>
      </c>
      <c r="B5105" s="551" t="s">
        <v>10365</v>
      </c>
      <c r="C5105" s="551" t="s">
        <v>1226</v>
      </c>
      <c r="D5105" s="551">
        <v>19</v>
      </c>
    </row>
    <row r="5106" spans="1:4" ht="16.5">
      <c r="A5106" s="551">
        <v>29009</v>
      </c>
      <c r="B5106" s="551" t="s">
        <v>13531</v>
      </c>
      <c r="C5106" s="551" t="s">
        <v>1226</v>
      </c>
      <c r="D5106" s="551">
        <v>843.8</v>
      </c>
    </row>
    <row r="5107" spans="1:4" ht="16.5">
      <c r="A5107" s="551">
        <v>4749</v>
      </c>
      <c r="B5107" s="551" t="s">
        <v>13532</v>
      </c>
      <c r="C5107" s="551" t="s">
        <v>1226</v>
      </c>
      <c r="D5107" s="551">
        <v>223.97</v>
      </c>
    </row>
    <row r="5108" spans="1:4" ht="16.5">
      <c r="A5108" s="551">
        <v>19083</v>
      </c>
      <c r="B5108" s="551" t="s">
        <v>10366</v>
      </c>
      <c r="C5108" s="551" t="s">
        <v>1226</v>
      </c>
      <c r="D5108" s="552">
        <v>1961.52</v>
      </c>
    </row>
    <row r="5109" spans="1:4" ht="16.5">
      <c r="A5109" s="551">
        <v>62270</v>
      </c>
      <c r="B5109" s="551" t="s">
        <v>25097</v>
      </c>
      <c r="C5109" s="551" t="s">
        <v>1226</v>
      </c>
      <c r="D5109" s="552">
        <v>2588</v>
      </c>
    </row>
    <row r="5110" spans="1:4" ht="16.5">
      <c r="A5110" s="551">
        <v>72541</v>
      </c>
      <c r="B5110" s="551" t="s">
        <v>10367</v>
      </c>
      <c r="C5110" s="551" t="s">
        <v>1226</v>
      </c>
      <c r="D5110" s="551">
        <v>812.61</v>
      </c>
    </row>
    <row r="5111" spans="1:4" ht="16.5">
      <c r="A5111" s="551">
        <v>4586</v>
      </c>
      <c r="B5111" s="551" t="s">
        <v>10368</v>
      </c>
      <c r="C5111" s="551" t="s">
        <v>1226</v>
      </c>
      <c r="D5111" s="551">
        <v>69.900000000000006</v>
      </c>
    </row>
    <row r="5112" spans="1:4" ht="16.5">
      <c r="A5112" s="551">
        <v>33851</v>
      </c>
      <c r="B5112" s="551" t="s">
        <v>10369</v>
      </c>
      <c r="C5112" s="551" t="s">
        <v>1226</v>
      </c>
      <c r="D5112" s="551">
        <v>342.5</v>
      </c>
    </row>
    <row r="5113" spans="1:4" ht="16.5">
      <c r="A5113" s="551">
        <v>33852</v>
      </c>
      <c r="B5113" s="551" t="s">
        <v>10370</v>
      </c>
      <c r="C5113" s="551" t="s">
        <v>1226</v>
      </c>
      <c r="D5113" s="551">
        <v>434.9</v>
      </c>
    </row>
    <row r="5114" spans="1:4" ht="16.5">
      <c r="A5114" s="551">
        <v>6175</v>
      </c>
      <c r="B5114" s="551" t="s">
        <v>17244</v>
      </c>
      <c r="C5114" s="551" t="s">
        <v>1226</v>
      </c>
      <c r="D5114" s="552">
        <v>5362.75</v>
      </c>
    </row>
    <row r="5115" spans="1:4" ht="16.5">
      <c r="A5115" s="551">
        <v>14725</v>
      </c>
      <c r="B5115" s="551" t="s">
        <v>13533</v>
      </c>
      <c r="C5115" s="551" t="s">
        <v>1226</v>
      </c>
      <c r="D5115" s="551">
        <v>374.3</v>
      </c>
    </row>
    <row r="5116" spans="1:4" ht="16.5">
      <c r="A5116" s="551">
        <v>36437</v>
      </c>
      <c r="B5116" s="551" t="s">
        <v>13534</v>
      </c>
      <c r="C5116" s="551" t="s">
        <v>1226</v>
      </c>
      <c r="D5116" s="551">
        <v>42.77</v>
      </c>
    </row>
    <row r="5117" spans="1:4" ht="16.5">
      <c r="A5117" s="551">
        <v>36434</v>
      </c>
      <c r="B5117" s="551" t="s">
        <v>13535</v>
      </c>
      <c r="C5117" s="551" t="s">
        <v>1226</v>
      </c>
      <c r="D5117" s="551">
        <v>20.25</v>
      </c>
    </row>
    <row r="5118" spans="1:4" ht="16.5">
      <c r="A5118" s="551">
        <v>36438</v>
      </c>
      <c r="B5118" s="551" t="s">
        <v>13536</v>
      </c>
      <c r="C5118" s="551" t="s">
        <v>1226</v>
      </c>
      <c r="D5118" s="551">
        <v>55.9</v>
      </c>
    </row>
    <row r="5119" spans="1:4" ht="16.5">
      <c r="A5119" s="551">
        <v>36432</v>
      </c>
      <c r="B5119" s="551" t="s">
        <v>13537</v>
      </c>
      <c r="C5119" s="551" t="s">
        <v>1226</v>
      </c>
      <c r="D5119" s="551">
        <v>9.5</v>
      </c>
    </row>
    <row r="5120" spans="1:4" ht="16.5">
      <c r="A5120" s="551">
        <v>2784</v>
      </c>
      <c r="B5120" s="551" t="s">
        <v>10371</v>
      </c>
      <c r="C5120" s="551" t="s">
        <v>1226</v>
      </c>
      <c r="D5120" s="551">
        <v>158.9</v>
      </c>
    </row>
    <row r="5121" spans="1:4" ht="16.5">
      <c r="A5121" s="551">
        <v>46612</v>
      </c>
      <c r="B5121" s="551" t="s">
        <v>25098</v>
      </c>
      <c r="C5121" s="551" t="s">
        <v>1226</v>
      </c>
      <c r="D5121" s="552">
        <v>12011.89</v>
      </c>
    </row>
    <row r="5122" spans="1:4" ht="16.5">
      <c r="A5122" s="551">
        <v>8727</v>
      </c>
      <c r="B5122" s="551" t="s">
        <v>25099</v>
      </c>
      <c r="C5122" s="551" t="s">
        <v>1226</v>
      </c>
      <c r="D5122" s="552">
        <v>21757.03</v>
      </c>
    </row>
    <row r="5123" spans="1:4" ht="16.5">
      <c r="A5123" s="551">
        <v>221</v>
      </c>
      <c r="B5123" s="551" t="s">
        <v>10372</v>
      </c>
      <c r="C5123" s="551" t="s">
        <v>1226</v>
      </c>
      <c r="D5123" s="551">
        <v>657.88</v>
      </c>
    </row>
    <row r="5124" spans="1:4" ht="16.5">
      <c r="A5124" s="551">
        <v>47143</v>
      </c>
      <c r="B5124" s="551" t="s">
        <v>10373</v>
      </c>
      <c r="C5124" s="551" t="s">
        <v>1226</v>
      </c>
      <c r="D5124" s="551">
        <v>270</v>
      </c>
    </row>
    <row r="5125" spans="1:4" ht="16.5">
      <c r="A5125" s="551">
        <v>6367</v>
      </c>
      <c r="B5125" s="551" t="s">
        <v>10374</v>
      </c>
      <c r="C5125" s="551" t="s">
        <v>1226</v>
      </c>
      <c r="D5125" s="551">
        <v>285.89999999999998</v>
      </c>
    </row>
    <row r="5126" spans="1:4" ht="16.5">
      <c r="A5126" s="551">
        <v>36530</v>
      </c>
      <c r="B5126" s="551" t="s">
        <v>10375</v>
      </c>
      <c r="C5126" s="551" t="s">
        <v>1226</v>
      </c>
      <c r="D5126" s="552">
        <v>1067.78</v>
      </c>
    </row>
    <row r="5127" spans="1:4" ht="16.5">
      <c r="A5127" s="551">
        <v>36531</v>
      </c>
      <c r="B5127" s="551" t="s">
        <v>10376</v>
      </c>
      <c r="C5127" s="551" t="s">
        <v>1226</v>
      </c>
      <c r="D5127" s="552">
        <v>1047.5</v>
      </c>
    </row>
    <row r="5128" spans="1:4" ht="16.5">
      <c r="A5128" s="551">
        <v>36629</v>
      </c>
      <c r="B5128" s="551" t="s">
        <v>13538</v>
      </c>
      <c r="C5128" s="551" t="s">
        <v>1226</v>
      </c>
      <c r="D5128" s="552">
        <v>3189</v>
      </c>
    </row>
    <row r="5129" spans="1:4" ht="16.5">
      <c r="A5129" s="551">
        <v>36533</v>
      </c>
      <c r="B5129" s="551" t="s">
        <v>10377</v>
      </c>
      <c r="C5129" s="551" t="s">
        <v>1226</v>
      </c>
      <c r="D5129" s="552">
        <v>1253</v>
      </c>
    </row>
    <row r="5130" spans="1:4" ht="16.5">
      <c r="A5130" s="551">
        <v>36532</v>
      </c>
      <c r="B5130" s="551" t="s">
        <v>10378</v>
      </c>
      <c r="C5130" s="551" t="s">
        <v>1226</v>
      </c>
      <c r="D5130" s="552">
        <v>1526.54</v>
      </c>
    </row>
    <row r="5131" spans="1:4" ht="16.5">
      <c r="A5131" s="551">
        <v>16124</v>
      </c>
      <c r="B5131" s="551" t="s">
        <v>10379</v>
      </c>
      <c r="C5131" s="551" t="s">
        <v>1226</v>
      </c>
      <c r="D5131" s="551">
        <v>57.99</v>
      </c>
    </row>
    <row r="5132" spans="1:4" ht="16.5">
      <c r="A5132" s="551">
        <v>17322</v>
      </c>
      <c r="B5132" s="551" t="s">
        <v>17245</v>
      </c>
      <c r="C5132" s="551" t="s">
        <v>1226</v>
      </c>
      <c r="D5132" s="551">
        <v>214.09</v>
      </c>
    </row>
    <row r="5133" spans="1:4" ht="16.5">
      <c r="A5133" s="551">
        <v>17324</v>
      </c>
      <c r="B5133" s="551" t="s">
        <v>17246</v>
      </c>
      <c r="C5133" s="551" t="s">
        <v>1226</v>
      </c>
      <c r="D5133" s="551">
        <v>405</v>
      </c>
    </row>
    <row r="5134" spans="1:4" ht="16.5">
      <c r="A5134" s="551">
        <v>17326</v>
      </c>
      <c r="B5134" s="551" t="s">
        <v>13539</v>
      </c>
      <c r="C5134" s="551" t="s">
        <v>1226</v>
      </c>
      <c r="D5134" s="551">
        <v>246.9</v>
      </c>
    </row>
    <row r="5135" spans="1:4" ht="16.5">
      <c r="A5135" s="551">
        <v>17325</v>
      </c>
      <c r="B5135" s="551" t="s">
        <v>25100</v>
      </c>
      <c r="C5135" s="551" t="s">
        <v>1226</v>
      </c>
      <c r="D5135" s="551">
        <v>295.45</v>
      </c>
    </row>
    <row r="5136" spans="1:4" ht="16.5">
      <c r="A5136" s="551">
        <v>77716</v>
      </c>
      <c r="B5136" s="551" t="s">
        <v>10380</v>
      </c>
      <c r="C5136" s="551" t="s">
        <v>1226</v>
      </c>
      <c r="D5136" s="551">
        <v>185.6</v>
      </c>
    </row>
    <row r="5137" spans="1:4" ht="16.5">
      <c r="A5137" s="551">
        <v>36560</v>
      </c>
      <c r="B5137" s="551" t="s">
        <v>13540</v>
      </c>
      <c r="C5137" s="551" t="s">
        <v>1226</v>
      </c>
      <c r="D5137" s="551">
        <v>85.75</v>
      </c>
    </row>
    <row r="5138" spans="1:4" ht="16.5">
      <c r="A5138" s="551">
        <v>6133</v>
      </c>
      <c r="B5138" s="551" t="s">
        <v>17247</v>
      </c>
      <c r="C5138" s="551" t="s">
        <v>1226</v>
      </c>
      <c r="D5138" s="552">
        <v>1339.9</v>
      </c>
    </row>
    <row r="5139" spans="1:4" ht="16.5">
      <c r="A5139" s="551">
        <v>4177</v>
      </c>
      <c r="B5139" s="551" t="s">
        <v>13541</v>
      </c>
      <c r="C5139" s="551" t="s">
        <v>1226</v>
      </c>
      <c r="D5139" s="551">
        <v>719.9</v>
      </c>
    </row>
    <row r="5140" spans="1:4" ht="16.5">
      <c r="A5140" s="551">
        <v>4174</v>
      </c>
      <c r="B5140" s="551" t="s">
        <v>25101</v>
      </c>
      <c r="C5140" s="551" t="s">
        <v>1226</v>
      </c>
      <c r="D5140" s="552">
        <v>1620</v>
      </c>
    </row>
    <row r="5141" spans="1:4" ht="16.5">
      <c r="A5141" s="551">
        <v>6355</v>
      </c>
      <c r="B5141" s="551" t="s">
        <v>10381</v>
      </c>
      <c r="C5141" s="551" t="s">
        <v>1226</v>
      </c>
      <c r="D5141" s="551">
        <v>666.86</v>
      </c>
    </row>
    <row r="5142" spans="1:4" ht="16.5">
      <c r="A5142" s="551">
        <v>904</v>
      </c>
      <c r="B5142" s="551" t="s">
        <v>10382</v>
      </c>
      <c r="C5142" s="551" t="s">
        <v>1226</v>
      </c>
      <c r="D5142" s="551">
        <v>666.86</v>
      </c>
    </row>
    <row r="5143" spans="1:4" ht="16.5">
      <c r="A5143" s="551">
        <v>42678</v>
      </c>
      <c r="B5143" s="551" t="s">
        <v>10383</v>
      </c>
      <c r="C5143" s="551" t="s">
        <v>1226</v>
      </c>
      <c r="D5143" s="551">
        <v>666.86</v>
      </c>
    </row>
    <row r="5144" spans="1:4" ht="16.5">
      <c r="A5144" s="551">
        <v>6271</v>
      </c>
      <c r="B5144" s="551" t="s">
        <v>13542</v>
      </c>
      <c r="C5144" s="551" t="s">
        <v>1226</v>
      </c>
      <c r="D5144" s="551">
        <v>672.21</v>
      </c>
    </row>
    <row r="5145" spans="1:4" ht="16.5">
      <c r="A5145" s="551">
        <v>31312</v>
      </c>
      <c r="B5145" s="551" t="s">
        <v>13543</v>
      </c>
      <c r="C5145" s="551" t="s">
        <v>1226</v>
      </c>
      <c r="D5145" s="551">
        <v>773.24</v>
      </c>
    </row>
    <row r="5146" spans="1:4" ht="16.5">
      <c r="A5146" s="551">
        <v>31309</v>
      </c>
      <c r="B5146" s="551" t="s">
        <v>10384</v>
      </c>
      <c r="C5146" s="551" t="s">
        <v>1226</v>
      </c>
      <c r="D5146" s="552">
        <v>1253.1400000000001</v>
      </c>
    </row>
    <row r="5147" spans="1:4" ht="16.5">
      <c r="A5147" s="551">
        <v>36534</v>
      </c>
      <c r="B5147" s="551" t="s">
        <v>13544</v>
      </c>
      <c r="C5147" s="551" t="s">
        <v>1226</v>
      </c>
      <c r="D5147" s="551">
        <v>382.82</v>
      </c>
    </row>
    <row r="5148" spans="1:4" ht="16.5">
      <c r="A5148" s="551">
        <v>41112</v>
      </c>
      <c r="B5148" s="551" t="s">
        <v>10385</v>
      </c>
      <c r="C5148" s="551" t="s">
        <v>1226</v>
      </c>
      <c r="D5148" s="551">
        <v>390</v>
      </c>
    </row>
    <row r="5149" spans="1:4" ht="16.5">
      <c r="A5149" s="551">
        <v>36535</v>
      </c>
      <c r="B5149" s="551" t="s">
        <v>13545</v>
      </c>
      <c r="C5149" s="551" t="s">
        <v>1226</v>
      </c>
      <c r="D5149" s="551">
        <v>137.86000000000001</v>
      </c>
    </row>
    <row r="5150" spans="1:4" ht="16.5">
      <c r="A5150" s="551">
        <v>36536</v>
      </c>
      <c r="B5150" s="551" t="s">
        <v>13546</v>
      </c>
      <c r="C5150" s="551" t="s">
        <v>1226</v>
      </c>
      <c r="D5150" s="551">
        <v>69.900000000000006</v>
      </c>
    </row>
    <row r="5151" spans="1:4" ht="16.5">
      <c r="A5151" s="551">
        <v>43675</v>
      </c>
      <c r="B5151" s="551" t="s">
        <v>10386</v>
      </c>
      <c r="C5151" s="551" t="s">
        <v>1226</v>
      </c>
      <c r="D5151" s="551">
        <v>193.8</v>
      </c>
    </row>
    <row r="5152" spans="1:4" ht="16.5">
      <c r="A5152" s="551">
        <v>5825</v>
      </c>
      <c r="B5152" s="551" t="s">
        <v>10387</v>
      </c>
      <c r="C5152" s="551" t="s">
        <v>1226</v>
      </c>
      <c r="D5152" s="551">
        <v>142.56</v>
      </c>
    </row>
    <row r="5153" spans="1:4" ht="16.5">
      <c r="A5153" s="551">
        <v>6387</v>
      </c>
      <c r="B5153" s="551" t="s">
        <v>10388</v>
      </c>
      <c r="C5153" s="551" t="s">
        <v>1226</v>
      </c>
      <c r="D5153" s="551">
        <v>199.9</v>
      </c>
    </row>
    <row r="5154" spans="1:4" ht="16.5">
      <c r="A5154" s="551">
        <v>10915</v>
      </c>
      <c r="B5154" s="551" t="s">
        <v>10389</v>
      </c>
      <c r="C5154" s="551" t="s">
        <v>1226</v>
      </c>
      <c r="D5154" s="552">
        <v>1349.9</v>
      </c>
    </row>
    <row r="5155" spans="1:4" ht="16.5">
      <c r="A5155" s="551">
        <v>565</v>
      </c>
      <c r="B5155" s="551" t="s">
        <v>25102</v>
      </c>
      <c r="C5155" s="551" t="s">
        <v>1232</v>
      </c>
      <c r="D5155" s="551">
        <v>36.43</v>
      </c>
    </row>
    <row r="5156" spans="1:4" ht="16.5">
      <c r="A5156" s="551">
        <v>4419</v>
      </c>
      <c r="B5156" s="551" t="s">
        <v>13547</v>
      </c>
      <c r="C5156" s="551" t="s">
        <v>1232</v>
      </c>
      <c r="D5156" s="551">
        <v>22.48</v>
      </c>
    </row>
    <row r="5157" spans="1:4" ht="16.5">
      <c r="A5157" s="551">
        <v>1291</v>
      </c>
      <c r="B5157" s="551" t="s">
        <v>25103</v>
      </c>
      <c r="C5157" s="551" t="s">
        <v>1232</v>
      </c>
      <c r="D5157" s="551">
        <v>32.090000000000003</v>
      </c>
    </row>
    <row r="5158" spans="1:4" ht="16.5">
      <c r="A5158" s="551">
        <v>43013</v>
      </c>
      <c r="B5158" s="551" t="s">
        <v>25104</v>
      </c>
      <c r="C5158" s="551" t="s">
        <v>1232</v>
      </c>
      <c r="D5158" s="551">
        <v>13.19</v>
      </c>
    </row>
    <row r="5159" spans="1:4" ht="16.5">
      <c r="A5159" s="551">
        <v>1290</v>
      </c>
      <c r="B5159" s="551" t="s">
        <v>10390</v>
      </c>
      <c r="C5159" s="551" t="s">
        <v>1232</v>
      </c>
      <c r="D5159" s="551">
        <v>10.1</v>
      </c>
    </row>
    <row r="5160" spans="1:4" ht="16.5">
      <c r="A5160" s="551">
        <v>52278</v>
      </c>
      <c r="B5160" s="551" t="s">
        <v>10391</v>
      </c>
      <c r="C5160" s="551" t="s">
        <v>1226</v>
      </c>
      <c r="D5160" s="552">
        <v>1462</v>
      </c>
    </row>
    <row r="5161" spans="1:4" ht="16.5">
      <c r="A5161" s="551">
        <v>99100</v>
      </c>
      <c r="B5161" s="551" t="s">
        <v>10392</v>
      </c>
      <c r="C5161" s="551" t="s">
        <v>1230</v>
      </c>
      <c r="D5161" s="551">
        <v>9.56</v>
      </c>
    </row>
    <row r="5162" spans="1:4" ht="16.5">
      <c r="A5162" s="551">
        <v>3680</v>
      </c>
      <c r="B5162" s="551" t="s">
        <v>10393</v>
      </c>
      <c r="C5162" s="551" t="s">
        <v>1232</v>
      </c>
      <c r="D5162" s="551">
        <v>74.900000000000006</v>
      </c>
    </row>
    <row r="5163" spans="1:4" ht="16.5">
      <c r="A5163" s="551">
        <v>20790</v>
      </c>
      <c r="B5163" s="551" t="s">
        <v>10394</v>
      </c>
      <c r="C5163" s="551" t="s">
        <v>1232</v>
      </c>
      <c r="D5163" s="551">
        <v>64.2</v>
      </c>
    </row>
    <row r="5164" spans="1:4" ht="16.5">
      <c r="A5164" s="551">
        <v>34506</v>
      </c>
      <c r="B5164" s="551" t="s">
        <v>17248</v>
      </c>
      <c r="C5164" s="551" t="s">
        <v>1232</v>
      </c>
      <c r="D5164" s="551">
        <v>64.53</v>
      </c>
    </row>
    <row r="5165" spans="1:4" ht="16.5">
      <c r="A5165" s="551">
        <v>34502</v>
      </c>
      <c r="B5165" s="551" t="s">
        <v>17249</v>
      </c>
      <c r="C5165" s="551" t="s">
        <v>1232</v>
      </c>
      <c r="D5165" s="551">
        <v>62.1</v>
      </c>
    </row>
    <row r="5166" spans="1:4" ht="16.5">
      <c r="A5166" s="551">
        <v>34504</v>
      </c>
      <c r="B5166" s="551" t="s">
        <v>17250</v>
      </c>
      <c r="C5166" s="551" t="s">
        <v>1232</v>
      </c>
      <c r="D5166" s="551">
        <v>62.1</v>
      </c>
    </row>
    <row r="5167" spans="1:4" ht="16.5">
      <c r="A5167" s="551">
        <v>34501</v>
      </c>
      <c r="B5167" s="551" t="s">
        <v>17251</v>
      </c>
      <c r="C5167" s="551" t="s">
        <v>1232</v>
      </c>
      <c r="D5167" s="551">
        <v>57.5</v>
      </c>
    </row>
    <row r="5168" spans="1:4" ht="16.5">
      <c r="A5168" s="551">
        <v>34508</v>
      </c>
      <c r="B5168" s="551" t="s">
        <v>17252</v>
      </c>
      <c r="C5168" s="551" t="s">
        <v>1232</v>
      </c>
      <c r="D5168" s="551">
        <v>58.4</v>
      </c>
    </row>
    <row r="5169" spans="1:4" ht="16.5">
      <c r="A5169" s="551">
        <v>34509</v>
      </c>
      <c r="B5169" s="551" t="s">
        <v>17253</v>
      </c>
      <c r="C5169" s="551" t="s">
        <v>1232</v>
      </c>
      <c r="D5169" s="551">
        <v>59.72</v>
      </c>
    </row>
    <row r="5170" spans="1:4" ht="16.5">
      <c r="A5170" s="551">
        <v>34510</v>
      </c>
      <c r="B5170" s="551" t="s">
        <v>17254</v>
      </c>
      <c r="C5170" s="551" t="s">
        <v>1232</v>
      </c>
      <c r="D5170" s="551">
        <v>65.739999999999995</v>
      </c>
    </row>
    <row r="5171" spans="1:4" ht="16.5">
      <c r="A5171" s="551">
        <v>34513</v>
      </c>
      <c r="B5171" s="551" t="s">
        <v>17255</v>
      </c>
      <c r="C5171" s="551" t="s">
        <v>1232</v>
      </c>
      <c r="D5171" s="551">
        <v>70.42</v>
      </c>
    </row>
    <row r="5172" spans="1:4" ht="16.5">
      <c r="A5172" s="551">
        <v>34512</v>
      </c>
      <c r="B5172" s="551" t="s">
        <v>17256</v>
      </c>
      <c r="C5172" s="551" t="s">
        <v>1232</v>
      </c>
      <c r="D5172" s="551">
        <v>72.430000000000007</v>
      </c>
    </row>
    <row r="5173" spans="1:4" ht="16.5">
      <c r="A5173" s="551">
        <v>34511</v>
      </c>
      <c r="B5173" s="551" t="s">
        <v>10395</v>
      </c>
      <c r="C5173" s="551" t="s">
        <v>1226</v>
      </c>
      <c r="D5173" s="551">
        <v>476.93</v>
      </c>
    </row>
    <row r="5174" spans="1:4" ht="16.5">
      <c r="A5174" s="551">
        <v>34514</v>
      </c>
      <c r="B5174" s="551" t="s">
        <v>10396</v>
      </c>
      <c r="C5174" s="551" t="s">
        <v>1226</v>
      </c>
      <c r="D5174" s="551">
        <v>812.91</v>
      </c>
    </row>
    <row r="5175" spans="1:4" ht="16.5">
      <c r="A5175" s="551">
        <v>34515</v>
      </c>
      <c r="B5175" s="551" t="s">
        <v>17257</v>
      </c>
      <c r="C5175" s="551" t="s">
        <v>1232</v>
      </c>
      <c r="D5175" s="551">
        <v>101.22</v>
      </c>
    </row>
    <row r="5176" spans="1:4" ht="16.5">
      <c r="A5176" s="551">
        <v>62729</v>
      </c>
      <c r="B5176" s="551" t="s">
        <v>10397</v>
      </c>
      <c r="C5176" s="551" t="s">
        <v>1232</v>
      </c>
      <c r="D5176" s="551">
        <v>230</v>
      </c>
    </row>
    <row r="5177" spans="1:4" ht="16.5">
      <c r="A5177" s="551">
        <v>619</v>
      </c>
      <c r="B5177" s="551" t="s">
        <v>10398</v>
      </c>
      <c r="C5177" s="551" t="s">
        <v>1226</v>
      </c>
      <c r="D5177" s="551">
        <v>1.4</v>
      </c>
    </row>
    <row r="5178" spans="1:4" ht="16.5">
      <c r="A5178" s="551">
        <v>62728</v>
      </c>
      <c r="B5178" s="551" t="s">
        <v>10399</v>
      </c>
      <c r="C5178" s="551" t="s">
        <v>1232</v>
      </c>
      <c r="D5178" s="551">
        <v>264</v>
      </c>
    </row>
    <row r="5179" spans="1:4" ht="16.5">
      <c r="A5179" s="551">
        <v>6111</v>
      </c>
      <c r="B5179" s="551" t="s">
        <v>25105</v>
      </c>
      <c r="C5179" s="551" t="s">
        <v>1232</v>
      </c>
      <c r="D5179" s="551">
        <v>62.12</v>
      </c>
    </row>
    <row r="5180" spans="1:4" ht="16.5">
      <c r="A5180" s="551">
        <v>5100</v>
      </c>
      <c r="B5180" s="551" t="s">
        <v>10400</v>
      </c>
      <c r="C5180" s="551" t="s">
        <v>1232</v>
      </c>
      <c r="D5180" s="551">
        <v>150.12</v>
      </c>
    </row>
    <row r="5181" spans="1:4" ht="16.5">
      <c r="A5181" s="551">
        <v>157</v>
      </c>
      <c r="B5181" s="551" t="s">
        <v>10401</v>
      </c>
      <c r="C5181" s="551" t="s">
        <v>1232</v>
      </c>
      <c r="D5181" s="551">
        <v>80.27</v>
      </c>
    </row>
    <row r="5182" spans="1:4" ht="16.5">
      <c r="A5182" s="551">
        <v>589</v>
      </c>
      <c r="B5182" s="551" t="s">
        <v>10402</v>
      </c>
      <c r="C5182" s="551" t="s">
        <v>1232</v>
      </c>
      <c r="D5182" s="551">
        <v>109.35</v>
      </c>
    </row>
    <row r="5183" spans="1:4" ht="16.5">
      <c r="A5183" s="551">
        <v>47004</v>
      </c>
      <c r="B5183" s="551" t="s">
        <v>25106</v>
      </c>
      <c r="C5183" s="551" t="s">
        <v>1226</v>
      </c>
      <c r="D5183" s="551">
        <v>16.54</v>
      </c>
    </row>
    <row r="5184" spans="1:4" ht="16.5">
      <c r="A5184" s="551">
        <v>50571</v>
      </c>
      <c r="B5184" s="551" t="s">
        <v>10403</v>
      </c>
      <c r="C5184" s="551" t="s">
        <v>1226</v>
      </c>
      <c r="D5184" s="551">
        <v>89.9</v>
      </c>
    </row>
    <row r="5185" spans="1:4" ht="16.5">
      <c r="A5185" s="551">
        <v>47087</v>
      </c>
      <c r="B5185" s="551" t="s">
        <v>25107</v>
      </c>
      <c r="C5185" s="551" t="s">
        <v>1226</v>
      </c>
      <c r="D5185" s="551">
        <v>329.9</v>
      </c>
    </row>
    <row r="5186" spans="1:4" ht="16.5">
      <c r="A5186" s="551">
        <v>49521</v>
      </c>
      <c r="B5186" s="551" t="s">
        <v>10404</v>
      </c>
      <c r="C5186" s="551" t="s">
        <v>1226</v>
      </c>
      <c r="D5186" s="551">
        <v>13.7</v>
      </c>
    </row>
    <row r="5187" spans="1:4" ht="16.5">
      <c r="A5187" s="551">
        <v>47003</v>
      </c>
      <c r="B5187" s="551" t="s">
        <v>10405</v>
      </c>
      <c r="C5187" s="551" t="s">
        <v>1226</v>
      </c>
      <c r="D5187" s="551">
        <v>5.35</v>
      </c>
    </row>
    <row r="5188" spans="1:4" ht="16.5">
      <c r="A5188" s="551">
        <v>4769</v>
      </c>
      <c r="B5188" s="551" t="s">
        <v>10406</v>
      </c>
      <c r="C5188" s="551" t="s">
        <v>1226</v>
      </c>
      <c r="D5188" s="551">
        <v>27.49</v>
      </c>
    </row>
    <row r="5189" spans="1:4" ht="16.5">
      <c r="A5189" s="551">
        <v>4975</v>
      </c>
      <c r="B5189" s="551" t="s">
        <v>25108</v>
      </c>
      <c r="C5189" s="551" t="s">
        <v>1226</v>
      </c>
      <c r="D5189" s="551">
        <v>30.9</v>
      </c>
    </row>
    <row r="5190" spans="1:4" ht="16.5">
      <c r="A5190" s="551">
        <v>4655</v>
      </c>
      <c r="B5190" s="551" t="s">
        <v>25109</v>
      </c>
      <c r="C5190" s="551" t="s">
        <v>1226</v>
      </c>
      <c r="D5190" s="551">
        <v>9.1300000000000008</v>
      </c>
    </row>
    <row r="5191" spans="1:4" ht="16.5">
      <c r="A5191" s="551">
        <v>47072</v>
      </c>
      <c r="B5191" s="551" t="s">
        <v>10407</v>
      </c>
      <c r="C5191" s="551" t="s">
        <v>1226</v>
      </c>
      <c r="D5191" s="551">
        <v>39.1</v>
      </c>
    </row>
    <row r="5192" spans="1:4" ht="16.5">
      <c r="A5192" s="551">
        <v>47068</v>
      </c>
      <c r="B5192" s="551" t="s">
        <v>10408</v>
      </c>
      <c r="C5192" s="551" t="s">
        <v>1226</v>
      </c>
      <c r="D5192" s="551">
        <v>16.14</v>
      </c>
    </row>
    <row r="5193" spans="1:4" ht="16.5">
      <c r="A5193" s="551">
        <v>47069</v>
      </c>
      <c r="B5193" s="551" t="s">
        <v>10409</v>
      </c>
      <c r="C5193" s="551" t="s">
        <v>1226</v>
      </c>
      <c r="D5193" s="551">
        <v>19.899999999999999</v>
      </c>
    </row>
    <row r="5194" spans="1:4" ht="16.5">
      <c r="A5194" s="551">
        <v>47071</v>
      </c>
      <c r="B5194" s="551" t="s">
        <v>10410</v>
      </c>
      <c r="C5194" s="551" t="s">
        <v>1226</v>
      </c>
      <c r="D5194" s="551">
        <v>18.649999999999999</v>
      </c>
    </row>
    <row r="5195" spans="1:4" ht="16.5">
      <c r="A5195" s="551">
        <v>47173</v>
      </c>
      <c r="B5195" s="551" t="s">
        <v>10411</v>
      </c>
      <c r="C5195" s="551" t="s">
        <v>1226</v>
      </c>
      <c r="D5195" s="551">
        <v>14</v>
      </c>
    </row>
    <row r="5196" spans="1:4" ht="16.5">
      <c r="A5196" s="551">
        <v>47070</v>
      </c>
      <c r="B5196" s="551" t="s">
        <v>10412</v>
      </c>
      <c r="C5196" s="551" t="s">
        <v>1226</v>
      </c>
      <c r="D5196" s="551">
        <v>16.14</v>
      </c>
    </row>
    <row r="5197" spans="1:4" ht="16.5">
      <c r="A5197" s="551">
        <v>36537</v>
      </c>
      <c r="B5197" s="551" t="s">
        <v>1191</v>
      </c>
      <c r="C5197" s="551" t="s">
        <v>1226</v>
      </c>
      <c r="D5197" s="551">
        <v>10.44</v>
      </c>
    </row>
    <row r="5198" spans="1:4" ht="16.5">
      <c r="A5198" s="551">
        <v>49516</v>
      </c>
      <c r="B5198" s="551" t="s">
        <v>10413</v>
      </c>
      <c r="C5198" s="551" t="s">
        <v>1226</v>
      </c>
      <c r="D5198" s="551">
        <v>15.19</v>
      </c>
    </row>
    <row r="5199" spans="1:4" ht="16.5">
      <c r="A5199" s="551">
        <v>47172</v>
      </c>
      <c r="B5199" s="551" t="s">
        <v>10414</v>
      </c>
      <c r="C5199" s="551" t="s">
        <v>1226</v>
      </c>
      <c r="D5199" s="551">
        <v>15.9</v>
      </c>
    </row>
    <row r="5200" spans="1:4" ht="16.5">
      <c r="A5200" s="551">
        <v>6260</v>
      </c>
      <c r="B5200" s="551" t="s">
        <v>10415</v>
      </c>
      <c r="C5200" s="551" t="s">
        <v>1226</v>
      </c>
      <c r="D5200" s="551">
        <v>6.2</v>
      </c>
    </row>
    <row r="5201" spans="1:4" ht="16.5">
      <c r="A5201" s="551">
        <v>47008</v>
      </c>
      <c r="B5201" s="551" t="s">
        <v>10416</v>
      </c>
      <c r="C5201" s="551" t="s">
        <v>1226</v>
      </c>
      <c r="D5201" s="551">
        <v>49.58</v>
      </c>
    </row>
    <row r="5202" spans="1:4" ht="16.5">
      <c r="A5202" s="551">
        <v>49520</v>
      </c>
      <c r="B5202" s="551" t="s">
        <v>10417</v>
      </c>
      <c r="C5202" s="551" t="s">
        <v>1226</v>
      </c>
      <c r="D5202" s="551">
        <v>36.9</v>
      </c>
    </row>
    <row r="5203" spans="1:4" ht="16.5">
      <c r="A5203" s="551">
        <v>87903</v>
      </c>
      <c r="B5203" s="551" t="s">
        <v>13548</v>
      </c>
      <c r="C5203" s="551" t="s">
        <v>1226</v>
      </c>
      <c r="D5203" s="551">
        <v>24.49</v>
      </c>
    </row>
    <row r="5204" spans="1:4" ht="16.5">
      <c r="A5204" s="551">
        <v>7056</v>
      </c>
      <c r="B5204" s="551" t="s">
        <v>13549</v>
      </c>
      <c r="C5204" s="551" t="s">
        <v>1226</v>
      </c>
      <c r="D5204" s="551">
        <v>8.35</v>
      </c>
    </row>
    <row r="5205" spans="1:4" ht="16.5">
      <c r="A5205" s="551">
        <v>7057</v>
      </c>
      <c r="B5205" s="551" t="s">
        <v>13550</v>
      </c>
      <c r="C5205" s="551" t="s">
        <v>1226</v>
      </c>
      <c r="D5205" s="551">
        <v>13.9</v>
      </c>
    </row>
    <row r="5206" spans="1:4" ht="16.5">
      <c r="A5206" s="551">
        <v>49524</v>
      </c>
      <c r="B5206" s="551" t="s">
        <v>25110</v>
      </c>
      <c r="C5206" s="551" t="s">
        <v>1226</v>
      </c>
      <c r="D5206" s="551">
        <v>24.23</v>
      </c>
    </row>
    <row r="5207" spans="1:4" ht="16.5">
      <c r="A5207" s="551">
        <v>47097</v>
      </c>
      <c r="B5207" s="551" t="s">
        <v>13551</v>
      </c>
      <c r="C5207" s="551" t="s">
        <v>1226</v>
      </c>
      <c r="D5207" s="551">
        <v>5.92</v>
      </c>
    </row>
    <row r="5208" spans="1:4" ht="16.5">
      <c r="A5208" s="551">
        <v>47093</v>
      </c>
      <c r="B5208" s="551" t="s">
        <v>10418</v>
      </c>
      <c r="C5208" s="551" t="s">
        <v>1226</v>
      </c>
      <c r="D5208" s="551">
        <v>8.99</v>
      </c>
    </row>
    <row r="5209" spans="1:4" ht="16.5">
      <c r="A5209" s="551">
        <v>47099</v>
      </c>
      <c r="B5209" s="551" t="s">
        <v>10419</v>
      </c>
      <c r="C5209" s="551" t="s">
        <v>1226</v>
      </c>
      <c r="D5209" s="551">
        <v>19.98</v>
      </c>
    </row>
    <row r="5210" spans="1:4" ht="16.5">
      <c r="A5210" s="551">
        <v>47094</v>
      </c>
      <c r="B5210" s="551" t="s">
        <v>10420</v>
      </c>
      <c r="C5210" s="551" t="s">
        <v>1226</v>
      </c>
      <c r="D5210" s="551">
        <v>12.98</v>
      </c>
    </row>
    <row r="5211" spans="1:4" ht="16.5">
      <c r="A5211" s="551">
        <v>47091</v>
      </c>
      <c r="B5211" s="551" t="s">
        <v>10421</v>
      </c>
      <c r="C5211" s="551" t="s">
        <v>1226</v>
      </c>
      <c r="D5211" s="551">
        <v>13.64</v>
      </c>
    </row>
    <row r="5212" spans="1:4" ht="16.5">
      <c r="A5212" s="551">
        <v>47098</v>
      </c>
      <c r="B5212" s="551" t="s">
        <v>17258</v>
      </c>
      <c r="C5212" s="551" t="s">
        <v>1226</v>
      </c>
      <c r="D5212" s="551">
        <v>19.899999999999999</v>
      </c>
    </row>
    <row r="5213" spans="1:4" ht="16.5">
      <c r="A5213" s="551">
        <v>231</v>
      </c>
      <c r="B5213" s="551" t="s">
        <v>10422</v>
      </c>
      <c r="C5213" s="551" t="s">
        <v>1226</v>
      </c>
      <c r="D5213" s="551">
        <v>16.829999999999998</v>
      </c>
    </row>
    <row r="5214" spans="1:4" ht="16.5">
      <c r="A5214" s="551">
        <v>61410</v>
      </c>
      <c r="B5214" s="551" t="s">
        <v>25111</v>
      </c>
      <c r="C5214" s="551" t="s">
        <v>1226</v>
      </c>
      <c r="D5214" s="551">
        <v>11.7</v>
      </c>
    </row>
    <row r="5215" spans="1:4" ht="16.5">
      <c r="A5215" s="551">
        <v>47096</v>
      </c>
      <c r="B5215" s="551" t="s">
        <v>13552</v>
      </c>
      <c r="C5215" s="551" t="s">
        <v>1226</v>
      </c>
      <c r="D5215" s="551">
        <v>22.79</v>
      </c>
    </row>
    <row r="5216" spans="1:4" ht="16.5">
      <c r="A5216" s="551">
        <v>662</v>
      </c>
      <c r="B5216" s="551" t="s">
        <v>10423</v>
      </c>
      <c r="C5216" s="551" t="s">
        <v>1226</v>
      </c>
      <c r="D5216" s="551">
        <v>20</v>
      </c>
    </row>
    <row r="5217" spans="1:4" ht="16.5">
      <c r="A5217" s="551">
        <v>4771</v>
      </c>
      <c r="B5217" s="551" t="s">
        <v>13553</v>
      </c>
      <c r="C5217" s="551" t="s">
        <v>1226</v>
      </c>
      <c r="D5217" s="551">
        <v>19.899999999999999</v>
      </c>
    </row>
    <row r="5218" spans="1:4" ht="16.5">
      <c r="A5218" s="551">
        <v>49525</v>
      </c>
      <c r="B5218" s="551" t="s">
        <v>10424</v>
      </c>
      <c r="C5218" s="551" t="s">
        <v>1226</v>
      </c>
      <c r="D5218" s="551">
        <v>55.8</v>
      </c>
    </row>
    <row r="5219" spans="1:4" ht="16.5">
      <c r="A5219" s="551">
        <v>49515</v>
      </c>
      <c r="B5219" s="551" t="s">
        <v>10425</v>
      </c>
      <c r="C5219" s="551" t="s">
        <v>1226</v>
      </c>
      <c r="D5219" s="551">
        <v>65</v>
      </c>
    </row>
    <row r="5220" spans="1:4" ht="16.5">
      <c r="A5220" s="551">
        <v>4770</v>
      </c>
      <c r="B5220" s="551" t="s">
        <v>13554</v>
      </c>
      <c r="C5220" s="551" t="s">
        <v>1226</v>
      </c>
      <c r="D5220" s="551">
        <v>25.1</v>
      </c>
    </row>
    <row r="5221" spans="1:4" ht="16.5">
      <c r="A5221" s="551">
        <v>36538</v>
      </c>
      <c r="B5221" s="551" t="s">
        <v>10426</v>
      </c>
      <c r="C5221" s="551" t="s">
        <v>1226</v>
      </c>
      <c r="D5221" s="551">
        <v>66.61</v>
      </c>
    </row>
    <row r="5222" spans="1:4" ht="16.5">
      <c r="A5222" s="551">
        <v>203069</v>
      </c>
      <c r="B5222" s="551" t="s">
        <v>10427</v>
      </c>
      <c r="C5222" s="551" t="s">
        <v>1226</v>
      </c>
      <c r="D5222" s="551">
        <v>44.5</v>
      </c>
    </row>
    <row r="5223" spans="1:4" ht="16.5">
      <c r="A5223" s="551">
        <v>36539</v>
      </c>
      <c r="B5223" s="551" t="s">
        <v>10428</v>
      </c>
      <c r="C5223" s="551" t="s">
        <v>1226</v>
      </c>
      <c r="D5223" s="551">
        <v>36.090000000000003</v>
      </c>
    </row>
    <row r="5224" spans="1:4" ht="16.5">
      <c r="A5224" s="551">
        <v>203070</v>
      </c>
      <c r="B5224" s="551" t="s">
        <v>13555</v>
      </c>
      <c r="C5224" s="551" t="s">
        <v>1226</v>
      </c>
      <c r="D5224" s="551">
        <v>42.19</v>
      </c>
    </row>
    <row r="5225" spans="1:4" ht="16.5">
      <c r="A5225" s="551">
        <v>63006</v>
      </c>
      <c r="B5225" s="551" t="s">
        <v>13556</v>
      </c>
      <c r="C5225" s="551" t="s">
        <v>1226</v>
      </c>
      <c r="D5225" s="551">
        <v>96.29</v>
      </c>
    </row>
    <row r="5226" spans="1:4" ht="16.5">
      <c r="A5226" s="551">
        <v>6459</v>
      </c>
      <c r="B5226" s="551" t="s">
        <v>10429</v>
      </c>
      <c r="C5226" s="551" t="s">
        <v>1226</v>
      </c>
      <c r="D5226" s="551">
        <v>17.170000000000002</v>
      </c>
    </row>
    <row r="5227" spans="1:4" ht="16.5">
      <c r="A5227" s="551">
        <v>47089</v>
      </c>
      <c r="B5227" s="551" t="s">
        <v>13557</v>
      </c>
      <c r="C5227" s="551" t="s">
        <v>1226</v>
      </c>
      <c r="D5227" s="551">
        <v>43</v>
      </c>
    </row>
    <row r="5228" spans="1:4" ht="16.5">
      <c r="A5228" s="551">
        <v>8323</v>
      </c>
      <c r="B5228" s="551" t="s">
        <v>13558</v>
      </c>
      <c r="C5228" s="551" t="s">
        <v>1226</v>
      </c>
      <c r="D5228" s="551">
        <v>14.5</v>
      </c>
    </row>
    <row r="5229" spans="1:4" ht="16.5">
      <c r="A5229" s="551">
        <v>49517</v>
      </c>
      <c r="B5229" s="551" t="s">
        <v>10430</v>
      </c>
      <c r="C5229" s="551" t="s">
        <v>1226</v>
      </c>
      <c r="D5229" s="551">
        <v>12.9</v>
      </c>
    </row>
    <row r="5230" spans="1:4" ht="16.5">
      <c r="A5230" s="551">
        <v>47107</v>
      </c>
      <c r="B5230" s="551" t="s">
        <v>10431</v>
      </c>
      <c r="C5230" s="551" t="s">
        <v>1226</v>
      </c>
      <c r="D5230" s="551">
        <v>69</v>
      </c>
    </row>
    <row r="5231" spans="1:4" ht="16.5">
      <c r="A5231" s="551">
        <v>47105</v>
      </c>
      <c r="B5231" s="551" t="s">
        <v>17259</v>
      </c>
      <c r="C5231" s="551" t="s">
        <v>1226</v>
      </c>
      <c r="D5231" s="551">
        <v>127.25</v>
      </c>
    </row>
    <row r="5232" spans="1:4" ht="16.5">
      <c r="A5232" s="551">
        <v>47106</v>
      </c>
      <c r="B5232" s="551" t="s">
        <v>13559</v>
      </c>
      <c r="C5232" s="551" t="s">
        <v>1226</v>
      </c>
      <c r="D5232" s="551">
        <v>86.12</v>
      </c>
    </row>
    <row r="5233" spans="1:4" ht="16.5">
      <c r="A5233" s="551">
        <v>47108</v>
      </c>
      <c r="B5233" s="551" t="s">
        <v>13560</v>
      </c>
      <c r="C5233" s="551" t="s">
        <v>1226</v>
      </c>
      <c r="D5233" s="551">
        <v>86.12</v>
      </c>
    </row>
    <row r="5234" spans="1:4" ht="16.5">
      <c r="A5234" s="551">
        <v>47075</v>
      </c>
      <c r="B5234" s="551" t="s">
        <v>17260</v>
      </c>
      <c r="C5234" s="551" t="s">
        <v>1226</v>
      </c>
      <c r="D5234" s="551">
        <v>75</v>
      </c>
    </row>
    <row r="5235" spans="1:4" ht="16.5">
      <c r="A5235" s="551">
        <v>47142</v>
      </c>
      <c r="B5235" s="551" t="s">
        <v>17261</v>
      </c>
      <c r="C5235" s="551" t="s">
        <v>1226</v>
      </c>
      <c r="D5235" s="551">
        <v>53.41</v>
      </c>
    </row>
    <row r="5236" spans="1:4" ht="16.5">
      <c r="A5236" s="551">
        <v>47085</v>
      </c>
      <c r="B5236" s="551" t="s">
        <v>13561</v>
      </c>
      <c r="C5236" s="551" t="s">
        <v>1226</v>
      </c>
      <c r="D5236" s="551">
        <v>65.47</v>
      </c>
    </row>
    <row r="5237" spans="1:4" ht="16.5">
      <c r="A5237" s="551">
        <v>47082</v>
      </c>
      <c r="B5237" s="551" t="s">
        <v>25112</v>
      </c>
      <c r="C5237" s="551" t="s">
        <v>1226</v>
      </c>
      <c r="D5237" s="551">
        <v>153.63999999999999</v>
      </c>
    </row>
    <row r="5238" spans="1:4" ht="16.5">
      <c r="A5238" s="551">
        <v>47083</v>
      </c>
      <c r="B5238" s="551" t="s">
        <v>17262</v>
      </c>
      <c r="C5238" s="551" t="s">
        <v>1226</v>
      </c>
      <c r="D5238" s="551">
        <v>67.14</v>
      </c>
    </row>
    <row r="5239" spans="1:4" ht="16.5">
      <c r="A5239" s="551">
        <v>47084</v>
      </c>
      <c r="B5239" s="551" t="s">
        <v>10432</v>
      </c>
      <c r="C5239" s="551" t="s">
        <v>1226</v>
      </c>
      <c r="D5239" s="551">
        <v>27.25</v>
      </c>
    </row>
    <row r="5240" spans="1:4" ht="16.5">
      <c r="A5240" s="551">
        <v>47081</v>
      </c>
      <c r="B5240" s="551" t="s">
        <v>10433</v>
      </c>
      <c r="C5240" s="551" t="s">
        <v>1226</v>
      </c>
      <c r="D5240" s="551">
        <v>39.78</v>
      </c>
    </row>
    <row r="5241" spans="1:4" ht="16.5">
      <c r="A5241" s="551">
        <v>5910</v>
      </c>
      <c r="B5241" s="551" t="s">
        <v>25113</v>
      </c>
      <c r="C5241" s="551" t="s">
        <v>1232</v>
      </c>
      <c r="D5241" s="551">
        <v>18.059999999999999</v>
      </c>
    </row>
    <row r="5242" spans="1:4" ht="16.5">
      <c r="A5242" s="551">
        <v>30647</v>
      </c>
      <c r="B5242" s="551" t="s">
        <v>10434</v>
      </c>
      <c r="C5242" s="551" t="s">
        <v>1229</v>
      </c>
      <c r="D5242" s="551">
        <v>40</v>
      </c>
    </row>
    <row r="5243" spans="1:4" ht="16.5">
      <c r="A5243" s="551">
        <v>77728</v>
      </c>
      <c r="B5243" s="551" t="s">
        <v>10435</v>
      </c>
      <c r="C5243" s="551" t="s">
        <v>1230</v>
      </c>
      <c r="D5243" s="551">
        <v>2.5</v>
      </c>
    </row>
    <row r="5244" spans="1:4" ht="16.5">
      <c r="A5244" s="551">
        <v>6688</v>
      </c>
      <c r="B5244" s="551" t="s">
        <v>10436</v>
      </c>
      <c r="C5244" s="551" t="s">
        <v>1230</v>
      </c>
      <c r="D5244" s="551">
        <v>2.5</v>
      </c>
    </row>
    <row r="5245" spans="1:4" ht="16.5">
      <c r="A5245" s="551">
        <v>3260</v>
      </c>
      <c r="B5245" s="551" t="s">
        <v>10437</v>
      </c>
      <c r="C5245" s="551" t="s">
        <v>1226</v>
      </c>
      <c r="D5245" s="551">
        <v>925.48</v>
      </c>
    </row>
    <row r="5246" spans="1:4" ht="16.5">
      <c r="A5246" s="551">
        <v>3249</v>
      </c>
      <c r="B5246" s="551" t="s">
        <v>25114</v>
      </c>
      <c r="C5246" s="551" t="s">
        <v>1226</v>
      </c>
      <c r="D5246" s="552">
        <v>4859.91</v>
      </c>
    </row>
    <row r="5247" spans="1:4" ht="16.5">
      <c r="A5247" s="551">
        <v>30300</v>
      </c>
      <c r="B5247" s="551" t="s">
        <v>10438</v>
      </c>
      <c r="C5247" s="551" t="s">
        <v>1230</v>
      </c>
      <c r="D5247" s="551">
        <v>0.56999999999999995</v>
      </c>
    </row>
    <row r="5248" spans="1:4" ht="16.5">
      <c r="A5248" s="551">
        <v>30301</v>
      </c>
      <c r="B5248" s="551" t="s">
        <v>10439</v>
      </c>
      <c r="C5248" s="551" t="s">
        <v>1230</v>
      </c>
      <c r="D5248" s="551">
        <v>0.47</v>
      </c>
    </row>
    <row r="5249" spans="1:4" ht="16.5">
      <c r="A5249" s="551">
        <v>30302</v>
      </c>
      <c r="B5249" s="551" t="s">
        <v>10440</v>
      </c>
      <c r="C5249" s="551" t="s">
        <v>1230</v>
      </c>
      <c r="D5249" s="551">
        <v>0.37</v>
      </c>
    </row>
    <row r="5250" spans="1:4" ht="16.5">
      <c r="A5250" s="551">
        <v>4878</v>
      </c>
      <c r="B5250" s="551" t="s">
        <v>13562</v>
      </c>
      <c r="C5250" s="551" t="s">
        <v>1226</v>
      </c>
      <c r="D5250" s="552">
        <v>1618.9</v>
      </c>
    </row>
    <row r="5251" spans="1:4" ht="16.5">
      <c r="A5251" s="551">
        <v>1467</v>
      </c>
      <c r="B5251" s="551" t="s">
        <v>10441</v>
      </c>
      <c r="C5251" s="551" t="s">
        <v>1226</v>
      </c>
      <c r="D5251" s="552">
        <v>1059.3499999999999</v>
      </c>
    </row>
    <row r="5252" spans="1:4" ht="16.5">
      <c r="A5252" s="551">
        <v>68416</v>
      </c>
      <c r="B5252" s="551" t="s">
        <v>13563</v>
      </c>
      <c r="C5252" s="551" t="s">
        <v>1226</v>
      </c>
      <c r="D5252" s="551">
        <v>179.88</v>
      </c>
    </row>
    <row r="5253" spans="1:4" ht="16.5">
      <c r="A5253" s="551">
        <v>88202</v>
      </c>
      <c r="B5253" s="551" t="s">
        <v>10442</v>
      </c>
      <c r="C5253" s="551" t="s">
        <v>1226</v>
      </c>
      <c r="D5253" s="551">
        <v>239</v>
      </c>
    </row>
    <row r="5254" spans="1:4" ht="16.5">
      <c r="A5254" s="551">
        <v>17850</v>
      </c>
      <c r="B5254" s="551" t="s">
        <v>10443</v>
      </c>
      <c r="C5254" s="551" t="s">
        <v>1226</v>
      </c>
      <c r="D5254" s="551">
        <v>360.9</v>
      </c>
    </row>
    <row r="5255" spans="1:4" ht="16.5">
      <c r="A5255" s="551">
        <v>28151</v>
      </c>
      <c r="B5255" s="551" t="s">
        <v>25115</v>
      </c>
      <c r="C5255" s="551" t="s">
        <v>1226</v>
      </c>
      <c r="D5255" s="551">
        <v>177.9</v>
      </c>
    </row>
    <row r="5256" spans="1:4" ht="16.5">
      <c r="A5256" s="551">
        <v>15511</v>
      </c>
      <c r="B5256" s="551" t="s">
        <v>10444</v>
      </c>
      <c r="C5256" s="551" t="s">
        <v>1226</v>
      </c>
      <c r="D5256" s="551">
        <v>176.36</v>
      </c>
    </row>
    <row r="5257" spans="1:4" ht="16.5">
      <c r="A5257" s="551">
        <v>79042</v>
      </c>
      <c r="B5257" s="551" t="s">
        <v>25116</v>
      </c>
      <c r="C5257" s="551" t="s">
        <v>1226</v>
      </c>
      <c r="D5257" s="551">
        <v>885.4</v>
      </c>
    </row>
    <row r="5258" spans="1:4" ht="16.5">
      <c r="A5258" s="551">
        <v>88127</v>
      </c>
      <c r="B5258" s="551" t="s">
        <v>10445</v>
      </c>
      <c r="C5258" s="551" t="s">
        <v>1226</v>
      </c>
      <c r="D5258" s="551">
        <v>720</v>
      </c>
    </row>
    <row r="5259" spans="1:4" ht="16.5">
      <c r="A5259" s="551">
        <v>35025</v>
      </c>
      <c r="B5259" s="551" t="s">
        <v>13564</v>
      </c>
      <c r="C5259" s="551" t="s">
        <v>1226</v>
      </c>
      <c r="D5259" s="551">
        <v>79.900000000000006</v>
      </c>
    </row>
    <row r="5260" spans="1:4" ht="16.5">
      <c r="A5260" s="551">
        <v>17091</v>
      </c>
      <c r="B5260" s="551" t="s">
        <v>10446</v>
      </c>
      <c r="C5260" s="551" t="s">
        <v>1226</v>
      </c>
      <c r="D5260" s="551">
        <v>349.71</v>
      </c>
    </row>
    <row r="5261" spans="1:4" ht="16.5">
      <c r="A5261" s="551">
        <v>28181</v>
      </c>
      <c r="B5261" s="551" t="s">
        <v>25117</v>
      </c>
      <c r="C5261" s="551" t="s">
        <v>1226</v>
      </c>
      <c r="D5261" s="551">
        <v>98.88</v>
      </c>
    </row>
    <row r="5262" spans="1:4" ht="16.5">
      <c r="A5262" s="551">
        <v>15510</v>
      </c>
      <c r="B5262" s="551" t="s">
        <v>10447</v>
      </c>
      <c r="C5262" s="551" t="s">
        <v>1226</v>
      </c>
      <c r="D5262" s="551">
        <v>78.930000000000007</v>
      </c>
    </row>
    <row r="5263" spans="1:4" ht="16.5">
      <c r="A5263" s="551">
        <v>8399</v>
      </c>
      <c r="B5263" s="551" t="s">
        <v>25118</v>
      </c>
      <c r="C5263" s="551" t="s">
        <v>1226</v>
      </c>
      <c r="D5263" s="551">
        <v>262.26</v>
      </c>
    </row>
    <row r="5264" spans="1:4" ht="16.5">
      <c r="A5264" s="551">
        <v>28179</v>
      </c>
      <c r="B5264" s="551" t="s">
        <v>10448</v>
      </c>
      <c r="C5264" s="551" t="s">
        <v>1226</v>
      </c>
      <c r="D5264" s="551">
        <v>98.88</v>
      </c>
    </row>
    <row r="5265" spans="1:4" ht="16.5">
      <c r="A5265" s="551">
        <v>30012</v>
      </c>
      <c r="B5265" s="551" t="s">
        <v>25119</v>
      </c>
      <c r="C5265" s="551" t="s">
        <v>1226</v>
      </c>
      <c r="D5265" s="551">
        <v>614.9</v>
      </c>
    </row>
    <row r="5266" spans="1:4" ht="16.5">
      <c r="A5266" s="551">
        <v>4066</v>
      </c>
      <c r="B5266" s="551" t="s">
        <v>13565</v>
      </c>
      <c r="C5266" s="551" t="s">
        <v>1226</v>
      </c>
      <c r="D5266" s="551">
        <v>149.28</v>
      </c>
    </row>
    <row r="5267" spans="1:4" ht="16.5">
      <c r="A5267" s="551">
        <v>31068</v>
      </c>
      <c r="B5267" s="551" t="s">
        <v>13566</v>
      </c>
      <c r="C5267" s="551" t="s">
        <v>1226</v>
      </c>
      <c r="D5267" s="551">
        <v>66.040000000000006</v>
      </c>
    </row>
    <row r="5268" spans="1:4" ht="16.5">
      <c r="A5268" s="551">
        <v>28176</v>
      </c>
      <c r="B5268" s="551" t="s">
        <v>13567</v>
      </c>
      <c r="C5268" s="551" t="s">
        <v>1226</v>
      </c>
      <c r="D5268" s="551">
        <v>169.9</v>
      </c>
    </row>
    <row r="5269" spans="1:4" ht="16.5">
      <c r="A5269" s="551">
        <v>4879</v>
      </c>
      <c r="B5269" s="551" t="s">
        <v>25120</v>
      </c>
      <c r="C5269" s="551" t="s">
        <v>1226</v>
      </c>
      <c r="D5269" s="552">
        <v>3939</v>
      </c>
    </row>
    <row r="5270" spans="1:4" ht="16.5">
      <c r="A5270" s="551">
        <v>6300</v>
      </c>
      <c r="B5270" s="551" t="s">
        <v>25121</v>
      </c>
      <c r="C5270" s="551" t="s">
        <v>1226</v>
      </c>
      <c r="D5270" s="552">
        <v>1454.9</v>
      </c>
    </row>
    <row r="5271" spans="1:4" ht="16.5">
      <c r="A5271" s="551">
        <v>36305</v>
      </c>
      <c r="B5271" s="551" t="s">
        <v>13568</v>
      </c>
      <c r="C5271" s="551" t="s">
        <v>1226</v>
      </c>
      <c r="D5271" s="551">
        <v>165.45</v>
      </c>
    </row>
    <row r="5272" spans="1:4" ht="16.5">
      <c r="A5272" s="551">
        <v>36306</v>
      </c>
      <c r="B5272" s="551" t="s">
        <v>13569</v>
      </c>
      <c r="C5272" s="551" t="s">
        <v>1226</v>
      </c>
      <c r="D5272" s="551">
        <v>177</v>
      </c>
    </row>
    <row r="5273" spans="1:4" ht="16.5">
      <c r="A5273" s="551">
        <v>36307</v>
      </c>
      <c r="B5273" s="551" t="s">
        <v>13570</v>
      </c>
      <c r="C5273" s="551" t="s">
        <v>1226</v>
      </c>
      <c r="D5273" s="551">
        <v>196.9</v>
      </c>
    </row>
    <row r="5274" spans="1:4" ht="16.5">
      <c r="A5274" s="551">
        <v>36308</v>
      </c>
      <c r="B5274" s="551" t="s">
        <v>13571</v>
      </c>
      <c r="C5274" s="551" t="s">
        <v>1226</v>
      </c>
      <c r="D5274" s="551">
        <v>209.5</v>
      </c>
    </row>
    <row r="5275" spans="1:4" ht="16.5">
      <c r="A5275" s="551">
        <v>36309</v>
      </c>
      <c r="B5275" s="551" t="s">
        <v>13572</v>
      </c>
      <c r="C5275" s="551" t="s">
        <v>1226</v>
      </c>
      <c r="D5275" s="551">
        <v>195.3</v>
      </c>
    </row>
    <row r="5276" spans="1:4" ht="16.5">
      <c r="A5276" s="551">
        <v>36310</v>
      </c>
      <c r="B5276" s="551" t="s">
        <v>13573</v>
      </c>
      <c r="C5276" s="551" t="s">
        <v>1226</v>
      </c>
      <c r="D5276" s="551">
        <v>213.1</v>
      </c>
    </row>
    <row r="5277" spans="1:4" ht="16.5">
      <c r="A5277" s="551">
        <v>36311</v>
      </c>
      <c r="B5277" s="551" t="s">
        <v>13574</v>
      </c>
      <c r="C5277" s="551" t="s">
        <v>1226</v>
      </c>
      <c r="D5277" s="551">
        <v>256.8</v>
      </c>
    </row>
    <row r="5278" spans="1:4" ht="16.5">
      <c r="A5278" s="551">
        <v>36312</v>
      </c>
      <c r="B5278" s="551" t="s">
        <v>13575</v>
      </c>
      <c r="C5278" s="551" t="s">
        <v>1226</v>
      </c>
      <c r="D5278" s="551">
        <v>290</v>
      </c>
    </row>
    <row r="5279" spans="1:4" ht="16.5">
      <c r="A5279" s="551">
        <v>36321</v>
      </c>
      <c r="B5279" s="551" t="s">
        <v>13576</v>
      </c>
      <c r="C5279" s="551" t="s">
        <v>1226</v>
      </c>
      <c r="D5279" s="552">
        <v>1734</v>
      </c>
    </row>
    <row r="5280" spans="1:4" ht="16.5">
      <c r="A5280" s="551">
        <v>36320</v>
      </c>
      <c r="B5280" s="551" t="s">
        <v>13577</v>
      </c>
      <c r="C5280" s="551" t="s">
        <v>1226</v>
      </c>
      <c r="D5280" s="552">
        <v>1640</v>
      </c>
    </row>
    <row r="5281" spans="1:4" ht="16.5">
      <c r="A5281" s="551">
        <v>36318</v>
      </c>
      <c r="B5281" s="551" t="s">
        <v>13578</v>
      </c>
      <c r="C5281" s="551" t="s">
        <v>1226</v>
      </c>
      <c r="D5281" s="552">
        <v>1035</v>
      </c>
    </row>
    <row r="5282" spans="1:4" ht="16.5">
      <c r="A5282" s="551">
        <v>36319</v>
      </c>
      <c r="B5282" s="551" t="s">
        <v>13579</v>
      </c>
      <c r="C5282" s="551" t="s">
        <v>1226</v>
      </c>
      <c r="D5282" s="552">
        <v>1297</v>
      </c>
    </row>
    <row r="5283" spans="1:4" ht="16.5">
      <c r="A5283" s="551">
        <v>36313</v>
      </c>
      <c r="B5283" s="551" t="s">
        <v>13580</v>
      </c>
      <c r="C5283" s="551" t="s">
        <v>1226</v>
      </c>
      <c r="D5283" s="551">
        <v>523</v>
      </c>
    </row>
    <row r="5284" spans="1:4" ht="16.5">
      <c r="A5284" s="551">
        <v>36314</v>
      </c>
      <c r="B5284" s="551" t="s">
        <v>13581</v>
      </c>
      <c r="C5284" s="551" t="s">
        <v>1226</v>
      </c>
      <c r="D5284" s="551">
        <v>606</v>
      </c>
    </row>
    <row r="5285" spans="1:4" ht="16.5">
      <c r="A5285" s="551">
        <v>36315</v>
      </c>
      <c r="B5285" s="551" t="s">
        <v>13582</v>
      </c>
      <c r="C5285" s="551" t="s">
        <v>1226</v>
      </c>
      <c r="D5285" s="551">
        <v>657.5</v>
      </c>
    </row>
    <row r="5286" spans="1:4" ht="16.5">
      <c r="A5286" s="551">
        <v>36316</v>
      </c>
      <c r="B5286" s="551" t="s">
        <v>13583</v>
      </c>
      <c r="C5286" s="551" t="s">
        <v>1226</v>
      </c>
      <c r="D5286" s="551">
        <v>852.5</v>
      </c>
    </row>
    <row r="5287" spans="1:4" ht="16.5">
      <c r="A5287" s="551">
        <v>36317</v>
      </c>
      <c r="B5287" s="551" t="s">
        <v>13584</v>
      </c>
      <c r="C5287" s="551" t="s">
        <v>1226</v>
      </c>
      <c r="D5287" s="551">
        <v>915</v>
      </c>
    </row>
    <row r="5288" spans="1:4" ht="16.5">
      <c r="A5288" s="551">
        <v>36854</v>
      </c>
      <c r="B5288" s="551" t="s">
        <v>13585</v>
      </c>
      <c r="C5288" s="551" t="s">
        <v>1226</v>
      </c>
      <c r="D5288" s="551">
        <v>57.7</v>
      </c>
    </row>
    <row r="5289" spans="1:4" ht="16.5">
      <c r="A5289" s="551">
        <v>36855</v>
      </c>
      <c r="B5289" s="551" t="s">
        <v>13586</v>
      </c>
      <c r="C5289" s="551" t="s">
        <v>1226</v>
      </c>
      <c r="D5289" s="551">
        <v>62.8</v>
      </c>
    </row>
    <row r="5290" spans="1:4" ht="16.5">
      <c r="A5290" s="551">
        <v>36856</v>
      </c>
      <c r="B5290" s="551" t="s">
        <v>13587</v>
      </c>
      <c r="C5290" s="551" t="s">
        <v>1226</v>
      </c>
      <c r="D5290" s="551">
        <v>70</v>
      </c>
    </row>
    <row r="5291" spans="1:4" ht="16.5">
      <c r="A5291" s="551">
        <v>36857</v>
      </c>
      <c r="B5291" s="551" t="s">
        <v>13588</v>
      </c>
      <c r="C5291" s="551" t="s">
        <v>1226</v>
      </c>
      <c r="D5291" s="551">
        <v>77.599999999999994</v>
      </c>
    </row>
    <row r="5292" spans="1:4" ht="16.5">
      <c r="A5292" s="551">
        <v>36858</v>
      </c>
      <c r="B5292" s="551" t="s">
        <v>13589</v>
      </c>
      <c r="C5292" s="551" t="s">
        <v>1226</v>
      </c>
      <c r="D5292" s="551">
        <v>80</v>
      </c>
    </row>
    <row r="5293" spans="1:4" ht="16.5">
      <c r="A5293" s="551">
        <v>36859</v>
      </c>
      <c r="B5293" s="551" t="s">
        <v>13590</v>
      </c>
      <c r="C5293" s="551" t="s">
        <v>1226</v>
      </c>
      <c r="D5293" s="551">
        <v>87.5</v>
      </c>
    </row>
    <row r="5294" spans="1:4" ht="16.5">
      <c r="A5294" s="551">
        <v>36860</v>
      </c>
      <c r="B5294" s="551" t="s">
        <v>13591</v>
      </c>
      <c r="C5294" s="551" t="s">
        <v>1226</v>
      </c>
      <c r="D5294" s="551">
        <v>106</v>
      </c>
    </row>
    <row r="5295" spans="1:4" ht="16.5">
      <c r="A5295" s="551">
        <v>36861</v>
      </c>
      <c r="B5295" s="551" t="s">
        <v>13592</v>
      </c>
      <c r="C5295" s="551" t="s">
        <v>1226</v>
      </c>
      <c r="D5295" s="551">
        <v>113.5</v>
      </c>
    </row>
    <row r="5296" spans="1:4" ht="16.5">
      <c r="A5296" s="551">
        <v>36872</v>
      </c>
      <c r="B5296" s="551" t="s">
        <v>13593</v>
      </c>
      <c r="C5296" s="551" t="s">
        <v>1226</v>
      </c>
      <c r="D5296" s="551">
        <v>558.20000000000005</v>
      </c>
    </row>
    <row r="5297" spans="1:4" ht="16.5">
      <c r="A5297" s="551">
        <v>36869</v>
      </c>
      <c r="B5297" s="551" t="s">
        <v>13594</v>
      </c>
      <c r="C5297" s="551" t="s">
        <v>1226</v>
      </c>
      <c r="D5297" s="551">
        <v>514.6</v>
      </c>
    </row>
    <row r="5298" spans="1:4" ht="16.5">
      <c r="A5298" s="551">
        <v>36867</v>
      </c>
      <c r="B5298" s="551" t="s">
        <v>13595</v>
      </c>
      <c r="C5298" s="551" t="s">
        <v>1226</v>
      </c>
      <c r="D5298" s="551">
        <v>356</v>
      </c>
    </row>
    <row r="5299" spans="1:4" ht="16.5">
      <c r="A5299" s="551">
        <v>36868</v>
      </c>
      <c r="B5299" s="551" t="s">
        <v>13596</v>
      </c>
      <c r="C5299" s="551" t="s">
        <v>1226</v>
      </c>
      <c r="D5299" s="551">
        <v>394.3</v>
      </c>
    </row>
    <row r="5300" spans="1:4" ht="16.5">
      <c r="A5300" s="551">
        <v>36862</v>
      </c>
      <c r="B5300" s="551" t="s">
        <v>13597</v>
      </c>
      <c r="C5300" s="551" t="s">
        <v>1226</v>
      </c>
      <c r="D5300" s="551">
        <v>146.30000000000001</v>
      </c>
    </row>
    <row r="5301" spans="1:4" ht="16.5">
      <c r="A5301" s="551">
        <v>36863</v>
      </c>
      <c r="B5301" s="551" t="s">
        <v>13598</v>
      </c>
      <c r="C5301" s="551" t="s">
        <v>1226</v>
      </c>
      <c r="D5301" s="551">
        <v>172.25</v>
      </c>
    </row>
    <row r="5302" spans="1:4" ht="16.5">
      <c r="A5302" s="551">
        <v>36864</v>
      </c>
      <c r="B5302" s="551" t="s">
        <v>13599</v>
      </c>
      <c r="C5302" s="551" t="s">
        <v>1226</v>
      </c>
      <c r="D5302" s="551">
        <v>233.7</v>
      </c>
    </row>
    <row r="5303" spans="1:4" ht="16.5">
      <c r="A5303" s="551">
        <v>36865</v>
      </c>
      <c r="B5303" s="551" t="s">
        <v>13600</v>
      </c>
      <c r="C5303" s="551" t="s">
        <v>1226</v>
      </c>
      <c r="D5303" s="551">
        <v>267.2</v>
      </c>
    </row>
    <row r="5304" spans="1:4" ht="16.5">
      <c r="A5304" s="551">
        <v>36866</v>
      </c>
      <c r="B5304" s="551" t="s">
        <v>13601</v>
      </c>
      <c r="C5304" s="551" t="s">
        <v>1226</v>
      </c>
      <c r="D5304" s="551">
        <v>300</v>
      </c>
    </row>
    <row r="5305" spans="1:4" ht="16.5">
      <c r="A5305" s="551">
        <v>36828</v>
      </c>
      <c r="B5305" s="551" t="s">
        <v>13602</v>
      </c>
      <c r="C5305" s="551" t="s">
        <v>1226</v>
      </c>
      <c r="D5305" s="551">
        <v>112.26</v>
      </c>
    </row>
    <row r="5306" spans="1:4" ht="16.5">
      <c r="A5306" s="551">
        <v>36829</v>
      </c>
      <c r="B5306" s="551" t="s">
        <v>13603</v>
      </c>
      <c r="C5306" s="551" t="s">
        <v>1226</v>
      </c>
      <c r="D5306" s="551">
        <v>123.5</v>
      </c>
    </row>
    <row r="5307" spans="1:4" ht="16.5">
      <c r="A5307" s="551">
        <v>36830</v>
      </c>
      <c r="B5307" s="551" t="s">
        <v>13604</v>
      </c>
      <c r="C5307" s="551" t="s">
        <v>1226</v>
      </c>
      <c r="D5307" s="551">
        <v>140.69999999999999</v>
      </c>
    </row>
    <row r="5308" spans="1:4" ht="16.5">
      <c r="A5308" s="551">
        <v>36831</v>
      </c>
      <c r="B5308" s="551" t="s">
        <v>13605</v>
      </c>
      <c r="C5308" s="551" t="s">
        <v>1226</v>
      </c>
      <c r="D5308" s="551">
        <v>156.9</v>
      </c>
    </row>
    <row r="5309" spans="1:4" ht="16.5">
      <c r="A5309" s="551">
        <v>36832</v>
      </c>
      <c r="B5309" s="551" t="s">
        <v>13606</v>
      </c>
      <c r="C5309" s="551" t="s">
        <v>1226</v>
      </c>
      <c r="D5309" s="551">
        <v>141.80000000000001</v>
      </c>
    </row>
    <row r="5310" spans="1:4" ht="16.5">
      <c r="A5310" s="551">
        <v>36833</v>
      </c>
      <c r="B5310" s="551" t="s">
        <v>13607</v>
      </c>
      <c r="C5310" s="551" t="s">
        <v>1226</v>
      </c>
      <c r="D5310" s="551">
        <v>157.4</v>
      </c>
    </row>
    <row r="5311" spans="1:4" ht="16.5">
      <c r="A5311" s="551">
        <v>36834</v>
      </c>
      <c r="B5311" s="551" t="s">
        <v>13608</v>
      </c>
      <c r="C5311" s="551" t="s">
        <v>1226</v>
      </c>
      <c r="D5311" s="551">
        <v>187.95</v>
      </c>
    </row>
    <row r="5312" spans="1:4" ht="16.5">
      <c r="A5312" s="551">
        <v>36837</v>
      </c>
      <c r="B5312" s="551" t="s">
        <v>13609</v>
      </c>
      <c r="C5312" s="551" t="s">
        <v>1226</v>
      </c>
      <c r="D5312" s="551">
        <v>207.9</v>
      </c>
    </row>
    <row r="5313" spans="1:4" ht="16.5">
      <c r="A5313" s="551">
        <v>36853</v>
      </c>
      <c r="B5313" s="551" t="s">
        <v>13610</v>
      </c>
      <c r="C5313" s="551" t="s">
        <v>1226</v>
      </c>
      <c r="D5313" s="551">
        <v>811.3</v>
      </c>
    </row>
    <row r="5314" spans="1:4" ht="16.5">
      <c r="A5314" s="551">
        <v>36852</v>
      </c>
      <c r="B5314" s="551" t="s">
        <v>13611</v>
      </c>
      <c r="C5314" s="551" t="s">
        <v>1226</v>
      </c>
      <c r="D5314" s="551">
        <v>745.6</v>
      </c>
    </row>
    <row r="5315" spans="1:4" ht="16.5">
      <c r="A5315" s="551">
        <v>36850</v>
      </c>
      <c r="B5315" s="551" t="s">
        <v>13612</v>
      </c>
      <c r="C5315" s="551" t="s">
        <v>1226</v>
      </c>
      <c r="D5315" s="551">
        <v>528.54999999999995</v>
      </c>
    </row>
    <row r="5316" spans="1:4" ht="16.5">
      <c r="A5316" s="551">
        <v>36851</v>
      </c>
      <c r="B5316" s="551" t="s">
        <v>13613</v>
      </c>
      <c r="C5316" s="551" t="s">
        <v>1226</v>
      </c>
      <c r="D5316" s="551">
        <v>572.65</v>
      </c>
    </row>
    <row r="5317" spans="1:4" ht="16.5">
      <c r="A5317" s="551">
        <v>36838</v>
      </c>
      <c r="B5317" s="551" t="s">
        <v>13614</v>
      </c>
      <c r="C5317" s="551" t="s">
        <v>1226</v>
      </c>
      <c r="D5317" s="551">
        <v>202.3</v>
      </c>
    </row>
    <row r="5318" spans="1:4" ht="16.5">
      <c r="A5318" s="551">
        <v>36843</v>
      </c>
      <c r="B5318" s="551" t="s">
        <v>13615</v>
      </c>
      <c r="C5318" s="551" t="s">
        <v>1226</v>
      </c>
      <c r="D5318" s="551">
        <v>239.8</v>
      </c>
    </row>
    <row r="5319" spans="1:4" ht="16.5">
      <c r="A5319" s="551">
        <v>36847</v>
      </c>
      <c r="B5319" s="551" t="s">
        <v>13616</v>
      </c>
      <c r="C5319" s="551" t="s">
        <v>1226</v>
      </c>
      <c r="D5319" s="551">
        <v>271.60000000000002</v>
      </c>
    </row>
    <row r="5320" spans="1:4" ht="16.5">
      <c r="A5320" s="551">
        <v>36848</v>
      </c>
      <c r="B5320" s="551" t="s">
        <v>13617</v>
      </c>
      <c r="C5320" s="551" t="s">
        <v>1226</v>
      </c>
      <c r="D5320" s="551">
        <v>360</v>
      </c>
    </row>
    <row r="5321" spans="1:4" ht="16.5">
      <c r="A5321" s="551">
        <v>36849</v>
      </c>
      <c r="B5321" s="551" t="s">
        <v>13618</v>
      </c>
      <c r="C5321" s="551" t="s">
        <v>1226</v>
      </c>
      <c r="D5321" s="551">
        <v>401.45</v>
      </c>
    </row>
    <row r="5322" spans="1:4" ht="16.5">
      <c r="A5322" s="551">
        <v>36322</v>
      </c>
      <c r="B5322" s="551" t="s">
        <v>13619</v>
      </c>
      <c r="C5322" s="551" t="s">
        <v>1226</v>
      </c>
      <c r="D5322" s="551">
        <v>120.65</v>
      </c>
    </row>
    <row r="5323" spans="1:4" ht="16.5">
      <c r="A5323" s="551">
        <v>36323</v>
      </c>
      <c r="B5323" s="551" t="s">
        <v>13620</v>
      </c>
      <c r="C5323" s="551" t="s">
        <v>1226</v>
      </c>
      <c r="D5323" s="551">
        <v>136.75</v>
      </c>
    </row>
    <row r="5324" spans="1:4" ht="16.5">
      <c r="A5324" s="551">
        <v>36324</v>
      </c>
      <c r="B5324" s="551" t="s">
        <v>13621</v>
      </c>
      <c r="C5324" s="551" t="s">
        <v>1226</v>
      </c>
      <c r="D5324" s="551">
        <v>164.4</v>
      </c>
    </row>
    <row r="5325" spans="1:4" ht="16.5">
      <c r="A5325" s="551">
        <v>36325</v>
      </c>
      <c r="B5325" s="551" t="s">
        <v>13622</v>
      </c>
      <c r="C5325" s="551" t="s">
        <v>1226</v>
      </c>
      <c r="D5325" s="551">
        <v>187.5</v>
      </c>
    </row>
    <row r="5326" spans="1:4" ht="16.5">
      <c r="A5326" s="551">
        <v>36326</v>
      </c>
      <c r="B5326" s="551" t="s">
        <v>13623</v>
      </c>
      <c r="C5326" s="551" t="s">
        <v>1226</v>
      </c>
      <c r="D5326" s="551">
        <v>172.55</v>
      </c>
    </row>
    <row r="5327" spans="1:4" ht="16.5">
      <c r="A5327" s="551">
        <v>36327</v>
      </c>
      <c r="B5327" s="551" t="s">
        <v>13624</v>
      </c>
      <c r="C5327" s="551" t="s">
        <v>1226</v>
      </c>
      <c r="D5327" s="551">
        <v>204.8</v>
      </c>
    </row>
    <row r="5328" spans="1:4" ht="16.5">
      <c r="A5328" s="551">
        <v>36328</v>
      </c>
      <c r="B5328" s="551" t="s">
        <v>13625</v>
      </c>
      <c r="C5328" s="551" t="s">
        <v>1226</v>
      </c>
      <c r="D5328" s="551">
        <v>248</v>
      </c>
    </row>
    <row r="5329" spans="1:4" ht="16.5">
      <c r="A5329" s="551">
        <v>36329</v>
      </c>
      <c r="B5329" s="551" t="s">
        <v>13626</v>
      </c>
      <c r="C5329" s="551" t="s">
        <v>1226</v>
      </c>
      <c r="D5329" s="551">
        <v>277.2</v>
      </c>
    </row>
    <row r="5330" spans="1:4" ht="16.5">
      <c r="A5330" s="551">
        <v>36337</v>
      </c>
      <c r="B5330" s="551" t="s">
        <v>13627</v>
      </c>
      <c r="C5330" s="551" t="s">
        <v>1226</v>
      </c>
      <c r="D5330" s="551">
        <v>913.75</v>
      </c>
    </row>
    <row r="5331" spans="1:4" ht="16.5">
      <c r="A5331" s="551">
        <v>36338</v>
      </c>
      <c r="B5331" s="551" t="s">
        <v>13628</v>
      </c>
      <c r="C5331" s="551" t="s">
        <v>1226</v>
      </c>
      <c r="D5331" s="552">
        <v>1262.0999999999999</v>
      </c>
    </row>
    <row r="5332" spans="1:4" ht="16.5">
      <c r="A5332" s="551">
        <v>36335</v>
      </c>
      <c r="B5332" s="551" t="s">
        <v>13629</v>
      </c>
      <c r="C5332" s="551" t="s">
        <v>1226</v>
      </c>
      <c r="D5332" s="551">
        <v>572.5</v>
      </c>
    </row>
    <row r="5333" spans="1:4" ht="16.5">
      <c r="A5333" s="551">
        <v>36336</v>
      </c>
      <c r="B5333" s="551" t="s">
        <v>13630</v>
      </c>
      <c r="C5333" s="551" t="s">
        <v>1226</v>
      </c>
      <c r="D5333" s="551">
        <v>748</v>
      </c>
    </row>
    <row r="5334" spans="1:4" ht="16.5">
      <c r="A5334" s="551">
        <v>36330</v>
      </c>
      <c r="B5334" s="551" t="s">
        <v>13631</v>
      </c>
      <c r="C5334" s="551" t="s">
        <v>1226</v>
      </c>
      <c r="D5334" s="551">
        <v>255.9</v>
      </c>
    </row>
    <row r="5335" spans="1:4" ht="16.5">
      <c r="A5335" s="551">
        <v>36331</v>
      </c>
      <c r="B5335" s="551" t="s">
        <v>13632</v>
      </c>
      <c r="C5335" s="551" t="s">
        <v>1226</v>
      </c>
      <c r="D5335" s="551">
        <v>311.89999999999998</v>
      </c>
    </row>
    <row r="5336" spans="1:4" ht="16.5">
      <c r="A5336" s="551">
        <v>36332</v>
      </c>
      <c r="B5336" s="551" t="s">
        <v>13633</v>
      </c>
      <c r="C5336" s="551" t="s">
        <v>1226</v>
      </c>
      <c r="D5336" s="551">
        <v>363.25</v>
      </c>
    </row>
    <row r="5337" spans="1:4" ht="16.5">
      <c r="A5337" s="551">
        <v>36333</v>
      </c>
      <c r="B5337" s="551" t="s">
        <v>13634</v>
      </c>
      <c r="C5337" s="551" t="s">
        <v>1226</v>
      </c>
      <c r="D5337" s="551">
        <v>432.8</v>
      </c>
    </row>
    <row r="5338" spans="1:4" ht="16.5">
      <c r="A5338" s="551">
        <v>36334</v>
      </c>
      <c r="B5338" s="551" t="s">
        <v>13635</v>
      </c>
      <c r="C5338" s="551" t="s">
        <v>1226</v>
      </c>
      <c r="D5338" s="551">
        <v>525.1</v>
      </c>
    </row>
    <row r="5339" spans="1:4" ht="16.5">
      <c r="A5339" s="551">
        <v>36978</v>
      </c>
      <c r="B5339" s="551" t="s">
        <v>13636</v>
      </c>
      <c r="C5339" s="551" t="s">
        <v>1226</v>
      </c>
      <c r="D5339" s="551">
        <v>8.75</v>
      </c>
    </row>
    <row r="5340" spans="1:4" ht="16.5">
      <c r="A5340" s="551">
        <v>36979</v>
      </c>
      <c r="B5340" s="551" t="s">
        <v>13637</v>
      </c>
      <c r="C5340" s="551" t="s">
        <v>1226</v>
      </c>
      <c r="D5340" s="551">
        <v>17.55</v>
      </c>
    </row>
    <row r="5341" spans="1:4" ht="16.5">
      <c r="A5341" s="551">
        <v>36980</v>
      </c>
      <c r="B5341" s="551" t="s">
        <v>13638</v>
      </c>
      <c r="C5341" s="551" t="s">
        <v>1226</v>
      </c>
      <c r="D5341" s="551">
        <v>19</v>
      </c>
    </row>
    <row r="5342" spans="1:4" ht="16.5">
      <c r="A5342" s="551">
        <v>36900</v>
      </c>
      <c r="B5342" s="551" t="s">
        <v>13639</v>
      </c>
      <c r="C5342" s="551" t="s">
        <v>1226</v>
      </c>
      <c r="D5342" s="551">
        <v>141.30000000000001</v>
      </c>
    </row>
    <row r="5343" spans="1:4" ht="16.5">
      <c r="A5343" s="551">
        <v>36905</v>
      </c>
      <c r="B5343" s="551" t="s">
        <v>13640</v>
      </c>
      <c r="C5343" s="551" t="s">
        <v>1226</v>
      </c>
      <c r="D5343" s="551">
        <v>149.69999999999999</v>
      </c>
    </row>
    <row r="5344" spans="1:4" ht="16.5">
      <c r="A5344" s="551">
        <v>36931</v>
      </c>
      <c r="B5344" s="551" t="s">
        <v>13641</v>
      </c>
      <c r="C5344" s="551" t="s">
        <v>1226</v>
      </c>
      <c r="D5344" s="551">
        <v>196.3</v>
      </c>
    </row>
    <row r="5345" spans="1:4" ht="16.5">
      <c r="A5345" s="551">
        <v>36930</v>
      </c>
      <c r="B5345" s="551" t="s">
        <v>25122</v>
      </c>
      <c r="C5345" s="551" t="s">
        <v>1226</v>
      </c>
      <c r="D5345" s="551">
        <v>176.5</v>
      </c>
    </row>
    <row r="5346" spans="1:4" ht="16.5">
      <c r="A5346" s="551">
        <v>36932</v>
      </c>
      <c r="B5346" s="551" t="s">
        <v>13642</v>
      </c>
      <c r="C5346" s="551" t="s">
        <v>1226</v>
      </c>
      <c r="D5346" s="551">
        <v>167.2</v>
      </c>
    </row>
    <row r="5347" spans="1:4" ht="16.5">
      <c r="A5347" s="551">
        <v>36933</v>
      </c>
      <c r="B5347" s="551" t="s">
        <v>13643</v>
      </c>
      <c r="C5347" s="551" t="s">
        <v>1226</v>
      </c>
      <c r="D5347" s="551">
        <v>194.6</v>
      </c>
    </row>
    <row r="5348" spans="1:4" ht="16.5">
      <c r="A5348" s="551">
        <v>36934</v>
      </c>
      <c r="B5348" s="551" t="s">
        <v>13644</v>
      </c>
      <c r="C5348" s="551" t="s">
        <v>1226</v>
      </c>
      <c r="D5348" s="551">
        <v>237.7</v>
      </c>
    </row>
    <row r="5349" spans="1:4" ht="16.5">
      <c r="A5349" s="551">
        <v>36935</v>
      </c>
      <c r="B5349" s="551" t="s">
        <v>13645</v>
      </c>
      <c r="C5349" s="551" t="s">
        <v>1226</v>
      </c>
      <c r="D5349" s="551">
        <v>257.10000000000002</v>
      </c>
    </row>
    <row r="5350" spans="1:4" ht="16.5">
      <c r="A5350" s="551">
        <v>36949</v>
      </c>
      <c r="B5350" s="551" t="s">
        <v>13646</v>
      </c>
      <c r="C5350" s="551" t="s">
        <v>1226</v>
      </c>
      <c r="D5350" s="552">
        <v>1595</v>
      </c>
    </row>
    <row r="5351" spans="1:4" ht="16.5">
      <c r="A5351" s="551">
        <v>36948</v>
      </c>
      <c r="B5351" s="551" t="s">
        <v>13647</v>
      </c>
      <c r="C5351" s="551" t="s">
        <v>1226</v>
      </c>
      <c r="D5351" s="552">
        <v>1379</v>
      </c>
    </row>
    <row r="5352" spans="1:4" ht="16.5">
      <c r="A5352" s="551">
        <v>36946</v>
      </c>
      <c r="B5352" s="551" t="s">
        <v>13648</v>
      </c>
      <c r="C5352" s="551" t="s">
        <v>1226</v>
      </c>
      <c r="D5352" s="551">
        <v>886.45</v>
      </c>
    </row>
    <row r="5353" spans="1:4" ht="16.5">
      <c r="A5353" s="551">
        <v>36947</v>
      </c>
      <c r="B5353" s="551" t="s">
        <v>13649</v>
      </c>
      <c r="C5353" s="551" t="s">
        <v>1226</v>
      </c>
      <c r="D5353" s="552">
        <v>1096.5</v>
      </c>
    </row>
    <row r="5354" spans="1:4" ht="16.5">
      <c r="A5354" s="551">
        <v>36940</v>
      </c>
      <c r="B5354" s="551" t="s">
        <v>13650</v>
      </c>
      <c r="C5354" s="551" t="s">
        <v>1226</v>
      </c>
      <c r="D5354" s="551">
        <v>393.8</v>
      </c>
    </row>
    <row r="5355" spans="1:4" ht="16.5">
      <c r="A5355" s="551">
        <v>36941</v>
      </c>
      <c r="B5355" s="551" t="s">
        <v>13651</v>
      </c>
      <c r="C5355" s="551" t="s">
        <v>1226</v>
      </c>
      <c r="D5355" s="551">
        <v>468.7</v>
      </c>
    </row>
    <row r="5356" spans="1:4" ht="16.5">
      <c r="A5356" s="551">
        <v>36942</v>
      </c>
      <c r="B5356" s="551" t="s">
        <v>13652</v>
      </c>
      <c r="C5356" s="551" t="s">
        <v>1226</v>
      </c>
      <c r="D5356" s="551">
        <v>515.6</v>
      </c>
    </row>
    <row r="5357" spans="1:4" ht="16.5">
      <c r="A5357" s="551">
        <v>36943</v>
      </c>
      <c r="B5357" s="551" t="s">
        <v>13653</v>
      </c>
      <c r="C5357" s="551" t="s">
        <v>1226</v>
      </c>
      <c r="D5357" s="551">
        <v>639.4</v>
      </c>
    </row>
    <row r="5358" spans="1:4" ht="16.5">
      <c r="A5358" s="551">
        <v>36944</v>
      </c>
      <c r="B5358" s="551" t="s">
        <v>13654</v>
      </c>
      <c r="C5358" s="551" t="s">
        <v>1226</v>
      </c>
      <c r="D5358" s="551">
        <v>757.1</v>
      </c>
    </row>
    <row r="5359" spans="1:4" ht="16.5">
      <c r="A5359" s="551">
        <v>36873</v>
      </c>
      <c r="B5359" s="551" t="s">
        <v>13655</v>
      </c>
      <c r="C5359" s="551" t="s">
        <v>1226</v>
      </c>
      <c r="D5359" s="551">
        <v>165.7</v>
      </c>
    </row>
    <row r="5360" spans="1:4" ht="16.5">
      <c r="A5360" s="551">
        <v>36875</v>
      </c>
      <c r="B5360" s="551" t="s">
        <v>13656</v>
      </c>
      <c r="C5360" s="551" t="s">
        <v>1226</v>
      </c>
      <c r="D5360" s="551">
        <v>168.3</v>
      </c>
    </row>
    <row r="5361" spans="1:4" ht="16.5">
      <c r="A5361" s="551">
        <v>36879</v>
      </c>
      <c r="B5361" s="551" t="s">
        <v>13657</v>
      </c>
      <c r="C5361" s="551" t="s">
        <v>1226</v>
      </c>
      <c r="D5361" s="551">
        <v>173.3</v>
      </c>
    </row>
    <row r="5362" spans="1:4" ht="16.5">
      <c r="A5362" s="551">
        <v>36880</v>
      </c>
      <c r="B5362" s="551" t="s">
        <v>13658</v>
      </c>
      <c r="C5362" s="551" t="s">
        <v>1226</v>
      </c>
      <c r="D5362" s="551">
        <v>178.4</v>
      </c>
    </row>
    <row r="5363" spans="1:4" ht="16.5">
      <c r="A5363" s="551">
        <v>36881</v>
      </c>
      <c r="B5363" s="551" t="s">
        <v>13659</v>
      </c>
      <c r="C5363" s="551" t="s">
        <v>1226</v>
      </c>
      <c r="D5363" s="551">
        <v>215.8</v>
      </c>
    </row>
    <row r="5364" spans="1:4" ht="16.5">
      <c r="A5364" s="551">
        <v>36882</v>
      </c>
      <c r="B5364" s="551" t="s">
        <v>13660</v>
      </c>
      <c r="C5364" s="551" t="s">
        <v>1226</v>
      </c>
      <c r="D5364" s="551">
        <v>220.1</v>
      </c>
    </row>
    <row r="5365" spans="1:4" ht="16.5">
      <c r="A5365" s="551">
        <v>36883</v>
      </c>
      <c r="B5365" s="551" t="s">
        <v>13661</v>
      </c>
      <c r="C5365" s="551" t="s">
        <v>1226</v>
      </c>
      <c r="D5365" s="551">
        <v>232.3</v>
      </c>
    </row>
    <row r="5366" spans="1:4" ht="16.5">
      <c r="A5366" s="551">
        <v>169902</v>
      </c>
      <c r="B5366" s="551" t="s">
        <v>17263</v>
      </c>
      <c r="C5366" s="551" t="s">
        <v>1226</v>
      </c>
      <c r="D5366" s="551">
        <v>239.5</v>
      </c>
    </row>
    <row r="5367" spans="1:4" ht="16.5">
      <c r="A5367" s="551">
        <v>36898</v>
      </c>
      <c r="B5367" s="551" t="s">
        <v>13662</v>
      </c>
      <c r="C5367" s="551" t="s">
        <v>1226</v>
      </c>
      <c r="D5367" s="551">
        <v>577.70000000000005</v>
      </c>
    </row>
    <row r="5368" spans="1:4" ht="16.5">
      <c r="A5368" s="551">
        <v>36899</v>
      </c>
      <c r="B5368" s="551" t="s">
        <v>13663</v>
      </c>
      <c r="C5368" s="551" t="s">
        <v>4021</v>
      </c>
      <c r="D5368" s="551">
        <v>603.29999999999995</v>
      </c>
    </row>
    <row r="5369" spans="1:4" ht="16.5">
      <c r="A5369" s="551">
        <v>36892</v>
      </c>
      <c r="B5369" s="551" t="s">
        <v>13664</v>
      </c>
      <c r="C5369" s="551" t="s">
        <v>1226</v>
      </c>
      <c r="D5369" s="551">
        <v>456.7</v>
      </c>
    </row>
    <row r="5370" spans="1:4" ht="16.5">
      <c r="A5370" s="551">
        <v>36893</v>
      </c>
      <c r="B5370" s="551" t="s">
        <v>13665</v>
      </c>
      <c r="C5370" s="551" t="s">
        <v>1226</v>
      </c>
      <c r="D5370" s="551">
        <v>477.45</v>
      </c>
    </row>
    <row r="5371" spans="1:4" ht="16.5">
      <c r="A5371" s="551">
        <v>36885</v>
      </c>
      <c r="B5371" s="551" t="s">
        <v>13666</v>
      </c>
      <c r="C5371" s="551" t="s">
        <v>1226</v>
      </c>
      <c r="D5371" s="551">
        <v>307.7</v>
      </c>
    </row>
    <row r="5372" spans="1:4" ht="16.5">
      <c r="A5372" s="551">
        <v>36886</v>
      </c>
      <c r="B5372" s="551" t="s">
        <v>13667</v>
      </c>
      <c r="C5372" s="551" t="s">
        <v>1226</v>
      </c>
      <c r="D5372" s="551">
        <v>333.3</v>
      </c>
    </row>
    <row r="5373" spans="1:4" ht="16.5">
      <c r="A5373" s="551">
        <v>36887</v>
      </c>
      <c r="B5373" s="551" t="s">
        <v>13668</v>
      </c>
      <c r="C5373" s="551" t="s">
        <v>1226</v>
      </c>
      <c r="D5373" s="551">
        <v>354.8</v>
      </c>
    </row>
    <row r="5374" spans="1:4" ht="16.5">
      <c r="A5374" s="551">
        <v>36888</v>
      </c>
      <c r="B5374" s="551" t="s">
        <v>13669</v>
      </c>
      <c r="C5374" s="551" t="s">
        <v>1226</v>
      </c>
      <c r="D5374" s="551">
        <v>375.5</v>
      </c>
    </row>
    <row r="5375" spans="1:4" ht="16.5">
      <c r="A5375" s="551">
        <v>36889</v>
      </c>
      <c r="B5375" s="551" t="s">
        <v>13670</v>
      </c>
      <c r="C5375" s="551" t="s">
        <v>1226</v>
      </c>
      <c r="D5375" s="551">
        <v>396.4</v>
      </c>
    </row>
    <row r="5376" spans="1:4" ht="16.5">
      <c r="A5376" s="551">
        <v>36951</v>
      </c>
      <c r="B5376" s="551" t="s">
        <v>13671</v>
      </c>
      <c r="C5376" s="551" t="s">
        <v>1226</v>
      </c>
      <c r="D5376" s="551">
        <v>9.75</v>
      </c>
    </row>
    <row r="5377" spans="1:4" ht="16.5">
      <c r="A5377" s="551">
        <v>36952</v>
      </c>
      <c r="B5377" s="551" t="s">
        <v>13672</v>
      </c>
      <c r="C5377" s="551" t="s">
        <v>1226</v>
      </c>
      <c r="D5377" s="551">
        <v>11.9</v>
      </c>
    </row>
    <row r="5378" spans="1:4" ht="16.5">
      <c r="A5378" s="551">
        <v>36954</v>
      </c>
      <c r="B5378" s="551" t="s">
        <v>13673</v>
      </c>
      <c r="C5378" s="551" t="s">
        <v>1226</v>
      </c>
      <c r="D5378" s="551">
        <v>13.9</v>
      </c>
    </row>
    <row r="5379" spans="1:4" ht="16.5">
      <c r="A5379" s="551">
        <v>36956</v>
      </c>
      <c r="B5379" s="551" t="s">
        <v>13674</v>
      </c>
      <c r="C5379" s="551" t="s">
        <v>1226</v>
      </c>
      <c r="D5379" s="551">
        <v>16</v>
      </c>
    </row>
    <row r="5380" spans="1:4" ht="16.5">
      <c r="A5380" s="551">
        <v>36957</v>
      </c>
      <c r="B5380" s="551" t="s">
        <v>13675</v>
      </c>
      <c r="C5380" s="551" t="s">
        <v>1226</v>
      </c>
      <c r="D5380" s="551">
        <v>13.65</v>
      </c>
    </row>
    <row r="5381" spans="1:4" ht="16.5">
      <c r="A5381" s="551">
        <v>36958</v>
      </c>
      <c r="B5381" s="551" t="s">
        <v>13676</v>
      </c>
      <c r="C5381" s="551" t="s">
        <v>1226</v>
      </c>
      <c r="D5381" s="551">
        <v>16</v>
      </c>
    </row>
    <row r="5382" spans="1:4" ht="16.5">
      <c r="A5382" s="551">
        <v>36959</v>
      </c>
      <c r="B5382" s="551" t="s">
        <v>13677</v>
      </c>
      <c r="C5382" s="551" t="s">
        <v>1226</v>
      </c>
      <c r="D5382" s="551">
        <v>19</v>
      </c>
    </row>
    <row r="5383" spans="1:4" ht="16.5">
      <c r="A5383" s="551">
        <v>36960</v>
      </c>
      <c r="B5383" s="551" t="s">
        <v>13678</v>
      </c>
      <c r="C5383" s="551" t="s">
        <v>1226</v>
      </c>
      <c r="D5383" s="551">
        <v>21.75</v>
      </c>
    </row>
    <row r="5384" spans="1:4" ht="16.5">
      <c r="A5384" s="551">
        <v>36976</v>
      </c>
      <c r="B5384" s="551" t="s">
        <v>13679</v>
      </c>
      <c r="C5384" s="551" t="s">
        <v>1226</v>
      </c>
      <c r="D5384" s="551">
        <v>44.45</v>
      </c>
    </row>
    <row r="5385" spans="1:4" ht="16.5">
      <c r="A5385" s="551">
        <v>36977</v>
      </c>
      <c r="B5385" s="551" t="s">
        <v>13680</v>
      </c>
      <c r="C5385" s="551" t="s">
        <v>1226</v>
      </c>
      <c r="D5385" s="551">
        <v>47.95</v>
      </c>
    </row>
    <row r="5386" spans="1:4" ht="16.5">
      <c r="A5386" s="551">
        <v>36974</v>
      </c>
      <c r="B5386" s="551" t="s">
        <v>13681</v>
      </c>
      <c r="C5386" s="551" t="s">
        <v>1226</v>
      </c>
      <c r="D5386" s="551">
        <v>36.450000000000003</v>
      </c>
    </row>
    <row r="5387" spans="1:4" ht="16.5">
      <c r="A5387" s="551">
        <v>36975</v>
      </c>
      <c r="B5387" s="551" t="s">
        <v>13682</v>
      </c>
      <c r="C5387" s="551" t="s">
        <v>1226</v>
      </c>
      <c r="D5387" s="551">
        <v>41.4</v>
      </c>
    </row>
    <row r="5388" spans="1:4" ht="16.5">
      <c r="A5388" s="551">
        <v>36961</v>
      </c>
      <c r="B5388" s="551" t="s">
        <v>13683</v>
      </c>
      <c r="C5388" s="551" t="s">
        <v>1226</v>
      </c>
      <c r="D5388" s="551">
        <v>16.5</v>
      </c>
    </row>
    <row r="5389" spans="1:4" ht="16.5">
      <c r="A5389" s="551">
        <v>36969</v>
      </c>
      <c r="B5389" s="551" t="s">
        <v>13684</v>
      </c>
      <c r="C5389" s="551" t="s">
        <v>1226</v>
      </c>
      <c r="D5389" s="551">
        <v>18.8</v>
      </c>
    </row>
    <row r="5390" spans="1:4" ht="16.5">
      <c r="A5390" s="551">
        <v>36970</v>
      </c>
      <c r="B5390" s="551" t="s">
        <v>13685</v>
      </c>
      <c r="C5390" s="551" t="s">
        <v>1226</v>
      </c>
      <c r="D5390" s="551">
        <v>21.9</v>
      </c>
    </row>
    <row r="5391" spans="1:4" ht="16.5">
      <c r="A5391" s="551">
        <v>36971</v>
      </c>
      <c r="B5391" s="551" t="s">
        <v>13686</v>
      </c>
      <c r="C5391" s="551" t="s">
        <v>1226</v>
      </c>
      <c r="D5391" s="551">
        <v>26.65</v>
      </c>
    </row>
    <row r="5392" spans="1:4" ht="16.5">
      <c r="A5392" s="551">
        <v>36973</v>
      </c>
      <c r="B5392" s="551" t="s">
        <v>13687</v>
      </c>
      <c r="C5392" s="551" t="s">
        <v>1226</v>
      </c>
      <c r="D5392" s="551">
        <v>32.25</v>
      </c>
    </row>
    <row r="5393" spans="1:4" ht="16.5">
      <c r="A5393" s="551">
        <v>36807</v>
      </c>
      <c r="B5393" s="551" t="s">
        <v>13688</v>
      </c>
      <c r="C5393" s="551" t="s">
        <v>1227</v>
      </c>
      <c r="D5393" s="551">
        <v>52.11</v>
      </c>
    </row>
    <row r="5394" spans="1:4" ht="16.5">
      <c r="A5394" s="551">
        <v>36808</v>
      </c>
      <c r="B5394" s="551" t="s">
        <v>13689</v>
      </c>
      <c r="C5394" s="551" t="s">
        <v>1227</v>
      </c>
      <c r="D5394" s="551">
        <v>45.32</v>
      </c>
    </row>
    <row r="5395" spans="1:4" ht="16.5">
      <c r="A5395" s="551">
        <v>36809</v>
      </c>
      <c r="B5395" s="551" t="s">
        <v>13690</v>
      </c>
      <c r="C5395" s="551" t="s">
        <v>1227</v>
      </c>
      <c r="D5395" s="551">
        <v>123.33</v>
      </c>
    </row>
    <row r="5396" spans="1:4" ht="16.5">
      <c r="A5396" s="551">
        <v>36810</v>
      </c>
      <c r="B5396" s="551" t="s">
        <v>13691</v>
      </c>
      <c r="C5396" s="551" t="s">
        <v>1227</v>
      </c>
      <c r="D5396" s="551">
        <v>108.5</v>
      </c>
    </row>
    <row r="5397" spans="1:4" ht="16.5">
      <c r="A5397" s="551">
        <v>36816</v>
      </c>
      <c r="B5397" s="551" t="s">
        <v>13692</v>
      </c>
      <c r="C5397" s="551" t="s">
        <v>1227</v>
      </c>
      <c r="D5397" s="551">
        <v>144.69</v>
      </c>
    </row>
    <row r="5398" spans="1:4" ht="16.5">
      <c r="A5398" s="551">
        <v>36811</v>
      </c>
      <c r="B5398" s="551" t="s">
        <v>13693</v>
      </c>
      <c r="C5398" s="551" t="s">
        <v>1227</v>
      </c>
      <c r="D5398" s="551">
        <v>110.55</v>
      </c>
    </row>
    <row r="5399" spans="1:4" ht="16.5">
      <c r="A5399" s="551">
        <v>36812</v>
      </c>
      <c r="B5399" s="551" t="s">
        <v>13694</v>
      </c>
      <c r="C5399" s="551" t="s">
        <v>1227</v>
      </c>
      <c r="D5399" s="551">
        <v>116.75</v>
      </c>
    </row>
    <row r="5400" spans="1:4" ht="16.5">
      <c r="A5400" s="551">
        <v>36815</v>
      </c>
      <c r="B5400" s="551" t="s">
        <v>13695</v>
      </c>
      <c r="C5400" s="551" t="s">
        <v>1227</v>
      </c>
      <c r="D5400" s="551">
        <v>134.75</v>
      </c>
    </row>
    <row r="5401" spans="1:4" ht="16.5">
      <c r="A5401" s="551">
        <v>36827</v>
      </c>
      <c r="B5401" s="551" t="s">
        <v>13696</v>
      </c>
      <c r="C5401" s="551" t="s">
        <v>1227</v>
      </c>
      <c r="D5401" s="551">
        <v>403.5</v>
      </c>
    </row>
    <row r="5402" spans="1:4" ht="16.5">
      <c r="A5402" s="551">
        <v>36826</v>
      </c>
      <c r="B5402" s="551" t="s">
        <v>13697</v>
      </c>
      <c r="C5402" s="551" t="s">
        <v>1227</v>
      </c>
      <c r="D5402" s="551">
        <v>380</v>
      </c>
    </row>
    <row r="5403" spans="1:4" ht="16.5">
      <c r="A5403" s="551">
        <v>36823</v>
      </c>
      <c r="B5403" s="551" t="s">
        <v>13698</v>
      </c>
      <c r="C5403" s="551" t="s">
        <v>1227</v>
      </c>
      <c r="D5403" s="551">
        <v>279</v>
      </c>
    </row>
    <row r="5404" spans="1:4" ht="16.5">
      <c r="A5404" s="551">
        <v>36824</v>
      </c>
      <c r="B5404" s="551" t="s">
        <v>13699</v>
      </c>
      <c r="C5404" s="551" t="s">
        <v>1227</v>
      </c>
      <c r="D5404" s="551">
        <v>298</v>
      </c>
    </row>
    <row r="5405" spans="1:4" ht="16.5">
      <c r="A5405" s="551">
        <v>36817</v>
      </c>
      <c r="B5405" s="551" t="s">
        <v>13700</v>
      </c>
      <c r="C5405" s="551" t="s">
        <v>1227</v>
      </c>
      <c r="D5405" s="551">
        <v>158.35</v>
      </c>
    </row>
    <row r="5406" spans="1:4" ht="16.5">
      <c r="A5406" s="551">
        <v>36818</v>
      </c>
      <c r="B5406" s="551" t="s">
        <v>13701</v>
      </c>
      <c r="C5406" s="551" t="s">
        <v>1227</v>
      </c>
      <c r="D5406" s="551">
        <v>177.3</v>
      </c>
    </row>
    <row r="5407" spans="1:4" ht="16.5">
      <c r="A5407" s="551">
        <v>36820</v>
      </c>
      <c r="B5407" s="551" t="s">
        <v>13702</v>
      </c>
      <c r="C5407" s="551" t="s">
        <v>1227</v>
      </c>
      <c r="D5407" s="551">
        <v>196.35</v>
      </c>
    </row>
    <row r="5408" spans="1:4" ht="16.5">
      <c r="A5408" s="551">
        <v>36821</v>
      </c>
      <c r="B5408" s="551" t="s">
        <v>13703</v>
      </c>
      <c r="C5408" s="551" t="s">
        <v>1227</v>
      </c>
      <c r="D5408" s="551">
        <v>215.4</v>
      </c>
    </row>
    <row r="5409" spans="1:4" ht="16.5">
      <c r="A5409" s="551">
        <v>36822</v>
      </c>
      <c r="B5409" s="551" t="s">
        <v>13704</v>
      </c>
      <c r="C5409" s="551" t="s">
        <v>1227</v>
      </c>
      <c r="D5409" s="551">
        <v>234.45</v>
      </c>
    </row>
    <row r="5410" spans="1:4" ht="16.5">
      <c r="A5410" s="551">
        <v>17661</v>
      </c>
      <c r="B5410" s="551" t="s">
        <v>13705</v>
      </c>
      <c r="C5410" s="551" t="s">
        <v>1226</v>
      </c>
      <c r="D5410" s="551">
        <v>18.899999999999999</v>
      </c>
    </row>
    <row r="5411" spans="1:4" ht="16.5">
      <c r="A5411" s="551">
        <v>75144</v>
      </c>
      <c r="B5411" s="551" t="s">
        <v>10449</v>
      </c>
      <c r="C5411" s="551" t="s">
        <v>1232</v>
      </c>
      <c r="D5411" s="551">
        <v>0.08</v>
      </c>
    </row>
    <row r="5412" spans="1:4" ht="16.5">
      <c r="A5412" s="551">
        <v>4245</v>
      </c>
      <c r="B5412" s="551" t="s">
        <v>10450</v>
      </c>
      <c r="C5412" s="551" t="s">
        <v>1232</v>
      </c>
      <c r="D5412" s="551">
        <v>0.3</v>
      </c>
    </row>
    <row r="5413" spans="1:4" ht="16.5">
      <c r="A5413" s="551">
        <v>75143</v>
      </c>
      <c r="B5413" s="551" t="s">
        <v>13706</v>
      </c>
      <c r="C5413" s="551" t="s">
        <v>1232</v>
      </c>
      <c r="D5413" s="551">
        <v>0.11</v>
      </c>
    </row>
    <row r="5414" spans="1:4" ht="16.5">
      <c r="A5414" s="551">
        <v>4249</v>
      </c>
      <c r="B5414" s="551" t="s">
        <v>10451</v>
      </c>
      <c r="C5414" s="551" t="s">
        <v>1232</v>
      </c>
      <c r="D5414" s="551">
        <v>0.45</v>
      </c>
    </row>
    <row r="5415" spans="1:4" ht="16.5">
      <c r="A5415" s="551">
        <v>4250</v>
      </c>
      <c r="B5415" s="551" t="s">
        <v>10452</v>
      </c>
      <c r="C5415" s="551" t="s">
        <v>1232</v>
      </c>
      <c r="D5415" s="551">
        <v>0.08</v>
      </c>
    </row>
    <row r="5416" spans="1:4" ht="16.5">
      <c r="A5416" s="551">
        <v>4248</v>
      </c>
      <c r="B5416" s="551" t="s">
        <v>10453</v>
      </c>
      <c r="C5416" s="551" t="s">
        <v>1232</v>
      </c>
      <c r="D5416" s="551">
        <v>0.27</v>
      </c>
    </row>
    <row r="5417" spans="1:4" ht="16.5">
      <c r="A5417" s="551">
        <v>56410</v>
      </c>
      <c r="B5417" s="551" t="s">
        <v>10454</v>
      </c>
      <c r="C5417" s="551" t="s">
        <v>1227</v>
      </c>
      <c r="D5417" s="551">
        <v>136.55000000000001</v>
      </c>
    </row>
    <row r="5418" spans="1:4" ht="16.5">
      <c r="A5418" s="551">
        <v>56411</v>
      </c>
      <c r="B5418" s="551" t="s">
        <v>10455</v>
      </c>
      <c r="C5418" s="551" t="s">
        <v>1227</v>
      </c>
      <c r="D5418" s="551">
        <v>100.9</v>
      </c>
    </row>
    <row r="5419" spans="1:4" ht="16.5">
      <c r="A5419" s="551">
        <v>74855</v>
      </c>
      <c r="B5419" s="551" t="s">
        <v>10456</v>
      </c>
      <c r="C5419" s="551" t="s">
        <v>1227</v>
      </c>
      <c r="D5419" s="551">
        <v>90.52</v>
      </c>
    </row>
    <row r="5420" spans="1:4" ht="16.5">
      <c r="A5420" s="551">
        <v>748556</v>
      </c>
      <c r="B5420" s="551" t="s">
        <v>10457</v>
      </c>
      <c r="C5420" s="551" t="s">
        <v>1227</v>
      </c>
      <c r="D5420" s="551">
        <v>87</v>
      </c>
    </row>
    <row r="5421" spans="1:4" ht="16.5">
      <c r="A5421" s="551">
        <v>74858</v>
      </c>
      <c r="B5421" s="551" t="s">
        <v>10458</v>
      </c>
      <c r="C5421" s="551" t="s">
        <v>1227</v>
      </c>
      <c r="D5421" s="551">
        <v>58.65</v>
      </c>
    </row>
    <row r="5422" spans="1:4" ht="16.5">
      <c r="A5422" s="551">
        <v>74856</v>
      </c>
      <c r="B5422" s="551" t="s">
        <v>10459</v>
      </c>
      <c r="C5422" s="551" t="s">
        <v>1227</v>
      </c>
      <c r="D5422" s="551">
        <v>56.78</v>
      </c>
    </row>
    <row r="5423" spans="1:4" ht="16.5">
      <c r="A5423" s="551">
        <v>63495</v>
      </c>
      <c r="B5423" s="551" t="s">
        <v>13707</v>
      </c>
      <c r="C5423" s="551" t="s">
        <v>1235</v>
      </c>
      <c r="D5423" s="551">
        <v>36.9</v>
      </c>
    </row>
    <row r="5424" spans="1:4" ht="16.5">
      <c r="A5424" s="551">
        <v>4</v>
      </c>
      <c r="B5424" s="551" t="s">
        <v>13708</v>
      </c>
      <c r="C5424" s="551" t="s">
        <v>1226</v>
      </c>
      <c r="D5424" s="551">
        <v>36.22</v>
      </c>
    </row>
    <row r="5425" spans="1:4" ht="16.5">
      <c r="A5425" s="551">
        <v>70099</v>
      </c>
      <c r="B5425" s="551" t="s">
        <v>13709</v>
      </c>
      <c r="C5425" s="551" t="s">
        <v>1232</v>
      </c>
      <c r="D5425" s="551">
        <v>352.1</v>
      </c>
    </row>
    <row r="5426" spans="1:4" ht="16.5">
      <c r="A5426" s="551">
        <v>37806</v>
      </c>
      <c r="B5426" s="551" t="s">
        <v>13710</v>
      </c>
      <c r="C5426" s="551" t="s">
        <v>1232</v>
      </c>
      <c r="D5426" s="551">
        <v>550.96</v>
      </c>
    </row>
    <row r="5427" spans="1:4" ht="16.5">
      <c r="A5427" s="551">
        <v>37807</v>
      </c>
      <c r="B5427" s="551" t="s">
        <v>10460</v>
      </c>
      <c r="C5427" s="551" t="s">
        <v>1232</v>
      </c>
      <c r="D5427" s="551">
        <v>272.89999999999998</v>
      </c>
    </row>
    <row r="5428" spans="1:4" ht="16.5">
      <c r="A5428" s="551">
        <v>37818</v>
      </c>
      <c r="B5428" s="551" t="s">
        <v>25123</v>
      </c>
      <c r="C5428" s="551" t="s">
        <v>1232</v>
      </c>
      <c r="D5428" s="551">
        <v>259.89999999999998</v>
      </c>
    </row>
    <row r="5429" spans="1:4" ht="16.5">
      <c r="A5429" s="551">
        <v>12844</v>
      </c>
      <c r="B5429" s="551" t="s">
        <v>10461</v>
      </c>
      <c r="C5429" s="551" t="s">
        <v>1226</v>
      </c>
      <c r="D5429" s="551">
        <v>2.2400000000000002</v>
      </c>
    </row>
    <row r="5430" spans="1:4" ht="16.5">
      <c r="A5430" s="551">
        <v>12872</v>
      </c>
      <c r="B5430" s="551" t="s">
        <v>10462</v>
      </c>
      <c r="C5430" s="551" t="s">
        <v>1226</v>
      </c>
      <c r="D5430" s="551">
        <v>2.39</v>
      </c>
    </row>
    <row r="5431" spans="1:4" ht="16.5">
      <c r="A5431" s="551">
        <v>12876</v>
      </c>
      <c r="B5431" s="551" t="s">
        <v>10463</v>
      </c>
      <c r="C5431" s="551" t="s">
        <v>1226</v>
      </c>
      <c r="D5431" s="551">
        <v>2.2400000000000002</v>
      </c>
    </row>
    <row r="5432" spans="1:4" ht="16.5">
      <c r="A5432" s="551">
        <v>12878</v>
      </c>
      <c r="B5432" s="551" t="s">
        <v>10464</v>
      </c>
      <c r="C5432" s="551" t="s">
        <v>1226</v>
      </c>
      <c r="D5432" s="551">
        <v>1.86</v>
      </c>
    </row>
    <row r="5433" spans="1:4" ht="16.5">
      <c r="A5433" s="551">
        <v>12889</v>
      </c>
      <c r="B5433" s="551" t="s">
        <v>10465</v>
      </c>
      <c r="C5433" s="551" t="s">
        <v>1226</v>
      </c>
      <c r="D5433" s="551">
        <v>2.13</v>
      </c>
    </row>
    <row r="5434" spans="1:4" ht="16.5">
      <c r="A5434" s="551">
        <v>12888</v>
      </c>
      <c r="B5434" s="551" t="s">
        <v>10466</v>
      </c>
      <c r="C5434" s="551" t="s">
        <v>1226</v>
      </c>
      <c r="D5434" s="551">
        <v>2.2400000000000002</v>
      </c>
    </row>
    <row r="5435" spans="1:4" ht="16.5">
      <c r="A5435" s="551">
        <v>12901</v>
      </c>
      <c r="B5435" s="551" t="s">
        <v>10467</v>
      </c>
      <c r="C5435" s="551" t="s">
        <v>1226</v>
      </c>
      <c r="D5435" s="551">
        <v>2.2400000000000002</v>
      </c>
    </row>
    <row r="5436" spans="1:4" ht="16.5">
      <c r="A5436" s="551">
        <v>18124</v>
      </c>
      <c r="B5436" s="551" t="s">
        <v>10468</v>
      </c>
      <c r="C5436" s="551" t="s">
        <v>1226</v>
      </c>
      <c r="D5436" s="551">
        <v>3.39</v>
      </c>
    </row>
    <row r="5437" spans="1:4" ht="16.5">
      <c r="A5437" s="551">
        <v>2606</v>
      </c>
      <c r="B5437" s="551" t="s">
        <v>17264</v>
      </c>
      <c r="C5437" s="551" t="s">
        <v>1226</v>
      </c>
      <c r="D5437" s="551">
        <v>3.39</v>
      </c>
    </row>
    <row r="5438" spans="1:4" ht="16.5">
      <c r="A5438" s="551">
        <v>37129</v>
      </c>
      <c r="B5438" s="551" t="s">
        <v>10469</v>
      </c>
      <c r="C5438" s="551" t="s">
        <v>1226</v>
      </c>
      <c r="D5438" s="551">
        <v>3.39</v>
      </c>
    </row>
    <row r="5439" spans="1:4" ht="16.5">
      <c r="A5439" s="551">
        <v>2257</v>
      </c>
      <c r="B5439" s="551" t="s">
        <v>10470</v>
      </c>
      <c r="C5439" s="551" t="s">
        <v>1226</v>
      </c>
      <c r="D5439" s="551">
        <v>3.39</v>
      </c>
    </row>
    <row r="5440" spans="1:4" ht="16.5">
      <c r="A5440" s="551">
        <v>50324</v>
      </c>
      <c r="B5440" s="551" t="s">
        <v>10471</v>
      </c>
      <c r="C5440" s="551" t="s">
        <v>1226</v>
      </c>
      <c r="D5440" s="551">
        <v>3.39</v>
      </c>
    </row>
    <row r="5441" spans="1:4" ht="16.5">
      <c r="A5441" s="551">
        <v>1256</v>
      </c>
      <c r="B5441" s="551" t="s">
        <v>10472</v>
      </c>
      <c r="C5441" s="551" t="s">
        <v>1226</v>
      </c>
      <c r="D5441" s="551">
        <v>3.39</v>
      </c>
    </row>
    <row r="5442" spans="1:4" ht="16.5">
      <c r="A5442" s="551">
        <v>3487</v>
      </c>
      <c r="B5442" s="551" t="s">
        <v>10473</v>
      </c>
      <c r="C5442" s="551" t="s">
        <v>1226</v>
      </c>
      <c r="D5442" s="551">
        <v>1.46</v>
      </c>
    </row>
    <row r="5443" spans="1:4" ht="16.5">
      <c r="A5443" s="551">
        <v>32558</v>
      </c>
      <c r="B5443" s="551" t="s">
        <v>10474</v>
      </c>
      <c r="C5443" s="551" t="s">
        <v>1226</v>
      </c>
      <c r="D5443" s="551">
        <v>1.0900000000000001</v>
      </c>
    </row>
    <row r="5444" spans="1:4" ht="16.5">
      <c r="A5444" s="551">
        <v>18096</v>
      </c>
      <c r="B5444" s="551" t="s">
        <v>10475</v>
      </c>
      <c r="C5444" s="551" t="s">
        <v>1226</v>
      </c>
      <c r="D5444" s="551">
        <v>1.0900000000000001</v>
      </c>
    </row>
    <row r="5445" spans="1:4" ht="16.5">
      <c r="A5445" s="551">
        <v>50323</v>
      </c>
      <c r="B5445" s="551" t="s">
        <v>10476</v>
      </c>
      <c r="C5445" s="551" t="s">
        <v>1226</v>
      </c>
      <c r="D5445" s="551">
        <v>1.1000000000000001</v>
      </c>
    </row>
    <row r="5446" spans="1:4" ht="16.5">
      <c r="A5446" s="551">
        <v>12846</v>
      </c>
      <c r="B5446" s="551" t="s">
        <v>10477</v>
      </c>
      <c r="C5446" s="551" t="s">
        <v>1226</v>
      </c>
      <c r="D5446" s="551">
        <v>1.0900000000000001</v>
      </c>
    </row>
    <row r="5447" spans="1:4" ht="16.5">
      <c r="A5447" s="551">
        <v>2605</v>
      </c>
      <c r="B5447" s="551" t="s">
        <v>25124</v>
      </c>
      <c r="C5447" s="551" t="s">
        <v>1226</v>
      </c>
      <c r="D5447" s="551">
        <v>1.0900000000000001</v>
      </c>
    </row>
    <row r="5448" spans="1:4" ht="16.5">
      <c r="A5448" s="551">
        <v>10904</v>
      </c>
      <c r="B5448" s="551" t="s">
        <v>10478</v>
      </c>
      <c r="C5448" s="551" t="s">
        <v>1230</v>
      </c>
      <c r="D5448" s="551">
        <v>1.25</v>
      </c>
    </row>
    <row r="5449" spans="1:4" ht="16.5">
      <c r="A5449" s="551">
        <v>40117</v>
      </c>
      <c r="B5449" s="551" t="s">
        <v>10479</v>
      </c>
      <c r="C5449" s="551" t="s">
        <v>1226</v>
      </c>
      <c r="D5449" s="551">
        <v>347.99</v>
      </c>
    </row>
    <row r="5450" spans="1:4" ht="16.5">
      <c r="A5450" s="551">
        <v>43</v>
      </c>
      <c r="B5450" s="551" t="s">
        <v>10480</v>
      </c>
      <c r="C5450" s="551" t="s">
        <v>8141</v>
      </c>
      <c r="D5450" s="551">
        <v>0.22</v>
      </c>
    </row>
    <row r="5451" spans="1:4" ht="16.5">
      <c r="A5451" s="551">
        <v>72</v>
      </c>
      <c r="B5451" s="551" t="s">
        <v>10481</v>
      </c>
      <c r="C5451" s="551" t="s">
        <v>8141</v>
      </c>
      <c r="D5451" s="551">
        <v>0.22</v>
      </c>
    </row>
    <row r="5452" spans="1:4" ht="16.5">
      <c r="A5452" s="551">
        <v>7063</v>
      </c>
      <c r="B5452" s="551" t="s">
        <v>13711</v>
      </c>
      <c r="C5452" s="551" t="s">
        <v>1226</v>
      </c>
      <c r="D5452" s="551">
        <v>215</v>
      </c>
    </row>
    <row r="5453" spans="1:4" ht="16.5">
      <c r="A5453" s="551">
        <v>72592</v>
      </c>
      <c r="B5453" s="551" t="s">
        <v>10482</v>
      </c>
      <c r="C5453" s="551" t="s">
        <v>1232</v>
      </c>
      <c r="D5453" s="551">
        <v>0.65</v>
      </c>
    </row>
    <row r="5454" spans="1:4" ht="16.5">
      <c r="A5454" s="551">
        <v>51354</v>
      </c>
      <c r="B5454" s="551" t="s">
        <v>10483</v>
      </c>
      <c r="C5454" s="551" t="s">
        <v>1226</v>
      </c>
      <c r="D5454" s="551">
        <v>320</v>
      </c>
    </row>
    <row r="5455" spans="1:4" ht="16.5">
      <c r="A5455" s="551">
        <v>52416</v>
      </c>
      <c r="B5455" s="551" t="s">
        <v>10484</v>
      </c>
      <c r="C5455" s="551" t="s">
        <v>1226</v>
      </c>
      <c r="D5455" s="551">
        <v>550</v>
      </c>
    </row>
    <row r="5456" spans="1:4" ht="16.5">
      <c r="A5456" s="551">
        <v>6948</v>
      </c>
      <c r="B5456" s="551" t="s">
        <v>13712</v>
      </c>
      <c r="C5456" s="551" t="s">
        <v>1226</v>
      </c>
      <c r="D5456" s="551">
        <v>29.9</v>
      </c>
    </row>
    <row r="5457" spans="1:4" ht="16.5">
      <c r="A5457" s="551">
        <v>4630</v>
      </c>
      <c r="B5457" s="551" t="s">
        <v>17265</v>
      </c>
      <c r="C5457" s="551" t="s">
        <v>1226</v>
      </c>
      <c r="D5457" s="551">
        <v>53.59</v>
      </c>
    </row>
    <row r="5458" spans="1:4" ht="16.5">
      <c r="A5458" s="551">
        <v>4615</v>
      </c>
      <c r="B5458" s="551" t="s">
        <v>13713</v>
      </c>
      <c r="C5458" s="551" t="s">
        <v>1226</v>
      </c>
      <c r="D5458" s="551">
        <v>189.9</v>
      </c>
    </row>
    <row r="5459" spans="1:4" ht="16.5">
      <c r="A5459" s="551">
        <v>302</v>
      </c>
      <c r="B5459" s="551" t="s">
        <v>17266</v>
      </c>
      <c r="C5459" s="551" t="s">
        <v>1226</v>
      </c>
      <c r="D5459" s="551">
        <v>294.76</v>
      </c>
    </row>
    <row r="5460" spans="1:4" ht="16.5">
      <c r="A5460" s="551">
        <v>8724</v>
      </c>
      <c r="B5460" s="551" t="s">
        <v>17267</v>
      </c>
      <c r="C5460" s="551" t="s">
        <v>1226</v>
      </c>
      <c r="D5460" s="551">
        <v>49.56</v>
      </c>
    </row>
    <row r="5461" spans="1:4" ht="16.5">
      <c r="A5461" s="551">
        <v>4616</v>
      </c>
      <c r="B5461" s="551" t="s">
        <v>13714</v>
      </c>
      <c r="C5461" s="551" t="s">
        <v>1226</v>
      </c>
      <c r="D5461" s="551">
        <v>29.68</v>
      </c>
    </row>
    <row r="5462" spans="1:4" ht="16.5">
      <c r="A5462" s="551">
        <v>166672</v>
      </c>
      <c r="B5462" s="551" t="s">
        <v>17268</v>
      </c>
      <c r="C5462" s="551" t="s">
        <v>1226</v>
      </c>
      <c r="D5462" s="551">
        <v>56.99</v>
      </c>
    </row>
    <row r="5463" spans="1:4" ht="16.5">
      <c r="A5463" s="551">
        <v>4940</v>
      </c>
      <c r="B5463" s="551" t="s">
        <v>17269</v>
      </c>
      <c r="C5463" s="551" t="s">
        <v>1226</v>
      </c>
      <c r="D5463" s="551">
        <v>192.72</v>
      </c>
    </row>
    <row r="5464" spans="1:4" ht="16.5">
      <c r="A5464" s="551">
        <v>166670</v>
      </c>
      <c r="B5464" s="551" t="s">
        <v>25125</v>
      </c>
      <c r="C5464" s="551" t="s">
        <v>1226</v>
      </c>
      <c r="D5464" s="551">
        <v>258.89</v>
      </c>
    </row>
    <row r="5465" spans="1:4" ht="16.5">
      <c r="A5465" s="551">
        <v>38115</v>
      </c>
      <c r="B5465" s="551" t="s">
        <v>17270</v>
      </c>
      <c r="C5465" s="551" t="s">
        <v>1226</v>
      </c>
      <c r="D5465" s="551">
        <v>187.12</v>
      </c>
    </row>
    <row r="5466" spans="1:4" ht="16.5">
      <c r="A5466" s="551">
        <v>33208</v>
      </c>
      <c r="B5466" s="551" t="s">
        <v>17271</v>
      </c>
      <c r="C5466" s="551" t="s">
        <v>1226</v>
      </c>
      <c r="D5466" s="551">
        <v>19.850000000000001</v>
      </c>
    </row>
    <row r="5467" spans="1:4" ht="16.5">
      <c r="A5467" s="551">
        <v>60118</v>
      </c>
      <c r="B5467" s="551" t="s">
        <v>25126</v>
      </c>
      <c r="C5467" s="551" t="s">
        <v>1226</v>
      </c>
      <c r="D5467" s="551">
        <v>332.71</v>
      </c>
    </row>
    <row r="5468" spans="1:4" ht="16.5">
      <c r="A5468" s="551">
        <v>3586</v>
      </c>
      <c r="B5468" s="551" t="s">
        <v>25127</v>
      </c>
      <c r="C5468" s="551" t="s">
        <v>1226</v>
      </c>
      <c r="D5468" s="551">
        <v>29.66</v>
      </c>
    </row>
    <row r="5469" spans="1:4" ht="16.5">
      <c r="A5469" s="551">
        <v>33206</v>
      </c>
      <c r="B5469" s="551" t="s">
        <v>25128</v>
      </c>
      <c r="C5469" s="551" t="s">
        <v>1226</v>
      </c>
      <c r="D5469" s="551">
        <v>39.9</v>
      </c>
    </row>
    <row r="5470" spans="1:4" ht="16.5">
      <c r="A5470" s="551">
        <v>4924</v>
      </c>
      <c r="B5470" s="551" t="s">
        <v>25129</v>
      </c>
      <c r="C5470" s="551" t="s">
        <v>1226</v>
      </c>
      <c r="D5470" s="551">
        <v>229.9</v>
      </c>
    </row>
    <row r="5471" spans="1:4" ht="16.5">
      <c r="A5471" s="551">
        <v>429</v>
      </c>
      <c r="B5471" s="551" t="s">
        <v>25130</v>
      </c>
      <c r="C5471" s="551" t="s">
        <v>1226</v>
      </c>
      <c r="D5471" s="551">
        <v>222.27</v>
      </c>
    </row>
    <row r="5472" spans="1:4" ht="16.5">
      <c r="A5472" s="551">
        <v>49526</v>
      </c>
      <c r="B5472" s="551" t="s">
        <v>17272</v>
      </c>
      <c r="C5472" s="551" t="s">
        <v>1226</v>
      </c>
      <c r="D5472" s="551">
        <v>198.99</v>
      </c>
    </row>
    <row r="5473" spans="1:4" ht="16.5">
      <c r="A5473" s="551">
        <v>3239</v>
      </c>
      <c r="B5473" s="551" t="s">
        <v>25131</v>
      </c>
      <c r="C5473" s="551" t="s">
        <v>1226</v>
      </c>
      <c r="D5473" s="551">
        <v>42.47</v>
      </c>
    </row>
    <row r="5474" spans="1:4" ht="16.5">
      <c r="A5474" s="551">
        <v>49527</v>
      </c>
      <c r="B5474" s="551" t="s">
        <v>17273</v>
      </c>
      <c r="C5474" s="551" t="s">
        <v>1226</v>
      </c>
      <c r="D5474" s="551">
        <v>493.99</v>
      </c>
    </row>
    <row r="5475" spans="1:4" ht="16.5">
      <c r="A5475" s="551">
        <v>20771</v>
      </c>
      <c r="B5475" s="551" t="s">
        <v>25132</v>
      </c>
      <c r="C5475" s="551" t="s">
        <v>1226</v>
      </c>
      <c r="D5475" s="551">
        <v>321.95999999999998</v>
      </c>
    </row>
    <row r="5476" spans="1:4" ht="16.5">
      <c r="A5476" s="551">
        <v>5501</v>
      </c>
      <c r="B5476" s="551" t="s">
        <v>25133</v>
      </c>
      <c r="C5476" s="551" t="s">
        <v>1226</v>
      </c>
      <c r="D5476" s="551">
        <v>25.9</v>
      </c>
    </row>
    <row r="5477" spans="1:4" ht="16.5">
      <c r="A5477" s="551">
        <v>8341</v>
      </c>
      <c r="B5477" s="551" t="s">
        <v>25134</v>
      </c>
      <c r="C5477" s="551" t="s">
        <v>1226</v>
      </c>
      <c r="D5477" s="551">
        <v>261</v>
      </c>
    </row>
    <row r="5478" spans="1:4" ht="16.5">
      <c r="A5478" s="551">
        <v>30001</v>
      </c>
      <c r="B5478" s="551" t="s">
        <v>25135</v>
      </c>
      <c r="C5478" s="551" t="s">
        <v>1226</v>
      </c>
      <c r="D5478" s="551">
        <v>258.39999999999998</v>
      </c>
    </row>
    <row r="5479" spans="1:4" ht="16.5">
      <c r="A5479" s="551">
        <v>80525</v>
      </c>
      <c r="B5479" s="551" t="s">
        <v>17274</v>
      </c>
      <c r="C5479" s="551" t="s">
        <v>1226</v>
      </c>
      <c r="D5479" s="551">
        <v>475</v>
      </c>
    </row>
    <row r="5480" spans="1:4" ht="16.5">
      <c r="A5480" s="551">
        <v>28008</v>
      </c>
      <c r="B5480" s="551" t="s">
        <v>17275</v>
      </c>
      <c r="C5480" s="551" t="s">
        <v>1226</v>
      </c>
      <c r="D5480" s="551">
        <v>314.83</v>
      </c>
    </row>
    <row r="5481" spans="1:4" ht="16.5">
      <c r="A5481" s="551">
        <v>11054</v>
      </c>
      <c r="B5481" s="551" t="s">
        <v>17276</v>
      </c>
      <c r="C5481" s="551" t="s">
        <v>1226</v>
      </c>
      <c r="D5481" s="551">
        <v>113</v>
      </c>
    </row>
    <row r="5482" spans="1:4" ht="16.5">
      <c r="A5482" s="551">
        <v>1214</v>
      </c>
      <c r="B5482" s="551" t="s">
        <v>17277</v>
      </c>
      <c r="C5482" s="551" t="s">
        <v>1226</v>
      </c>
      <c r="D5482" s="551">
        <v>230.4</v>
      </c>
    </row>
    <row r="5483" spans="1:4" ht="16.5">
      <c r="A5483" s="551">
        <v>4609</v>
      </c>
      <c r="B5483" s="551" t="s">
        <v>17278</v>
      </c>
      <c r="C5483" s="551" t="s">
        <v>1226</v>
      </c>
      <c r="D5483" s="551">
        <v>54.92</v>
      </c>
    </row>
    <row r="5484" spans="1:4" ht="16.5">
      <c r="A5484" s="551">
        <v>4930</v>
      </c>
      <c r="B5484" s="551" t="s">
        <v>13715</v>
      </c>
      <c r="C5484" s="551" t="s">
        <v>1226</v>
      </c>
      <c r="D5484" s="551">
        <v>40</v>
      </c>
    </row>
    <row r="5485" spans="1:4" ht="16.5">
      <c r="A5485" s="551">
        <v>668</v>
      </c>
      <c r="B5485" s="551" t="s">
        <v>13716</v>
      </c>
      <c r="C5485" s="551" t="s">
        <v>1226</v>
      </c>
      <c r="D5485" s="551">
        <v>14.54</v>
      </c>
    </row>
    <row r="5486" spans="1:4" ht="16.5">
      <c r="A5486" s="551">
        <v>4684</v>
      </c>
      <c r="B5486" s="551" t="s">
        <v>13717</v>
      </c>
      <c r="C5486" s="551" t="s">
        <v>1226</v>
      </c>
      <c r="D5486" s="551">
        <v>24.99</v>
      </c>
    </row>
    <row r="5487" spans="1:4" ht="16.5">
      <c r="A5487" s="551">
        <v>6226</v>
      </c>
      <c r="B5487" s="551" t="s">
        <v>13718</v>
      </c>
      <c r="C5487" s="551" t="s">
        <v>1226</v>
      </c>
      <c r="D5487" s="551">
        <v>14.68</v>
      </c>
    </row>
    <row r="5488" spans="1:4" ht="16.5">
      <c r="A5488" s="551">
        <v>8720</v>
      </c>
      <c r="B5488" s="551" t="s">
        <v>13719</v>
      </c>
      <c r="C5488" s="551" t="s">
        <v>1226</v>
      </c>
      <c r="D5488" s="551">
        <v>44.99</v>
      </c>
    </row>
    <row r="5489" spans="1:4" ht="16.5">
      <c r="A5489" s="551">
        <v>1812</v>
      </c>
      <c r="B5489" s="551" t="s">
        <v>13720</v>
      </c>
      <c r="C5489" s="551" t="s">
        <v>1226</v>
      </c>
      <c r="D5489" s="551">
        <v>47.49</v>
      </c>
    </row>
    <row r="5490" spans="1:4" ht="16.5">
      <c r="A5490" s="551">
        <v>6227</v>
      </c>
      <c r="B5490" s="551" t="s">
        <v>13721</v>
      </c>
      <c r="C5490" s="551" t="s">
        <v>1226</v>
      </c>
      <c r="D5490" s="551">
        <v>167.77</v>
      </c>
    </row>
    <row r="5491" spans="1:4" ht="16.5">
      <c r="A5491" s="551">
        <v>6228</v>
      </c>
      <c r="B5491" s="551" t="s">
        <v>13722</v>
      </c>
      <c r="C5491" s="551" t="s">
        <v>1226</v>
      </c>
      <c r="D5491" s="551">
        <v>56.59</v>
      </c>
    </row>
    <row r="5492" spans="1:4" ht="16.5">
      <c r="A5492" s="551">
        <v>4610</v>
      </c>
      <c r="B5492" s="551" t="s">
        <v>13723</v>
      </c>
      <c r="C5492" s="551" t="s">
        <v>1226</v>
      </c>
      <c r="D5492" s="551">
        <v>174.34</v>
      </c>
    </row>
    <row r="5493" spans="1:4" ht="16.5">
      <c r="A5493" s="551">
        <v>17669</v>
      </c>
      <c r="B5493" s="551" t="s">
        <v>13724</v>
      </c>
      <c r="C5493" s="551" t="s">
        <v>1226</v>
      </c>
      <c r="D5493" s="551">
        <v>45.15</v>
      </c>
    </row>
    <row r="5494" spans="1:4" ht="16.5">
      <c r="A5494" s="551">
        <v>3230</v>
      </c>
      <c r="B5494" s="551" t="s">
        <v>13725</v>
      </c>
      <c r="C5494" s="551" t="s">
        <v>1226</v>
      </c>
      <c r="D5494" s="551">
        <v>41.62</v>
      </c>
    </row>
    <row r="5495" spans="1:4" ht="16.5">
      <c r="A5495" s="551">
        <v>61781</v>
      </c>
      <c r="B5495" s="551" t="s">
        <v>25136</v>
      </c>
      <c r="C5495" s="551" t="s">
        <v>1226</v>
      </c>
      <c r="D5495" s="551">
        <v>97.85</v>
      </c>
    </row>
    <row r="5496" spans="1:4" ht="16.5">
      <c r="A5496" s="551">
        <v>87901</v>
      </c>
      <c r="B5496" s="551" t="s">
        <v>25137</v>
      </c>
      <c r="C5496" s="551" t="s">
        <v>1226</v>
      </c>
      <c r="D5496" s="551">
        <v>89.99</v>
      </c>
    </row>
    <row r="5497" spans="1:4" ht="16.5">
      <c r="A5497" s="551">
        <v>3464</v>
      </c>
      <c r="B5497" s="551" t="s">
        <v>10485</v>
      </c>
      <c r="C5497" s="551" t="s">
        <v>1226</v>
      </c>
      <c r="D5497" s="551">
        <v>110.9</v>
      </c>
    </row>
    <row r="5498" spans="1:4" ht="16.5">
      <c r="A5498" s="551">
        <v>3527</v>
      </c>
      <c r="B5498" s="551" t="s">
        <v>10486</v>
      </c>
      <c r="C5498" s="551" t="s">
        <v>1226</v>
      </c>
      <c r="D5498" s="551">
        <v>370.5</v>
      </c>
    </row>
    <row r="5499" spans="1:4" ht="16.5">
      <c r="A5499" s="551">
        <v>6529</v>
      </c>
      <c r="B5499" s="551" t="s">
        <v>10487</v>
      </c>
      <c r="C5499" s="551" t="s">
        <v>1226</v>
      </c>
      <c r="D5499" s="551">
        <v>92.38</v>
      </c>
    </row>
    <row r="5500" spans="1:4" ht="16.5">
      <c r="A5500" s="551">
        <v>4933</v>
      </c>
      <c r="B5500" s="551" t="s">
        <v>10488</v>
      </c>
      <c r="C5500" s="551" t="s">
        <v>1226</v>
      </c>
      <c r="D5500" s="551">
        <v>276.57</v>
      </c>
    </row>
    <row r="5501" spans="1:4" ht="16.5">
      <c r="A5501" s="551">
        <v>36540</v>
      </c>
      <c r="B5501" s="551" t="s">
        <v>10489</v>
      </c>
      <c r="C5501" s="551" t="s">
        <v>1226</v>
      </c>
      <c r="D5501" s="551">
        <v>247.9</v>
      </c>
    </row>
    <row r="5502" spans="1:4" ht="16.5">
      <c r="A5502" s="551">
        <v>10428</v>
      </c>
      <c r="B5502" s="551" t="s">
        <v>10490</v>
      </c>
      <c r="C5502" s="551" t="s">
        <v>1226</v>
      </c>
      <c r="D5502" s="551">
        <v>104.98</v>
      </c>
    </row>
    <row r="5503" spans="1:4" ht="16.5">
      <c r="A5503" s="551">
        <v>4620</v>
      </c>
      <c r="B5503" s="551" t="s">
        <v>10491</v>
      </c>
      <c r="C5503" s="551" t="s">
        <v>1226</v>
      </c>
      <c r="D5503" s="551">
        <v>181</v>
      </c>
    </row>
    <row r="5504" spans="1:4" ht="16.5">
      <c r="A5504" s="551">
        <v>49529</v>
      </c>
      <c r="B5504" s="551" t="s">
        <v>13726</v>
      </c>
      <c r="C5504" s="551" t="s">
        <v>1226</v>
      </c>
      <c r="D5504" s="551">
        <v>442.31</v>
      </c>
    </row>
    <row r="5505" spans="1:4" ht="16.5">
      <c r="A5505" s="551">
        <v>6456</v>
      </c>
      <c r="B5505" s="551" t="s">
        <v>10492</v>
      </c>
      <c r="C5505" s="551" t="s">
        <v>1226</v>
      </c>
      <c r="D5505" s="551">
        <v>182.78</v>
      </c>
    </row>
    <row r="5506" spans="1:4" ht="16.5">
      <c r="A5506" s="551">
        <v>6436</v>
      </c>
      <c r="B5506" s="551" t="s">
        <v>10493</v>
      </c>
      <c r="C5506" s="551" t="s">
        <v>1226</v>
      </c>
      <c r="D5506" s="551">
        <v>489.51</v>
      </c>
    </row>
    <row r="5507" spans="1:4" ht="16.5">
      <c r="A5507" s="551">
        <v>87499</v>
      </c>
      <c r="B5507" s="551" t="s">
        <v>17279</v>
      </c>
      <c r="C5507" s="551" t="s">
        <v>1226</v>
      </c>
      <c r="D5507" s="551">
        <v>170.4</v>
      </c>
    </row>
    <row r="5508" spans="1:4" ht="16.5">
      <c r="A5508" s="551">
        <v>220</v>
      </c>
      <c r="B5508" s="551" t="s">
        <v>13727</v>
      </c>
      <c r="C5508" s="551" t="s">
        <v>1226</v>
      </c>
      <c r="D5508" s="551">
        <v>174.99</v>
      </c>
    </row>
    <row r="5509" spans="1:4" ht="16.5">
      <c r="A5509" s="551">
        <v>4629</v>
      </c>
      <c r="B5509" s="551" t="s">
        <v>17280</v>
      </c>
      <c r="C5509" s="551" t="s">
        <v>1226</v>
      </c>
      <c r="D5509" s="551">
        <v>46</v>
      </c>
    </row>
    <row r="5510" spans="1:4" ht="16.5">
      <c r="A5510" s="551">
        <v>4637</v>
      </c>
      <c r="B5510" s="551" t="s">
        <v>17281</v>
      </c>
      <c r="C5510" s="551" t="s">
        <v>1226</v>
      </c>
      <c r="D5510" s="551">
        <v>208.96</v>
      </c>
    </row>
    <row r="5511" spans="1:4" ht="16.5">
      <c r="A5511" s="551">
        <v>50372</v>
      </c>
      <c r="B5511" s="551" t="s">
        <v>10494</v>
      </c>
      <c r="C5511" s="551" t="s">
        <v>1226</v>
      </c>
      <c r="D5511" s="551">
        <v>26.9</v>
      </c>
    </row>
    <row r="5512" spans="1:4" ht="16.5">
      <c r="A5512" s="551">
        <v>3231</v>
      </c>
      <c r="B5512" s="551" t="s">
        <v>13728</v>
      </c>
      <c r="C5512" s="551" t="s">
        <v>1226</v>
      </c>
      <c r="D5512" s="551">
        <v>169.71</v>
      </c>
    </row>
    <row r="5513" spans="1:4" ht="16.5">
      <c r="A5513" s="551">
        <v>4626</v>
      </c>
      <c r="B5513" s="551" t="s">
        <v>13729</v>
      </c>
      <c r="C5513" s="551" t="s">
        <v>1226</v>
      </c>
      <c r="D5513" s="551">
        <v>290</v>
      </c>
    </row>
    <row r="5514" spans="1:4" ht="16.5">
      <c r="A5514" s="551">
        <v>669</v>
      </c>
      <c r="B5514" s="551" t="s">
        <v>25138</v>
      </c>
      <c r="C5514" s="551" t="s">
        <v>1226</v>
      </c>
      <c r="D5514" s="551">
        <v>119.9</v>
      </c>
    </row>
    <row r="5515" spans="1:4" ht="16.5">
      <c r="A5515" s="551">
        <v>15696</v>
      </c>
      <c r="B5515" s="551" t="s">
        <v>10495</v>
      </c>
      <c r="C5515" s="551" t="s">
        <v>1226</v>
      </c>
      <c r="D5515" s="551">
        <v>130.19</v>
      </c>
    </row>
    <row r="5516" spans="1:4" ht="16.5">
      <c r="A5516" s="551">
        <v>4606</v>
      </c>
      <c r="B5516" s="551" t="s">
        <v>10496</v>
      </c>
      <c r="C5516" s="551" t="s">
        <v>1226</v>
      </c>
      <c r="D5516" s="551">
        <v>23.9</v>
      </c>
    </row>
    <row r="5517" spans="1:4" ht="16.5">
      <c r="A5517" s="551">
        <v>3257</v>
      </c>
      <c r="B5517" s="551" t="s">
        <v>10497</v>
      </c>
      <c r="C5517" s="551" t="s">
        <v>1226</v>
      </c>
      <c r="D5517" s="551">
        <v>133.75</v>
      </c>
    </row>
    <row r="5518" spans="1:4" ht="16.5">
      <c r="A5518" s="551">
        <v>36891</v>
      </c>
      <c r="B5518" s="551" t="s">
        <v>10498</v>
      </c>
      <c r="C5518" s="551" t="s">
        <v>1226</v>
      </c>
      <c r="D5518" s="551">
        <v>128.58000000000001</v>
      </c>
    </row>
    <row r="5519" spans="1:4" ht="16.5">
      <c r="A5519" s="551">
        <v>93464</v>
      </c>
      <c r="B5519" s="551" t="s">
        <v>13730</v>
      </c>
      <c r="C5519" s="551" t="s">
        <v>1226</v>
      </c>
      <c r="D5519" s="551">
        <v>180</v>
      </c>
    </row>
    <row r="5520" spans="1:4" ht="16.5">
      <c r="A5520" s="551">
        <v>36890</v>
      </c>
      <c r="B5520" s="551" t="s">
        <v>17282</v>
      </c>
      <c r="C5520" s="551" t="s">
        <v>1226</v>
      </c>
      <c r="D5520" s="551">
        <v>167.78</v>
      </c>
    </row>
    <row r="5521" spans="1:4" ht="16.5">
      <c r="A5521" s="551">
        <v>40551</v>
      </c>
      <c r="B5521" s="551" t="s">
        <v>10499</v>
      </c>
      <c r="C5521" s="551" t="s">
        <v>1226</v>
      </c>
      <c r="D5521" s="551">
        <v>63.9</v>
      </c>
    </row>
    <row r="5522" spans="1:4" ht="16.5">
      <c r="A5522" s="551">
        <v>41114</v>
      </c>
      <c r="B5522" s="551" t="s">
        <v>10500</v>
      </c>
      <c r="C5522" s="551" t="s">
        <v>1226</v>
      </c>
      <c r="D5522" s="551">
        <v>77.73</v>
      </c>
    </row>
    <row r="5523" spans="1:4" ht="16.5">
      <c r="A5523" s="551">
        <v>68419</v>
      </c>
      <c r="B5523" s="551" t="s">
        <v>10501</v>
      </c>
      <c r="C5523" s="551" t="s">
        <v>1226</v>
      </c>
      <c r="D5523" s="551">
        <v>158.07</v>
      </c>
    </row>
    <row r="5524" spans="1:4" ht="16.5">
      <c r="A5524" s="551">
        <v>4617</v>
      </c>
      <c r="B5524" s="551" t="s">
        <v>25139</v>
      </c>
      <c r="C5524" s="551" t="s">
        <v>1226</v>
      </c>
      <c r="D5524" s="551">
        <v>160.68</v>
      </c>
    </row>
    <row r="5525" spans="1:4" ht="16.5">
      <c r="A5525" s="551">
        <v>4678</v>
      </c>
      <c r="B5525" s="551" t="s">
        <v>13731</v>
      </c>
      <c r="C5525" s="551" t="s">
        <v>1226</v>
      </c>
      <c r="D5525" s="551">
        <v>38.130000000000003</v>
      </c>
    </row>
    <row r="5526" spans="1:4" ht="16.5">
      <c r="A5526" s="551">
        <v>9</v>
      </c>
      <c r="B5526" s="551" t="s">
        <v>10502</v>
      </c>
      <c r="C5526" s="551" t="s">
        <v>1226</v>
      </c>
      <c r="D5526" s="551">
        <v>59</v>
      </c>
    </row>
    <row r="5527" spans="1:4" ht="16.5">
      <c r="A5527" s="551">
        <v>39115</v>
      </c>
      <c r="B5527" s="551" t="s">
        <v>13732</v>
      </c>
      <c r="C5527" s="551" t="s">
        <v>1226</v>
      </c>
      <c r="D5527" s="551">
        <v>214.68</v>
      </c>
    </row>
    <row r="5528" spans="1:4" ht="16.5">
      <c r="A5528" s="551">
        <v>10430</v>
      </c>
      <c r="B5528" s="551" t="s">
        <v>10503</v>
      </c>
      <c r="C5528" s="551" t="s">
        <v>1226</v>
      </c>
      <c r="D5528" s="551">
        <v>77.900000000000006</v>
      </c>
    </row>
    <row r="5529" spans="1:4" ht="16.5">
      <c r="A5529" s="551">
        <v>38113</v>
      </c>
      <c r="B5529" s="551" t="s">
        <v>10504</v>
      </c>
      <c r="C5529" s="551" t="s">
        <v>1226</v>
      </c>
      <c r="D5529" s="551">
        <v>144.99</v>
      </c>
    </row>
    <row r="5530" spans="1:4" ht="16.5">
      <c r="A5530" s="551">
        <v>41121</v>
      </c>
      <c r="B5530" s="551" t="s">
        <v>10505</v>
      </c>
      <c r="C5530" s="551" t="s">
        <v>1226</v>
      </c>
      <c r="D5530" s="551">
        <v>123</v>
      </c>
    </row>
    <row r="5531" spans="1:4" ht="16.5">
      <c r="A5531" s="551">
        <v>30876</v>
      </c>
      <c r="B5531" s="551" t="s">
        <v>13733</v>
      </c>
      <c r="C5531" s="551" t="s">
        <v>1226</v>
      </c>
      <c r="D5531" s="551">
        <v>464.99</v>
      </c>
    </row>
    <row r="5532" spans="1:4" ht="16.5">
      <c r="A5532" s="551">
        <v>6460</v>
      </c>
      <c r="B5532" s="551" t="s">
        <v>10506</v>
      </c>
      <c r="C5532" s="551" t="s">
        <v>1226</v>
      </c>
      <c r="D5532" s="551">
        <v>63.45</v>
      </c>
    </row>
    <row r="5533" spans="1:4" ht="16.5">
      <c r="A5533" s="551">
        <v>68421</v>
      </c>
      <c r="B5533" s="551" t="s">
        <v>10507</v>
      </c>
      <c r="C5533" s="551" t="s">
        <v>1226</v>
      </c>
      <c r="D5533" s="551">
        <v>25.9</v>
      </c>
    </row>
    <row r="5534" spans="1:4" ht="16.5">
      <c r="A5534" s="551">
        <v>33209</v>
      </c>
      <c r="B5534" s="551" t="s">
        <v>10508</v>
      </c>
      <c r="C5534" s="551" t="s">
        <v>1226</v>
      </c>
      <c r="D5534" s="551">
        <v>511.4</v>
      </c>
    </row>
    <row r="5535" spans="1:4" ht="16.5">
      <c r="A5535" s="551">
        <v>23610</v>
      </c>
      <c r="B5535" s="551" t="s">
        <v>13734</v>
      </c>
      <c r="C5535" s="551" t="s">
        <v>1226</v>
      </c>
      <c r="D5535" s="551">
        <v>265</v>
      </c>
    </row>
    <row r="5536" spans="1:4" ht="16.5">
      <c r="A5536" s="551">
        <v>4618</v>
      </c>
      <c r="B5536" s="551" t="s">
        <v>25140</v>
      </c>
      <c r="C5536" s="551" t="s">
        <v>1226</v>
      </c>
      <c r="D5536" s="551">
        <v>512.97</v>
      </c>
    </row>
    <row r="5537" spans="1:4" ht="16.5">
      <c r="A5537" s="551">
        <v>68420</v>
      </c>
      <c r="B5537" s="551" t="s">
        <v>13735</v>
      </c>
      <c r="C5537" s="551" t="s">
        <v>1226</v>
      </c>
      <c r="D5537" s="551">
        <v>129.9</v>
      </c>
    </row>
    <row r="5538" spans="1:4" ht="16.5">
      <c r="A5538" s="551">
        <v>6475</v>
      </c>
      <c r="B5538" s="551" t="s">
        <v>25141</v>
      </c>
      <c r="C5538" s="551" t="s">
        <v>1226</v>
      </c>
      <c r="D5538" s="551">
        <v>256.89999999999998</v>
      </c>
    </row>
    <row r="5539" spans="1:4" ht="16.5">
      <c r="A5539" s="551">
        <v>51551</v>
      </c>
      <c r="B5539" s="551" t="s">
        <v>10509</v>
      </c>
      <c r="C5539" s="551" t="s">
        <v>1226</v>
      </c>
      <c r="D5539" s="551">
        <v>599.9</v>
      </c>
    </row>
    <row r="5540" spans="1:4" ht="16.5">
      <c r="A5540" s="551">
        <v>60116</v>
      </c>
      <c r="B5540" s="551" t="s">
        <v>10510</v>
      </c>
      <c r="C5540" s="551" t="s">
        <v>1226</v>
      </c>
      <c r="D5540" s="551">
        <v>412.6</v>
      </c>
    </row>
    <row r="5541" spans="1:4" ht="16.5">
      <c r="A5541" s="551">
        <v>4628</v>
      </c>
      <c r="B5541" s="551" t="s">
        <v>13736</v>
      </c>
      <c r="C5541" s="551" t="s">
        <v>1226</v>
      </c>
      <c r="D5541" s="551">
        <v>73.900000000000006</v>
      </c>
    </row>
    <row r="5542" spans="1:4" ht="16.5">
      <c r="A5542" s="551">
        <v>36636</v>
      </c>
      <c r="B5542" s="551" t="s">
        <v>10511</v>
      </c>
      <c r="C5542" s="551" t="s">
        <v>1226</v>
      </c>
      <c r="D5542" s="551">
        <v>104.49</v>
      </c>
    </row>
    <row r="5543" spans="1:4" ht="16.5">
      <c r="A5543" s="551">
        <v>50378</v>
      </c>
      <c r="B5543" s="551" t="s">
        <v>10512</v>
      </c>
      <c r="C5543" s="551" t="s">
        <v>1226</v>
      </c>
      <c r="D5543" s="551">
        <v>183.31</v>
      </c>
    </row>
    <row r="5544" spans="1:4" ht="16.5">
      <c r="A5544" s="551">
        <v>2701</v>
      </c>
      <c r="B5544" s="551" t="s">
        <v>25142</v>
      </c>
      <c r="C5544" s="551" t="s">
        <v>1226</v>
      </c>
      <c r="D5544" s="552">
        <v>1240</v>
      </c>
    </row>
    <row r="5545" spans="1:4" ht="16.5">
      <c r="A5545" s="551">
        <v>50377</v>
      </c>
      <c r="B5545" s="551" t="s">
        <v>13737</v>
      </c>
      <c r="C5545" s="551" t="s">
        <v>1226</v>
      </c>
      <c r="D5545" s="551">
        <v>316.99</v>
      </c>
    </row>
    <row r="5546" spans="1:4" ht="16.5">
      <c r="A5546" s="551">
        <v>1417</v>
      </c>
      <c r="B5546" s="551" t="s">
        <v>25143</v>
      </c>
      <c r="C5546" s="551" t="s">
        <v>1226</v>
      </c>
      <c r="D5546" s="551">
        <v>610.41999999999996</v>
      </c>
    </row>
    <row r="5547" spans="1:4" ht="16.5">
      <c r="A5547" s="551">
        <v>36683</v>
      </c>
      <c r="B5547" s="551" t="s">
        <v>13738</v>
      </c>
      <c r="C5547" s="551" t="s">
        <v>1226</v>
      </c>
      <c r="D5547" s="551">
        <v>359.54</v>
      </c>
    </row>
    <row r="5548" spans="1:4" ht="16.5">
      <c r="A5548" s="551">
        <v>756</v>
      </c>
      <c r="B5548" s="551" t="s">
        <v>13739</v>
      </c>
      <c r="C5548" s="551" t="s">
        <v>1226</v>
      </c>
      <c r="D5548" s="551">
        <v>99</v>
      </c>
    </row>
    <row r="5549" spans="1:4" ht="16.5">
      <c r="A5549" s="551">
        <v>6266</v>
      </c>
      <c r="B5549" s="551" t="s">
        <v>10513</v>
      </c>
      <c r="C5549" s="551" t="s">
        <v>1226</v>
      </c>
      <c r="D5549" s="551">
        <v>823.55</v>
      </c>
    </row>
    <row r="5550" spans="1:4" ht="16.5">
      <c r="A5550" s="551">
        <v>4941</v>
      </c>
      <c r="B5550" s="551" t="s">
        <v>25144</v>
      </c>
      <c r="C5550" s="551" t="s">
        <v>1226</v>
      </c>
      <c r="D5550" s="551">
        <v>522.39</v>
      </c>
    </row>
    <row r="5551" spans="1:4" ht="16.5">
      <c r="A5551" s="551">
        <v>10420</v>
      </c>
      <c r="B5551" s="551" t="s">
        <v>10514</v>
      </c>
      <c r="C5551" s="551" t="s">
        <v>1226</v>
      </c>
      <c r="D5551" s="551">
        <v>66.099999999999994</v>
      </c>
    </row>
    <row r="5552" spans="1:4" ht="16.5">
      <c r="A5552" s="551">
        <v>41116</v>
      </c>
      <c r="B5552" s="551" t="s">
        <v>10515</v>
      </c>
      <c r="C5552" s="551" t="s">
        <v>1226</v>
      </c>
      <c r="D5552" s="551">
        <v>180</v>
      </c>
    </row>
    <row r="5553" spans="1:4" ht="16.5">
      <c r="A5553" s="551">
        <v>4619</v>
      </c>
      <c r="B5553" s="551" t="s">
        <v>13740</v>
      </c>
      <c r="C5553" s="551" t="s">
        <v>1226</v>
      </c>
      <c r="D5553" s="551">
        <v>153</v>
      </c>
    </row>
    <row r="5554" spans="1:4" ht="16.5">
      <c r="A5554" s="551">
        <v>366</v>
      </c>
      <c r="B5554" s="551" t="s">
        <v>17283</v>
      </c>
      <c r="C5554" s="551" t="s">
        <v>1226</v>
      </c>
      <c r="D5554" s="551">
        <v>133.99</v>
      </c>
    </row>
    <row r="5555" spans="1:4" ht="16.5">
      <c r="A5555" s="551">
        <v>5041</v>
      </c>
      <c r="B5555" s="551" t="s">
        <v>10516</v>
      </c>
      <c r="C5555" s="551" t="s">
        <v>1226</v>
      </c>
      <c r="D5555" s="551">
        <v>449.1</v>
      </c>
    </row>
    <row r="5556" spans="1:4" ht="16.5">
      <c r="A5556" s="551">
        <v>367</v>
      </c>
      <c r="B5556" s="551" t="s">
        <v>10517</v>
      </c>
      <c r="C5556" s="551" t="s">
        <v>1226</v>
      </c>
      <c r="D5556" s="551">
        <v>579.9</v>
      </c>
    </row>
    <row r="5557" spans="1:4" ht="16.5">
      <c r="A5557" s="551">
        <v>14</v>
      </c>
      <c r="B5557" s="551" t="s">
        <v>25145</v>
      </c>
      <c r="C5557" s="551" t="s">
        <v>1226</v>
      </c>
      <c r="D5557" s="551">
        <v>168.98</v>
      </c>
    </row>
    <row r="5558" spans="1:4" ht="16.5">
      <c r="A5558" s="551">
        <v>8342</v>
      </c>
      <c r="B5558" s="551" t="s">
        <v>10518</v>
      </c>
      <c r="C5558" s="551" t="s">
        <v>1226</v>
      </c>
      <c r="D5558" s="551">
        <v>369.55</v>
      </c>
    </row>
    <row r="5559" spans="1:4" ht="16.5">
      <c r="A5559" s="551">
        <v>6474</v>
      </c>
      <c r="B5559" s="551" t="s">
        <v>10519</v>
      </c>
      <c r="C5559" s="551" t="s">
        <v>1226</v>
      </c>
      <c r="D5559" s="551">
        <v>127.3</v>
      </c>
    </row>
    <row r="5560" spans="1:4" ht="16.5">
      <c r="A5560" s="551">
        <v>72553</v>
      </c>
      <c r="B5560" s="551" t="s">
        <v>25146</v>
      </c>
      <c r="C5560" s="551" t="s">
        <v>1226</v>
      </c>
      <c r="D5560" s="551">
        <v>29.99</v>
      </c>
    </row>
    <row r="5561" spans="1:4" ht="16.5">
      <c r="A5561" s="551">
        <v>4631</v>
      </c>
      <c r="B5561" s="551" t="s">
        <v>13741</v>
      </c>
      <c r="C5561" s="551" t="s">
        <v>1226</v>
      </c>
      <c r="D5561" s="551">
        <v>26.5</v>
      </c>
    </row>
    <row r="5562" spans="1:4" ht="16.5">
      <c r="A5562" s="551">
        <v>10059</v>
      </c>
      <c r="B5562" s="551" t="s">
        <v>10520</v>
      </c>
      <c r="C5562" s="551" t="s">
        <v>1226</v>
      </c>
      <c r="D5562" s="551">
        <v>15.32</v>
      </c>
    </row>
    <row r="5563" spans="1:4" ht="16.5">
      <c r="A5563" s="551">
        <v>38154</v>
      </c>
      <c r="B5563" s="551" t="s">
        <v>10521</v>
      </c>
      <c r="C5563" s="551" t="s">
        <v>1226</v>
      </c>
      <c r="D5563" s="551">
        <v>44.83</v>
      </c>
    </row>
    <row r="5564" spans="1:4" ht="16.5">
      <c r="A5564" s="551">
        <v>10060</v>
      </c>
      <c r="B5564" s="551" t="s">
        <v>10522</v>
      </c>
      <c r="C5564" s="551" t="s">
        <v>1226</v>
      </c>
      <c r="D5564" s="551">
        <v>35.68</v>
      </c>
    </row>
    <row r="5565" spans="1:4" ht="16.5">
      <c r="A5565" s="551">
        <v>31125</v>
      </c>
      <c r="B5565" s="551" t="s">
        <v>10523</v>
      </c>
      <c r="C5565" s="551" t="s">
        <v>1226</v>
      </c>
      <c r="D5565" s="551">
        <v>61.81</v>
      </c>
    </row>
    <row r="5566" spans="1:4" ht="16.5">
      <c r="A5566" s="551">
        <v>1886</v>
      </c>
      <c r="B5566" s="551" t="s">
        <v>10524</v>
      </c>
      <c r="C5566" s="551" t="s">
        <v>1226</v>
      </c>
      <c r="D5566" s="551">
        <v>131.36000000000001</v>
      </c>
    </row>
    <row r="5567" spans="1:4" ht="16.5">
      <c r="A5567" s="551">
        <v>747</v>
      </c>
      <c r="B5567" s="551" t="s">
        <v>10525</v>
      </c>
      <c r="C5567" s="551" t="s">
        <v>1226</v>
      </c>
      <c r="D5567" s="551">
        <v>181.03</v>
      </c>
    </row>
    <row r="5568" spans="1:4" ht="16.5">
      <c r="A5568" s="551">
        <v>31196</v>
      </c>
      <c r="B5568" s="551" t="s">
        <v>10526</v>
      </c>
      <c r="C5568" s="551" t="s">
        <v>1226</v>
      </c>
      <c r="D5568" s="551">
        <v>9.57</v>
      </c>
    </row>
    <row r="5569" spans="1:4" ht="16.5">
      <c r="A5569" s="551">
        <v>65136</v>
      </c>
      <c r="B5569" s="551" t="s">
        <v>13742</v>
      </c>
      <c r="C5569" s="551" t="s">
        <v>1226</v>
      </c>
      <c r="D5569" s="551">
        <v>9.57</v>
      </c>
    </row>
    <row r="5570" spans="1:4" ht="16.5">
      <c r="A5570" s="551">
        <v>65137</v>
      </c>
      <c r="B5570" s="551" t="s">
        <v>13743</v>
      </c>
      <c r="C5570" s="551" t="s">
        <v>1226</v>
      </c>
      <c r="D5570" s="551">
        <v>10.3</v>
      </c>
    </row>
    <row r="5571" spans="1:4" ht="16.5">
      <c r="A5571" s="551">
        <v>43012</v>
      </c>
      <c r="B5571" s="551" t="s">
        <v>13744</v>
      </c>
      <c r="C5571" s="551" t="s">
        <v>1226</v>
      </c>
      <c r="D5571" s="551">
        <v>78.900000000000006</v>
      </c>
    </row>
    <row r="5572" spans="1:4" ht="16.5">
      <c r="A5572" s="551">
        <v>65134</v>
      </c>
      <c r="B5572" s="551" t="s">
        <v>13745</v>
      </c>
      <c r="C5572" s="551" t="s">
        <v>1226</v>
      </c>
      <c r="D5572" s="551">
        <v>20.8</v>
      </c>
    </row>
    <row r="5573" spans="1:4" ht="16.5">
      <c r="A5573" s="551">
        <v>65135</v>
      </c>
      <c r="B5573" s="551" t="s">
        <v>13746</v>
      </c>
      <c r="C5573" s="551" t="s">
        <v>1226</v>
      </c>
      <c r="D5573" s="551">
        <v>11.5</v>
      </c>
    </row>
    <row r="5574" spans="1:4" ht="16.5">
      <c r="A5574" s="551">
        <v>8726</v>
      </c>
      <c r="B5574" s="551" t="s">
        <v>25147</v>
      </c>
      <c r="C5574" s="551" t="s">
        <v>1226</v>
      </c>
      <c r="D5574" s="551">
        <v>73.06</v>
      </c>
    </row>
    <row r="5575" spans="1:4" ht="16.5">
      <c r="A5575" s="551">
        <v>64235</v>
      </c>
      <c r="B5575" s="551" t="s">
        <v>25148</v>
      </c>
      <c r="C5575" s="551" t="s">
        <v>1226</v>
      </c>
      <c r="D5575" s="551">
        <v>225.88</v>
      </c>
    </row>
    <row r="5576" spans="1:4" ht="16.5">
      <c r="A5576" s="551">
        <v>14895</v>
      </c>
      <c r="B5576" s="551" t="s">
        <v>25149</v>
      </c>
      <c r="C5576" s="551" t="s">
        <v>1226</v>
      </c>
      <c r="D5576" s="551">
        <v>73.06</v>
      </c>
    </row>
    <row r="5577" spans="1:4" ht="16.5">
      <c r="A5577" s="551">
        <v>4247</v>
      </c>
      <c r="B5577" s="551" t="s">
        <v>10527</v>
      </c>
      <c r="C5577" s="551" t="s">
        <v>1226</v>
      </c>
      <c r="D5577" s="551">
        <v>134.13999999999999</v>
      </c>
    </row>
    <row r="5578" spans="1:4" ht="16.5">
      <c r="A5578" s="551">
        <v>40878</v>
      </c>
      <c r="B5578" s="551" t="s">
        <v>10528</v>
      </c>
      <c r="C5578" s="551" t="s">
        <v>1226</v>
      </c>
      <c r="D5578" s="551">
        <v>115.26</v>
      </c>
    </row>
    <row r="5579" spans="1:4" ht="16.5">
      <c r="A5579" s="551">
        <v>20319</v>
      </c>
      <c r="B5579" s="551" t="s">
        <v>10529</v>
      </c>
      <c r="C5579" s="551" t="s">
        <v>1226</v>
      </c>
      <c r="D5579" s="551">
        <v>1.91</v>
      </c>
    </row>
    <row r="5580" spans="1:4" ht="16.5">
      <c r="A5580" s="551">
        <v>20320</v>
      </c>
      <c r="B5580" s="551" t="s">
        <v>10530</v>
      </c>
      <c r="C5580" s="551" t="s">
        <v>1226</v>
      </c>
      <c r="D5580" s="551">
        <v>2.46</v>
      </c>
    </row>
    <row r="5581" spans="1:4" ht="16.5">
      <c r="A5581" s="551">
        <v>20321</v>
      </c>
      <c r="B5581" s="551" t="s">
        <v>10531</v>
      </c>
      <c r="C5581" s="551" t="s">
        <v>1226</v>
      </c>
      <c r="D5581" s="551">
        <v>5.48</v>
      </c>
    </row>
    <row r="5582" spans="1:4" ht="16.5">
      <c r="A5582" s="551">
        <v>14838</v>
      </c>
      <c r="B5582" s="551" t="s">
        <v>10532</v>
      </c>
      <c r="C5582" s="551" t="s">
        <v>1226</v>
      </c>
      <c r="D5582" s="551">
        <v>12.22</v>
      </c>
    </row>
    <row r="5583" spans="1:4" ht="16.5">
      <c r="A5583" s="551">
        <v>14839</v>
      </c>
      <c r="B5583" s="551" t="s">
        <v>10533</v>
      </c>
      <c r="C5583" s="551" t="s">
        <v>1226</v>
      </c>
      <c r="D5583" s="551">
        <v>16.899999999999999</v>
      </c>
    </row>
    <row r="5584" spans="1:4" ht="16.5">
      <c r="A5584" s="551">
        <v>14840</v>
      </c>
      <c r="B5584" s="551" t="s">
        <v>10534</v>
      </c>
      <c r="C5584" s="551" t="s">
        <v>1226</v>
      </c>
      <c r="D5584" s="551">
        <v>33.51</v>
      </c>
    </row>
    <row r="5585" spans="1:4" ht="16.5">
      <c r="A5585" s="551">
        <v>40879</v>
      </c>
      <c r="B5585" s="551" t="s">
        <v>10535</v>
      </c>
      <c r="C5585" s="551" t="s">
        <v>1226</v>
      </c>
      <c r="D5585" s="551">
        <v>142.24</v>
      </c>
    </row>
    <row r="5586" spans="1:4" ht="16.5">
      <c r="A5586" s="551">
        <v>40880</v>
      </c>
      <c r="B5586" s="551" t="s">
        <v>10536</v>
      </c>
      <c r="C5586" s="551" t="s">
        <v>1226</v>
      </c>
      <c r="D5586" s="551">
        <v>163.38999999999999</v>
      </c>
    </row>
    <row r="5587" spans="1:4" ht="16.5">
      <c r="A5587" s="551">
        <v>63220</v>
      </c>
      <c r="B5587" s="551" t="s">
        <v>10537</v>
      </c>
      <c r="C5587" s="551" t="s">
        <v>1226</v>
      </c>
      <c r="D5587" s="551">
        <v>445.88</v>
      </c>
    </row>
    <row r="5588" spans="1:4" ht="16.5">
      <c r="A5588" s="551">
        <v>63222</v>
      </c>
      <c r="B5588" s="551" t="s">
        <v>10538</v>
      </c>
      <c r="C5588" s="551" t="s">
        <v>1226</v>
      </c>
      <c r="D5588" s="551">
        <v>11.78</v>
      </c>
    </row>
    <row r="5589" spans="1:4" ht="16.5">
      <c r="A5589" s="551">
        <v>63221</v>
      </c>
      <c r="B5589" s="551" t="s">
        <v>10539</v>
      </c>
      <c r="C5589" s="551" t="s">
        <v>1226</v>
      </c>
      <c r="D5589" s="551">
        <v>15.49</v>
      </c>
    </row>
    <row r="5590" spans="1:4" ht="16.5">
      <c r="A5590" s="551">
        <v>40704</v>
      </c>
      <c r="B5590" s="551" t="s">
        <v>25150</v>
      </c>
      <c r="C5590" s="551" t="s">
        <v>1226</v>
      </c>
      <c r="D5590" s="551">
        <v>17.02</v>
      </c>
    </row>
    <row r="5591" spans="1:4" ht="16.5">
      <c r="A5591" s="551">
        <v>63219</v>
      </c>
      <c r="B5591" s="551" t="s">
        <v>10540</v>
      </c>
      <c r="C5591" s="551" t="s">
        <v>1226</v>
      </c>
      <c r="D5591" s="551">
        <v>29.02</v>
      </c>
    </row>
    <row r="5592" spans="1:4" ht="16.5">
      <c r="A5592" s="551">
        <v>63224</v>
      </c>
      <c r="B5592" s="551" t="s">
        <v>10541</v>
      </c>
      <c r="C5592" s="551" t="s">
        <v>1226</v>
      </c>
      <c r="D5592" s="551">
        <v>32.75</v>
      </c>
    </row>
    <row r="5593" spans="1:4" ht="16.5">
      <c r="A5593" s="551">
        <v>63223</v>
      </c>
      <c r="B5593" s="551" t="s">
        <v>10542</v>
      </c>
      <c r="C5593" s="551" t="s">
        <v>1226</v>
      </c>
      <c r="D5593" s="551">
        <v>43.89</v>
      </c>
    </row>
    <row r="5594" spans="1:4" ht="16.5">
      <c r="A5594" s="551">
        <v>3094</v>
      </c>
      <c r="B5594" s="551" t="s">
        <v>10543</v>
      </c>
      <c r="C5594" s="551" t="s">
        <v>1226</v>
      </c>
      <c r="D5594" s="551">
        <v>166.37</v>
      </c>
    </row>
    <row r="5595" spans="1:4" ht="16.5">
      <c r="A5595" s="551">
        <v>8093</v>
      </c>
      <c r="B5595" s="551" t="s">
        <v>10544</v>
      </c>
      <c r="C5595" s="551" t="s">
        <v>1226</v>
      </c>
      <c r="D5595" s="551">
        <v>226.12</v>
      </c>
    </row>
    <row r="5596" spans="1:4" ht="16.5">
      <c r="A5596" s="551">
        <v>6440</v>
      </c>
      <c r="B5596" s="551" t="s">
        <v>17284</v>
      </c>
      <c r="C5596" s="551" t="s">
        <v>1226</v>
      </c>
      <c r="D5596" s="551">
        <v>194.75</v>
      </c>
    </row>
    <row r="5597" spans="1:4" ht="16.5">
      <c r="A5597" s="551">
        <v>6272</v>
      </c>
      <c r="B5597" s="551" t="s">
        <v>17285</v>
      </c>
      <c r="C5597" s="551" t="s">
        <v>1226</v>
      </c>
      <c r="D5597" s="551">
        <v>4.9000000000000004</v>
      </c>
    </row>
    <row r="5598" spans="1:4" ht="16.5">
      <c r="A5598" s="551">
        <v>746</v>
      </c>
      <c r="B5598" s="551" t="s">
        <v>17286</v>
      </c>
      <c r="C5598" s="551" t="s">
        <v>1226</v>
      </c>
      <c r="D5598" s="551">
        <v>7.88</v>
      </c>
    </row>
    <row r="5599" spans="1:4" ht="16.5">
      <c r="A5599" s="551">
        <v>743</v>
      </c>
      <c r="B5599" s="551" t="s">
        <v>17287</v>
      </c>
      <c r="C5599" s="551" t="s">
        <v>1226</v>
      </c>
      <c r="D5599" s="551">
        <v>9.64</v>
      </c>
    </row>
    <row r="5600" spans="1:4" ht="16.5">
      <c r="A5600" s="551">
        <v>6435</v>
      </c>
      <c r="B5600" s="551" t="s">
        <v>17288</v>
      </c>
      <c r="C5600" s="551" t="s">
        <v>1226</v>
      </c>
      <c r="D5600" s="551">
        <v>16.510000000000002</v>
      </c>
    </row>
    <row r="5601" spans="1:4" ht="16.5">
      <c r="A5601" s="551">
        <v>737</v>
      </c>
      <c r="B5601" s="551" t="s">
        <v>17289</v>
      </c>
      <c r="C5601" s="551" t="s">
        <v>1226</v>
      </c>
      <c r="D5601" s="551">
        <v>21.33</v>
      </c>
    </row>
    <row r="5602" spans="1:4" ht="16.5">
      <c r="A5602" s="551">
        <v>734</v>
      </c>
      <c r="B5602" s="551" t="s">
        <v>17290</v>
      </c>
      <c r="C5602" s="551" t="s">
        <v>1226</v>
      </c>
      <c r="D5602" s="551">
        <v>30.94</v>
      </c>
    </row>
    <row r="5603" spans="1:4" ht="16.5">
      <c r="A5603" s="551">
        <v>731</v>
      </c>
      <c r="B5603" s="551" t="s">
        <v>17291</v>
      </c>
      <c r="C5603" s="551" t="s">
        <v>1226</v>
      </c>
      <c r="D5603" s="551">
        <v>42.48</v>
      </c>
    </row>
    <row r="5604" spans="1:4" ht="16.5">
      <c r="A5604" s="551">
        <v>6439</v>
      </c>
      <c r="B5604" s="551" t="s">
        <v>17292</v>
      </c>
      <c r="C5604" s="551" t="s">
        <v>1226</v>
      </c>
      <c r="D5604" s="551">
        <v>62.51</v>
      </c>
    </row>
    <row r="5605" spans="1:4" ht="16.5">
      <c r="A5605" s="551">
        <v>54136</v>
      </c>
      <c r="B5605" s="551" t="s">
        <v>25151</v>
      </c>
      <c r="C5605" s="551" t="s">
        <v>1226</v>
      </c>
      <c r="D5605" s="551">
        <v>43.01</v>
      </c>
    </row>
    <row r="5606" spans="1:4" ht="16.5">
      <c r="A5606" s="551">
        <v>5556</v>
      </c>
      <c r="B5606" s="551" t="s">
        <v>25152</v>
      </c>
      <c r="C5606" s="551" t="s">
        <v>1226</v>
      </c>
      <c r="D5606" s="551">
        <v>94.93</v>
      </c>
    </row>
    <row r="5607" spans="1:4" ht="16.5">
      <c r="A5607" s="551">
        <v>4511</v>
      </c>
      <c r="B5607" s="551" t="s">
        <v>25153</v>
      </c>
      <c r="C5607" s="551" t="s">
        <v>1226</v>
      </c>
      <c r="D5607" s="551">
        <v>169.34</v>
      </c>
    </row>
    <row r="5608" spans="1:4" ht="16.5">
      <c r="A5608" s="551">
        <v>54134</v>
      </c>
      <c r="B5608" s="551" t="s">
        <v>25154</v>
      </c>
      <c r="C5608" s="551" t="s">
        <v>1226</v>
      </c>
      <c r="D5608" s="551">
        <v>308.44</v>
      </c>
    </row>
    <row r="5609" spans="1:4" ht="16.5">
      <c r="A5609" s="551">
        <v>54135</v>
      </c>
      <c r="B5609" s="551" t="s">
        <v>25155</v>
      </c>
      <c r="C5609" s="551" t="s">
        <v>1226</v>
      </c>
      <c r="D5609" s="551">
        <v>423.34</v>
      </c>
    </row>
    <row r="5610" spans="1:4" ht="16.5">
      <c r="A5610" s="551">
        <v>43617</v>
      </c>
      <c r="B5610" s="551" t="s">
        <v>10545</v>
      </c>
      <c r="C5610" s="551" t="s">
        <v>1226</v>
      </c>
      <c r="D5610" s="551">
        <v>22.75</v>
      </c>
    </row>
    <row r="5611" spans="1:4" ht="16.5">
      <c r="A5611" s="551">
        <v>43618</v>
      </c>
      <c r="B5611" s="551" t="s">
        <v>10546</v>
      </c>
      <c r="C5611" s="551" t="s">
        <v>1226</v>
      </c>
      <c r="D5611" s="551">
        <v>69.5</v>
      </c>
    </row>
    <row r="5612" spans="1:4" ht="16.5">
      <c r="A5612" s="551">
        <v>43619</v>
      </c>
      <c r="B5612" s="551" t="s">
        <v>10547</v>
      </c>
      <c r="C5612" s="551" t="s">
        <v>1226</v>
      </c>
      <c r="D5612" s="551">
        <v>7.25</v>
      </c>
    </row>
    <row r="5613" spans="1:4" ht="16.5">
      <c r="A5613" s="551">
        <v>43620</v>
      </c>
      <c r="B5613" s="551" t="s">
        <v>10548</v>
      </c>
      <c r="C5613" s="551" t="s">
        <v>1226</v>
      </c>
      <c r="D5613" s="551">
        <v>14.03</v>
      </c>
    </row>
    <row r="5614" spans="1:4" ht="16.5">
      <c r="A5614" s="551">
        <v>43616</v>
      </c>
      <c r="B5614" s="551" t="s">
        <v>10549</v>
      </c>
      <c r="C5614" s="551" t="s">
        <v>1226</v>
      </c>
      <c r="D5614" s="551">
        <v>18.77</v>
      </c>
    </row>
    <row r="5615" spans="1:4" ht="16.5">
      <c r="A5615" s="551">
        <v>6044</v>
      </c>
      <c r="B5615" s="551" t="s">
        <v>10550</v>
      </c>
      <c r="C5615" s="551" t="s">
        <v>1226</v>
      </c>
      <c r="D5615" s="551">
        <v>17.13</v>
      </c>
    </row>
    <row r="5616" spans="1:4" ht="16.5">
      <c r="A5616" s="551">
        <v>46323</v>
      </c>
      <c r="B5616" s="551" t="s">
        <v>10551</v>
      </c>
      <c r="C5616" s="551" t="s">
        <v>1226</v>
      </c>
      <c r="D5616" s="551">
        <v>45.48</v>
      </c>
    </row>
    <row r="5617" spans="1:4" ht="16.5">
      <c r="A5617" s="551">
        <v>6042</v>
      </c>
      <c r="B5617" s="551" t="s">
        <v>10552</v>
      </c>
      <c r="C5617" s="551" t="s">
        <v>1226</v>
      </c>
      <c r="D5617" s="551">
        <v>10.45</v>
      </c>
    </row>
    <row r="5618" spans="1:4" ht="16.5">
      <c r="A5618" s="551">
        <v>6043</v>
      </c>
      <c r="B5618" s="551" t="s">
        <v>10553</v>
      </c>
      <c r="C5618" s="551" t="s">
        <v>1226</v>
      </c>
      <c r="D5618" s="551">
        <v>11.6</v>
      </c>
    </row>
    <row r="5619" spans="1:4" ht="16.5">
      <c r="A5619" s="551">
        <v>54316</v>
      </c>
      <c r="B5619" s="551" t="s">
        <v>10554</v>
      </c>
      <c r="C5619" s="551" t="s">
        <v>1226</v>
      </c>
      <c r="D5619" s="551">
        <v>42.68</v>
      </c>
    </row>
    <row r="5620" spans="1:4" ht="16.5">
      <c r="A5620" s="551">
        <v>54314</v>
      </c>
      <c r="B5620" s="551" t="s">
        <v>10555</v>
      </c>
      <c r="C5620" s="551" t="s">
        <v>1226</v>
      </c>
      <c r="D5620" s="551">
        <v>12.27</v>
      </c>
    </row>
    <row r="5621" spans="1:4" ht="16.5">
      <c r="A5621" s="551">
        <v>54315</v>
      </c>
      <c r="B5621" s="551" t="s">
        <v>10556</v>
      </c>
      <c r="C5621" s="551" t="s">
        <v>1226</v>
      </c>
      <c r="D5621" s="551">
        <v>26.82</v>
      </c>
    </row>
    <row r="5622" spans="1:4" ht="16.5">
      <c r="A5622" s="551">
        <v>14971</v>
      </c>
      <c r="B5622" s="551" t="s">
        <v>10557</v>
      </c>
      <c r="C5622" s="551" t="s">
        <v>1226</v>
      </c>
      <c r="D5622" s="551">
        <v>10.59</v>
      </c>
    </row>
    <row r="5623" spans="1:4" ht="16.5">
      <c r="A5623" s="551">
        <v>14972</v>
      </c>
      <c r="B5623" s="551" t="s">
        <v>10558</v>
      </c>
      <c r="C5623" s="551" t="s">
        <v>1226</v>
      </c>
      <c r="D5623" s="551">
        <v>12.33</v>
      </c>
    </row>
    <row r="5624" spans="1:4" ht="16.5">
      <c r="A5624" s="551">
        <v>14973</v>
      </c>
      <c r="B5624" s="551" t="s">
        <v>10559</v>
      </c>
      <c r="C5624" s="551" t="s">
        <v>1226</v>
      </c>
      <c r="D5624" s="551">
        <v>21.89</v>
      </c>
    </row>
    <row r="5625" spans="1:4" ht="16.5">
      <c r="A5625" s="551">
        <v>14974</v>
      </c>
      <c r="B5625" s="551" t="s">
        <v>10560</v>
      </c>
      <c r="C5625" s="551" t="s">
        <v>1226</v>
      </c>
      <c r="D5625" s="551">
        <v>28.3</v>
      </c>
    </row>
    <row r="5626" spans="1:4" ht="16.5">
      <c r="A5626" s="551">
        <v>14975</v>
      </c>
      <c r="B5626" s="551" t="s">
        <v>10561</v>
      </c>
      <c r="C5626" s="551" t="s">
        <v>1226</v>
      </c>
      <c r="D5626" s="551">
        <v>28.54</v>
      </c>
    </row>
    <row r="5627" spans="1:4" ht="16.5">
      <c r="A5627" s="551">
        <v>14976</v>
      </c>
      <c r="B5627" s="551" t="s">
        <v>10562</v>
      </c>
      <c r="C5627" s="551" t="s">
        <v>1226</v>
      </c>
      <c r="D5627" s="551">
        <v>39.22</v>
      </c>
    </row>
    <row r="5628" spans="1:4" ht="16.5">
      <c r="A5628" s="551">
        <v>5558</v>
      </c>
      <c r="B5628" s="551" t="s">
        <v>17293</v>
      </c>
      <c r="C5628" s="551" t="s">
        <v>1226</v>
      </c>
      <c r="D5628" s="551">
        <v>15.75</v>
      </c>
    </row>
    <row r="5629" spans="1:4" ht="16.5">
      <c r="A5629" s="551">
        <v>5559</v>
      </c>
      <c r="B5629" s="551" t="s">
        <v>17294</v>
      </c>
      <c r="C5629" s="551" t="s">
        <v>1226</v>
      </c>
      <c r="D5629" s="551">
        <v>16.489999999999998</v>
      </c>
    </row>
    <row r="5630" spans="1:4" ht="16.5">
      <c r="A5630" s="551">
        <v>5563</v>
      </c>
      <c r="B5630" s="551" t="s">
        <v>17295</v>
      </c>
      <c r="C5630" s="551" t="s">
        <v>1226</v>
      </c>
      <c r="D5630" s="551">
        <v>30.99</v>
      </c>
    </row>
    <row r="5631" spans="1:4" ht="16.5">
      <c r="A5631" s="551">
        <v>5564</v>
      </c>
      <c r="B5631" s="551" t="s">
        <v>17296</v>
      </c>
      <c r="C5631" s="551" t="s">
        <v>1226</v>
      </c>
      <c r="D5631" s="551">
        <v>30.99</v>
      </c>
    </row>
    <row r="5632" spans="1:4" ht="16.5">
      <c r="A5632" s="551">
        <v>5562</v>
      </c>
      <c r="B5632" s="551" t="s">
        <v>17297</v>
      </c>
      <c r="C5632" s="551" t="s">
        <v>1226</v>
      </c>
      <c r="D5632" s="551">
        <v>30.99</v>
      </c>
    </row>
    <row r="5633" spans="1:4" ht="16.5">
      <c r="A5633" s="551">
        <v>5561</v>
      </c>
      <c r="B5633" s="551" t="s">
        <v>17298</v>
      </c>
      <c r="C5633" s="551" t="s">
        <v>1226</v>
      </c>
      <c r="D5633" s="551">
        <v>24.99</v>
      </c>
    </row>
    <row r="5634" spans="1:4" ht="16.5">
      <c r="A5634" s="551">
        <v>5548</v>
      </c>
      <c r="B5634" s="551" t="s">
        <v>17299</v>
      </c>
      <c r="C5634" s="551" t="s">
        <v>1226</v>
      </c>
      <c r="D5634" s="551">
        <v>24.99</v>
      </c>
    </row>
    <row r="5635" spans="1:4" ht="16.5">
      <c r="A5635" s="551">
        <v>5560</v>
      </c>
      <c r="B5635" s="551" t="s">
        <v>17300</v>
      </c>
      <c r="C5635" s="551" t="s">
        <v>1226</v>
      </c>
      <c r="D5635" s="551">
        <v>24.99</v>
      </c>
    </row>
    <row r="5636" spans="1:4" ht="16.5">
      <c r="A5636" s="551">
        <v>40874</v>
      </c>
      <c r="B5636" s="551" t="s">
        <v>17301</v>
      </c>
      <c r="C5636" s="551" t="s">
        <v>1226</v>
      </c>
      <c r="D5636" s="551">
        <v>7.25</v>
      </c>
    </row>
    <row r="5637" spans="1:4" ht="16.5">
      <c r="A5637" s="551">
        <v>5565</v>
      </c>
      <c r="B5637" s="551" t="s">
        <v>17302</v>
      </c>
      <c r="C5637" s="551" t="s">
        <v>1226</v>
      </c>
      <c r="D5637" s="551">
        <v>52.99</v>
      </c>
    </row>
    <row r="5638" spans="1:4" ht="16.5">
      <c r="A5638" s="551">
        <v>5566</v>
      </c>
      <c r="B5638" s="551" t="s">
        <v>17303</v>
      </c>
      <c r="C5638" s="551" t="s">
        <v>1226</v>
      </c>
      <c r="D5638" s="551">
        <v>52.99</v>
      </c>
    </row>
    <row r="5639" spans="1:4" ht="16.5">
      <c r="A5639" s="551">
        <v>5568</v>
      </c>
      <c r="B5639" s="551" t="s">
        <v>17304</v>
      </c>
      <c r="C5639" s="551" t="s">
        <v>1226</v>
      </c>
      <c r="D5639" s="551">
        <v>84.98</v>
      </c>
    </row>
    <row r="5640" spans="1:4" ht="16.5">
      <c r="A5640" s="551">
        <v>5569</v>
      </c>
      <c r="B5640" s="551" t="s">
        <v>17305</v>
      </c>
      <c r="C5640" s="551" t="s">
        <v>1226</v>
      </c>
      <c r="D5640" s="551">
        <v>84.98</v>
      </c>
    </row>
    <row r="5641" spans="1:4" ht="16.5">
      <c r="A5641" s="551">
        <v>5570</v>
      </c>
      <c r="B5641" s="551" t="s">
        <v>17306</v>
      </c>
      <c r="C5641" s="551" t="s">
        <v>1226</v>
      </c>
      <c r="D5641" s="551">
        <v>124.97</v>
      </c>
    </row>
    <row r="5642" spans="1:4" ht="16.5">
      <c r="A5642" s="551">
        <v>5553</v>
      </c>
      <c r="B5642" s="551" t="s">
        <v>17307</v>
      </c>
      <c r="C5642" s="551" t="s">
        <v>1226</v>
      </c>
      <c r="D5642" s="551">
        <v>124.97</v>
      </c>
    </row>
    <row r="5643" spans="1:4" ht="16.5">
      <c r="A5643" s="551">
        <v>5571</v>
      </c>
      <c r="B5643" s="551" t="s">
        <v>17308</v>
      </c>
      <c r="C5643" s="551" t="s">
        <v>1226</v>
      </c>
      <c r="D5643" s="551">
        <v>124.97</v>
      </c>
    </row>
    <row r="5644" spans="1:4" ht="16.5">
      <c r="A5644" s="551">
        <v>5557</v>
      </c>
      <c r="B5644" s="551" t="s">
        <v>17309</v>
      </c>
      <c r="C5644" s="551" t="s">
        <v>1226</v>
      </c>
      <c r="D5644" s="551">
        <v>10.75</v>
      </c>
    </row>
    <row r="5645" spans="1:4" ht="16.5">
      <c r="A5645" s="551">
        <v>5554</v>
      </c>
      <c r="B5645" s="551" t="s">
        <v>17310</v>
      </c>
      <c r="C5645" s="551" t="s">
        <v>1226</v>
      </c>
      <c r="D5645" s="551">
        <v>194.97</v>
      </c>
    </row>
    <row r="5646" spans="1:4" ht="16.5">
      <c r="A5646" s="551">
        <v>5572</v>
      </c>
      <c r="B5646" s="551" t="s">
        <v>17311</v>
      </c>
      <c r="C5646" s="551" t="s">
        <v>1226</v>
      </c>
      <c r="D5646" s="551">
        <v>194.97</v>
      </c>
    </row>
    <row r="5647" spans="1:4" ht="16.5">
      <c r="A5647" s="551">
        <v>5573</v>
      </c>
      <c r="B5647" s="551" t="s">
        <v>17312</v>
      </c>
      <c r="C5647" s="551" t="s">
        <v>1226</v>
      </c>
      <c r="D5647" s="551">
        <v>194.97</v>
      </c>
    </row>
    <row r="5648" spans="1:4" ht="16.5">
      <c r="A5648" s="551">
        <v>3558</v>
      </c>
      <c r="B5648" s="551" t="s">
        <v>10563</v>
      </c>
      <c r="C5648" s="551" t="s">
        <v>1226</v>
      </c>
      <c r="D5648" s="551">
        <v>9.1</v>
      </c>
    </row>
    <row r="5649" spans="1:4" ht="16.5">
      <c r="A5649" s="551">
        <v>3559</v>
      </c>
      <c r="B5649" s="551" t="s">
        <v>10564</v>
      </c>
      <c r="C5649" s="551" t="s">
        <v>1226</v>
      </c>
      <c r="D5649" s="551">
        <v>17.899999999999999</v>
      </c>
    </row>
    <row r="5650" spans="1:4" ht="16.5">
      <c r="A5650" s="551">
        <v>3668</v>
      </c>
      <c r="B5650" s="551" t="s">
        <v>10565</v>
      </c>
      <c r="C5650" s="551" t="s">
        <v>1226</v>
      </c>
      <c r="D5650" s="551">
        <v>16.170000000000002</v>
      </c>
    </row>
    <row r="5651" spans="1:4" ht="16.5">
      <c r="A5651" s="551">
        <v>3755</v>
      </c>
      <c r="B5651" s="551" t="s">
        <v>10566</v>
      </c>
      <c r="C5651" s="551" t="s">
        <v>1226</v>
      </c>
      <c r="D5651" s="551">
        <v>28.84</v>
      </c>
    </row>
    <row r="5652" spans="1:4" ht="16.5">
      <c r="A5652" s="551">
        <v>3786</v>
      </c>
      <c r="B5652" s="551" t="s">
        <v>10567</v>
      </c>
      <c r="C5652" s="551" t="s">
        <v>1226</v>
      </c>
      <c r="D5652" s="551">
        <v>7.5</v>
      </c>
    </row>
    <row r="5653" spans="1:4" ht="16.5">
      <c r="A5653" s="551">
        <v>4041</v>
      </c>
      <c r="B5653" s="551" t="s">
        <v>10568</v>
      </c>
      <c r="C5653" s="551" t="s">
        <v>1226</v>
      </c>
      <c r="D5653" s="551">
        <v>17.899999999999999</v>
      </c>
    </row>
    <row r="5654" spans="1:4" ht="16.5">
      <c r="A5654" s="551">
        <v>4047</v>
      </c>
      <c r="B5654" s="551" t="s">
        <v>17313</v>
      </c>
      <c r="C5654" s="551" t="s">
        <v>1226</v>
      </c>
      <c r="D5654" s="551">
        <v>12.92</v>
      </c>
    </row>
    <row r="5655" spans="1:4" ht="16.5">
      <c r="A5655" s="551">
        <v>4050</v>
      </c>
      <c r="B5655" s="551" t="s">
        <v>10569</v>
      </c>
      <c r="C5655" s="551" t="s">
        <v>1226</v>
      </c>
      <c r="D5655" s="551">
        <v>28.84</v>
      </c>
    </row>
    <row r="5656" spans="1:4" ht="16.5">
      <c r="A5656" s="551">
        <v>5769</v>
      </c>
      <c r="B5656" s="551" t="s">
        <v>10570</v>
      </c>
      <c r="C5656" s="551" t="s">
        <v>1226</v>
      </c>
      <c r="D5656" s="551">
        <v>5.37</v>
      </c>
    </row>
    <row r="5657" spans="1:4" ht="16.5">
      <c r="A5657" s="551">
        <v>5770</v>
      </c>
      <c r="B5657" s="551" t="s">
        <v>10571</v>
      </c>
      <c r="C5657" s="551" t="s">
        <v>1226</v>
      </c>
      <c r="D5657" s="551">
        <v>3.82</v>
      </c>
    </row>
    <row r="5658" spans="1:4" ht="16.5">
      <c r="A5658" s="551">
        <v>5645</v>
      </c>
      <c r="B5658" s="551" t="s">
        <v>10572</v>
      </c>
      <c r="C5658" s="551" t="s">
        <v>1226</v>
      </c>
      <c r="D5658" s="551">
        <v>68.040000000000006</v>
      </c>
    </row>
    <row r="5659" spans="1:4" ht="16.5">
      <c r="A5659" s="551">
        <v>8526</v>
      </c>
      <c r="B5659" s="551" t="s">
        <v>10573</v>
      </c>
      <c r="C5659" s="551" t="s">
        <v>1226</v>
      </c>
      <c r="D5659" s="551">
        <v>78.87</v>
      </c>
    </row>
    <row r="5660" spans="1:4" ht="16.5">
      <c r="A5660" s="551">
        <v>5647</v>
      </c>
      <c r="B5660" s="551" t="s">
        <v>10574</v>
      </c>
      <c r="C5660" s="551" t="s">
        <v>1226</v>
      </c>
      <c r="D5660" s="551">
        <v>87.39</v>
      </c>
    </row>
    <row r="5661" spans="1:4" ht="16.5">
      <c r="A5661" s="551">
        <v>14977</v>
      </c>
      <c r="B5661" s="551" t="s">
        <v>10575</v>
      </c>
      <c r="C5661" s="551" t="s">
        <v>1226</v>
      </c>
      <c r="D5661" s="551">
        <v>1.4</v>
      </c>
    </row>
    <row r="5662" spans="1:4" ht="16.5">
      <c r="A5662" s="551">
        <v>14978</v>
      </c>
      <c r="B5662" s="551" t="s">
        <v>10576</v>
      </c>
      <c r="C5662" s="551" t="s">
        <v>1226</v>
      </c>
      <c r="D5662" s="551">
        <v>3.1</v>
      </c>
    </row>
    <row r="5663" spans="1:4" ht="16.5">
      <c r="A5663" s="551">
        <v>14979</v>
      </c>
      <c r="B5663" s="551" t="s">
        <v>10577</v>
      </c>
      <c r="C5663" s="551" t="s">
        <v>1226</v>
      </c>
      <c r="D5663" s="551">
        <v>5.29</v>
      </c>
    </row>
    <row r="5664" spans="1:4" ht="16.5">
      <c r="A5664" s="551">
        <v>14980</v>
      </c>
      <c r="B5664" s="551" t="s">
        <v>10578</v>
      </c>
      <c r="C5664" s="551" t="s">
        <v>1226</v>
      </c>
      <c r="D5664" s="551">
        <v>12.22</v>
      </c>
    </row>
    <row r="5665" spans="1:4" ht="16.5">
      <c r="A5665" s="551">
        <v>8511</v>
      </c>
      <c r="B5665" s="551" t="s">
        <v>10579</v>
      </c>
      <c r="C5665" s="551" t="s">
        <v>1226</v>
      </c>
      <c r="D5665" s="551">
        <v>30.3</v>
      </c>
    </row>
    <row r="5666" spans="1:4" ht="16.5">
      <c r="A5666" s="551">
        <v>5644</v>
      </c>
      <c r="B5666" s="551" t="s">
        <v>10580</v>
      </c>
      <c r="C5666" s="551" t="s">
        <v>1226</v>
      </c>
      <c r="D5666" s="551">
        <v>64.3</v>
      </c>
    </row>
    <row r="5667" spans="1:4" ht="16.5">
      <c r="A5667" s="551">
        <v>5643</v>
      </c>
      <c r="B5667" s="551" t="s">
        <v>10581</v>
      </c>
      <c r="C5667" s="551" t="s">
        <v>1226</v>
      </c>
      <c r="D5667" s="551">
        <v>41.9</v>
      </c>
    </row>
    <row r="5668" spans="1:4" ht="16.5">
      <c r="A5668" s="551">
        <v>31174</v>
      </c>
      <c r="B5668" s="551" t="s">
        <v>10582</v>
      </c>
      <c r="C5668" s="551" t="s">
        <v>1226</v>
      </c>
      <c r="D5668" s="551">
        <v>182.66</v>
      </c>
    </row>
    <row r="5669" spans="1:4" ht="16.5">
      <c r="A5669" s="551">
        <v>31457</v>
      </c>
      <c r="B5669" s="551" t="s">
        <v>10583</v>
      </c>
      <c r="C5669" s="551" t="s">
        <v>1226</v>
      </c>
      <c r="D5669" s="551">
        <v>150.47</v>
      </c>
    </row>
    <row r="5670" spans="1:4" ht="16.5">
      <c r="A5670" s="551">
        <v>31193</v>
      </c>
      <c r="B5670" s="551" t="s">
        <v>10584</v>
      </c>
      <c r="C5670" s="551" t="s">
        <v>1226</v>
      </c>
      <c r="D5670" s="551">
        <v>374.76</v>
      </c>
    </row>
    <row r="5671" spans="1:4" ht="16.5">
      <c r="A5671" s="551">
        <v>20328</v>
      </c>
      <c r="B5671" s="551" t="s">
        <v>10585</v>
      </c>
      <c r="C5671" s="551" t="s">
        <v>1226</v>
      </c>
      <c r="D5671" s="551">
        <v>7.51</v>
      </c>
    </row>
    <row r="5672" spans="1:4" ht="16.5">
      <c r="A5672" s="551">
        <v>20329</v>
      </c>
      <c r="B5672" s="551" t="s">
        <v>10586</v>
      </c>
      <c r="C5672" s="551" t="s">
        <v>1226</v>
      </c>
      <c r="D5672" s="551">
        <v>8.35</v>
      </c>
    </row>
    <row r="5673" spans="1:4" ht="16.5">
      <c r="A5673" s="551">
        <v>14818</v>
      </c>
      <c r="B5673" s="551" t="s">
        <v>25156</v>
      </c>
      <c r="C5673" s="551" t="s">
        <v>1226</v>
      </c>
      <c r="D5673" s="551">
        <v>12.5</v>
      </c>
    </row>
    <row r="5674" spans="1:4" ht="16.5">
      <c r="A5674" s="551">
        <v>14819</v>
      </c>
      <c r="B5674" s="551" t="s">
        <v>17314</v>
      </c>
      <c r="C5674" s="551" t="s">
        <v>1226</v>
      </c>
      <c r="D5674" s="551">
        <v>63.97</v>
      </c>
    </row>
    <row r="5675" spans="1:4" ht="16.5">
      <c r="A5675" s="551">
        <v>14820</v>
      </c>
      <c r="B5675" s="551" t="s">
        <v>17315</v>
      </c>
      <c r="C5675" s="551" t="s">
        <v>1226</v>
      </c>
      <c r="D5675" s="551">
        <v>74.53</v>
      </c>
    </row>
    <row r="5676" spans="1:4" ht="16.5">
      <c r="A5676" s="551">
        <v>14821</v>
      </c>
      <c r="B5676" s="551" t="s">
        <v>17316</v>
      </c>
      <c r="C5676" s="551" t="s">
        <v>1226</v>
      </c>
      <c r="D5676" s="551">
        <v>116.74</v>
      </c>
    </row>
    <row r="5677" spans="1:4" ht="16.5">
      <c r="A5677" s="551">
        <v>68746</v>
      </c>
      <c r="B5677" s="551" t="s">
        <v>10587</v>
      </c>
      <c r="C5677" s="551" t="s">
        <v>1226</v>
      </c>
      <c r="D5677" s="551">
        <v>8.1</v>
      </c>
    </row>
    <row r="5678" spans="1:4" ht="16.5">
      <c r="A5678" s="551">
        <v>68744</v>
      </c>
      <c r="B5678" s="551" t="s">
        <v>10588</v>
      </c>
      <c r="C5678" s="551" t="s">
        <v>1226</v>
      </c>
      <c r="D5678" s="551">
        <v>11.87</v>
      </c>
    </row>
    <row r="5679" spans="1:4" ht="16.5">
      <c r="A5679" s="551">
        <v>4070</v>
      </c>
      <c r="B5679" s="551" t="s">
        <v>10589</v>
      </c>
      <c r="C5679" s="551" t="s">
        <v>1226</v>
      </c>
      <c r="D5679" s="551">
        <v>33.770000000000003</v>
      </c>
    </row>
    <row r="5680" spans="1:4" ht="16.5">
      <c r="A5680" s="551">
        <v>4069</v>
      </c>
      <c r="B5680" s="551" t="s">
        <v>10590</v>
      </c>
      <c r="C5680" s="551" t="s">
        <v>1226</v>
      </c>
      <c r="D5680" s="551">
        <v>53.9</v>
      </c>
    </row>
    <row r="5681" spans="1:4" ht="16.5">
      <c r="A5681" s="551">
        <v>4060</v>
      </c>
      <c r="B5681" s="551" t="s">
        <v>10591</v>
      </c>
      <c r="C5681" s="551" t="s">
        <v>1226</v>
      </c>
      <c r="D5681" s="551">
        <v>73.989999999999995</v>
      </c>
    </row>
    <row r="5682" spans="1:4" ht="16.5">
      <c r="A5682" s="551">
        <v>2044</v>
      </c>
      <c r="B5682" s="551" t="s">
        <v>10592</v>
      </c>
      <c r="C5682" s="551" t="s">
        <v>1226</v>
      </c>
      <c r="D5682" s="551">
        <v>7.29</v>
      </c>
    </row>
    <row r="5683" spans="1:4" ht="16.5">
      <c r="A5683" s="551">
        <v>7852</v>
      </c>
      <c r="B5683" s="551" t="s">
        <v>13747</v>
      </c>
      <c r="C5683" s="551" t="s">
        <v>1226</v>
      </c>
      <c r="D5683" s="551">
        <v>3.47</v>
      </c>
    </row>
    <row r="5684" spans="1:4" ht="16.5">
      <c r="A5684" s="551">
        <v>7853</v>
      </c>
      <c r="B5684" s="551" t="s">
        <v>17317</v>
      </c>
      <c r="C5684" s="551" t="s">
        <v>1226</v>
      </c>
      <c r="D5684" s="551">
        <v>2.69</v>
      </c>
    </row>
    <row r="5685" spans="1:4" ht="16.5">
      <c r="A5685" s="551">
        <v>7851</v>
      </c>
      <c r="B5685" s="551" t="s">
        <v>13748</v>
      </c>
      <c r="C5685" s="551" t="s">
        <v>1226</v>
      </c>
      <c r="D5685" s="551">
        <v>5.04</v>
      </c>
    </row>
    <row r="5686" spans="1:4" ht="16.5">
      <c r="A5686" s="551">
        <v>7953</v>
      </c>
      <c r="B5686" s="551" t="s">
        <v>13749</v>
      </c>
      <c r="C5686" s="551" t="s">
        <v>1226</v>
      </c>
      <c r="D5686" s="551">
        <v>5.8</v>
      </c>
    </row>
    <row r="5687" spans="1:4" ht="16.5">
      <c r="A5687" s="551">
        <v>7849</v>
      </c>
      <c r="B5687" s="551" t="s">
        <v>25157</v>
      </c>
      <c r="C5687" s="551" t="s">
        <v>1226</v>
      </c>
      <c r="D5687" s="551">
        <v>10.220000000000001</v>
      </c>
    </row>
    <row r="5688" spans="1:4" ht="16.5">
      <c r="A5688" s="551">
        <v>7854</v>
      </c>
      <c r="B5688" s="551" t="s">
        <v>13750</v>
      </c>
      <c r="C5688" s="551" t="s">
        <v>1226</v>
      </c>
      <c r="D5688" s="551">
        <v>1.02</v>
      </c>
    </row>
    <row r="5689" spans="1:4" ht="16.5">
      <c r="A5689" s="551">
        <v>7848</v>
      </c>
      <c r="B5689" s="551" t="s">
        <v>17318</v>
      </c>
      <c r="C5689" s="551" t="s">
        <v>1226</v>
      </c>
      <c r="D5689" s="551">
        <v>17.68</v>
      </c>
    </row>
    <row r="5690" spans="1:4" ht="16.5">
      <c r="A5690" s="551">
        <v>509</v>
      </c>
      <c r="B5690" s="551" t="s">
        <v>17319</v>
      </c>
      <c r="C5690" s="551" t="s">
        <v>1226</v>
      </c>
      <c r="D5690" s="551">
        <v>42.9</v>
      </c>
    </row>
    <row r="5691" spans="1:4" ht="16.5">
      <c r="A5691" s="551">
        <v>840</v>
      </c>
      <c r="B5691" s="551" t="s">
        <v>10593</v>
      </c>
      <c r="C5691" s="551" t="s">
        <v>1226</v>
      </c>
      <c r="D5691" s="551">
        <v>16.239999999999998</v>
      </c>
    </row>
    <row r="5692" spans="1:4" ht="16.5">
      <c r="A5692" s="551">
        <v>841</v>
      </c>
      <c r="B5692" s="551" t="s">
        <v>10594</v>
      </c>
      <c r="C5692" s="551" t="s">
        <v>1226</v>
      </c>
      <c r="D5692" s="551">
        <v>29.24</v>
      </c>
    </row>
    <row r="5693" spans="1:4" ht="16.5">
      <c r="A5693" s="551">
        <v>1562</v>
      </c>
      <c r="B5693" s="551" t="s">
        <v>10595</v>
      </c>
      <c r="C5693" s="551" t="s">
        <v>1226</v>
      </c>
      <c r="D5693" s="551">
        <v>22.49</v>
      </c>
    </row>
    <row r="5694" spans="1:4" ht="16.5">
      <c r="A5694" s="551">
        <v>838</v>
      </c>
      <c r="B5694" s="551" t="s">
        <v>10596</v>
      </c>
      <c r="C5694" s="551" t="s">
        <v>1226</v>
      </c>
      <c r="D5694" s="551">
        <v>7</v>
      </c>
    </row>
    <row r="5695" spans="1:4" ht="16.5">
      <c r="A5695" s="551">
        <v>842</v>
      </c>
      <c r="B5695" s="551" t="s">
        <v>10597</v>
      </c>
      <c r="C5695" s="551" t="s">
        <v>1226</v>
      </c>
      <c r="D5695" s="551">
        <v>44.24</v>
      </c>
    </row>
    <row r="5696" spans="1:4" ht="16.5">
      <c r="A5696" s="551">
        <v>843</v>
      </c>
      <c r="B5696" s="551" t="s">
        <v>10598</v>
      </c>
      <c r="C5696" s="551" t="s">
        <v>1226</v>
      </c>
      <c r="D5696" s="551">
        <v>84.48</v>
      </c>
    </row>
    <row r="5697" spans="1:4" ht="16.5">
      <c r="A5697" s="551">
        <v>844</v>
      </c>
      <c r="B5697" s="551" t="s">
        <v>10599</v>
      </c>
      <c r="C5697" s="551" t="s">
        <v>1226</v>
      </c>
      <c r="D5697" s="551">
        <v>95</v>
      </c>
    </row>
    <row r="5698" spans="1:4" ht="16.5">
      <c r="A5698" s="551">
        <v>839</v>
      </c>
      <c r="B5698" s="551" t="s">
        <v>10600</v>
      </c>
      <c r="C5698" s="551" t="s">
        <v>1226</v>
      </c>
      <c r="D5698" s="551">
        <v>10.5</v>
      </c>
    </row>
    <row r="5699" spans="1:4" ht="16.5">
      <c r="A5699" s="551">
        <v>918</v>
      </c>
      <c r="B5699" s="551" t="s">
        <v>10601</v>
      </c>
      <c r="C5699" s="551" t="s">
        <v>1226</v>
      </c>
      <c r="D5699" s="551">
        <v>187.47</v>
      </c>
    </row>
    <row r="5700" spans="1:4" ht="16.5">
      <c r="A5700" s="551">
        <v>40876</v>
      </c>
      <c r="B5700" s="551" t="s">
        <v>13751</v>
      </c>
      <c r="C5700" s="551" t="s">
        <v>1226</v>
      </c>
      <c r="D5700" s="551">
        <v>21.25</v>
      </c>
    </row>
    <row r="5701" spans="1:4" ht="16.5">
      <c r="A5701" s="551">
        <v>40873</v>
      </c>
      <c r="B5701" s="551" t="s">
        <v>13752</v>
      </c>
      <c r="C5701" s="551" t="s">
        <v>1226</v>
      </c>
      <c r="D5701" s="551">
        <v>21.25</v>
      </c>
    </row>
    <row r="5702" spans="1:4" ht="16.5">
      <c r="A5702" s="551">
        <v>40872</v>
      </c>
      <c r="B5702" s="551" t="s">
        <v>25158</v>
      </c>
      <c r="C5702" s="551" t="s">
        <v>1226</v>
      </c>
      <c r="D5702" s="551">
        <v>47.49</v>
      </c>
    </row>
    <row r="5703" spans="1:4" ht="16.5">
      <c r="A5703" s="551">
        <v>64014</v>
      </c>
      <c r="B5703" s="551" t="s">
        <v>10602</v>
      </c>
      <c r="C5703" s="551" t="s">
        <v>1226</v>
      </c>
      <c r="D5703" s="551">
        <v>6.95</v>
      </c>
    </row>
    <row r="5704" spans="1:4" ht="16.5">
      <c r="A5704" s="551">
        <v>4350</v>
      </c>
      <c r="B5704" s="551" t="s">
        <v>10603</v>
      </c>
      <c r="C5704" s="551" t="s">
        <v>1226</v>
      </c>
      <c r="D5704" s="551">
        <v>9.15</v>
      </c>
    </row>
    <row r="5705" spans="1:4" ht="16.5">
      <c r="A5705" s="551">
        <v>4527</v>
      </c>
      <c r="B5705" s="551" t="s">
        <v>10604</v>
      </c>
      <c r="C5705" s="551" t="s">
        <v>1226</v>
      </c>
      <c r="D5705" s="551">
        <v>16.7</v>
      </c>
    </row>
    <row r="5706" spans="1:4" ht="16.5">
      <c r="A5706" s="551">
        <v>64013</v>
      </c>
      <c r="B5706" s="551" t="s">
        <v>10605</v>
      </c>
      <c r="C5706" s="551" t="s">
        <v>1226</v>
      </c>
      <c r="D5706" s="551">
        <v>27.17</v>
      </c>
    </row>
    <row r="5707" spans="1:4" ht="16.5">
      <c r="A5707" s="551">
        <v>40589</v>
      </c>
      <c r="B5707" s="551" t="s">
        <v>25159</v>
      </c>
      <c r="C5707" s="551" t="s">
        <v>1226</v>
      </c>
      <c r="D5707" s="551">
        <v>3.7</v>
      </c>
    </row>
    <row r="5708" spans="1:4" ht="16.5">
      <c r="A5708" s="551">
        <v>40590</v>
      </c>
      <c r="B5708" s="551" t="s">
        <v>25160</v>
      </c>
      <c r="C5708" s="551" t="s">
        <v>1226</v>
      </c>
      <c r="D5708" s="551">
        <v>6.98</v>
      </c>
    </row>
    <row r="5709" spans="1:4" ht="16.5">
      <c r="A5709" s="551">
        <v>40587</v>
      </c>
      <c r="B5709" s="551" t="s">
        <v>25161</v>
      </c>
      <c r="C5709" s="551" t="s">
        <v>1226</v>
      </c>
      <c r="D5709" s="551">
        <v>8.86</v>
      </c>
    </row>
    <row r="5710" spans="1:4" ht="16.5">
      <c r="A5710" s="551">
        <v>40588</v>
      </c>
      <c r="B5710" s="551" t="s">
        <v>25162</v>
      </c>
      <c r="C5710" s="551" t="s">
        <v>1226</v>
      </c>
      <c r="D5710" s="551">
        <v>15.09</v>
      </c>
    </row>
    <row r="5711" spans="1:4" ht="16.5">
      <c r="A5711" s="551">
        <v>43819</v>
      </c>
      <c r="B5711" s="551" t="s">
        <v>10606</v>
      </c>
      <c r="C5711" s="551" t="s">
        <v>1226</v>
      </c>
      <c r="D5711" s="551">
        <v>1.44</v>
      </c>
    </row>
    <row r="5712" spans="1:4" ht="16.5">
      <c r="A5712" s="551">
        <v>43820</v>
      </c>
      <c r="B5712" s="551" t="s">
        <v>10607</v>
      </c>
      <c r="C5712" s="551" t="s">
        <v>1226</v>
      </c>
      <c r="D5712" s="551">
        <v>1.1000000000000001</v>
      </c>
    </row>
    <row r="5713" spans="1:4" ht="16.5">
      <c r="A5713" s="551">
        <v>43821</v>
      </c>
      <c r="B5713" s="551" t="s">
        <v>10608</v>
      </c>
      <c r="C5713" s="551" t="s">
        <v>1226</v>
      </c>
      <c r="D5713" s="551">
        <v>1.1599999999999999</v>
      </c>
    </row>
    <row r="5714" spans="1:4" ht="16.5">
      <c r="A5714" s="551">
        <v>43822</v>
      </c>
      <c r="B5714" s="551" t="s">
        <v>10609</v>
      </c>
      <c r="C5714" s="551" t="s">
        <v>1226</v>
      </c>
      <c r="D5714" s="551">
        <v>1.28</v>
      </c>
    </row>
    <row r="5715" spans="1:4" ht="16.5">
      <c r="A5715" s="551">
        <v>6803</v>
      </c>
      <c r="B5715" s="551" t="s">
        <v>10610</v>
      </c>
      <c r="C5715" s="551" t="s">
        <v>1226</v>
      </c>
      <c r="D5715" s="551">
        <v>7.82</v>
      </c>
    </row>
    <row r="5716" spans="1:4" ht="16.5">
      <c r="A5716" s="551">
        <v>10944</v>
      </c>
      <c r="B5716" s="551" t="s">
        <v>10611</v>
      </c>
      <c r="C5716" s="551" t="s">
        <v>1226</v>
      </c>
      <c r="D5716" s="551">
        <v>11.45</v>
      </c>
    </row>
    <row r="5717" spans="1:4" ht="16.5">
      <c r="A5717" s="551">
        <v>7516</v>
      </c>
      <c r="B5717" s="551" t="s">
        <v>10612</v>
      </c>
      <c r="C5717" s="551" t="s">
        <v>1226</v>
      </c>
      <c r="D5717" s="551">
        <v>10.41</v>
      </c>
    </row>
    <row r="5718" spans="1:4" ht="16.5">
      <c r="A5718" s="551">
        <v>6804</v>
      </c>
      <c r="B5718" s="551" t="s">
        <v>10613</v>
      </c>
      <c r="C5718" s="551" t="s">
        <v>1226</v>
      </c>
      <c r="D5718" s="551">
        <v>4.0199999999999996</v>
      </c>
    </row>
    <row r="5719" spans="1:4" ht="16.5">
      <c r="A5719" s="551">
        <v>47739</v>
      </c>
      <c r="B5719" s="551" t="s">
        <v>10614</v>
      </c>
      <c r="C5719" s="551" t="s">
        <v>1226</v>
      </c>
      <c r="D5719" s="551">
        <v>18.71</v>
      </c>
    </row>
    <row r="5720" spans="1:4" ht="16.5">
      <c r="A5720" s="551">
        <v>7517</v>
      </c>
      <c r="B5720" s="551" t="s">
        <v>10615</v>
      </c>
      <c r="C5720" s="551" t="s">
        <v>1226</v>
      </c>
      <c r="D5720" s="551">
        <v>27.29</v>
      </c>
    </row>
    <row r="5721" spans="1:4" ht="16.5">
      <c r="A5721" s="551">
        <v>7518</v>
      </c>
      <c r="B5721" s="551" t="s">
        <v>10616</v>
      </c>
      <c r="C5721" s="551" t="s">
        <v>1226</v>
      </c>
      <c r="D5721" s="551">
        <v>34.22</v>
      </c>
    </row>
    <row r="5722" spans="1:4" ht="16.5">
      <c r="A5722" s="551">
        <v>6805</v>
      </c>
      <c r="B5722" s="551" t="s">
        <v>10617</v>
      </c>
      <c r="C5722" s="551" t="s">
        <v>1226</v>
      </c>
      <c r="D5722" s="551">
        <v>5</v>
      </c>
    </row>
    <row r="5723" spans="1:4" ht="16.5">
      <c r="A5723" s="551">
        <v>7519</v>
      </c>
      <c r="B5723" s="551" t="s">
        <v>10618</v>
      </c>
      <c r="C5723" s="551" t="s">
        <v>1226</v>
      </c>
      <c r="D5723" s="551">
        <v>53.93</v>
      </c>
    </row>
    <row r="5724" spans="1:4" ht="16.5">
      <c r="A5724" s="551">
        <v>5705</v>
      </c>
      <c r="B5724" s="551" t="s">
        <v>17320</v>
      </c>
      <c r="C5724" s="551" t="s">
        <v>1226</v>
      </c>
      <c r="D5724" s="551">
        <v>5.9</v>
      </c>
    </row>
    <row r="5725" spans="1:4" ht="16.5">
      <c r="A5725" s="551">
        <v>5707</v>
      </c>
      <c r="B5725" s="551" t="s">
        <v>17321</v>
      </c>
      <c r="C5725" s="551" t="s">
        <v>1226</v>
      </c>
      <c r="D5725" s="551">
        <v>17.010000000000002</v>
      </c>
    </row>
    <row r="5726" spans="1:4" ht="16.5">
      <c r="A5726" s="551">
        <v>5706</v>
      </c>
      <c r="B5726" s="551" t="s">
        <v>17322</v>
      </c>
      <c r="C5726" s="551" t="s">
        <v>1226</v>
      </c>
      <c r="D5726" s="551">
        <v>13.98</v>
      </c>
    </row>
    <row r="5727" spans="1:4" ht="16.5">
      <c r="A5727" s="551">
        <v>685</v>
      </c>
      <c r="B5727" s="551" t="s">
        <v>17323</v>
      </c>
      <c r="C5727" s="551" t="s">
        <v>1226</v>
      </c>
      <c r="D5727" s="551">
        <v>2.02</v>
      </c>
    </row>
    <row r="5728" spans="1:4" ht="16.5">
      <c r="A5728" s="551">
        <v>5708</v>
      </c>
      <c r="B5728" s="551" t="s">
        <v>17324</v>
      </c>
      <c r="C5728" s="551" t="s">
        <v>1226</v>
      </c>
      <c r="D5728" s="551">
        <v>18.899999999999999</v>
      </c>
    </row>
    <row r="5729" spans="1:4" ht="16.5">
      <c r="A5729" s="551">
        <v>14913</v>
      </c>
      <c r="B5729" s="551" t="s">
        <v>17325</v>
      </c>
      <c r="C5729" s="551" t="s">
        <v>1226</v>
      </c>
      <c r="D5729" s="551">
        <v>41.9</v>
      </c>
    </row>
    <row r="5730" spans="1:4" ht="16.5">
      <c r="A5730" s="551">
        <v>14914</v>
      </c>
      <c r="B5730" s="551" t="s">
        <v>17326</v>
      </c>
      <c r="C5730" s="551" t="s">
        <v>1226</v>
      </c>
      <c r="D5730" s="551">
        <v>79.900000000000006</v>
      </c>
    </row>
    <row r="5731" spans="1:4" ht="16.5">
      <c r="A5731" s="551">
        <v>682</v>
      </c>
      <c r="B5731" s="551" t="s">
        <v>17327</v>
      </c>
      <c r="C5731" s="551" t="s">
        <v>1226</v>
      </c>
      <c r="D5731" s="551">
        <v>2.9</v>
      </c>
    </row>
    <row r="5732" spans="1:4" ht="16.5">
      <c r="A5732" s="551">
        <v>14915</v>
      </c>
      <c r="B5732" s="551" t="s">
        <v>17328</v>
      </c>
      <c r="C5732" s="551" t="s">
        <v>1226</v>
      </c>
      <c r="D5732" s="551">
        <v>79.47</v>
      </c>
    </row>
    <row r="5733" spans="1:4" ht="16.5">
      <c r="A5733" s="551">
        <v>4377</v>
      </c>
      <c r="B5733" s="551" t="s">
        <v>10619</v>
      </c>
      <c r="C5733" s="551" t="s">
        <v>1226</v>
      </c>
      <c r="D5733" s="551">
        <v>11.9</v>
      </c>
    </row>
    <row r="5734" spans="1:4" ht="16.5">
      <c r="A5734" s="551">
        <v>12387</v>
      </c>
      <c r="B5734" s="551" t="s">
        <v>10620</v>
      </c>
      <c r="C5734" s="551" t="s">
        <v>1226</v>
      </c>
      <c r="D5734" s="551">
        <v>19.899999999999999</v>
      </c>
    </row>
    <row r="5735" spans="1:4" ht="16.5">
      <c r="A5735" s="551">
        <v>4531</v>
      </c>
      <c r="B5735" s="551" t="s">
        <v>10621</v>
      </c>
      <c r="C5735" s="551" t="s">
        <v>1226</v>
      </c>
      <c r="D5735" s="551">
        <v>1.6</v>
      </c>
    </row>
    <row r="5736" spans="1:4" ht="16.5">
      <c r="A5736" s="551">
        <v>4459</v>
      </c>
      <c r="B5736" s="551" t="s">
        <v>10622</v>
      </c>
      <c r="C5736" s="551" t="s">
        <v>1226</v>
      </c>
      <c r="D5736" s="551">
        <v>3.95</v>
      </c>
    </row>
    <row r="5737" spans="1:4" ht="16.5">
      <c r="A5737" s="551">
        <v>921</v>
      </c>
      <c r="B5737" s="551" t="s">
        <v>10623</v>
      </c>
      <c r="C5737" s="551" t="s">
        <v>1226</v>
      </c>
      <c r="D5737" s="551">
        <v>7.95</v>
      </c>
    </row>
    <row r="5738" spans="1:4" ht="16.5">
      <c r="A5738" s="551">
        <v>5628</v>
      </c>
      <c r="B5738" s="551" t="s">
        <v>10624</v>
      </c>
      <c r="C5738" s="551" t="s">
        <v>1226</v>
      </c>
      <c r="D5738" s="551">
        <v>104.9</v>
      </c>
    </row>
    <row r="5739" spans="1:4" ht="16.5">
      <c r="A5739" s="551">
        <v>5620</v>
      </c>
      <c r="B5739" s="551" t="s">
        <v>10625</v>
      </c>
      <c r="C5739" s="551" t="s">
        <v>1226</v>
      </c>
      <c r="D5739" s="551">
        <v>0.75</v>
      </c>
    </row>
    <row r="5740" spans="1:4" ht="16.5">
      <c r="A5740" s="551">
        <v>5621</v>
      </c>
      <c r="B5740" s="551" t="s">
        <v>10626</v>
      </c>
      <c r="C5740" s="551" t="s">
        <v>1226</v>
      </c>
      <c r="D5740" s="551">
        <v>1.25</v>
      </c>
    </row>
    <row r="5741" spans="1:4" ht="16.5">
      <c r="A5741" s="551">
        <v>5622</v>
      </c>
      <c r="B5741" s="551" t="s">
        <v>10627</v>
      </c>
      <c r="C5741" s="551" t="s">
        <v>1226</v>
      </c>
      <c r="D5741" s="551">
        <v>3.5</v>
      </c>
    </row>
    <row r="5742" spans="1:4" ht="16.5">
      <c r="A5742" s="551">
        <v>8725</v>
      </c>
      <c r="B5742" s="551" t="s">
        <v>17329</v>
      </c>
      <c r="C5742" s="551" t="s">
        <v>1226</v>
      </c>
      <c r="D5742" s="551">
        <v>5.6</v>
      </c>
    </row>
    <row r="5743" spans="1:4" ht="16.5">
      <c r="A5743" s="551">
        <v>5624</v>
      </c>
      <c r="B5743" s="551" t="s">
        <v>10628</v>
      </c>
      <c r="C5743" s="551" t="s">
        <v>1226</v>
      </c>
      <c r="D5743" s="551">
        <v>4.5999999999999996</v>
      </c>
    </row>
    <row r="5744" spans="1:4" ht="16.5">
      <c r="A5744" s="551">
        <v>5625</v>
      </c>
      <c r="B5744" s="551" t="s">
        <v>10629</v>
      </c>
      <c r="C5744" s="551" t="s">
        <v>1226</v>
      </c>
      <c r="D5744" s="551">
        <v>22.9</v>
      </c>
    </row>
    <row r="5745" spans="1:4" ht="16.5">
      <c r="A5745" s="551">
        <v>5626</v>
      </c>
      <c r="B5745" s="551" t="s">
        <v>10630</v>
      </c>
      <c r="C5745" s="551" t="s">
        <v>1226</v>
      </c>
      <c r="D5745" s="551">
        <v>28.9</v>
      </c>
    </row>
    <row r="5746" spans="1:4" ht="16.5">
      <c r="A5746" s="551">
        <v>5627</v>
      </c>
      <c r="B5746" s="551" t="s">
        <v>10631</v>
      </c>
      <c r="C5746" s="551" t="s">
        <v>1226</v>
      </c>
      <c r="D5746" s="551">
        <v>52.9</v>
      </c>
    </row>
    <row r="5747" spans="1:4" ht="16.5">
      <c r="A5747" s="551">
        <v>14957</v>
      </c>
      <c r="B5747" s="551" t="s">
        <v>10632</v>
      </c>
      <c r="C5747" s="551" t="s">
        <v>1226</v>
      </c>
      <c r="D5747" s="551">
        <v>1.95</v>
      </c>
    </row>
    <row r="5748" spans="1:4" ht="16.5">
      <c r="A5748" s="551">
        <v>14962</v>
      </c>
      <c r="B5748" s="551" t="s">
        <v>10633</v>
      </c>
      <c r="C5748" s="551" t="s">
        <v>1226</v>
      </c>
      <c r="D5748" s="551">
        <v>3.4</v>
      </c>
    </row>
    <row r="5749" spans="1:4" ht="16.5">
      <c r="A5749" s="551">
        <v>14958</v>
      </c>
      <c r="B5749" s="551" t="s">
        <v>10634</v>
      </c>
      <c r="C5749" s="551" t="s">
        <v>1226</v>
      </c>
      <c r="D5749" s="551">
        <v>2.1</v>
      </c>
    </row>
    <row r="5750" spans="1:4" ht="16.5">
      <c r="A5750" s="551">
        <v>14959</v>
      </c>
      <c r="B5750" s="551" t="s">
        <v>10635</v>
      </c>
      <c r="C5750" s="551" t="s">
        <v>1226</v>
      </c>
      <c r="D5750" s="551">
        <v>8.9</v>
      </c>
    </row>
    <row r="5751" spans="1:4" ht="16.5">
      <c r="A5751" s="551">
        <v>14960</v>
      </c>
      <c r="B5751" s="551" t="s">
        <v>10636</v>
      </c>
      <c r="C5751" s="551" t="s">
        <v>1226</v>
      </c>
      <c r="D5751" s="551">
        <v>19.899999999999999</v>
      </c>
    </row>
    <row r="5752" spans="1:4" ht="16.5">
      <c r="A5752" s="551">
        <v>14961</v>
      </c>
      <c r="B5752" s="551" t="s">
        <v>10637</v>
      </c>
      <c r="C5752" s="551" t="s">
        <v>1226</v>
      </c>
      <c r="D5752" s="551">
        <v>39.5</v>
      </c>
    </row>
    <row r="5753" spans="1:4" ht="16.5">
      <c r="A5753" s="551">
        <v>5677</v>
      </c>
      <c r="B5753" s="551" t="s">
        <v>10638</v>
      </c>
      <c r="C5753" s="551" t="s">
        <v>1226</v>
      </c>
      <c r="D5753" s="551">
        <v>8.5</v>
      </c>
    </row>
    <row r="5754" spans="1:4" ht="16.5">
      <c r="A5754" s="551">
        <v>14950</v>
      </c>
      <c r="B5754" s="551" t="s">
        <v>10639</v>
      </c>
      <c r="C5754" s="551" t="s">
        <v>1226</v>
      </c>
      <c r="D5754" s="551">
        <v>8.9</v>
      </c>
    </row>
    <row r="5755" spans="1:4" ht="16.5">
      <c r="A5755" s="551">
        <v>5678</v>
      </c>
      <c r="B5755" s="551" t="s">
        <v>10640</v>
      </c>
      <c r="C5755" s="551" t="s">
        <v>1226</v>
      </c>
      <c r="D5755" s="551">
        <v>9.9</v>
      </c>
    </row>
    <row r="5756" spans="1:4" ht="16.5">
      <c r="A5756" s="551">
        <v>8508</v>
      </c>
      <c r="B5756" s="551" t="s">
        <v>10641</v>
      </c>
      <c r="C5756" s="551" t="s">
        <v>1226</v>
      </c>
      <c r="D5756" s="551">
        <v>34.9</v>
      </c>
    </row>
    <row r="5757" spans="1:4" ht="16.5">
      <c r="A5757" s="551">
        <v>5567</v>
      </c>
      <c r="B5757" s="551" t="s">
        <v>25163</v>
      </c>
      <c r="C5757" s="551" t="s">
        <v>1226</v>
      </c>
      <c r="D5757" s="551">
        <v>52.99</v>
      </c>
    </row>
    <row r="5758" spans="1:4" ht="16.5">
      <c r="A5758" s="551">
        <v>2063</v>
      </c>
      <c r="B5758" s="551" t="s">
        <v>10642</v>
      </c>
      <c r="C5758" s="551" t="s">
        <v>1226</v>
      </c>
      <c r="D5758" s="551">
        <v>5</v>
      </c>
    </row>
    <row r="5759" spans="1:4" ht="16.5">
      <c r="A5759" s="551">
        <v>32924</v>
      </c>
      <c r="B5759" s="551" t="s">
        <v>13753</v>
      </c>
      <c r="C5759" s="551" t="s">
        <v>1226</v>
      </c>
      <c r="D5759" s="551">
        <v>65.989999999999995</v>
      </c>
    </row>
    <row r="5760" spans="1:4" ht="16.5">
      <c r="A5760" s="551">
        <v>50960</v>
      </c>
      <c r="B5760" s="551" t="s">
        <v>13754</v>
      </c>
      <c r="C5760" s="551" t="s">
        <v>1226</v>
      </c>
      <c r="D5760" s="551">
        <v>227.44</v>
      </c>
    </row>
    <row r="5761" spans="1:4" ht="16.5">
      <c r="A5761" s="551">
        <v>32925</v>
      </c>
      <c r="B5761" s="551" t="s">
        <v>13755</v>
      </c>
      <c r="C5761" s="551" t="s">
        <v>1226</v>
      </c>
      <c r="D5761" s="551">
        <v>13.7</v>
      </c>
    </row>
    <row r="5762" spans="1:4" ht="16.5">
      <c r="A5762" s="551">
        <v>519</v>
      </c>
      <c r="B5762" s="551" t="s">
        <v>13756</v>
      </c>
      <c r="C5762" s="551" t="s">
        <v>1226</v>
      </c>
      <c r="D5762" s="552">
        <v>2876.16</v>
      </c>
    </row>
    <row r="5763" spans="1:4" ht="16.5">
      <c r="A5763" s="551">
        <v>50793</v>
      </c>
      <c r="B5763" s="551" t="s">
        <v>13757</v>
      </c>
      <c r="C5763" s="551" t="s">
        <v>1226</v>
      </c>
      <c r="D5763" s="551">
        <v>27.66</v>
      </c>
    </row>
    <row r="5764" spans="1:4" ht="16.5">
      <c r="A5764" s="551">
        <v>2506</v>
      </c>
      <c r="B5764" s="551" t="s">
        <v>25164</v>
      </c>
      <c r="C5764" s="551" t="s">
        <v>1226</v>
      </c>
      <c r="D5764" s="551">
        <v>98</v>
      </c>
    </row>
    <row r="5765" spans="1:4" ht="16.5">
      <c r="A5765" s="551">
        <v>8041</v>
      </c>
      <c r="B5765" s="551" t="s">
        <v>10643</v>
      </c>
      <c r="C5765" s="551" t="s">
        <v>1230</v>
      </c>
      <c r="D5765" s="551">
        <v>50.05</v>
      </c>
    </row>
    <row r="5766" spans="1:4" ht="16.5">
      <c r="A5766" s="551">
        <v>8072</v>
      </c>
      <c r="B5766" s="551" t="s">
        <v>13758</v>
      </c>
      <c r="C5766" s="551" t="s">
        <v>1230</v>
      </c>
      <c r="D5766" s="551">
        <v>107.12</v>
      </c>
    </row>
    <row r="5767" spans="1:4" ht="16.5">
      <c r="A5767" s="551">
        <v>21786</v>
      </c>
      <c r="B5767" s="551" t="s">
        <v>25165</v>
      </c>
      <c r="C5767" s="551" t="s">
        <v>1226</v>
      </c>
      <c r="D5767" s="551">
        <v>322.89999999999998</v>
      </c>
    </row>
    <row r="5768" spans="1:4" ht="16.5">
      <c r="A5768" s="551">
        <v>6276</v>
      </c>
      <c r="B5768" s="551" t="s">
        <v>10644</v>
      </c>
      <c r="C5768" s="551" t="s">
        <v>1226</v>
      </c>
      <c r="D5768" s="551">
        <v>328</v>
      </c>
    </row>
    <row r="5769" spans="1:4" ht="16.5">
      <c r="A5769" s="551">
        <v>5238</v>
      </c>
      <c r="B5769" s="551" t="s">
        <v>13759</v>
      </c>
      <c r="C5769" s="551" t="s">
        <v>1227</v>
      </c>
      <c r="D5769" s="551">
        <v>21.39</v>
      </c>
    </row>
    <row r="5770" spans="1:4" ht="16.5">
      <c r="A5770" s="551">
        <v>19958</v>
      </c>
      <c r="B5770" s="551" t="s">
        <v>13760</v>
      </c>
      <c r="C5770" s="551" t="s">
        <v>1227</v>
      </c>
      <c r="D5770" s="551">
        <v>8.9</v>
      </c>
    </row>
    <row r="5771" spans="1:4" ht="16.5">
      <c r="A5771" s="551">
        <v>30942</v>
      </c>
      <c r="B5771" s="551" t="s">
        <v>13761</v>
      </c>
      <c r="C5771" s="551" t="s">
        <v>1227</v>
      </c>
      <c r="D5771" s="551">
        <v>7.75</v>
      </c>
    </row>
    <row r="5772" spans="1:4" ht="16.5">
      <c r="A5772" s="551">
        <v>1201</v>
      </c>
      <c r="B5772" s="551" t="s">
        <v>13762</v>
      </c>
      <c r="C5772" s="551" t="s">
        <v>1227</v>
      </c>
      <c r="D5772" s="551">
        <v>273.22000000000003</v>
      </c>
    </row>
    <row r="5773" spans="1:4" ht="16.5">
      <c r="A5773" s="551">
        <v>5040</v>
      </c>
      <c r="B5773" s="551" t="s">
        <v>17330</v>
      </c>
      <c r="C5773" s="551" t="s">
        <v>1227</v>
      </c>
      <c r="D5773" s="551">
        <v>39.130000000000003</v>
      </c>
    </row>
    <row r="5774" spans="1:4" ht="16.5">
      <c r="A5774" s="551">
        <v>5042</v>
      </c>
      <c r="B5774" s="551" t="s">
        <v>17331</v>
      </c>
      <c r="C5774" s="551" t="s">
        <v>1227</v>
      </c>
      <c r="D5774" s="551">
        <v>30.51</v>
      </c>
    </row>
    <row r="5775" spans="1:4" ht="16.5">
      <c r="A5775" s="551">
        <v>5045</v>
      </c>
      <c r="B5775" s="551" t="s">
        <v>25166</v>
      </c>
      <c r="C5775" s="551" t="s">
        <v>1227</v>
      </c>
      <c r="D5775" s="551">
        <v>39.130000000000003</v>
      </c>
    </row>
    <row r="5776" spans="1:4" ht="16.5">
      <c r="A5776" s="551">
        <v>5048</v>
      </c>
      <c r="B5776" s="551" t="s">
        <v>10645</v>
      </c>
      <c r="C5776" s="551" t="s">
        <v>1227</v>
      </c>
      <c r="D5776" s="551">
        <v>19.170000000000002</v>
      </c>
    </row>
    <row r="5777" spans="1:4" ht="16.5">
      <c r="A5777" s="551">
        <v>7028</v>
      </c>
      <c r="B5777" s="551" t="s">
        <v>10646</v>
      </c>
      <c r="C5777" s="551" t="s">
        <v>1227</v>
      </c>
      <c r="D5777" s="551">
        <v>76.95</v>
      </c>
    </row>
    <row r="5778" spans="1:4" ht="16.5">
      <c r="A5778" s="551">
        <v>8537</v>
      </c>
      <c r="B5778" s="551" t="s">
        <v>17332</v>
      </c>
      <c r="C5778" s="551" t="s">
        <v>1227</v>
      </c>
      <c r="D5778" s="551">
        <v>154.16</v>
      </c>
    </row>
    <row r="5779" spans="1:4" ht="16.5">
      <c r="A5779" s="551">
        <v>1825</v>
      </c>
      <c r="B5779" s="551" t="s">
        <v>10647</v>
      </c>
      <c r="C5779" s="551" t="s">
        <v>1227</v>
      </c>
      <c r="D5779" s="551">
        <v>3.06</v>
      </c>
    </row>
    <row r="5780" spans="1:4" ht="16.5">
      <c r="A5780" s="551">
        <v>4021</v>
      </c>
      <c r="B5780" s="551" t="s">
        <v>17333</v>
      </c>
      <c r="C5780" s="551" t="s">
        <v>1227</v>
      </c>
      <c r="D5780" s="551">
        <v>41</v>
      </c>
    </row>
    <row r="5781" spans="1:4" ht="16.5">
      <c r="A5781" s="551">
        <v>80529</v>
      </c>
      <c r="B5781" s="551" t="s">
        <v>10648</v>
      </c>
      <c r="C5781" s="551" t="s">
        <v>1226</v>
      </c>
      <c r="D5781" s="551">
        <v>81.400000000000006</v>
      </c>
    </row>
    <row r="5782" spans="1:4" ht="16.5">
      <c r="A5782" s="551">
        <v>4181</v>
      </c>
      <c r="B5782" s="551" t="s">
        <v>17334</v>
      </c>
      <c r="C5782" s="551" t="s">
        <v>1226</v>
      </c>
      <c r="D5782" s="552">
        <v>3200</v>
      </c>
    </row>
    <row r="5783" spans="1:4" ht="16.5">
      <c r="A5783" s="551">
        <v>270</v>
      </c>
      <c r="B5783" s="551" t="s">
        <v>10649</v>
      </c>
      <c r="C5783" s="551" t="s">
        <v>1227</v>
      </c>
      <c r="D5783" s="551">
        <v>3.76</v>
      </c>
    </row>
    <row r="5784" spans="1:4" ht="16.5">
      <c r="A5784" s="551">
        <v>2885</v>
      </c>
      <c r="B5784" s="551" t="s">
        <v>25167</v>
      </c>
      <c r="C5784" s="551" t="s">
        <v>1227</v>
      </c>
      <c r="D5784" s="551">
        <v>30.32</v>
      </c>
    </row>
    <row r="5785" spans="1:4" ht="16.5">
      <c r="A5785" s="551">
        <v>14349</v>
      </c>
      <c r="B5785" s="551" t="s">
        <v>10650</v>
      </c>
      <c r="C5785" s="551" t="s">
        <v>1227</v>
      </c>
      <c r="D5785" s="551">
        <v>9.73</v>
      </c>
    </row>
    <row r="5786" spans="1:4" ht="16.5">
      <c r="A5786" s="551">
        <v>3204</v>
      </c>
      <c r="B5786" s="551" t="s">
        <v>13763</v>
      </c>
      <c r="C5786" s="551" t="s">
        <v>1227</v>
      </c>
      <c r="D5786" s="551">
        <v>15.68</v>
      </c>
    </row>
    <row r="5787" spans="1:4" ht="16.5">
      <c r="A5787" s="551">
        <v>82272</v>
      </c>
      <c r="B5787" s="551" t="s">
        <v>13764</v>
      </c>
      <c r="C5787" s="551" t="s">
        <v>1226</v>
      </c>
      <c r="D5787" s="552">
        <v>3072</v>
      </c>
    </row>
    <row r="5788" spans="1:4" ht="16.5">
      <c r="A5788" s="551">
        <v>3203</v>
      </c>
      <c r="B5788" s="551" t="s">
        <v>13765</v>
      </c>
      <c r="C5788" s="551" t="s">
        <v>1226</v>
      </c>
      <c r="D5788" s="551">
        <v>25</v>
      </c>
    </row>
    <row r="5789" spans="1:4" ht="16.5">
      <c r="A5789" s="551">
        <v>36894</v>
      </c>
      <c r="B5789" s="551" t="s">
        <v>10651</v>
      </c>
      <c r="C5789" s="551" t="s">
        <v>1226</v>
      </c>
      <c r="D5789" s="551">
        <v>385.72</v>
      </c>
    </row>
    <row r="5790" spans="1:4" ht="16.5">
      <c r="A5790" s="551">
        <v>36895</v>
      </c>
      <c r="B5790" s="551" t="s">
        <v>10652</v>
      </c>
      <c r="C5790" s="551" t="s">
        <v>1226</v>
      </c>
      <c r="D5790" s="551">
        <v>542.20000000000005</v>
      </c>
    </row>
    <row r="5791" spans="1:4" ht="16.5">
      <c r="A5791" s="551">
        <v>8404</v>
      </c>
      <c r="B5791" s="551" t="s">
        <v>10653</v>
      </c>
      <c r="C5791" s="551" t="s">
        <v>1226</v>
      </c>
      <c r="D5791" s="551">
        <v>810</v>
      </c>
    </row>
    <row r="5792" spans="1:4" ht="16.5">
      <c r="A5792" s="551">
        <v>1514</v>
      </c>
      <c r="B5792" s="551" t="s">
        <v>10654</v>
      </c>
      <c r="C5792" s="551" t="s">
        <v>1226</v>
      </c>
      <c r="D5792" s="552">
        <v>3706.4</v>
      </c>
    </row>
    <row r="5793" spans="1:4" ht="16.5">
      <c r="A5793" s="551">
        <v>4820</v>
      </c>
      <c r="B5793" s="551" t="s">
        <v>25168</v>
      </c>
      <c r="C5793" s="551" t="s">
        <v>1240</v>
      </c>
      <c r="D5793" s="552">
        <v>1113.06</v>
      </c>
    </row>
    <row r="5794" spans="1:4" ht="16.5">
      <c r="A5794" s="551">
        <v>5367</v>
      </c>
      <c r="B5794" s="551" t="s">
        <v>10655</v>
      </c>
      <c r="C5794" s="551" t="s">
        <v>1226</v>
      </c>
      <c r="D5794" s="551">
        <v>64.69</v>
      </c>
    </row>
    <row r="5795" spans="1:4" ht="16.5">
      <c r="A5795" s="551">
        <v>2204</v>
      </c>
      <c r="B5795" s="551" t="s">
        <v>13766</v>
      </c>
      <c r="C5795" s="551" t="s">
        <v>1226</v>
      </c>
      <c r="D5795" s="552">
        <v>2348.3000000000002</v>
      </c>
    </row>
    <row r="5796" spans="1:4" ht="16.5">
      <c r="A5796" s="551">
        <v>36541</v>
      </c>
      <c r="B5796" s="551" t="s">
        <v>10656</v>
      </c>
      <c r="C5796" s="551" t="s">
        <v>1226</v>
      </c>
      <c r="D5796" s="551">
        <v>356.46</v>
      </c>
    </row>
    <row r="5797" spans="1:4" ht="16.5">
      <c r="A5797" s="551">
        <v>73104</v>
      </c>
      <c r="B5797" s="551" t="s">
        <v>10657</v>
      </c>
      <c r="C5797" s="551" t="s">
        <v>1226</v>
      </c>
      <c r="D5797" s="551">
        <v>31.4</v>
      </c>
    </row>
    <row r="5798" spans="1:4" ht="16.5">
      <c r="A5798" s="551">
        <v>301</v>
      </c>
      <c r="B5798" s="551" t="s">
        <v>13767</v>
      </c>
      <c r="C5798" s="551" t="s">
        <v>1226</v>
      </c>
      <c r="D5798" s="551">
        <v>44.91</v>
      </c>
    </row>
    <row r="5799" spans="1:4" ht="16.5">
      <c r="A5799" s="551">
        <v>3072</v>
      </c>
      <c r="B5799" s="551" t="s">
        <v>10658</v>
      </c>
      <c r="C5799" s="551" t="s">
        <v>1226</v>
      </c>
      <c r="D5799" s="551">
        <v>46.06</v>
      </c>
    </row>
    <row r="5800" spans="1:4" ht="16.5">
      <c r="A5800" s="551">
        <v>6180</v>
      </c>
      <c r="B5800" s="551" t="s">
        <v>10659</v>
      </c>
      <c r="C5800" s="551" t="s">
        <v>1226</v>
      </c>
      <c r="D5800" s="551">
        <v>32.99</v>
      </c>
    </row>
    <row r="5801" spans="1:4" ht="16.5">
      <c r="A5801" s="551">
        <v>52116</v>
      </c>
      <c r="B5801" s="551" t="s">
        <v>13768</v>
      </c>
      <c r="C5801" s="551" t="s">
        <v>1232</v>
      </c>
      <c r="D5801" s="551">
        <v>84.33</v>
      </c>
    </row>
    <row r="5802" spans="1:4" ht="16.5">
      <c r="A5802" s="551">
        <v>44622</v>
      </c>
      <c r="B5802" s="551" t="s">
        <v>10660</v>
      </c>
      <c r="C5802" s="551" t="s">
        <v>1232</v>
      </c>
      <c r="D5802" s="551">
        <v>18.34</v>
      </c>
    </row>
    <row r="5803" spans="1:4" ht="16.5">
      <c r="A5803" s="551">
        <v>378</v>
      </c>
      <c r="B5803" s="551" t="s">
        <v>13769</v>
      </c>
      <c r="C5803" s="551" t="s">
        <v>1232</v>
      </c>
      <c r="D5803" s="551">
        <v>5.8</v>
      </c>
    </row>
    <row r="5804" spans="1:4" ht="16.5">
      <c r="A5804" s="551">
        <v>44625</v>
      </c>
      <c r="B5804" s="551" t="s">
        <v>13770</v>
      </c>
      <c r="C5804" s="551" t="s">
        <v>1232</v>
      </c>
      <c r="D5804" s="551">
        <v>52.9</v>
      </c>
    </row>
    <row r="5805" spans="1:4" ht="16.5">
      <c r="A5805" s="551">
        <v>44624</v>
      </c>
      <c r="B5805" s="551" t="s">
        <v>10661</v>
      </c>
      <c r="C5805" s="551" t="s">
        <v>1232</v>
      </c>
      <c r="D5805" s="551">
        <v>44.99</v>
      </c>
    </row>
    <row r="5806" spans="1:4" ht="16.5">
      <c r="A5806" s="551">
        <v>44627</v>
      </c>
      <c r="B5806" s="551" t="s">
        <v>25169</v>
      </c>
      <c r="C5806" s="551" t="s">
        <v>1232</v>
      </c>
      <c r="D5806" s="551">
        <v>58.9</v>
      </c>
    </row>
    <row r="5807" spans="1:4" ht="16.5">
      <c r="A5807" s="551">
        <v>18207</v>
      </c>
      <c r="B5807" s="551" t="s">
        <v>13771</v>
      </c>
      <c r="C5807" s="551" t="s">
        <v>1232</v>
      </c>
      <c r="D5807" s="551">
        <v>29.99</v>
      </c>
    </row>
    <row r="5808" spans="1:4" ht="16.5">
      <c r="A5808" s="551">
        <v>44626</v>
      </c>
      <c r="B5808" s="551" t="s">
        <v>10662</v>
      </c>
      <c r="C5808" s="551" t="s">
        <v>1232</v>
      </c>
      <c r="D5808" s="551">
        <v>44.19</v>
      </c>
    </row>
    <row r="5809" spans="1:4" ht="16.5">
      <c r="A5809" s="551">
        <v>44630</v>
      </c>
      <c r="B5809" s="551" t="s">
        <v>10663</v>
      </c>
      <c r="C5809" s="551" t="s">
        <v>1232</v>
      </c>
      <c r="D5809" s="551">
        <v>37.49</v>
      </c>
    </row>
    <row r="5810" spans="1:4" ht="16.5">
      <c r="A5810" s="551">
        <v>18208</v>
      </c>
      <c r="B5810" s="551" t="s">
        <v>10664</v>
      </c>
      <c r="C5810" s="551" t="s">
        <v>1232</v>
      </c>
      <c r="D5810" s="551">
        <v>38.590000000000003</v>
      </c>
    </row>
    <row r="5811" spans="1:4" ht="16.5">
      <c r="A5811" s="551">
        <v>2511</v>
      </c>
      <c r="B5811" s="551" t="s">
        <v>10665</v>
      </c>
      <c r="C5811" s="551" t="s">
        <v>1232</v>
      </c>
      <c r="D5811" s="551">
        <v>31</v>
      </c>
    </row>
    <row r="5812" spans="1:4" ht="16.5">
      <c r="A5812" s="551">
        <v>56101</v>
      </c>
      <c r="B5812" s="551" t="s">
        <v>13772</v>
      </c>
      <c r="C5812" s="551" t="s">
        <v>1232</v>
      </c>
      <c r="D5812" s="551">
        <v>44.33</v>
      </c>
    </row>
    <row r="5813" spans="1:4" ht="16.5">
      <c r="A5813" s="551">
        <v>44629</v>
      </c>
      <c r="B5813" s="551" t="s">
        <v>13773</v>
      </c>
      <c r="C5813" s="551" t="s">
        <v>1232</v>
      </c>
      <c r="D5813" s="551">
        <v>41.56</v>
      </c>
    </row>
    <row r="5814" spans="1:4" ht="16.5">
      <c r="A5814" s="551">
        <v>44623</v>
      </c>
      <c r="B5814" s="551" t="s">
        <v>13774</v>
      </c>
      <c r="C5814" s="551" t="s">
        <v>1232</v>
      </c>
      <c r="D5814" s="551">
        <v>48.69</v>
      </c>
    </row>
    <row r="5815" spans="1:4" ht="16.5">
      <c r="A5815" s="551">
        <v>8238</v>
      </c>
      <c r="B5815" s="551" t="s">
        <v>13775</v>
      </c>
      <c r="C5815" s="551" t="s">
        <v>1232</v>
      </c>
      <c r="D5815" s="551">
        <v>39</v>
      </c>
    </row>
    <row r="5816" spans="1:4" ht="16.5">
      <c r="A5816" s="551">
        <v>18215</v>
      </c>
      <c r="B5816" s="551" t="s">
        <v>10666</v>
      </c>
      <c r="C5816" s="551" t="s">
        <v>1232</v>
      </c>
      <c r="D5816" s="551">
        <v>69.14</v>
      </c>
    </row>
    <row r="5817" spans="1:4" ht="16.5">
      <c r="A5817" s="551">
        <v>18209</v>
      </c>
      <c r="B5817" s="551" t="s">
        <v>10667</v>
      </c>
      <c r="C5817" s="551" t="s">
        <v>1232</v>
      </c>
      <c r="D5817" s="551">
        <v>81</v>
      </c>
    </row>
    <row r="5818" spans="1:4" ht="16.5">
      <c r="A5818" s="551">
        <v>36425</v>
      </c>
      <c r="B5818" s="551" t="s">
        <v>10668</v>
      </c>
      <c r="C5818" s="551" t="s">
        <v>1232</v>
      </c>
      <c r="D5818" s="551">
        <v>16</v>
      </c>
    </row>
    <row r="5819" spans="1:4" ht="16.5">
      <c r="A5819" s="551">
        <v>19648</v>
      </c>
      <c r="B5819" s="551" t="s">
        <v>25170</v>
      </c>
      <c r="C5819" s="551" t="s">
        <v>1232</v>
      </c>
      <c r="D5819" s="551">
        <v>23.65</v>
      </c>
    </row>
    <row r="5820" spans="1:4" ht="16.5">
      <c r="A5820" s="551">
        <v>72551</v>
      </c>
      <c r="B5820" s="551" t="s">
        <v>25171</v>
      </c>
      <c r="C5820" s="551" t="s">
        <v>1232</v>
      </c>
      <c r="D5820" s="551">
        <v>6.08</v>
      </c>
    </row>
    <row r="5821" spans="1:4" ht="16.5">
      <c r="A5821" s="551">
        <v>203038</v>
      </c>
      <c r="B5821" s="551" t="s">
        <v>25172</v>
      </c>
      <c r="C5821" s="551" t="s">
        <v>1232</v>
      </c>
      <c r="D5821" s="551">
        <v>11.59</v>
      </c>
    </row>
    <row r="5822" spans="1:4" ht="16.5">
      <c r="A5822" s="551">
        <v>70260</v>
      </c>
      <c r="B5822" s="551" t="s">
        <v>10669</v>
      </c>
      <c r="C5822" s="551" t="s">
        <v>1226</v>
      </c>
      <c r="D5822" s="551">
        <v>197</v>
      </c>
    </row>
    <row r="5823" spans="1:4" ht="16.5">
      <c r="A5823" s="551">
        <v>28413</v>
      </c>
      <c r="B5823" s="551" t="s">
        <v>13776</v>
      </c>
      <c r="C5823" s="551" t="s">
        <v>1232</v>
      </c>
      <c r="D5823" s="551">
        <v>8.98</v>
      </c>
    </row>
    <row r="5824" spans="1:4" ht="16.5">
      <c r="A5824" s="551">
        <v>50320</v>
      </c>
      <c r="B5824" s="551" t="s">
        <v>13777</v>
      </c>
      <c r="C5824" s="551" t="s">
        <v>1232</v>
      </c>
      <c r="D5824" s="551">
        <v>10.9</v>
      </c>
    </row>
    <row r="5825" spans="1:4" ht="16.5">
      <c r="A5825" s="551">
        <v>52124</v>
      </c>
      <c r="B5825" s="551" t="s">
        <v>25173</v>
      </c>
      <c r="C5825" s="551" t="s">
        <v>1232</v>
      </c>
      <c r="D5825" s="551">
        <v>49.49</v>
      </c>
    </row>
    <row r="5826" spans="1:4" ht="16.5">
      <c r="A5826" s="551">
        <v>10516</v>
      </c>
      <c r="B5826" s="551" t="s">
        <v>10670</v>
      </c>
      <c r="C5826" s="551" t="s">
        <v>1232</v>
      </c>
      <c r="D5826" s="551">
        <v>127.91</v>
      </c>
    </row>
    <row r="5827" spans="1:4" ht="16.5">
      <c r="A5827" s="551">
        <v>19641</v>
      </c>
      <c r="B5827" s="551" t="s">
        <v>25174</v>
      </c>
      <c r="C5827" s="551" t="s">
        <v>1232</v>
      </c>
      <c r="D5827" s="551">
        <v>5.55</v>
      </c>
    </row>
    <row r="5828" spans="1:4" ht="16.5">
      <c r="A5828" s="551">
        <v>36543</v>
      </c>
      <c r="B5828" s="551" t="s">
        <v>13778</v>
      </c>
      <c r="C5828" s="551" t="s">
        <v>1232</v>
      </c>
      <c r="D5828" s="551">
        <v>62.36</v>
      </c>
    </row>
    <row r="5829" spans="1:4" ht="16.5">
      <c r="A5829" s="551">
        <v>36544</v>
      </c>
      <c r="B5829" s="551" t="s">
        <v>13779</v>
      </c>
      <c r="C5829" s="551" t="s">
        <v>1232</v>
      </c>
      <c r="D5829" s="551">
        <v>94.18</v>
      </c>
    </row>
    <row r="5830" spans="1:4" ht="16.5">
      <c r="A5830" s="551">
        <v>36542</v>
      </c>
      <c r="B5830" s="551" t="s">
        <v>13780</v>
      </c>
      <c r="C5830" s="551" t="s">
        <v>1232</v>
      </c>
      <c r="D5830" s="551">
        <v>140.19999999999999</v>
      </c>
    </row>
    <row r="5831" spans="1:4" ht="16.5">
      <c r="A5831" s="551">
        <v>36545</v>
      </c>
      <c r="B5831" s="551" t="s">
        <v>13781</v>
      </c>
      <c r="C5831" s="551" t="s">
        <v>1232</v>
      </c>
      <c r="D5831" s="551">
        <v>179.89</v>
      </c>
    </row>
    <row r="5832" spans="1:4" ht="16.5">
      <c r="A5832" s="551">
        <v>33661</v>
      </c>
      <c r="B5832" s="551" t="s">
        <v>10671</v>
      </c>
      <c r="C5832" s="551" t="s">
        <v>1232</v>
      </c>
      <c r="D5832" s="551">
        <v>18.059999999999999</v>
      </c>
    </row>
    <row r="5833" spans="1:4" ht="16.5">
      <c r="A5833" s="551">
        <v>33663</v>
      </c>
      <c r="B5833" s="551" t="s">
        <v>13782</v>
      </c>
      <c r="C5833" s="551" t="s">
        <v>1232</v>
      </c>
      <c r="D5833" s="551">
        <v>16.260000000000002</v>
      </c>
    </row>
    <row r="5834" spans="1:4" ht="16.5">
      <c r="A5834" s="551">
        <v>52114</v>
      </c>
      <c r="B5834" s="551" t="s">
        <v>10672</v>
      </c>
      <c r="C5834" s="551" t="s">
        <v>1226</v>
      </c>
      <c r="D5834" s="551">
        <v>239.99</v>
      </c>
    </row>
    <row r="5835" spans="1:4" ht="16.5">
      <c r="A5835" s="551">
        <v>28803</v>
      </c>
      <c r="B5835" s="551" t="s">
        <v>10673</v>
      </c>
      <c r="C5835" s="551" t="s">
        <v>1226</v>
      </c>
      <c r="D5835" s="551">
        <v>160.55000000000001</v>
      </c>
    </row>
    <row r="5836" spans="1:4" ht="16.5">
      <c r="A5836" s="551">
        <v>8561</v>
      </c>
      <c r="B5836" s="551" t="s">
        <v>13783</v>
      </c>
      <c r="C5836" s="551" t="s">
        <v>1234</v>
      </c>
      <c r="D5836" s="551">
        <v>12.07</v>
      </c>
    </row>
    <row r="5837" spans="1:4" ht="16.5">
      <c r="A5837" s="551">
        <v>34542</v>
      </c>
      <c r="B5837" s="551" t="s">
        <v>13784</v>
      </c>
      <c r="C5837" s="551" t="s">
        <v>1232</v>
      </c>
      <c r="D5837" s="551">
        <v>5.45</v>
      </c>
    </row>
    <row r="5838" spans="1:4" ht="16.5">
      <c r="A5838" s="551">
        <v>1637</v>
      </c>
      <c r="B5838" s="551" t="s">
        <v>10674</v>
      </c>
      <c r="C5838" s="551" t="s">
        <v>1232</v>
      </c>
      <c r="D5838" s="551">
        <v>5.47</v>
      </c>
    </row>
    <row r="5839" spans="1:4" ht="16.5">
      <c r="A5839" s="551">
        <v>34541</v>
      </c>
      <c r="B5839" s="551" t="s">
        <v>10675</v>
      </c>
      <c r="C5839" s="551" t="s">
        <v>1232</v>
      </c>
      <c r="D5839" s="551">
        <v>4.71</v>
      </c>
    </row>
    <row r="5840" spans="1:4" ht="16.5">
      <c r="A5840" s="551">
        <v>6243</v>
      </c>
      <c r="B5840" s="551" t="s">
        <v>10676</v>
      </c>
      <c r="C5840" s="551" t="s">
        <v>1232</v>
      </c>
      <c r="D5840" s="551">
        <v>13.99</v>
      </c>
    </row>
    <row r="5841" spans="1:4" ht="16.5">
      <c r="A5841" s="551">
        <v>1638</v>
      </c>
      <c r="B5841" s="551" t="s">
        <v>10677</v>
      </c>
      <c r="C5841" s="551" t="s">
        <v>1232</v>
      </c>
      <c r="D5841" s="551">
        <v>5.45</v>
      </c>
    </row>
    <row r="5842" spans="1:4" ht="16.5">
      <c r="A5842" s="551">
        <v>72591</v>
      </c>
      <c r="B5842" s="551" t="s">
        <v>10678</v>
      </c>
      <c r="C5842" s="551" t="s">
        <v>1232</v>
      </c>
      <c r="D5842" s="551">
        <v>4.13</v>
      </c>
    </row>
    <row r="5843" spans="1:4" ht="16.5">
      <c r="A5843" s="551">
        <v>5101</v>
      </c>
      <c r="B5843" s="551" t="s">
        <v>17335</v>
      </c>
      <c r="C5843" s="551" t="s">
        <v>1232</v>
      </c>
      <c r="D5843" s="551">
        <v>204.4</v>
      </c>
    </row>
    <row r="5844" spans="1:4" ht="16.5">
      <c r="A5844" s="551">
        <v>655</v>
      </c>
      <c r="B5844" s="551" t="s">
        <v>25175</v>
      </c>
      <c r="C5844" s="551" t="s">
        <v>1232</v>
      </c>
      <c r="D5844" s="551">
        <v>344.5</v>
      </c>
    </row>
    <row r="5845" spans="1:4" ht="16.5">
      <c r="A5845" s="551">
        <v>3582</v>
      </c>
      <c r="B5845" s="551" t="s">
        <v>13785</v>
      </c>
      <c r="C5845" s="551" t="s">
        <v>1232</v>
      </c>
      <c r="D5845" s="551">
        <v>24.14</v>
      </c>
    </row>
    <row r="5846" spans="1:4" ht="16.5">
      <c r="A5846" s="551">
        <v>30323</v>
      </c>
      <c r="B5846" s="551" t="s">
        <v>10679</v>
      </c>
      <c r="C5846" s="551" t="s">
        <v>1226</v>
      </c>
      <c r="D5846" s="551">
        <v>0.64</v>
      </c>
    </row>
    <row r="5847" spans="1:4" ht="16.5">
      <c r="A5847" s="551">
        <v>30321</v>
      </c>
      <c r="B5847" s="551" t="s">
        <v>10680</v>
      </c>
      <c r="C5847" s="551" t="s">
        <v>1226</v>
      </c>
      <c r="D5847" s="551">
        <v>0.96</v>
      </c>
    </row>
    <row r="5848" spans="1:4" ht="16.5">
      <c r="A5848" s="551">
        <v>30322</v>
      </c>
      <c r="B5848" s="551" t="s">
        <v>10681</v>
      </c>
      <c r="C5848" s="551" t="s">
        <v>1226</v>
      </c>
      <c r="D5848" s="551">
        <v>0.91</v>
      </c>
    </row>
    <row r="5849" spans="1:4" ht="16.5">
      <c r="A5849" s="551">
        <v>26233</v>
      </c>
      <c r="B5849" s="551" t="s">
        <v>25176</v>
      </c>
      <c r="C5849" s="551" t="s">
        <v>1232</v>
      </c>
      <c r="D5849" s="551">
        <v>90</v>
      </c>
    </row>
    <row r="5850" spans="1:4" ht="16.5">
      <c r="A5850" s="551">
        <v>62076</v>
      </c>
      <c r="B5850" s="551" t="s">
        <v>25177</v>
      </c>
      <c r="C5850" s="551" t="s">
        <v>1226</v>
      </c>
      <c r="D5850" s="551">
        <v>6.1</v>
      </c>
    </row>
    <row r="5851" spans="1:4" ht="16.5">
      <c r="A5851" s="551">
        <v>36709</v>
      </c>
      <c r="B5851" s="551" t="s">
        <v>25178</v>
      </c>
      <c r="C5851" s="551" t="s">
        <v>1226</v>
      </c>
      <c r="D5851" s="551">
        <v>10.31</v>
      </c>
    </row>
    <row r="5852" spans="1:4" ht="16.5">
      <c r="A5852" s="551">
        <v>4612</v>
      </c>
      <c r="B5852" s="551" t="s">
        <v>25179</v>
      </c>
      <c r="C5852" s="551" t="s">
        <v>1226</v>
      </c>
      <c r="D5852" s="551">
        <v>129.4</v>
      </c>
    </row>
    <row r="5853" spans="1:4" ht="16.5">
      <c r="A5853" s="551">
        <v>47766</v>
      </c>
      <c r="B5853" s="551" t="s">
        <v>25180</v>
      </c>
      <c r="C5853" s="551" t="s">
        <v>1226</v>
      </c>
      <c r="D5853" s="551">
        <v>35</v>
      </c>
    </row>
    <row r="5854" spans="1:4" ht="16.5">
      <c r="A5854" s="551">
        <v>9322</v>
      </c>
      <c r="B5854" s="551" t="s">
        <v>25181</v>
      </c>
      <c r="C5854" s="551" t="s">
        <v>1226</v>
      </c>
      <c r="D5854" s="551">
        <v>120.04</v>
      </c>
    </row>
    <row r="5855" spans="1:4" ht="16.5">
      <c r="A5855" s="551">
        <v>77977</v>
      </c>
      <c r="B5855" s="551" t="s">
        <v>10682</v>
      </c>
      <c r="C5855" s="551" t="s">
        <v>1226</v>
      </c>
      <c r="D5855" s="552">
        <v>2300</v>
      </c>
    </row>
    <row r="5856" spans="1:4" ht="16.5">
      <c r="A5856" s="551">
        <v>19735</v>
      </c>
      <c r="B5856" s="551" t="s">
        <v>25182</v>
      </c>
      <c r="C5856" s="551" t="s">
        <v>1230</v>
      </c>
      <c r="D5856" s="551">
        <v>2.1</v>
      </c>
    </row>
    <row r="5857" spans="1:4" ht="16.5">
      <c r="A5857" s="551">
        <v>19734</v>
      </c>
      <c r="B5857" s="551" t="s">
        <v>13786</v>
      </c>
      <c r="C5857" s="551" t="s">
        <v>1230</v>
      </c>
      <c r="D5857" s="551">
        <v>2.4</v>
      </c>
    </row>
    <row r="5858" spans="1:4" ht="16.5">
      <c r="A5858" s="551">
        <v>2073</v>
      </c>
      <c r="B5858" s="551" t="s">
        <v>10683</v>
      </c>
      <c r="C5858" s="551" t="s">
        <v>1230</v>
      </c>
      <c r="D5858" s="551">
        <v>2.1</v>
      </c>
    </row>
    <row r="5859" spans="1:4" ht="16.5">
      <c r="A5859" s="551">
        <v>34422</v>
      </c>
      <c r="B5859" s="551" t="s">
        <v>10684</v>
      </c>
      <c r="C5859" s="551" t="s">
        <v>1230</v>
      </c>
      <c r="D5859" s="551">
        <v>2.1</v>
      </c>
    </row>
    <row r="5860" spans="1:4" ht="16.5">
      <c r="A5860" s="551">
        <v>31072</v>
      </c>
      <c r="B5860" s="551" t="s">
        <v>10685</v>
      </c>
      <c r="C5860" s="551" t="s">
        <v>1230</v>
      </c>
      <c r="D5860" s="551">
        <v>45</v>
      </c>
    </row>
    <row r="5861" spans="1:4" ht="16.5">
      <c r="A5861" s="551">
        <v>32394</v>
      </c>
      <c r="B5861" s="551" t="s">
        <v>25183</v>
      </c>
      <c r="C5861" s="551" t="s">
        <v>1226</v>
      </c>
      <c r="D5861" s="552">
        <v>52900</v>
      </c>
    </row>
    <row r="5862" spans="1:4" ht="16.5">
      <c r="A5862" s="551">
        <v>30470</v>
      </c>
      <c r="B5862" s="551" t="s">
        <v>25184</v>
      </c>
      <c r="C5862" s="551" t="s">
        <v>1230</v>
      </c>
      <c r="D5862" s="551">
        <v>2.1</v>
      </c>
    </row>
    <row r="5863" spans="1:4" ht="16.5">
      <c r="A5863" s="551">
        <v>30448</v>
      </c>
      <c r="B5863" s="551" t="s">
        <v>13787</v>
      </c>
      <c r="C5863" s="551" t="s">
        <v>1230</v>
      </c>
      <c r="D5863" s="551">
        <v>2.1</v>
      </c>
    </row>
    <row r="5864" spans="1:4" ht="16.5">
      <c r="A5864" s="551">
        <v>30447</v>
      </c>
      <c r="B5864" s="551" t="s">
        <v>25185</v>
      </c>
      <c r="C5864" s="551" t="s">
        <v>1230</v>
      </c>
      <c r="D5864" s="551">
        <v>2.1</v>
      </c>
    </row>
    <row r="5865" spans="1:4" ht="16.5">
      <c r="A5865" s="551">
        <v>99014</v>
      </c>
      <c r="B5865" s="551" t="s">
        <v>10686</v>
      </c>
      <c r="C5865" s="551" t="s">
        <v>1230</v>
      </c>
      <c r="D5865" s="551">
        <v>23.5</v>
      </c>
    </row>
    <row r="5866" spans="1:4" ht="16.5">
      <c r="A5866" s="551">
        <v>10366</v>
      </c>
      <c r="B5866" s="551" t="s">
        <v>10687</v>
      </c>
      <c r="C5866" s="551" t="s">
        <v>1232</v>
      </c>
      <c r="D5866" s="551">
        <v>250</v>
      </c>
    </row>
    <row r="5867" spans="1:4" ht="16.5">
      <c r="A5867" s="551">
        <v>44847</v>
      </c>
      <c r="B5867" s="551" t="s">
        <v>13788</v>
      </c>
      <c r="C5867" s="551" t="s">
        <v>1232</v>
      </c>
      <c r="D5867" s="551">
        <v>750</v>
      </c>
    </row>
    <row r="5868" spans="1:4" ht="16.5">
      <c r="A5868" s="551">
        <v>61886</v>
      </c>
      <c r="B5868" s="551" t="s">
        <v>10688</v>
      </c>
      <c r="C5868" s="551" t="s">
        <v>1227</v>
      </c>
      <c r="D5868" s="551">
        <v>220</v>
      </c>
    </row>
    <row r="5869" spans="1:4" ht="16.5">
      <c r="A5869" s="551">
        <v>10392</v>
      </c>
      <c r="B5869" s="551" t="s">
        <v>25186</v>
      </c>
      <c r="C5869" s="551" t="s">
        <v>1232</v>
      </c>
      <c r="D5869" s="551">
        <v>255</v>
      </c>
    </row>
    <row r="5870" spans="1:4" ht="16.5">
      <c r="A5870" s="551">
        <v>10372</v>
      </c>
      <c r="B5870" s="551" t="s">
        <v>25187</v>
      </c>
      <c r="C5870" s="551" t="s">
        <v>1232</v>
      </c>
      <c r="D5870" s="551">
        <v>250</v>
      </c>
    </row>
    <row r="5871" spans="1:4" ht="16.5">
      <c r="A5871" s="551">
        <v>10393</v>
      </c>
      <c r="B5871" s="551" t="s">
        <v>25188</v>
      </c>
      <c r="C5871" s="551" t="s">
        <v>1232</v>
      </c>
      <c r="D5871" s="552">
        <v>3500</v>
      </c>
    </row>
    <row r="5872" spans="1:4" ht="16.5">
      <c r="A5872" s="551">
        <v>17098</v>
      </c>
      <c r="B5872" s="551" t="s">
        <v>13789</v>
      </c>
      <c r="C5872" s="551" t="s">
        <v>1232</v>
      </c>
      <c r="D5872" s="551">
        <v>600</v>
      </c>
    </row>
    <row r="5873" spans="1:4" ht="16.5">
      <c r="A5873" s="551">
        <v>10408</v>
      </c>
      <c r="B5873" s="551" t="s">
        <v>13790</v>
      </c>
      <c r="C5873" s="551" t="s">
        <v>1232</v>
      </c>
      <c r="D5873" s="551">
        <v>800</v>
      </c>
    </row>
    <row r="5874" spans="1:4" ht="16.5">
      <c r="A5874" s="551">
        <v>72593</v>
      </c>
      <c r="B5874" s="551" t="s">
        <v>13791</v>
      </c>
      <c r="C5874" s="551" t="s">
        <v>1232</v>
      </c>
      <c r="D5874" s="552">
        <v>1300</v>
      </c>
    </row>
    <row r="5875" spans="1:4" ht="16.5">
      <c r="A5875" s="551">
        <v>99398</v>
      </c>
      <c r="B5875" s="551" t="s">
        <v>10689</v>
      </c>
      <c r="C5875" s="551" t="s">
        <v>1230</v>
      </c>
      <c r="D5875" s="551">
        <v>12</v>
      </c>
    </row>
    <row r="5876" spans="1:4" ht="16.5">
      <c r="A5876" s="551">
        <v>72764</v>
      </c>
      <c r="B5876" s="551" t="s">
        <v>25189</v>
      </c>
      <c r="C5876" s="551" t="s">
        <v>1227</v>
      </c>
      <c r="D5876" s="551">
        <v>135.55000000000001</v>
      </c>
    </row>
    <row r="5877" spans="1:4" ht="16.5">
      <c r="A5877" s="551">
        <v>72760</v>
      </c>
      <c r="B5877" s="551" t="s">
        <v>10690</v>
      </c>
      <c r="C5877" s="551" t="s">
        <v>1232</v>
      </c>
      <c r="D5877" s="551">
        <v>120</v>
      </c>
    </row>
    <row r="5878" spans="1:4" ht="16.5">
      <c r="A5878" s="551">
        <v>72761</v>
      </c>
      <c r="B5878" s="551" t="s">
        <v>25190</v>
      </c>
      <c r="C5878" s="551" t="s">
        <v>1227</v>
      </c>
      <c r="D5878" s="551">
        <v>135.55000000000001</v>
      </c>
    </row>
    <row r="5879" spans="1:4" ht="16.5">
      <c r="A5879" s="551">
        <v>8950</v>
      </c>
      <c r="B5879" s="551" t="s">
        <v>25191</v>
      </c>
      <c r="C5879" s="551" t="s">
        <v>1232</v>
      </c>
      <c r="D5879" s="551">
        <v>104.34</v>
      </c>
    </row>
    <row r="5880" spans="1:4" ht="16.5">
      <c r="A5880" s="551">
        <v>8960</v>
      </c>
      <c r="B5880" s="551" t="s">
        <v>10691</v>
      </c>
      <c r="C5880" s="551" t="s">
        <v>1227</v>
      </c>
      <c r="D5880" s="551">
        <v>41.73</v>
      </c>
    </row>
    <row r="5881" spans="1:4" ht="16.5">
      <c r="A5881" s="551">
        <v>8961</v>
      </c>
      <c r="B5881" s="551" t="s">
        <v>10692</v>
      </c>
      <c r="C5881" s="551" t="s">
        <v>1227</v>
      </c>
      <c r="D5881" s="551">
        <v>62.59</v>
      </c>
    </row>
    <row r="5882" spans="1:4" ht="16.5">
      <c r="A5882" s="551">
        <v>32554</v>
      </c>
      <c r="B5882" s="551" t="s">
        <v>10693</v>
      </c>
      <c r="C5882" s="551" t="s">
        <v>1230</v>
      </c>
      <c r="D5882" s="551">
        <v>30.2</v>
      </c>
    </row>
    <row r="5883" spans="1:4" ht="16.5">
      <c r="A5883" s="551">
        <v>32486</v>
      </c>
      <c r="B5883" s="551" t="s">
        <v>10694</v>
      </c>
      <c r="C5883" s="551" t="s">
        <v>1230</v>
      </c>
      <c r="D5883" s="551">
        <v>30.2</v>
      </c>
    </row>
    <row r="5884" spans="1:4" ht="16.5">
      <c r="A5884" s="551">
        <v>30589</v>
      </c>
      <c r="B5884" s="551" t="s">
        <v>10695</v>
      </c>
      <c r="C5884" s="551" t="s">
        <v>1230</v>
      </c>
      <c r="D5884" s="551">
        <v>30.2</v>
      </c>
    </row>
    <row r="5885" spans="1:4" ht="16.5">
      <c r="A5885" s="551">
        <v>78287</v>
      </c>
      <c r="B5885" s="551" t="s">
        <v>13792</v>
      </c>
      <c r="C5885" s="551" t="s">
        <v>1226</v>
      </c>
      <c r="D5885" s="551">
        <v>19</v>
      </c>
    </row>
    <row r="5886" spans="1:4" ht="16.5">
      <c r="A5886" s="551">
        <v>30644</v>
      </c>
      <c r="B5886" s="551" t="s">
        <v>10696</v>
      </c>
      <c r="C5886" s="551" t="s">
        <v>1230</v>
      </c>
      <c r="D5886" s="551">
        <v>30</v>
      </c>
    </row>
    <row r="5887" spans="1:4" ht="16.5">
      <c r="A5887" s="551">
        <v>8430</v>
      </c>
      <c r="B5887" s="551" t="s">
        <v>10697</v>
      </c>
      <c r="C5887" s="551" t="s">
        <v>1234</v>
      </c>
      <c r="D5887" s="551">
        <v>19.899999999999999</v>
      </c>
    </row>
    <row r="5888" spans="1:4" ht="16.5">
      <c r="A5888" s="551">
        <v>50359</v>
      </c>
      <c r="B5888" s="551" t="s">
        <v>17336</v>
      </c>
      <c r="C5888" s="551" t="s">
        <v>1226</v>
      </c>
      <c r="D5888" s="551">
        <v>215.7</v>
      </c>
    </row>
    <row r="5889" spans="1:4" ht="16.5">
      <c r="A5889" s="551">
        <v>55251</v>
      </c>
      <c r="B5889" s="551" t="s">
        <v>17337</v>
      </c>
      <c r="C5889" s="551" t="s">
        <v>1226</v>
      </c>
      <c r="D5889" s="551">
        <v>237.9</v>
      </c>
    </row>
    <row r="5890" spans="1:4" ht="16.5">
      <c r="A5890" s="551">
        <v>5180</v>
      </c>
      <c r="B5890" s="551" t="s">
        <v>17338</v>
      </c>
      <c r="C5890" s="551" t="s">
        <v>1226</v>
      </c>
      <c r="D5890" s="551">
        <v>189.9</v>
      </c>
    </row>
    <row r="5891" spans="1:4" ht="16.5">
      <c r="A5891" s="551">
        <v>52359</v>
      </c>
      <c r="B5891" s="551" t="s">
        <v>17339</v>
      </c>
      <c r="C5891" s="551" t="s">
        <v>1226</v>
      </c>
      <c r="D5891" s="551">
        <v>151.19999999999999</v>
      </c>
    </row>
    <row r="5892" spans="1:4" ht="16.5">
      <c r="A5892" s="551">
        <v>8235</v>
      </c>
      <c r="B5892" s="551" t="s">
        <v>17340</v>
      </c>
      <c r="C5892" s="551" t="s">
        <v>1226</v>
      </c>
      <c r="D5892" s="551">
        <v>63.9</v>
      </c>
    </row>
    <row r="5893" spans="1:4" ht="16.5">
      <c r="A5893" s="551">
        <v>39002</v>
      </c>
      <c r="B5893" s="551" t="s">
        <v>17341</v>
      </c>
      <c r="C5893" s="551" t="s">
        <v>1226</v>
      </c>
      <c r="D5893" s="551">
        <v>99.9</v>
      </c>
    </row>
    <row r="5894" spans="1:4" ht="16.5">
      <c r="A5894" s="551">
        <v>28075</v>
      </c>
      <c r="B5894" s="551" t="s">
        <v>17342</v>
      </c>
      <c r="C5894" s="551" t="s">
        <v>4024</v>
      </c>
      <c r="D5894" s="551">
        <v>192.08</v>
      </c>
    </row>
    <row r="5895" spans="1:4" ht="16.5">
      <c r="A5895" s="551">
        <v>1577</v>
      </c>
      <c r="B5895" s="551" t="s">
        <v>25192</v>
      </c>
      <c r="C5895" s="551" t="s">
        <v>4024</v>
      </c>
      <c r="D5895" s="551">
        <v>179.9</v>
      </c>
    </row>
    <row r="5896" spans="1:4" ht="16.5">
      <c r="A5896" s="551">
        <v>11792</v>
      </c>
      <c r="B5896" s="551" t="s">
        <v>13793</v>
      </c>
      <c r="C5896" s="551" t="s">
        <v>1234</v>
      </c>
      <c r="D5896" s="551">
        <v>758.84</v>
      </c>
    </row>
    <row r="5897" spans="1:4" ht="16.5">
      <c r="A5897" s="551">
        <v>2604</v>
      </c>
      <c r="B5897" s="551" t="s">
        <v>17343</v>
      </c>
      <c r="C5897" s="551" t="s">
        <v>1226</v>
      </c>
      <c r="D5897" s="551">
        <v>90.06</v>
      </c>
    </row>
    <row r="5898" spans="1:4" ht="16.5">
      <c r="A5898" s="551">
        <v>9838</v>
      </c>
      <c r="B5898" s="551" t="s">
        <v>10699</v>
      </c>
      <c r="C5898" s="551" t="s">
        <v>1226</v>
      </c>
      <c r="D5898" s="551">
        <v>21.99</v>
      </c>
    </row>
    <row r="5899" spans="1:4" ht="16.5">
      <c r="A5899" s="551">
        <v>2603</v>
      </c>
      <c r="B5899" s="551" t="s">
        <v>17344</v>
      </c>
      <c r="C5899" s="551" t="s">
        <v>1226</v>
      </c>
      <c r="D5899" s="551">
        <v>88.03</v>
      </c>
    </row>
    <row r="5900" spans="1:4" ht="16.5">
      <c r="A5900" s="551">
        <v>28640</v>
      </c>
      <c r="B5900" s="551" t="s">
        <v>25193</v>
      </c>
      <c r="C5900" s="551" t="s">
        <v>1234</v>
      </c>
      <c r="D5900" s="551">
        <v>3.49</v>
      </c>
    </row>
    <row r="5901" spans="1:4" ht="16.5">
      <c r="A5901" s="551">
        <v>28608</v>
      </c>
      <c r="B5901" s="551" t="s">
        <v>10700</v>
      </c>
      <c r="C5901" s="551" t="s">
        <v>1234</v>
      </c>
      <c r="D5901" s="551">
        <v>4.0999999999999996</v>
      </c>
    </row>
    <row r="5902" spans="1:4" ht="16.5">
      <c r="A5902" s="551">
        <v>18123</v>
      </c>
      <c r="B5902" s="551" t="s">
        <v>17345</v>
      </c>
      <c r="C5902" s="551" t="s">
        <v>1226</v>
      </c>
      <c r="D5902" s="551">
        <v>167.9</v>
      </c>
    </row>
    <row r="5903" spans="1:4" ht="16.5">
      <c r="A5903" s="551">
        <v>28633</v>
      </c>
      <c r="B5903" s="551" t="s">
        <v>10701</v>
      </c>
      <c r="C5903" s="551" t="s">
        <v>1234</v>
      </c>
      <c r="D5903" s="551">
        <v>4.6399999999999997</v>
      </c>
    </row>
    <row r="5904" spans="1:4" ht="16.5">
      <c r="A5904" s="551">
        <v>2041</v>
      </c>
      <c r="B5904" s="551" t="s">
        <v>25194</v>
      </c>
      <c r="C5904" s="551" t="s">
        <v>1226</v>
      </c>
      <c r="D5904" s="551">
        <v>410</v>
      </c>
    </row>
    <row r="5905" spans="1:4" ht="16.5">
      <c r="A5905" s="551">
        <v>359</v>
      </c>
      <c r="B5905" s="551" t="s">
        <v>25195</v>
      </c>
      <c r="C5905" s="551" t="s">
        <v>1226</v>
      </c>
      <c r="D5905" s="552">
        <v>1682.66</v>
      </c>
    </row>
    <row r="5906" spans="1:4" ht="16.5">
      <c r="A5906" s="551">
        <v>7366</v>
      </c>
      <c r="B5906" s="551" t="s">
        <v>10702</v>
      </c>
      <c r="C5906" s="551" t="s">
        <v>1226</v>
      </c>
      <c r="D5906" s="551">
        <v>274.43</v>
      </c>
    </row>
    <row r="5907" spans="1:4" ht="16.5">
      <c r="A5907" s="551">
        <v>7367</v>
      </c>
      <c r="B5907" s="551" t="s">
        <v>13794</v>
      </c>
      <c r="C5907" s="551" t="s">
        <v>1226</v>
      </c>
      <c r="D5907" s="551">
        <v>277.41000000000003</v>
      </c>
    </row>
    <row r="5908" spans="1:4" ht="16.5">
      <c r="A5908" s="551">
        <v>10141</v>
      </c>
      <c r="B5908" s="551" t="s">
        <v>25196</v>
      </c>
      <c r="C5908" s="551" t="s">
        <v>1226</v>
      </c>
      <c r="D5908" s="551">
        <v>240.33</v>
      </c>
    </row>
    <row r="5909" spans="1:4" ht="16.5">
      <c r="A5909" s="551">
        <v>73661</v>
      </c>
      <c r="B5909" s="551" t="s">
        <v>25197</v>
      </c>
      <c r="C5909" s="551" t="s">
        <v>1226</v>
      </c>
      <c r="D5909" s="551">
        <v>308.75</v>
      </c>
    </row>
    <row r="5910" spans="1:4" ht="16.5">
      <c r="A5910" s="551">
        <v>46123</v>
      </c>
      <c r="B5910" s="551" t="s">
        <v>13795</v>
      </c>
      <c r="C5910" s="551" t="s">
        <v>1226</v>
      </c>
      <c r="D5910" s="551">
        <v>2.0499999999999998</v>
      </c>
    </row>
    <row r="5911" spans="1:4" ht="16.5">
      <c r="A5911" s="551">
        <v>46122</v>
      </c>
      <c r="B5911" s="551" t="s">
        <v>10703</v>
      </c>
      <c r="C5911" s="551" t="s">
        <v>1226</v>
      </c>
      <c r="D5911" s="551">
        <v>1.75</v>
      </c>
    </row>
    <row r="5912" spans="1:4" ht="16.5">
      <c r="A5912" s="551">
        <v>5188</v>
      </c>
      <c r="B5912" s="551" t="s">
        <v>10704</v>
      </c>
      <c r="C5912" s="551" t="s">
        <v>1226</v>
      </c>
      <c r="D5912" s="551">
        <v>7.11</v>
      </c>
    </row>
    <row r="5913" spans="1:4" ht="16.5">
      <c r="A5913" s="551">
        <v>5184</v>
      </c>
      <c r="B5913" s="551" t="s">
        <v>10705</v>
      </c>
      <c r="C5913" s="551" t="s">
        <v>1226</v>
      </c>
      <c r="D5913" s="551">
        <v>0.87</v>
      </c>
    </row>
    <row r="5914" spans="1:4" ht="16.5">
      <c r="A5914" s="551">
        <v>5189</v>
      </c>
      <c r="B5914" s="551" t="s">
        <v>10706</v>
      </c>
      <c r="C5914" s="551" t="s">
        <v>1226</v>
      </c>
      <c r="D5914" s="551">
        <v>52.5</v>
      </c>
    </row>
    <row r="5915" spans="1:4" ht="16.5">
      <c r="A5915" s="551">
        <v>5187</v>
      </c>
      <c r="B5915" s="551" t="s">
        <v>10707</v>
      </c>
      <c r="C5915" s="551" t="s">
        <v>9234</v>
      </c>
      <c r="D5915" s="551">
        <v>20.6</v>
      </c>
    </row>
    <row r="5916" spans="1:4" ht="16.5">
      <c r="A5916" s="551">
        <v>5185</v>
      </c>
      <c r="B5916" s="551" t="s">
        <v>10708</v>
      </c>
      <c r="C5916" s="551" t="s">
        <v>1226</v>
      </c>
      <c r="D5916" s="551">
        <v>1</v>
      </c>
    </row>
    <row r="5917" spans="1:4" ht="16.5">
      <c r="A5917" s="551">
        <v>1119</v>
      </c>
      <c r="B5917" s="551" t="s">
        <v>13796</v>
      </c>
      <c r="C5917" s="551" t="s">
        <v>1226</v>
      </c>
      <c r="D5917" s="551">
        <v>39.9</v>
      </c>
    </row>
    <row r="5918" spans="1:4" ht="16.5">
      <c r="A5918" s="551">
        <v>99809</v>
      </c>
      <c r="B5918" s="551" t="s">
        <v>10709</v>
      </c>
      <c r="C5918" s="551" t="s">
        <v>1230</v>
      </c>
      <c r="D5918" s="551">
        <v>9.56</v>
      </c>
    </row>
    <row r="5919" spans="1:4" ht="16.5">
      <c r="A5919" s="551">
        <v>99970</v>
      </c>
      <c r="B5919" s="551" t="s">
        <v>1194</v>
      </c>
      <c r="C5919" s="551" t="s">
        <v>1230</v>
      </c>
      <c r="D5919" s="551">
        <v>9.56</v>
      </c>
    </row>
    <row r="5920" spans="1:4" ht="16.5">
      <c r="A5920" s="551">
        <v>6991</v>
      </c>
      <c r="B5920" s="551" t="s">
        <v>13797</v>
      </c>
      <c r="C5920" s="551" t="s">
        <v>1226</v>
      </c>
      <c r="D5920" s="551">
        <v>349.9</v>
      </c>
    </row>
    <row r="5921" spans="1:4" ht="16.5">
      <c r="A5921" s="551">
        <v>8506</v>
      </c>
      <c r="B5921" s="551" t="s">
        <v>13798</v>
      </c>
      <c r="C5921" s="551" t="s">
        <v>1226</v>
      </c>
      <c r="D5921" s="551">
        <v>441.88</v>
      </c>
    </row>
    <row r="5922" spans="1:4" ht="16.5">
      <c r="A5922" s="551">
        <v>4030</v>
      </c>
      <c r="B5922" s="551" t="s">
        <v>25198</v>
      </c>
      <c r="C5922" s="551" t="s">
        <v>1226</v>
      </c>
      <c r="D5922" s="551">
        <v>342.33</v>
      </c>
    </row>
    <row r="5923" spans="1:4" ht="16.5">
      <c r="A5923" s="551">
        <v>6994</v>
      </c>
      <c r="B5923" s="551" t="s">
        <v>25199</v>
      </c>
      <c r="C5923" s="551" t="s">
        <v>1226</v>
      </c>
      <c r="D5923" s="551">
        <v>321.04000000000002</v>
      </c>
    </row>
    <row r="5924" spans="1:4" ht="16.5">
      <c r="A5924" s="551">
        <v>88505</v>
      </c>
      <c r="B5924" s="551" t="s">
        <v>13799</v>
      </c>
      <c r="C5924" s="551" t="s">
        <v>1226</v>
      </c>
      <c r="D5924" s="551">
        <v>319.89999999999998</v>
      </c>
    </row>
    <row r="5925" spans="1:4" ht="16.5">
      <c r="A5925" s="551">
        <v>161615</v>
      </c>
      <c r="B5925" s="551" t="s">
        <v>13800</v>
      </c>
      <c r="C5925" s="551" t="s">
        <v>1226</v>
      </c>
      <c r="D5925" s="551">
        <v>978.08</v>
      </c>
    </row>
    <row r="5926" spans="1:4" ht="16.5">
      <c r="A5926" s="551">
        <v>36884</v>
      </c>
      <c r="B5926" s="551" t="s">
        <v>13801</v>
      </c>
      <c r="C5926" s="551" t="s">
        <v>1226</v>
      </c>
      <c r="D5926" s="551">
        <v>236.49</v>
      </c>
    </row>
    <row r="5927" spans="1:4" ht="16.5">
      <c r="A5927" s="551">
        <v>16026</v>
      </c>
      <c r="B5927" s="551" t="s">
        <v>13802</v>
      </c>
      <c r="C5927" s="551" t="s">
        <v>1227</v>
      </c>
      <c r="D5927" s="551">
        <v>6</v>
      </c>
    </row>
    <row r="5928" spans="1:4" ht="16.5">
      <c r="A5928" s="551">
        <v>59302</v>
      </c>
      <c r="B5928" s="551" t="s">
        <v>13803</v>
      </c>
      <c r="C5928" s="551" t="s">
        <v>1226</v>
      </c>
      <c r="D5928" s="551">
        <v>2.58</v>
      </c>
    </row>
    <row r="5929" spans="1:4" ht="16.5">
      <c r="A5929" s="551">
        <v>59301</v>
      </c>
      <c r="B5929" s="551" t="s">
        <v>13804</v>
      </c>
      <c r="C5929" s="551" t="s">
        <v>1226</v>
      </c>
      <c r="D5929" s="551">
        <v>1.59</v>
      </c>
    </row>
    <row r="5930" spans="1:4" ht="16.5">
      <c r="A5930" s="551">
        <v>20042</v>
      </c>
      <c r="B5930" s="551" t="s">
        <v>25200</v>
      </c>
      <c r="C5930" s="551" t="s">
        <v>1226</v>
      </c>
      <c r="D5930" s="551">
        <v>2.12</v>
      </c>
    </row>
    <row r="5931" spans="1:4" ht="16.5">
      <c r="A5931" s="551">
        <v>7010</v>
      </c>
      <c r="B5931" s="551" t="s">
        <v>25201</v>
      </c>
      <c r="C5931" s="551" t="s">
        <v>1226</v>
      </c>
      <c r="D5931" s="551">
        <v>2.12</v>
      </c>
    </row>
    <row r="5932" spans="1:4" ht="16.5">
      <c r="A5932" s="551">
        <v>7006</v>
      </c>
      <c r="B5932" s="551" t="s">
        <v>25202</v>
      </c>
      <c r="C5932" s="551" t="s">
        <v>1226</v>
      </c>
      <c r="D5932" s="551">
        <v>2.02</v>
      </c>
    </row>
    <row r="5933" spans="1:4" ht="16.5">
      <c r="A5933" s="551">
        <v>630</v>
      </c>
      <c r="B5933" s="551" t="s">
        <v>13805</v>
      </c>
      <c r="C5933" s="551" t="s">
        <v>1227</v>
      </c>
      <c r="D5933" s="551">
        <v>35.9</v>
      </c>
    </row>
    <row r="5934" spans="1:4" ht="16.5">
      <c r="A5934" s="551">
        <v>550</v>
      </c>
      <c r="B5934" s="551" t="s">
        <v>17346</v>
      </c>
      <c r="C5934" s="551" t="s">
        <v>1227</v>
      </c>
      <c r="D5934" s="551">
        <v>195.7</v>
      </c>
    </row>
    <row r="5935" spans="1:4" ht="16.5">
      <c r="A5935" s="551">
        <v>456</v>
      </c>
      <c r="B5935" s="551" t="s">
        <v>10710</v>
      </c>
      <c r="C5935" s="551" t="s">
        <v>1226</v>
      </c>
      <c r="D5935" s="552">
        <v>3560</v>
      </c>
    </row>
    <row r="5936" spans="1:4" ht="16.5">
      <c r="A5936" s="551">
        <v>17960</v>
      </c>
      <c r="B5936" s="551" t="s">
        <v>10711</v>
      </c>
      <c r="C5936" s="551" t="s">
        <v>1226</v>
      </c>
      <c r="D5936" s="552">
        <v>4301</v>
      </c>
    </row>
    <row r="5937" spans="1:4" ht="16.5">
      <c r="A5937" s="551">
        <v>99310</v>
      </c>
      <c r="B5937" s="551" t="s">
        <v>1195</v>
      </c>
      <c r="C5937" s="551" t="s">
        <v>1230</v>
      </c>
      <c r="D5937" s="551">
        <v>15.07</v>
      </c>
    </row>
    <row r="5938" spans="1:4" ht="16.5">
      <c r="A5938" s="551">
        <v>99272</v>
      </c>
      <c r="B5938" s="551" t="s">
        <v>10712</v>
      </c>
      <c r="C5938" s="551" t="s">
        <v>1230</v>
      </c>
      <c r="D5938" s="551">
        <v>15.07</v>
      </c>
    </row>
    <row r="5939" spans="1:4" ht="16.5">
      <c r="A5939" s="551">
        <v>1867</v>
      </c>
      <c r="B5939" s="551" t="s">
        <v>25203</v>
      </c>
      <c r="C5939" s="551" t="s">
        <v>1226</v>
      </c>
      <c r="D5939" s="552">
        <v>3490</v>
      </c>
    </row>
    <row r="5940" spans="1:4" ht="16.5">
      <c r="A5940" s="551">
        <v>20068</v>
      </c>
      <c r="B5940" s="551" t="s">
        <v>17347</v>
      </c>
      <c r="C5940" s="551" t="s">
        <v>1227</v>
      </c>
      <c r="D5940" s="551">
        <v>179.57</v>
      </c>
    </row>
    <row r="5941" spans="1:4" ht="16.5">
      <c r="A5941" s="551">
        <v>20070</v>
      </c>
      <c r="B5941" s="551" t="s">
        <v>10713</v>
      </c>
      <c r="C5941" s="551" t="s">
        <v>1227</v>
      </c>
      <c r="D5941" s="551">
        <v>215.33</v>
      </c>
    </row>
    <row r="5942" spans="1:4" ht="16.5">
      <c r="A5942" s="551">
        <v>20072</v>
      </c>
      <c r="B5942" s="551" t="s">
        <v>10714</v>
      </c>
      <c r="C5942" s="551" t="s">
        <v>1227</v>
      </c>
      <c r="D5942" s="551">
        <v>230.39</v>
      </c>
    </row>
    <row r="5943" spans="1:4" ht="16.5">
      <c r="A5943" s="551">
        <v>4316</v>
      </c>
      <c r="B5943" s="551" t="s">
        <v>10715</v>
      </c>
      <c r="C5943" s="551" t="s">
        <v>1234</v>
      </c>
      <c r="D5943" s="551">
        <v>5.56</v>
      </c>
    </row>
    <row r="5944" spans="1:4" ht="16.5">
      <c r="A5944" s="551">
        <v>36903</v>
      </c>
      <c r="B5944" s="551" t="s">
        <v>10716</v>
      </c>
      <c r="C5944" s="551" t="s">
        <v>1226</v>
      </c>
      <c r="D5944" s="551">
        <v>801.3</v>
      </c>
    </row>
    <row r="5945" spans="1:4" ht="16.5">
      <c r="A5945" s="551">
        <v>43335</v>
      </c>
      <c r="B5945" s="551" t="s">
        <v>10717</v>
      </c>
      <c r="C5945" s="551" t="s">
        <v>1226</v>
      </c>
      <c r="D5945" s="551">
        <v>153.9</v>
      </c>
    </row>
    <row r="5946" spans="1:4" ht="16.5">
      <c r="A5946" s="551">
        <v>68861</v>
      </c>
      <c r="B5946" s="551" t="s">
        <v>13806</v>
      </c>
      <c r="C5946" s="551" t="s">
        <v>1226</v>
      </c>
      <c r="D5946" s="552">
        <v>1757</v>
      </c>
    </row>
    <row r="5947" spans="1:4" ht="16.5">
      <c r="A5947" s="551">
        <v>68859</v>
      </c>
      <c r="B5947" s="551" t="s">
        <v>13807</v>
      </c>
      <c r="C5947" s="551" t="s">
        <v>1226</v>
      </c>
      <c r="D5947" s="551">
        <v>271</v>
      </c>
    </row>
    <row r="5948" spans="1:4" ht="16.5">
      <c r="A5948" s="551">
        <v>68860</v>
      </c>
      <c r="B5948" s="551" t="s">
        <v>13808</v>
      </c>
      <c r="C5948" s="551" t="s">
        <v>1226</v>
      </c>
      <c r="D5948" s="551">
        <v>387.2</v>
      </c>
    </row>
    <row r="5949" spans="1:4" ht="16.5">
      <c r="A5949" s="551">
        <v>68745</v>
      </c>
      <c r="B5949" s="551" t="s">
        <v>10718</v>
      </c>
      <c r="C5949" s="551" t="s">
        <v>1226</v>
      </c>
      <c r="D5949" s="551">
        <v>249</v>
      </c>
    </row>
    <row r="5950" spans="1:4" ht="16.5">
      <c r="A5950" s="551">
        <v>24608</v>
      </c>
      <c r="B5950" s="551" t="s">
        <v>10719</v>
      </c>
      <c r="C5950" s="551" t="s">
        <v>1226</v>
      </c>
      <c r="D5950" s="552">
        <v>1242.1300000000001</v>
      </c>
    </row>
    <row r="5951" spans="1:4" ht="16.5">
      <c r="A5951" s="551">
        <v>4357</v>
      </c>
      <c r="B5951" s="551" t="s">
        <v>10720</v>
      </c>
      <c r="C5951" s="551" t="s">
        <v>1226</v>
      </c>
      <c r="D5951" s="552">
        <v>1389.99</v>
      </c>
    </row>
    <row r="5952" spans="1:4" ht="16.5">
      <c r="A5952" s="551">
        <v>7050</v>
      </c>
      <c r="B5952" s="551" t="s">
        <v>13809</v>
      </c>
      <c r="C5952" s="551" t="s">
        <v>1226</v>
      </c>
      <c r="D5952" s="551">
        <v>430.9</v>
      </c>
    </row>
    <row r="5953" spans="1:4" ht="16.5">
      <c r="A5953" s="551">
        <v>17852</v>
      </c>
      <c r="B5953" s="551" t="s">
        <v>10721</v>
      </c>
      <c r="C5953" s="551" t="s">
        <v>1226</v>
      </c>
      <c r="D5953" s="552">
        <v>1187.51</v>
      </c>
    </row>
    <row r="5954" spans="1:4" ht="16.5">
      <c r="A5954" s="551">
        <v>7051</v>
      </c>
      <c r="B5954" s="551" t="s">
        <v>13810</v>
      </c>
      <c r="C5954" s="551" t="s">
        <v>1226</v>
      </c>
      <c r="D5954" s="551">
        <v>567.28</v>
      </c>
    </row>
    <row r="5955" spans="1:4" ht="16.5">
      <c r="A5955" s="551">
        <v>38150</v>
      </c>
      <c r="B5955" s="551" t="s">
        <v>10722</v>
      </c>
      <c r="C5955" s="551" t="s">
        <v>1226</v>
      </c>
      <c r="D5955" s="551">
        <v>83.16</v>
      </c>
    </row>
    <row r="5956" spans="1:4" ht="16.5">
      <c r="A5956" s="551">
        <v>19956</v>
      </c>
      <c r="B5956" s="551" t="s">
        <v>13811</v>
      </c>
      <c r="C5956" s="551" t="s">
        <v>1226</v>
      </c>
      <c r="D5956" s="551">
        <v>0.4</v>
      </c>
    </row>
    <row r="5957" spans="1:4" ht="16.5">
      <c r="A5957" s="551">
        <v>6528</v>
      </c>
      <c r="B5957" s="551" t="s">
        <v>25204</v>
      </c>
      <c r="C5957" s="551" t="s">
        <v>1226</v>
      </c>
      <c r="D5957" s="551">
        <v>815.99</v>
      </c>
    </row>
    <row r="5958" spans="1:4" ht="16.5">
      <c r="A5958" s="551">
        <v>78429</v>
      </c>
      <c r="B5958" s="551" t="s">
        <v>13812</v>
      </c>
      <c r="C5958" s="551" t="s">
        <v>1226</v>
      </c>
      <c r="D5958" s="551">
        <v>380</v>
      </c>
    </row>
    <row r="5959" spans="1:4" ht="16.5">
      <c r="A5959" s="551">
        <v>39128</v>
      </c>
      <c r="B5959" s="551" t="s">
        <v>25205</v>
      </c>
      <c r="C5959" s="551" t="s">
        <v>1226</v>
      </c>
      <c r="D5959" s="552">
        <v>2416.5100000000002</v>
      </c>
    </row>
    <row r="5960" spans="1:4" ht="16.5">
      <c r="A5960" s="551">
        <v>3858</v>
      </c>
      <c r="B5960" s="551" t="s">
        <v>25206</v>
      </c>
      <c r="C5960" s="551" t="s">
        <v>1226</v>
      </c>
      <c r="D5960" s="552">
        <v>2416.5100000000002</v>
      </c>
    </row>
    <row r="5961" spans="1:4" ht="16.5">
      <c r="A5961" s="551">
        <v>88126</v>
      </c>
      <c r="B5961" s="551" t="s">
        <v>10723</v>
      </c>
      <c r="C5961" s="551" t="s">
        <v>1226</v>
      </c>
      <c r="D5961" s="552">
        <v>1959.3</v>
      </c>
    </row>
    <row r="5962" spans="1:4" ht="16.5">
      <c r="A5962" s="551">
        <v>82526</v>
      </c>
      <c r="B5962" s="551" t="s">
        <v>10724</v>
      </c>
      <c r="C5962" s="551" t="s">
        <v>1226</v>
      </c>
      <c r="D5962" s="551">
        <v>648.9</v>
      </c>
    </row>
    <row r="5963" spans="1:4" ht="16.5">
      <c r="A5963" s="551">
        <v>31058</v>
      </c>
      <c r="B5963" s="551" t="s">
        <v>10725</v>
      </c>
      <c r="C5963" s="551" t="s">
        <v>1226</v>
      </c>
      <c r="D5963" s="551">
        <v>939.9</v>
      </c>
    </row>
    <row r="5964" spans="1:4" ht="16.5">
      <c r="A5964" s="551">
        <v>44884</v>
      </c>
      <c r="B5964" s="551" t="s">
        <v>13813</v>
      </c>
      <c r="C5964" s="551" t="s">
        <v>1226</v>
      </c>
      <c r="D5964" s="551">
        <v>567.70000000000005</v>
      </c>
    </row>
    <row r="5965" spans="1:4" ht="16.5">
      <c r="A5965" s="551">
        <v>3918</v>
      </c>
      <c r="B5965" s="551" t="s">
        <v>25207</v>
      </c>
      <c r="C5965" s="551" t="s">
        <v>1226</v>
      </c>
      <c r="D5965" s="552">
        <v>1758.64</v>
      </c>
    </row>
    <row r="5966" spans="1:4" ht="16.5">
      <c r="A5966" s="551">
        <v>17851</v>
      </c>
      <c r="B5966" s="551" t="s">
        <v>10726</v>
      </c>
      <c r="C5966" s="551" t="s">
        <v>1226</v>
      </c>
      <c r="D5966" s="552">
        <v>1144.06</v>
      </c>
    </row>
    <row r="5967" spans="1:4" ht="16.5">
      <c r="A5967" s="551">
        <v>30011</v>
      </c>
      <c r="B5967" s="551" t="s">
        <v>25208</v>
      </c>
      <c r="C5967" s="551" t="s">
        <v>1226</v>
      </c>
      <c r="D5967" s="552">
        <v>1947.27</v>
      </c>
    </row>
    <row r="5968" spans="1:4" ht="16.5">
      <c r="A5968" s="551">
        <v>30015</v>
      </c>
      <c r="B5968" s="551" t="s">
        <v>10727</v>
      </c>
      <c r="C5968" s="551" t="s">
        <v>1226</v>
      </c>
      <c r="D5968" s="552">
        <v>1763.9</v>
      </c>
    </row>
    <row r="5969" spans="1:4" ht="16.5">
      <c r="A5969" s="551">
        <v>44561</v>
      </c>
      <c r="B5969" s="551" t="s">
        <v>25209</v>
      </c>
      <c r="C5969" s="551" t="s">
        <v>1226</v>
      </c>
      <c r="D5969" s="552">
        <v>3410.68</v>
      </c>
    </row>
    <row r="5970" spans="1:4" ht="16.5">
      <c r="A5970" s="551">
        <v>5402</v>
      </c>
      <c r="B5970" s="551" t="s">
        <v>25210</v>
      </c>
      <c r="C5970" s="551" t="s">
        <v>1226</v>
      </c>
      <c r="D5970" s="552">
        <v>1743.9</v>
      </c>
    </row>
    <row r="5971" spans="1:4" ht="16.5">
      <c r="A5971" s="551">
        <v>30031</v>
      </c>
      <c r="B5971" s="551" t="s">
        <v>25211</v>
      </c>
      <c r="C5971" s="551" t="s">
        <v>1226</v>
      </c>
      <c r="D5971" s="552">
        <v>1720.88</v>
      </c>
    </row>
    <row r="5972" spans="1:4" ht="16.5">
      <c r="A5972" s="551">
        <v>30014</v>
      </c>
      <c r="B5972" s="551" t="s">
        <v>25212</v>
      </c>
      <c r="C5972" s="551" t="s">
        <v>1226</v>
      </c>
      <c r="D5972" s="552">
        <v>1106.56</v>
      </c>
    </row>
    <row r="5973" spans="1:4" ht="16.5">
      <c r="A5973" s="551">
        <v>30030</v>
      </c>
      <c r="B5973" s="551" t="s">
        <v>10728</v>
      </c>
      <c r="C5973" s="551" t="s">
        <v>1226</v>
      </c>
      <c r="D5973" s="551">
        <v>812.76</v>
      </c>
    </row>
    <row r="5974" spans="1:4" ht="16.5">
      <c r="A5974" s="551">
        <v>11967</v>
      </c>
      <c r="B5974" s="551" t="s">
        <v>10729</v>
      </c>
      <c r="C5974" s="551" t="s">
        <v>1226</v>
      </c>
      <c r="D5974" s="551">
        <v>525.1</v>
      </c>
    </row>
    <row r="5975" spans="1:4" ht="16.5">
      <c r="A5975" s="551">
        <v>709</v>
      </c>
      <c r="B5975" s="551" t="s">
        <v>10730</v>
      </c>
      <c r="C5975" s="551" t="s">
        <v>1226</v>
      </c>
      <c r="D5975" s="552">
        <v>3152.73</v>
      </c>
    </row>
    <row r="5976" spans="1:4" ht="16.5">
      <c r="A5976" s="551">
        <v>6650</v>
      </c>
      <c r="B5976" s="551" t="s">
        <v>10731</v>
      </c>
      <c r="C5976" s="551" t="s">
        <v>1226</v>
      </c>
      <c r="D5976" s="552">
        <v>2601.94</v>
      </c>
    </row>
    <row r="5977" spans="1:4" ht="16.5">
      <c r="A5977" s="551">
        <v>31013</v>
      </c>
      <c r="B5977" s="551" t="s">
        <v>10732</v>
      </c>
      <c r="C5977" s="551" t="s">
        <v>1226</v>
      </c>
      <c r="D5977" s="552">
        <v>1044.44</v>
      </c>
    </row>
    <row r="5978" spans="1:4" ht="16.5">
      <c r="A5978" s="551">
        <v>31015</v>
      </c>
      <c r="B5978" s="551" t="s">
        <v>10733</v>
      </c>
      <c r="C5978" s="551" t="s">
        <v>1226</v>
      </c>
      <c r="D5978" s="551">
        <v>876.8</v>
      </c>
    </row>
    <row r="5979" spans="1:4" ht="16.5">
      <c r="A5979" s="551">
        <v>11566</v>
      </c>
      <c r="B5979" s="551" t="s">
        <v>25213</v>
      </c>
      <c r="C5979" s="551" t="s">
        <v>1226</v>
      </c>
      <c r="D5979" s="551">
        <v>944.84</v>
      </c>
    </row>
    <row r="5980" spans="1:4" ht="16.5">
      <c r="A5980" s="551">
        <v>4199</v>
      </c>
      <c r="B5980" s="551" t="s">
        <v>25214</v>
      </c>
      <c r="C5980" s="551" t="s">
        <v>1226</v>
      </c>
      <c r="D5980" s="551">
        <v>99.54</v>
      </c>
    </row>
    <row r="5981" spans="1:4" ht="16.5">
      <c r="A5981" s="551">
        <v>31790</v>
      </c>
      <c r="B5981" s="551" t="s">
        <v>10734</v>
      </c>
      <c r="C5981" s="551" t="s">
        <v>1226</v>
      </c>
      <c r="D5981" s="552">
        <v>8000</v>
      </c>
    </row>
    <row r="5982" spans="1:4" ht="16.5">
      <c r="A5982" s="551">
        <v>7811</v>
      </c>
      <c r="B5982" s="551" t="s">
        <v>10735</v>
      </c>
      <c r="C5982" s="551" t="s">
        <v>1226</v>
      </c>
      <c r="D5982" s="552">
        <v>12000</v>
      </c>
    </row>
    <row r="5983" spans="1:4" ht="16.5">
      <c r="A5983" s="551">
        <v>5509</v>
      </c>
      <c r="B5983" s="551" t="s">
        <v>10736</v>
      </c>
      <c r="C5983" s="551" t="s">
        <v>1226</v>
      </c>
      <c r="D5983" s="552">
        <v>15000</v>
      </c>
    </row>
    <row r="5984" spans="1:4" ht="16.5">
      <c r="A5984" s="551">
        <v>50657</v>
      </c>
      <c r="B5984" s="551" t="s">
        <v>10737</v>
      </c>
      <c r="C5984" s="551" t="s">
        <v>1226</v>
      </c>
      <c r="D5984" s="552">
        <v>9500</v>
      </c>
    </row>
    <row r="5985" spans="1:4" ht="16.5">
      <c r="A5985" s="551">
        <v>8935</v>
      </c>
      <c r="B5985" s="551" t="s">
        <v>10738</v>
      </c>
      <c r="C5985" s="551" t="s">
        <v>1226</v>
      </c>
      <c r="D5985" s="552">
        <v>8000</v>
      </c>
    </row>
    <row r="5986" spans="1:4" ht="16.5">
      <c r="A5986" s="551">
        <v>13845</v>
      </c>
      <c r="B5986" s="551" t="s">
        <v>25215</v>
      </c>
      <c r="C5986" s="551" t="s">
        <v>1226</v>
      </c>
      <c r="D5986" s="552">
        <v>2310</v>
      </c>
    </row>
    <row r="5987" spans="1:4" ht="16.5">
      <c r="A5987" s="551">
        <v>63492</v>
      </c>
      <c r="B5987" s="551" t="s">
        <v>13814</v>
      </c>
      <c r="C5987" s="551" t="s">
        <v>1226</v>
      </c>
      <c r="D5987" s="551">
        <v>239.58</v>
      </c>
    </row>
    <row r="5988" spans="1:4" ht="16.5">
      <c r="A5988" s="551">
        <v>63491</v>
      </c>
      <c r="B5988" s="551" t="s">
        <v>13815</v>
      </c>
      <c r="C5988" s="551" t="s">
        <v>1226</v>
      </c>
      <c r="D5988" s="551">
        <v>641.66</v>
      </c>
    </row>
    <row r="5989" spans="1:4" ht="16.5">
      <c r="A5989" s="551">
        <v>3601</v>
      </c>
      <c r="B5989" s="551" t="s">
        <v>25216</v>
      </c>
      <c r="C5989" s="551" t="s">
        <v>1226</v>
      </c>
      <c r="D5989" s="551">
        <v>11.99</v>
      </c>
    </row>
    <row r="5990" spans="1:4" ht="16.5">
      <c r="A5990" s="551">
        <v>101517</v>
      </c>
      <c r="B5990" s="551" t="s">
        <v>10739</v>
      </c>
      <c r="C5990" s="551" t="s">
        <v>1226</v>
      </c>
      <c r="D5990" s="551">
        <v>68.290000000000006</v>
      </c>
    </row>
    <row r="5991" spans="1:4" ht="16.5">
      <c r="A5991" s="551">
        <v>5023</v>
      </c>
      <c r="B5991" s="551" t="s">
        <v>10740</v>
      </c>
      <c r="C5991" s="551" t="s">
        <v>1226</v>
      </c>
      <c r="D5991" s="551">
        <v>97.94</v>
      </c>
    </row>
    <row r="5992" spans="1:4" ht="16.5">
      <c r="A5992" s="551">
        <v>63490</v>
      </c>
      <c r="B5992" s="551" t="s">
        <v>25217</v>
      </c>
      <c r="C5992" s="551" t="s">
        <v>1226</v>
      </c>
      <c r="D5992" s="551">
        <v>589.89</v>
      </c>
    </row>
    <row r="5993" spans="1:4" ht="16.5">
      <c r="A5993" s="551">
        <v>36420</v>
      </c>
      <c r="B5993" s="551" t="s">
        <v>13816</v>
      </c>
      <c r="C5993" s="551" t="s">
        <v>1226</v>
      </c>
      <c r="D5993" s="551">
        <v>493.99</v>
      </c>
    </row>
    <row r="5994" spans="1:4" ht="16.5">
      <c r="A5994" s="551">
        <v>36429</v>
      </c>
      <c r="B5994" s="551" t="s">
        <v>13817</v>
      </c>
      <c r="C5994" s="551" t="s">
        <v>1226</v>
      </c>
      <c r="D5994" s="551">
        <v>427.36</v>
      </c>
    </row>
    <row r="5995" spans="1:4" ht="16.5">
      <c r="A5995" s="551">
        <v>63496</v>
      </c>
      <c r="B5995" s="551" t="s">
        <v>25218</v>
      </c>
      <c r="C5995" s="551" t="s">
        <v>1226</v>
      </c>
      <c r="D5995" s="551">
        <v>767.16</v>
      </c>
    </row>
    <row r="5996" spans="1:4" ht="16.5">
      <c r="A5996" s="551">
        <v>369988</v>
      </c>
      <c r="B5996" s="551" t="s">
        <v>10741</v>
      </c>
      <c r="C5996" s="551" t="s">
        <v>1226</v>
      </c>
      <c r="D5996" s="551">
        <v>29.9</v>
      </c>
    </row>
    <row r="5997" spans="1:4" ht="16.5">
      <c r="A5997" s="551">
        <v>21829</v>
      </c>
      <c r="B5997" s="551" t="s">
        <v>17348</v>
      </c>
      <c r="C5997" s="551" t="s">
        <v>1226</v>
      </c>
      <c r="D5997" s="551">
        <v>41.99</v>
      </c>
    </row>
    <row r="5998" spans="1:4" ht="16.5">
      <c r="A5998" s="551">
        <v>3232</v>
      </c>
      <c r="B5998" s="551" t="s">
        <v>10742</v>
      </c>
      <c r="C5998" s="551" t="s">
        <v>1226</v>
      </c>
      <c r="D5998" s="552">
        <v>1936.79</v>
      </c>
    </row>
    <row r="5999" spans="1:4" ht="16.5">
      <c r="A5999" s="551">
        <v>36546</v>
      </c>
      <c r="B5999" s="551" t="s">
        <v>10743</v>
      </c>
      <c r="C5999" s="551" t="s">
        <v>1226</v>
      </c>
      <c r="D5999" s="552">
        <v>1738</v>
      </c>
    </row>
    <row r="6000" spans="1:4" ht="16.5">
      <c r="A6000" s="551">
        <v>12750</v>
      </c>
      <c r="B6000" s="551" t="s">
        <v>10744</v>
      </c>
      <c r="C6000" s="551" t="s">
        <v>1226</v>
      </c>
      <c r="D6000" s="551">
        <v>404.75</v>
      </c>
    </row>
    <row r="6001" spans="1:4" ht="16.5">
      <c r="A6001" s="551">
        <v>8614</v>
      </c>
      <c r="B6001" s="551" t="s">
        <v>17349</v>
      </c>
      <c r="C6001" s="551" t="s">
        <v>1226</v>
      </c>
      <c r="D6001" s="552">
        <v>1282.79</v>
      </c>
    </row>
    <row r="6002" spans="1:4" ht="16.5">
      <c r="A6002" s="551">
        <v>15917</v>
      </c>
      <c r="B6002" s="551" t="s">
        <v>10745</v>
      </c>
      <c r="C6002" s="551" t="s">
        <v>1226</v>
      </c>
      <c r="D6002" s="551">
        <v>589</v>
      </c>
    </row>
    <row r="6003" spans="1:4" ht="16.5">
      <c r="A6003" s="551">
        <v>8159</v>
      </c>
      <c r="B6003" s="551" t="s">
        <v>10746</v>
      </c>
      <c r="C6003" s="551" t="s">
        <v>1226</v>
      </c>
      <c r="D6003" s="552">
        <v>1295.08</v>
      </c>
    </row>
    <row r="6004" spans="1:4" ht="16.5">
      <c r="A6004" s="551">
        <v>8160</v>
      </c>
      <c r="B6004" s="551" t="s">
        <v>10747</v>
      </c>
      <c r="C6004" s="551" t="s">
        <v>1226</v>
      </c>
      <c r="D6004" s="551">
        <v>278.32</v>
      </c>
    </row>
    <row r="6005" spans="1:4" ht="16.5">
      <c r="A6005" s="551">
        <v>36702</v>
      </c>
      <c r="B6005" s="551" t="s">
        <v>25219</v>
      </c>
      <c r="C6005" s="551" t="s">
        <v>1226</v>
      </c>
      <c r="D6005" s="551">
        <v>240.9</v>
      </c>
    </row>
    <row r="6006" spans="1:4" ht="16.5">
      <c r="A6006" s="551">
        <v>8157</v>
      </c>
      <c r="B6006" s="551" t="s">
        <v>25220</v>
      </c>
      <c r="C6006" s="551" t="s">
        <v>1226</v>
      </c>
      <c r="D6006" s="551">
        <v>849</v>
      </c>
    </row>
    <row r="6007" spans="1:4" ht="16.5">
      <c r="A6007" s="551">
        <v>33225</v>
      </c>
      <c r="B6007" s="551" t="s">
        <v>13818</v>
      </c>
      <c r="C6007" s="551" t="s">
        <v>1226</v>
      </c>
      <c r="D6007" s="551">
        <v>112.63</v>
      </c>
    </row>
    <row r="6008" spans="1:4" ht="16.5">
      <c r="A6008" s="551">
        <v>12062</v>
      </c>
      <c r="B6008" s="551" t="s">
        <v>13819</v>
      </c>
      <c r="C6008" s="551" t="s">
        <v>1226</v>
      </c>
      <c r="D6008" s="551">
        <v>112.63</v>
      </c>
    </row>
    <row r="6009" spans="1:4" ht="16.5">
      <c r="A6009" s="551">
        <v>11802</v>
      </c>
      <c r="B6009" s="551" t="s">
        <v>13820</v>
      </c>
      <c r="C6009" s="551" t="s">
        <v>1227</v>
      </c>
      <c r="D6009" s="551">
        <v>13.48</v>
      </c>
    </row>
    <row r="6010" spans="1:4" ht="16.5">
      <c r="A6010" s="551">
        <v>36780</v>
      </c>
      <c r="B6010" s="551" t="s">
        <v>13821</v>
      </c>
      <c r="C6010" s="551" t="s">
        <v>1226</v>
      </c>
      <c r="D6010" s="551">
        <v>598</v>
      </c>
    </row>
    <row r="6011" spans="1:4" ht="16.5">
      <c r="A6011" s="551">
        <v>12653</v>
      </c>
      <c r="B6011" s="551" t="s">
        <v>13822</v>
      </c>
      <c r="C6011" s="551" t="s">
        <v>1226</v>
      </c>
      <c r="D6011" s="552">
        <v>6149</v>
      </c>
    </row>
    <row r="6012" spans="1:4" ht="16.5">
      <c r="A6012" s="551">
        <v>12650</v>
      </c>
      <c r="B6012" s="551" t="s">
        <v>10748</v>
      </c>
      <c r="C6012" s="551" t="s">
        <v>9579</v>
      </c>
      <c r="D6012" s="552">
        <v>7195</v>
      </c>
    </row>
    <row r="6013" spans="1:4" ht="16.5">
      <c r="A6013" s="551">
        <v>6764</v>
      </c>
      <c r="B6013" s="551" t="s">
        <v>10749</v>
      </c>
      <c r="C6013" s="551" t="s">
        <v>9579</v>
      </c>
      <c r="D6013" s="552">
        <v>4399</v>
      </c>
    </row>
    <row r="6014" spans="1:4" ht="16.5">
      <c r="A6014" s="551">
        <v>12648</v>
      </c>
      <c r="B6014" s="551" t="s">
        <v>13823</v>
      </c>
      <c r="C6014" s="551" t="s">
        <v>9579</v>
      </c>
      <c r="D6014" s="552">
        <v>7000</v>
      </c>
    </row>
    <row r="6015" spans="1:4" ht="16.5">
      <c r="A6015" s="551">
        <v>99022</v>
      </c>
      <c r="B6015" s="551" t="s">
        <v>10750</v>
      </c>
      <c r="C6015" s="551" t="s">
        <v>1230</v>
      </c>
      <c r="D6015" s="551">
        <v>9.56</v>
      </c>
    </row>
    <row r="6016" spans="1:4" ht="16.5">
      <c r="A6016" s="551">
        <v>99611</v>
      </c>
      <c r="B6016" s="551" t="s">
        <v>10751</v>
      </c>
      <c r="C6016" s="551" t="s">
        <v>1230</v>
      </c>
      <c r="D6016" s="551">
        <v>9.56</v>
      </c>
    </row>
    <row r="6017" spans="1:4" ht="16.5">
      <c r="A6017" s="551">
        <v>99950</v>
      </c>
      <c r="B6017" s="551" t="s">
        <v>10752</v>
      </c>
      <c r="C6017" s="551" t="s">
        <v>1230</v>
      </c>
      <c r="D6017" s="551">
        <v>9.56</v>
      </c>
    </row>
    <row r="6018" spans="1:4" ht="16.5">
      <c r="A6018" s="551">
        <v>99543</v>
      </c>
      <c r="B6018" s="551" t="s">
        <v>10753</v>
      </c>
      <c r="C6018" s="551" t="s">
        <v>1230</v>
      </c>
      <c r="D6018" s="551">
        <v>9.56</v>
      </c>
    </row>
    <row r="6019" spans="1:4" ht="16.5">
      <c r="A6019" s="551">
        <v>8002</v>
      </c>
      <c r="B6019" s="551" t="s">
        <v>10754</v>
      </c>
      <c r="C6019" s="551" t="s">
        <v>1232</v>
      </c>
      <c r="D6019" s="551">
        <v>634.79999999999995</v>
      </c>
    </row>
    <row r="6020" spans="1:4" ht="16.5">
      <c r="A6020" s="551">
        <v>30304</v>
      </c>
      <c r="B6020" s="551" t="s">
        <v>10755</v>
      </c>
      <c r="C6020" s="551" t="s">
        <v>1226</v>
      </c>
      <c r="D6020" s="552">
        <v>1399.9</v>
      </c>
    </row>
    <row r="6021" spans="1:4" ht="16.5">
      <c r="A6021" s="551">
        <v>88846</v>
      </c>
      <c r="B6021" s="551" t="s">
        <v>10756</v>
      </c>
      <c r="C6021" s="551" t="s">
        <v>1226</v>
      </c>
      <c r="D6021" s="552">
        <v>2849.05</v>
      </c>
    </row>
    <row r="6022" spans="1:4" ht="16.5">
      <c r="A6022" s="551">
        <v>36733</v>
      </c>
      <c r="B6022" s="551" t="s">
        <v>10757</v>
      </c>
      <c r="C6022" s="551" t="s">
        <v>1226</v>
      </c>
      <c r="D6022" s="552">
        <v>1990.01</v>
      </c>
    </row>
    <row r="6023" spans="1:4" ht="16.5">
      <c r="A6023" s="551">
        <v>5351</v>
      </c>
      <c r="B6023" s="551" t="s">
        <v>10758</v>
      </c>
      <c r="C6023" s="551" t="s">
        <v>1226</v>
      </c>
      <c r="D6023" s="552">
        <v>4977</v>
      </c>
    </row>
    <row r="6024" spans="1:4" ht="16.5">
      <c r="A6024" s="551">
        <v>11518</v>
      </c>
      <c r="B6024" s="551" t="s">
        <v>10759</v>
      </c>
      <c r="C6024" s="551" t="s">
        <v>1230</v>
      </c>
      <c r="D6024" s="551">
        <v>73.900000000000006</v>
      </c>
    </row>
    <row r="6025" spans="1:4" ht="16.5">
      <c r="A6025" s="551">
        <v>11517</v>
      </c>
      <c r="B6025" s="551" t="s">
        <v>10760</v>
      </c>
      <c r="C6025" s="551" t="s">
        <v>1230</v>
      </c>
      <c r="D6025" s="551">
        <v>153.26</v>
      </c>
    </row>
    <row r="6026" spans="1:4" ht="16.5">
      <c r="A6026" s="551">
        <v>32104</v>
      </c>
      <c r="B6026" s="551" t="s">
        <v>10761</v>
      </c>
      <c r="C6026" s="551" t="s">
        <v>1230</v>
      </c>
      <c r="D6026" s="551">
        <v>227.16</v>
      </c>
    </row>
    <row r="6027" spans="1:4" ht="16.5">
      <c r="A6027" s="551">
        <v>30580</v>
      </c>
      <c r="B6027" s="551" t="s">
        <v>10762</v>
      </c>
      <c r="C6027" s="551" t="s">
        <v>1230</v>
      </c>
      <c r="D6027" s="551">
        <v>227.16</v>
      </c>
    </row>
    <row r="6028" spans="1:4" ht="16.5">
      <c r="A6028" s="551">
        <v>30581</v>
      </c>
      <c r="B6028" s="551" t="s">
        <v>10763</v>
      </c>
      <c r="C6028" s="551" t="s">
        <v>1230</v>
      </c>
      <c r="D6028" s="551">
        <v>227.16</v>
      </c>
    </row>
    <row r="6029" spans="1:4" ht="16.5">
      <c r="A6029" s="551">
        <v>30373</v>
      </c>
      <c r="B6029" s="551" t="s">
        <v>10764</v>
      </c>
      <c r="C6029" s="551" t="s">
        <v>1230</v>
      </c>
      <c r="D6029" s="551">
        <v>227.16</v>
      </c>
    </row>
    <row r="6030" spans="1:4" ht="16.5">
      <c r="A6030" s="551">
        <v>36547</v>
      </c>
      <c r="B6030" s="551" t="s">
        <v>10765</v>
      </c>
      <c r="C6030" s="551" t="s">
        <v>1226</v>
      </c>
      <c r="D6030" s="551">
        <v>617.91</v>
      </c>
    </row>
    <row r="6031" spans="1:4" ht="16.5">
      <c r="A6031" s="551">
        <v>4992</v>
      </c>
      <c r="B6031" s="551" t="s">
        <v>25221</v>
      </c>
      <c r="C6031" s="551" t="s">
        <v>1226</v>
      </c>
      <c r="D6031" s="552">
        <v>2739</v>
      </c>
    </row>
    <row r="6032" spans="1:4" ht="16.5">
      <c r="A6032" s="551">
        <v>1180</v>
      </c>
      <c r="B6032" s="551" t="s">
        <v>25222</v>
      </c>
      <c r="C6032" s="551" t="s">
        <v>1226</v>
      </c>
      <c r="D6032" s="551">
        <v>736.13</v>
      </c>
    </row>
    <row r="6033" spans="1:4" ht="16.5">
      <c r="A6033" s="551">
        <v>99162</v>
      </c>
      <c r="B6033" s="551" t="s">
        <v>10766</v>
      </c>
      <c r="C6033" s="551" t="s">
        <v>1230</v>
      </c>
      <c r="D6033" s="551">
        <v>9.56</v>
      </c>
    </row>
    <row r="6034" spans="1:4" ht="16.5">
      <c r="A6034" s="551">
        <v>99915</v>
      </c>
      <c r="B6034" s="551" t="s">
        <v>10767</v>
      </c>
      <c r="C6034" s="551" t="s">
        <v>1230</v>
      </c>
      <c r="D6034" s="551">
        <v>11.63</v>
      </c>
    </row>
    <row r="6035" spans="1:4" ht="16.5">
      <c r="A6035" s="551">
        <v>99992</v>
      </c>
      <c r="B6035" s="551" t="s">
        <v>10768</v>
      </c>
      <c r="C6035" s="551" t="s">
        <v>1230</v>
      </c>
      <c r="D6035" s="551">
        <v>11.63</v>
      </c>
    </row>
    <row r="6036" spans="1:4" ht="16.5">
      <c r="A6036" s="551">
        <v>7108</v>
      </c>
      <c r="B6036" s="551" t="s">
        <v>10769</v>
      </c>
      <c r="C6036" s="551" t="s">
        <v>1226</v>
      </c>
      <c r="D6036" s="551">
        <v>82.28</v>
      </c>
    </row>
    <row r="6037" spans="1:4" ht="16.5">
      <c r="A6037" s="551">
        <v>1375</v>
      </c>
      <c r="B6037" s="551" t="s">
        <v>13824</v>
      </c>
      <c r="C6037" s="551" t="s">
        <v>1226</v>
      </c>
      <c r="D6037" s="551">
        <v>71.11</v>
      </c>
    </row>
    <row r="6038" spans="1:4" ht="16.5">
      <c r="A6038" s="551">
        <v>9001</v>
      </c>
      <c r="B6038" s="551" t="s">
        <v>10770</v>
      </c>
      <c r="C6038" s="551" t="s">
        <v>1226</v>
      </c>
      <c r="D6038" s="551">
        <v>69.08</v>
      </c>
    </row>
    <row r="6039" spans="1:4" ht="16.5">
      <c r="A6039" s="551">
        <v>9000</v>
      </c>
      <c r="B6039" s="551" t="s">
        <v>10771</v>
      </c>
      <c r="C6039" s="551" t="s">
        <v>1226</v>
      </c>
      <c r="D6039" s="551">
        <v>71.11</v>
      </c>
    </row>
    <row r="6040" spans="1:4" ht="16.5">
      <c r="A6040" s="551">
        <v>1068</v>
      </c>
      <c r="B6040" s="551" t="s">
        <v>10772</v>
      </c>
      <c r="C6040" s="551" t="s">
        <v>1226</v>
      </c>
      <c r="D6040" s="551">
        <v>84.32</v>
      </c>
    </row>
    <row r="6041" spans="1:4" ht="16.5">
      <c r="A6041" s="551">
        <v>634</v>
      </c>
      <c r="B6041" s="551" t="s">
        <v>13825</v>
      </c>
      <c r="C6041" s="551" t="s">
        <v>1227</v>
      </c>
      <c r="D6041" s="551">
        <v>8.82</v>
      </c>
    </row>
    <row r="6042" spans="1:4" ht="16.5">
      <c r="A6042" s="551">
        <v>5092</v>
      </c>
      <c r="B6042" s="551" t="s">
        <v>13826</v>
      </c>
      <c r="C6042" s="551" t="s">
        <v>1226</v>
      </c>
      <c r="D6042" s="551">
        <v>290.98</v>
      </c>
    </row>
    <row r="6043" spans="1:4" ht="16.5">
      <c r="A6043" s="551">
        <v>45609</v>
      </c>
      <c r="B6043" s="551" t="s">
        <v>10773</v>
      </c>
      <c r="C6043" s="551" t="s">
        <v>1226</v>
      </c>
      <c r="D6043" s="551">
        <v>241.26</v>
      </c>
    </row>
    <row r="6044" spans="1:4" ht="16.5">
      <c r="A6044" s="551">
        <v>45610</v>
      </c>
      <c r="B6044" s="551" t="s">
        <v>10774</v>
      </c>
      <c r="C6044" s="551" t="s">
        <v>1226</v>
      </c>
      <c r="D6044" s="551">
        <v>260.7</v>
      </c>
    </row>
    <row r="6045" spans="1:4" ht="16.5">
      <c r="A6045" s="551">
        <v>50250</v>
      </c>
      <c r="B6045" s="551" t="s">
        <v>25223</v>
      </c>
      <c r="C6045" s="551" t="s">
        <v>1226</v>
      </c>
      <c r="D6045" s="552">
        <v>2198.15</v>
      </c>
    </row>
    <row r="6046" spans="1:4" ht="16.5">
      <c r="A6046" s="551">
        <v>44260</v>
      </c>
      <c r="B6046" s="551" t="s">
        <v>10775</v>
      </c>
      <c r="C6046" s="551" t="s">
        <v>1226</v>
      </c>
      <c r="D6046" s="552">
        <v>1870.2</v>
      </c>
    </row>
    <row r="6047" spans="1:4" ht="16.5">
      <c r="A6047" s="551">
        <v>62218</v>
      </c>
      <c r="B6047" s="551" t="s">
        <v>25224</v>
      </c>
      <c r="C6047" s="551" t="s">
        <v>1226</v>
      </c>
      <c r="D6047" s="552">
        <v>1207.1199999999999</v>
      </c>
    </row>
    <row r="6048" spans="1:4" ht="16.5">
      <c r="A6048" s="551">
        <v>70076</v>
      </c>
      <c r="B6048" s="551" t="s">
        <v>25225</v>
      </c>
      <c r="C6048" s="551" t="s">
        <v>1226</v>
      </c>
      <c r="D6048" s="551">
        <v>14.7</v>
      </c>
    </row>
    <row r="6049" spans="1:4" ht="16.5">
      <c r="A6049" s="551">
        <v>6493</v>
      </c>
      <c r="B6049" s="551" t="s">
        <v>10776</v>
      </c>
      <c r="C6049" s="551" t="s">
        <v>1226</v>
      </c>
      <c r="D6049" s="551">
        <v>14</v>
      </c>
    </row>
    <row r="6050" spans="1:4" ht="16.5">
      <c r="A6050" s="551">
        <v>7859</v>
      </c>
      <c r="B6050" s="551" t="s">
        <v>17350</v>
      </c>
      <c r="C6050" s="551" t="s">
        <v>1226</v>
      </c>
      <c r="D6050" s="551">
        <v>27.1</v>
      </c>
    </row>
    <row r="6051" spans="1:4" ht="16.5">
      <c r="A6051" s="551">
        <v>42569</v>
      </c>
      <c r="B6051" s="551" t="s">
        <v>10777</v>
      </c>
      <c r="C6051" s="551" t="s">
        <v>1226</v>
      </c>
      <c r="D6051" s="551">
        <v>15.71</v>
      </c>
    </row>
    <row r="6052" spans="1:4" ht="16.5">
      <c r="A6052" s="551">
        <v>42570</v>
      </c>
      <c r="B6052" s="551" t="s">
        <v>10778</v>
      </c>
      <c r="C6052" s="551" t="s">
        <v>1226</v>
      </c>
      <c r="D6052" s="551">
        <v>15.71</v>
      </c>
    </row>
    <row r="6053" spans="1:4" ht="16.5">
      <c r="A6053" s="551">
        <v>42574</v>
      </c>
      <c r="B6053" s="551" t="s">
        <v>10779</v>
      </c>
      <c r="C6053" s="551" t="s">
        <v>1226</v>
      </c>
      <c r="D6053" s="551">
        <v>33.32</v>
      </c>
    </row>
    <row r="6054" spans="1:4" ht="16.5">
      <c r="A6054" s="551">
        <v>42575</v>
      </c>
      <c r="B6054" s="551" t="s">
        <v>10780</v>
      </c>
      <c r="C6054" s="551" t="s">
        <v>1226</v>
      </c>
      <c r="D6054" s="551">
        <v>33.32</v>
      </c>
    </row>
    <row r="6055" spans="1:4" ht="16.5">
      <c r="A6055" s="551">
        <v>42573</v>
      </c>
      <c r="B6055" s="551" t="s">
        <v>10781</v>
      </c>
      <c r="C6055" s="551" t="s">
        <v>1226</v>
      </c>
      <c r="D6055" s="551">
        <v>33.32</v>
      </c>
    </row>
    <row r="6056" spans="1:4" ht="16.5">
      <c r="A6056" s="551">
        <v>42572</v>
      </c>
      <c r="B6056" s="551" t="s">
        <v>10782</v>
      </c>
      <c r="C6056" s="551" t="s">
        <v>1226</v>
      </c>
      <c r="D6056" s="551">
        <v>26.03</v>
      </c>
    </row>
    <row r="6057" spans="1:4" ht="16.5">
      <c r="A6057" s="551">
        <v>42571</v>
      </c>
      <c r="B6057" s="551" t="s">
        <v>10783</v>
      </c>
      <c r="C6057" s="551" t="s">
        <v>1226</v>
      </c>
      <c r="D6057" s="551">
        <v>26.03</v>
      </c>
    </row>
    <row r="6058" spans="1:4" ht="16.5">
      <c r="A6058" s="551">
        <v>42565</v>
      </c>
      <c r="B6058" s="551" t="s">
        <v>10784</v>
      </c>
      <c r="C6058" s="551" t="s">
        <v>1226</v>
      </c>
      <c r="D6058" s="551">
        <v>7.69</v>
      </c>
    </row>
    <row r="6059" spans="1:4" ht="16.5">
      <c r="A6059" s="551">
        <v>42576</v>
      </c>
      <c r="B6059" s="551" t="s">
        <v>10785</v>
      </c>
      <c r="C6059" s="551" t="s">
        <v>1226</v>
      </c>
      <c r="D6059" s="551">
        <v>50.27</v>
      </c>
    </row>
    <row r="6060" spans="1:4" ht="16.5">
      <c r="A6060" s="551">
        <v>42578</v>
      </c>
      <c r="B6060" s="551" t="s">
        <v>10786</v>
      </c>
      <c r="C6060" s="551" t="s">
        <v>1226</v>
      </c>
      <c r="D6060" s="551">
        <v>50.27</v>
      </c>
    </row>
    <row r="6061" spans="1:4" ht="16.5">
      <c r="A6061" s="551">
        <v>42577</v>
      </c>
      <c r="B6061" s="551" t="s">
        <v>10787</v>
      </c>
      <c r="C6061" s="551" t="s">
        <v>1226</v>
      </c>
      <c r="D6061" s="551">
        <v>50.27</v>
      </c>
    </row>
    <row r="6062" spans="1:4" ht="16.5">
      <c r="A6062" s="551">
        <v>42579</v>
      </c>
      <c r="B6062" s="551" t="s">
        <v>10788</v>
      </c>
      <c r="C6062" s="551" t="s">
        <v>1226</v>
      </c>
      <c r="D6062" s="551">
        <v>83.19</v>
      </c>
    </row>
    <row r="6063" spans="1:4" ht="16.5">
      <c r="A6063" s="551">
        <v>42580</v>
      </c>
      <c r="B6063" s="551" t="s">
        <v>10789</v>
      </c>
      <c r="C6063" s="551" t="s">
        <v>1226</v>
      </c>
      <c r="D6063" s="551">
        <v>134.18</v>
      </c>
    </row>
    <row r="6064" spans="1:4" ht="16.5">
      <c r="A6064" s="551">
        <v>42568</v>
      </c>
      <c r="B6064" s="551" t="s">
        <v>10790</v>
      </c>
      <c r="C6064" s="551" t="s">
        <v>1226</v>
      </c>
      <c r="D6064" s="551">
        <v>10.02</v>
      </c>
    </row>
    <row r="6065" spans="1:4" ht="16.5">
      <c r="A6065" s="551">
        <v>4152</v>
      </c>
      <c r="B6065" s="551" t="s">
        <v>10791</v>
      </c>
      <c r="C6065" s="551" t="s">
        <v>1226</v>
      </c>
      <c r="D6065" s="551">
        <v>14.5</v>
      </c>
    </row>
    <row r="6066" spans="1:4" ht="16.5">
      <c r="A6066" s="551">
        <v>4154</v>
      </c>
      <c r="B6066" s="551" t="s">
        <v>10792</v>
      </c>
      <c r="C6066" s="551" t="s">
        <v>1226</v>
      </c>
      <c r="D6066" s="551">
        <v>24.99</v>
      </c>
    </row>
    <row r="6067" spans="1:4" ht="16.5">
      <c r="A6067" s="551">
        <v>4150</v>
      </c>
      <c r="B6067" s="551" t="s">
        <v>10793</v>
      </c>
      <c r="C6067" s="551" t="s">
        <v>1226</v>
      </c>
      <c r="D6067" s="551">
        <v>5.75</v>
      </c>
    </row>
    <row r="6068" spans="1:4" ht="16.5">
      <c r="A6068" s="551">
        <v>4155</v>
      </c>
      <c r="B6068" s="551" t="s">
        <v>10794</v>
      </c>
      <c r="C6068" s="551" t="s">
        <v>1226</v>
      </c>
      <c r="D6068" s="551">
        <v>49.49</v>
      </c>
    </row>
    <row r="6069" spans="1:4" ht="16.5">
      <c r="A6069" s="551">
        <v>4156</v>
      </c>
      <c r="B6069" s="551" t="s">
        <v>10795</v>
      </c>
      <c r="C6069" s="551" t="s">
        <v>1226</v>
      </c>
      <c r="D6069" s="551">
        <v>67.48</v>
      </c>
    </row>
    <row r="6070" spans="1:4" ht="16.5">
      <c r="A6070" s="551">
        <v>4157</v>
      </c>
      <c r="B6070" s="551" t="s">
        <v>10796</v>
      </c>
      <c r="C6070" s="551" t="s">
        <v>1226</v>
      </c>
      <c r="D6070" s="551">
        <v>97.48</v>
      </c>
    </row>
    <row r="6071" spans="1:4" ht="16.5">
      <c r="A6071" s="551">
        <v>4151</v>
      </c>
      <c r="B6071" s="551" t="s">
        <v>10797</v>
      </c>
      <c r="C6071" s="551" t="s">
        <v>1226</v>
      </c>
      <c r="D6071" s="551">
        <v>8.5</v>
      </c>
    </row>
    <row r="6072" spans="1:4" ht="16.5">
      <c r="A6072" s="551">
        <v>4158</v>
      </c>
      <c r="B6072" s="551" t="s">
        <v>10798</v>
      </c>
      <c r="C6072" s="551" t="s">
        <v>1226</v>
      </c>
      <c r="D6072" s="551">
        <v>159.97</v>
      </c>
    </row>
    <row r="6073" spans="1:4" ht="16.5">
      <c r="A6073" s="551">
        <v>4512</v>
      </c>
      <c r="B6073" s="551" t="s">
        <v>10799</v>
      </c>
      <c r="C6073" s="551" t="s">
        <v>1226</v>
      </c>
      <c r="D6073" s="551">
        <v>574.91</v>
      </c>
    </row>
    <row r="6074" spans="1:4" ht="16.5">
      <c r="A6074" s="551">
        <v>4153</v>
      </c>
      <c r="B6074" s="551" t="s">
        <v>25226</v>
      </c>
      <c r="C6074" s="551" t="s">
        <v>1226</v>
      </c>
      <c r="D6074" s="551">
        <v>20.239999999999998</v>
      </c>
    </row>
    <row r="6075" spans="1:4" ht="16.5">
      <c r="A6075" s="551">
        <v>5716</v>
      </c>
      <c r="B6075" s="551" t="s">
        <v>10800</v>
      </c>
      <c r="C6075" s="551" t="s">
        <v>1226</v>
      </c>
      <c r="D6075" s="551">
        <v>6.78</v>
      </c>
    </row>
    <row r="6076" spans="1:4" ht="16.5">
      <c r="A6076" s="551">
        <v>5718</v>
      </c>
      <c r="B6076" s="551" t="s">
        <v>10801</v>
      </c>
      <c r="C6076" s="551" t="s">
        <v>1226</v>
      </c>
      <c r="D6076" s="551">
        <v>15.48</v>
      </c>
    </row>
    <row r="6077" spans="1:4" ht="16.5">
      <c r="A6077" s="551">
        <v>5717</v>
      </c>
      <c r="B6077" s="551" t="s">
        <v>10802</v>
      </c>
      <c r="C6077" s="551" t="s">
        <v>1226</v>
      </c>
      <c r="D6077" s="551">
        <v>10.11</v>
      </c>
    </row>
    <row r="6078" spans="1:4" ht="16.5">
      <c r="A6078" s="551">
        <v>5714</v>
      </c>
      <c r="B6078" s="551" t="s">
        <v>10803</v>
      </c>
      <c r="C6078" s="551" t="s">
        <v>1226</v>
      </c>
      <c r="D6078" s="551">
        <v>1.7</v>
      </c>
    </row>
    <row r="6079" spans="1:4" ht="16.5">
      <c r="A6079" s="551">
        <v>5719</v>
      </c>
      <c r="B6079" s="551" t="s">
        <v>10804</v>
      </c>
      <c r="C6079" s="551" t="s">
        <v>1226</v>
      </c>
      <c r="D6079" s="551">
        <v>22.87</v>
      </c>
    </row>
    <row r="6080" spans="1:4" ht="16.5">
      <c r="A6080" s="551">
        <v>8650</v>
      </c>
      <c r="B6080" s="551" t="s">
        <v>10805</v>
      </c>
      <c r="C6080" s="551" t="s">
        <v>1226</v>
      </c>
      <c r="D6080" s="551">
        <v>34.44</v>
      </c>
    </row>
    <row r="6081" spans="1:4" ht="16.5">
      <c r="A6081" s="551">
        <v>8651</v>
      </c>
      <c r="B6081" s="551" t="s">
        <v>10806</v>
      </c>
      <c r="C6081" s="551" t="s">
        <v>1226</v>
      </c>
      <c r="D6081" s="551">
        <v>42.34</v>
      </c>
    </row>
    <row r="6082" spans="1:4" ht="16.5">
      <c r="A6082" s="551">
        <v>5715</v>
      </c>
      <c r="B6082" s="551" t="s">
        <v>10807</v>
      </c>
      <c r="C6082" s="551" t="s">
        <v>1226</v>
      </c>
      <c r="D6082" s="551">
        <v>2.59</v>
      </c>
    </row>
    <row r="6083" spans="1:4" ht="16.5">
      <c r="A6083" s="551">
        <v>42679</v>
      </c>
      <c r="B6083" s="551" t="s">
        <v>10808</v>
      </c>
      <c r="C6083" s="551" t="s">
        <v>1226</v>
      </c>
      <c r="D6083" s="551">
        <v>63.61</v>
      </c>
    </row>
    <row r="6084" spans="1:4" ht="16.5">
      <c r="A6084" s="551">
        <v>42681</v>
      </c>
      <c r="B6084" s="551" t="s">
        <v>10809</v>
      </c>
      <c r="C6084" s="551" t="s">
        <v>1226</v>
      </c>
      <c r="D6084" s="551">
        <v>42.91</v>
      </c>
    </row>
    <row r="6085" spans="1:4" ht="16.5">
      <c r="A6085" s="551">
        <v>42677</v>
      </c>
      <c r="B6085" s="551" t="s">
        <v>10810</v>
      </c>
      <c r="C6085" s="551" t="s">
        <v>1226</v>
      </c>
      <c r="D6085" s="551">
        <v>28.42</v>
      </c>
    </row>
    <row r="6086" spans="1:4" ht="16.5">
      <c r="A6086" s="551">
        <v>42680</v>
      </c>
      <c r="B6086" s="551" t="s">
        <v>10811</v>
      </c>
      <c r="C6086" s="551" t="s">
        <v>1226</v>
      </c>
      <c r="D6086" s="551">
        <v>14.66</v>
      </c>
    </row>
    <row r="6087" spans="1:4" ht="16.5">
      <c r="A6087" s="551">
        <v>42683</v>
      </c>
      <c r="B6087" s="551" t="s">
        <v>10812</v>
      </c>
      <c r="C6087" s="551" t="s">
        <v>1226</v>
      </c>
      <c r="D6087" s="551">
        <v>104.65</v>
      </c>
    </row>
    <row r="6088" spans="1:4" ht="16.5">
      <c r="A6088" s="551">
        <v>42684</v>
      </c>
      <c r="B6088" s="551" t="s">
        <v>10813</v>
      </c>
      <c r="C6088" s="551" t="s">
        <v>1226</v>
      </c>
      <c r="D6088" s="551">
        <v>18.940000000000001</v>
      </c>
    </row>
    <row r="6089" spans="1:4" ht="16.5">
      <c r="A6089" s="551">
        <v>8099</v>
      </c>
      <c r="B6089" s="551" t="s">
        <v>10814</v>
      </c>
      <c r="C6089" s="551" t="s">
        <v>1226</v>
      </c>
      <c r="D6089" s="552">
        <v>6193.93</v>
      </c>
    </row>
    <row r="6090" spans="1:4" ht="16.5">
      <c r="A6090" s="551">
        <v>30273</v>
      </c>
      <c r="B6090" s="551" t="s">
        <v>13827</v>
      </c>
      <c r="C6090" s="551" t="s">
        <v>1226</v>
      </c>
      <c r="D6090" s="552">
        <v>15823.8</v>
      </c>
    </row>
    <row r="6091" spans="1:4" ht="16.5">
      <c r="A6091" s="551">
        <v>10522</v>
      </c>
      <c r="B6091" s="551" t="s">
        <v>13828</v>
      </c>
      <c r="C6091" s="551" t="s">
        <v>1226</v>
      </c>
      <c r="D6091" s="552">
        <v>13149.32</v>
      </c>
    </row>
    <row r="6092" spans="1:4" ht="16.5">
      <c r="A6092" s="551">
        <v>5521</v>
      </c>
      <c r="B6092" s="551" t="s">
        <v>13829</v>
      </c>
      <c r="C6092" s="551" t="s">
        <v>1226</v>
      </c>
      <c r="D6092" s="552">
        <v>3903.87</v>
      </c>
    </row>
    <row r="6093" spans="1:4" ht="16.5">
      <c r="A6093" s="551">
        <v>30271</v>
      </c>
      <c r="B6093" s="551" t="s">
        <v>10815</v>
      </c>
      <c r="C6093" s="551" t="s">
        <v>1226</v>
      </c>
      <c r="D6093" s="552">
        <v>432000</v>
      </c>
    </row>
    <row r="6094" spans="1:4" ht="16.5">
      <c r="A6094" s="551">
        <v>63500</v>
      </c>
      <c r="B6094" s="551" t="s">
        <v>17351</v>
      </c>
      <c r="C6094" s="551" t="s">
        <v>1226</v>
      </c>
      <c r="D6094" s="552">
        <v>40850</v>
      </c>
    </row>
    <row r="6095" spans="1:4" ht="16.5">
      <c r="A6095" s="551">
        <v>14038</v>
      </c>
      <c r="B6095" s="551" t="s">
        <v>25227</v>
      </c>
      <c r="C6095" s="551" t="s">
        <v>1226</v>
      </c>
      <c r="D6095" s="552">
        <v>8178.36</v>
      </c>
    </row>
    <row r="6096" spans="1:4" ht="16.5">
      <c r="A6096" s="551">
        <v>36792</v>
      </c>
      <c r="B6096" s="551" t="s">
        <v>13830</v>
      </c>
      <c r="C6096" s="551" t="s">
        <v>1226</v>
      </c>
      <c r="D6096" s="552">
        <v>4611.6000000000004</v>
      </c>
    </row>
    <row r="6097" spans="1:4" ht="16.5">
      <c r="A6097" s="551">
        <v>2450</v>
      </c>
      <c r="B6097" s="551" t="s">
        <v>10816</v>
      </c>
      <c r="C6097" s="551" t="s">
        <v>8925</v>
      </c>
      <c r="D6097" s="551">
        <v>28.4</v>
      </c>
    </row>
    <row r="6098" spans="1:4" ht="16.5">
      <c r="A6098" s="551">
        <v>30311</v>
      </c>
      <c r="B6098" s="551" t="s">
        <v>10817</v>
      </c>
      <c r="C6098" s="551" t="s">
        <v>1235</v>
      </c>
      <c r="D6098" s="551">
        <v>0.05</v>
      </c>
    </row>
    <row r="6099" spans="1:4" ht="16.5">
      <c r="A6099" s="551">
        <v>31899</v>
      </c>
      <c r="B6099" s="551" t="s">
        <v>13831</v>
      </c>
      <c r="C6099" s="551" t="s">
        <v>1226</v>
      </c>
      <c r="D6099" s="551">
        <v>27.35</v>
      </c>
    </row>
    <row r="6100" spans="1:4" ht="16.5">
      <c r="A6100" s="551">
        <v>26069</v>
      </c>
      <c r="B6100" s="551" t="s">
        <v>13832</v>
      </c>
      <c r="C6100" s="551" t="s">
        <v>1226</v>
      </c>
      <c r="D6100" s="551">
        <v>16.899999999999999</v>
      </c>
    </row>
    <row r="6101" spans="1:4" ht="16.5">
      <c r="A6101" s="551">
        <v>99842</v>
      </c>
      <c r="B6101" s="551" t="s">
        <v>10818</v>
      </c>
      <c r="C6101" s="551" t="s">
        <v>1230</v>
      </c>
      <c r="D6101" s="551">
        <v>9.56</v>
      </c>
    </row>
    <row r="6102" spans="1:4" ht="16.5">
      <c r="A6102" s="551">
        <v>99836</v>
      </c>
      <c r="B6102" s="551" t="s">
        <v>10819</v>
      </c>
      <c r="C6102" s="551" t="s">
        <v>1230</v>
      </c>
      <c r="D6102" s="551">
        <v>7.79</v>
      </c>
    </row>
    <row r="6103" spans="1:4" ht="16.5">
      <c r="A6103" s="551">
        <v>99846</v>
      </c>
      <c r="B6103" s="551" t="s">
        <v>10820</v>
      </c>
      <c r="C6103" s="551" t="s">
        <v>1230</v>
      </c>
      <c r="D6103" s="551">
        <v>9.56</v>
      </c>
    </row>
    <row r="6104" spans="1:4" ht="16.5">
      <c r="A6104" s="551">
        <v>99062</v>
      </c>
      <c r="B6104" s="551" t="s">
        <v>10821</v>
      </c>
      <c r="C6104" s="551" t="s">
        <v>1230</v>
      </c>
      <c r="D6104" s="551">
        <v>9.56</v>
      </c>
    </row>
    <row r="6105" spans="1:4" ht="16.5">
      <c r="A6105" s="551">
        <v>99831</v>
      </c>
      <c r="B6105" s="551" t="s">
        <v>10822</v>
      </c>
      <c r="C6105" s="551" t="s">
        <v>1230</v>
      </c>
      <c r="D6105" s="551">
        <v>9.56</v>
      </c>
    </row>
    <row r="6106" spans="1:4" ht="16.5">
      <c r="A6106" s="551">
        <v>99511</v>
      </c>
      <c r="B6106" s="551" t="s">
        <v>1196</v>
      </c>
      <c r="C6106" s="551" t="s">
        <v>1230</v>
      </c>
      <c r="D6106" s="551">
        <v>9.56</v>
      </c>
    </row>
    <row r="6107" spans="1:4" ht="16.5">
      <c r="A6107" s="551">
        <v>99356</v>
      </c>
      <c r="B6107" s="551" t="s">
        <v>10823</v>
      </c>
      <c r="C6107" s="551" t="s">
        <v>1230</v>
      </c>
      <c r="D6107" s="551">
        <v>6.85</v>
      </c>
    </row>
    <row r="6108" spans="1:4" ht="16.5">
      <c r="A6108" s="551">
        <v>99844</v>
      </c>
      <c r="B6108" s="551" t="s">
        <v>1197</v>
      </c>
      <c r="C6108" s="551" t="s">
        <v>1230</v>
      </c>
      <c r="D6108" s="551">
        <v>9.56</v>
      </c>
    </row>
    <row r="6109" spans="1:4" ht="16.5">
      <c r="A6109" s="551">
        <v>99832</v>
      </c>
      <c r="B6109" s="551" t="s">
        <v>10824</v>
      </c>
      <c r="C6109" s="551" t="s">
        <v>1230</v>
      </c>
      <c r="D6109" s="551">
        <v>9.56</v>
      </c>
    </row>
    <row r="6110" spans="1:4" ht="16.5">
      <c r="A6110" s="551">
        <v>99933</v>
      </c>
      <c r="B6110" s="551" t="s">
        <v>10825</v>
      </c>
      <c r="C6110" s="551" t="s">
        <v>1230</v>
      </c>
      <c r="D6110" s="551">
        <v>9.56</v>
      </c>
    </row>
    <row r="6111" spans="1:4" ht="16.5">
      <c r="A6111" s="551">
        <v>99910</v>
      </c>
      <c r="B6111" s="551" t="s">
        <v>10826</v>
      </c>
      <c r="C6111" s="551" t="s">
        <v>1230</v>
      </c>
      <c r="D6111" s="551">
        <v>9.56</v>
      </c>
    </row>
    <row r="6112" spans="1:4" ht="16.5">
      <c r="A6112" s="551">
        <v>99361</v>
      </c>
      <c r="B6112" s="551" t="s">
        <v>10827</v>
      </c>
      <c r="C6112" s="551" t="s">
        <v>1230</v>
      </c>
      <c r="D6112" s="551">
        <v>9.56</v>
      </c>
    </row>
    <row r="6113" spans="1:4" ht="16.5">
      <c r="A6113" s="551">
        <v>99644</v>
      </c>
      <c r="B6113" s="551" t="s">
        <v>10828</v>
      </c>
      <c r="C6113" s="551" t="s">
        <v>1230</v>
      </c>
      <c r="D6113" s="551">
        <v>9.56</v>
      </c>
    </row>
    <row r="6114" spans="1:4" ht="16.5">
      <c r="A6114" s="551">
        <v>99517</v>
      </c>
      <c r="B6114" s="551" t="s">
        <v>1198</v>
      </c>
      <c r="C6114" s="551" t="s">
        <v>1230</v>
      </c>
      <c r="D6114" s="551">
        <v>9.56</v>
      </c>
    </row>
    <row r="6115" spans="1:4" ht="16.5">
      <c r="A6115" s="551">
        <v>99516</v>
      </c>
      <c r="B6115" s="551" t="s">
        <v>1199</v>
      </c>
      <c r="C6115" s="551" t="s">
        <v>1230</v>
      </c>
      <c r="D6115" s="551">
        <v>9.56</v>
      </c>
    </row>
    <row r="6116" spans="1:4" ht="16.5">
      <c r="A6116" s="551">
        <v>99431</v>
      </c>
      <c r="B6116" s="551" t="s">
        <v>10829</v>
      </c>
      <c r="C6116" s="551" t="s">
        <v>1230</v>
      </c>
      <c r="D6116" s="551">
        <v>9.56</v>
      </c>
    </row>
    <row r="6117" spans="1:4" ht="16.5">
      <c r="A6117" s="551">
        <v>99903</v>
      </c>
      <c r="B6117" s="551" t="s">
        <v>10830</v>
      </c>
      <c r="C6117" s="551" t="s">
        <v>1230</v>
      </c>
      <c r="D6117" s="551">
        <v>9.56</v>
      </c>
    </row>
    <row r="6118" spans="1:4" ht="16.5">
      <c r="A6118" s="551">
        <v>99502</v>
      </c>
      <c r="B6118" s="551" t="s">
        <v>10831</v>
      </c>
      <c r="C6118" s="551" t="s">
        <v>1230</v>
      </c>
      <c r="D6118" s="551">
        <v>9.56</v>
      </c>
    </row>
    <row r="6119" spans="1:4" ht="16.5">
      <c r="A6119" s="551">
        <v>99514</v>
      </c>
      <c r="B6119" s="551" t="s">
        <v>1200</v>
      </c>
      <c r="C6119" s="551" t="s">
        <v>1230</v>
      </c>
      <c r="D6119" s="551">
        <v>9.56</v>
      </c>
    </row>
    <row r="6120" spans="1:4" ht="16.5">
      <c r="A6120" s="551">
        <v>99955</v>
      </c>
      <c r="B6120" s="551" t="s">
        <v>10832</v>
      </c>
      <c r="C6120" s="551" t="s">
        <v>1230</v>
      </c>
      <c r="D6120" s="551">
        <v>9.56</v>
      </c>
    </row>
    <row r="6121" spans="1:4" ht="16.5">
      <c r="A6121" s="551">
        <v>99458</v>
      </c>
      <c r="B6121" s="551" t="s">
        <v>10833</v>
      </c>
      <c r="C6121" s="551" t="s">
        <v>1230</v>
      </c>
      <c r="D6121" s="551">
        <v>9.56</v>
      </c>
    </row>
    <row r="6122" spans="1:4" ht="16.5">
      <c r="A6122" s="551">
        <v>30568</v>
      </c>
      <c r="B6122" s="551" t="s">
        <v>13833</v>
      </c>
      <c r="C6122" s="551" t="s">
        <v>1230</v>
      </c>
      <c r="D6122" s="551">
        <v>222.85</v>
      </c>
    </row>
    <row r="6123" spans="1:4" ht="16.5">
      <c r="A6123" s="551">
        <v>32149</v>
      </c>
      <c r="B6123" s="551" t="s">
        <v>10834</v>
      </c>
      <c r="C6123" s="551" t="s">
        <v>1230</v>
      </c>
      <c r="D6123" s="551">
        <v>222.85</v>
      </c>
    </row>
    <row r="6124" spans="1:4" ht="16.5">
      <c r="A6124" s="551">
        <v>30567</v>
      </c>
      <c r="B6124" s="551" t="s">
        <v>25228</v>
      </c>
      <c r="C6124" s="551" t="s">
        <v>1230</v>
      </c>
      <c r="D6124" s="551">
        <v>222.85</v>
      </c>
    </row>
    <row r="6125" spans="1:4" ht="16.5">
      <c r="A6125" s="551">
        <v>30227</v>
      </c>
      <c r="B6125" s="551" t="s">
        <v>10835</v>
      </c>
      <c r="C6125" s="551" t="s">
        <v>1230</v>
      </c>
      <c r="D6125" s="551">
        <v>222.85</v>
      </c>
    </row>
    <row r="6126" spans="1:4" ht="16.5">
      <c r="A6126" s="551">
        <v>30239</v>
      </c>
      <c r="B6126" s="551" t="s">
        <v>10836</v>
      </c>
      <c r="C6126" s="551" t="s">
        <v>1230</v>
      </c>
      <c r="D6126" s="551">
        <v>222.85</v>
      </c>
    </row>
    <row r="6127" spans="1:4" ht="16.5">
      <c r="A6127" s="551">
        <v>32150</v>
      </c>
      <c r="B6127" s="551" t="s">
        <v>10837</v>
      </c>
      <c r="C6127" s="551" t="s">
        <v>1230</v>
      </c>
      <c r="D6127" s="551">
        <v>222.85</v>
      </c>
    </row>
    <row r="6128" spans="1:4" ht="16.5">
      <c r="A6128" s="551">
        <v>32151</v>
      </c>
      <c r="B6128" s="551" t="s">
        <v>10838</v>
      </c>
      <c r="C6128" s="551" t="s">
        <v>1230</v>
      </c>
      <c r="D6128" s="551">
        <v>222.85</v>
      </c>
    </row>
    <row r="6129" spans="1:4" ht="16.5">
      <c r="A6129" s="551">
        <v>36548</v>
      </c>
      <c r="B6129" s="551" t="s">
        <v>13834</v>
      </c>
      <c r="C6129" s="551" t="s">
        <v>1232</v>
      </c>
      <c r="D6129" s="551">
        <v>650</v>
      </c>
    </row>
    <row r="6130" spans="1:4" ht="16.5">
      <c r="A6130" s="551">
        <v>36549</v>
      </c>
      <c r="B6130" s="551" t="s">
        <v>13835</v>
      </c>
      <c r="C6130" s="551" t="s">
        <v>1232</v>
      </c>
      <c r="D6130" s="551">
        <v>925</v>
      </c>
    </row>
    <row r="6131" spans="1:4" ht="16.5">
      <c r="A6131" s="551">
        <v>70256</v>
      </c>
      <c r="B6131" s="551" t="s">
        <v>10839</v>
      </c>
      <c r="C6131" s="551" t="s">
        <v>1226</v>
      </c>
      <c r="D6131" s="552">
        <v>1500.75</v>
      </c>
    </row>
    <row r="6132" spans="1:4" ht="16.5">
      <c r="A6132" s="551">
        <v>72505</v>
      </c>
      <c r="B6132" s="551" t="s">
        <v>10840</v>
      </c>
      <c r="C6132" s="551" t="s">
        <v>1226</v>
      </c>
      <c r="D6132" s="552">
        <v>2587.5</v>
      </c>
    </row>
    <row r="6133" spans="1:4" ht="16.5">
      <c r="A6133" s="551">
        <v>4207</v>
      </c>
      <c r="B6133" s="551" t="s">
        <v>17352</v>
      </c>
      <c r="C6133" s="551" t="s">
        <v>1226</v>
      </c>
      <c r="D6133" s="552">
        <v>3008.59</v>
      </c>
    </row>
    <row r="6134" spans="1:4" ht="16.5">
      <c r="A6134" s="551">
        <v>10526</v>
      </c>
      <c r="B6134" s="551" t="s">
        <v>10842</v>
      </c>
      <c r="C6134" s="551" t="s">
        <v>1232</v>
      </c>
      <c r="D6134" s="551">
        <v>124.95</v>
      </c>
    </row>
    <row r="6135" spans="1:4" ht="16.5">
      <c r="A6135" s="551">
        <v>10525</v>
      </c>
      <c r="B6135" s="551" t="s">
        <v>17353</v>
      </c>
      <c r="C6135" s="551" t="s">
        <v>1232</v>
      </c>
      <c r="D6135" s="551">
        <v>158.33000000000001</v>
      </c>
    </row>
    <row r="6136" spans="1:4" ht="16.5">
      <c r="A6136" s="551">
        <v>62271</v>
      </c>
      <c r="B6136" s="551" t="s">
        <v>25229</v>
      </c>
      <c r="C6136" s="551" t="s">
        <v>1226</v>
      </c>
      <c r="D6136" s="551">
        <v>700.83</v>
      </c>
    </row>
    <row r="6137" spans="1:4" ht="16.5">
      <c r="A6137" s="551">
        <v>6480</v>
      </c>
      <c r="B6137" s="551" t="s">
        <v>25230</v>
      </c>
      <c r="C6137" s="551" t="s">
        <v>1226</v>
      </c>
      <c r="D6137" s="551">
        <v>229</v>
      </c>
    </row>
    <row r="6138" spans="1:4" ht="16.5">
      <c r="A6138" s="551">
        <v>3063</v>
      </c>
      <c r="B6138" s="551" t="s">
        <v>25231</v>
      </c>
      <c r="C6138" s="551" t="s">
        <v>1226</v>
      </c>
      <c r="D6138" s="551">
        <v>299</v>
      </c>
    </row>
    <row r="6139" spans="1:4" ht="16.5">
      <c r="A6139" s="551">
        <v>31550</v>
      </c>
      <c r="B6139" s="551" t="s">
        <v>25232</v>
      </c>
      <c r="C6139" s="551" t="s">
        <v>1232</v>
      </c>
      <c r="D6139" s="551">
        <v>206</v>
      </c>
    </row>
    <row r="6140" spans="1:4" ht="16.5">
      <c r="A6140" s="551">
        <v>994</v>
      </c>
      <c r="B6140" s="551" t="s">
        <v>13836</v>
      </c>
      <c r="C6140" s="551" t="s">
        <v>1232</v>
      </c>
      <c r="D6140" s="551">
        <v>223.79</v>
      </c>
    </row>
    <row r="6141" spans="1:4" ht="16.5">
      <c r="A6141" s="551">
        <v>991</v>
      </c>
      <c r="B6141" s="551" t="s">
        <v>10843</v>
      </c>
      <c r="C6141" s="551" t="s">
        <v>1232</v>
      </c>
      <c r="D6141" s="551">
        <v>182.39</v>
      </c>
    </row>
    <row r="6142" spans="1:4" ht="16.5">
      <c r="A6142" s="551">
        <v>36550</v>
      </c>
      <c r="B6142" s="551" t="s">
        <v>10844</v>
      </c>
      <c r="C6142" s="551" t="s">
        <v>1226</v>
      </c>
      <c r="D6142" s="551">
        <v>774.52</v>
      </c>
    </row>
    <row r="6143" spans="1:4" ht="16.5">
      <c r="A6143" s="551">
        <v>9004</v>
      </c>
      <c r="B6143" s="551" t="s">
        <v>10845</v>
      </c>
      <c r="C6143" s="551" t="s">
        <v>1226</v>
      </c>
      <c r="D6143" s="551">
        <v>18</v>
      </c>
    </row>
    <row r="6144" spans="1:4" ht="16.5">
      <c r="A6144" s="551">
        <v>18855</v>
      </c>
      <c r="B6144" s="551" t="s">
        <v>10846</v>
      </c>
      <c r="C6144" s="551" t="s">
        <v>1232</v>
      </c>
      <c r="D6144" s="552">
        <v>1800</v>
      </c>
    </row>
    <row r="6145" spans="1:4" ht="16.5">
      <c r="A6145" s="551">
        <v>163358</v>
      </c>
      <c r="B6145" s="551" t="s">
        <v>10847</v>
      </c>
      <c r="C6145" s="551" t="s">
        <v>1226</v>
      </c>
      <c r="D6145" s="551">
        <v>0.55000000000000004</v>
      </c>
    </row>
    <row r="6146" spans="1:4" ht="16.5">
      <c r="A6146" s="551">
        <v>70089</v>
      </c>
      <c r="B6146" s="551" t="s">
        <v>10848</v>
      </c>
      <c r="C6146" s="551" t="s">
        <v>1226</v>
      </c>
      <c r="D6146" s="551">
        <v>5.7</v>
      </c>
    </row>
    <row r="6147" spans="1:4" ht="16.5">
      <c r="A6147" s="551">
        <v>14412</v>
      </c>
      <c r="B6147" s="551" t="s">
        <v>17354</v>
      </c>
      <c r="C6147" s="551" t="s">
        <v>1232</v>
      </c>
      <c r="D6147" s="551">
        <v>14.91</v>
      </c>
    </row>
    <row r="6148" spans="1:4" ht="16.5">
      <c r="A6148" s="551">
        <v>176</v>
      </c>
      <c r="B6148" s="551" t="s">
        <v>10849</v>
      </c>
      <c r="C6148" s="551" t="s">
        <v>1227</v>
      </c>
      <c r="D6148" s="551">
        <v>41.75</v>
      </c>
    </row>
    <row r="6149" spans="1:4" ht="16.5">
      <c r="A6149" s="551">
        <v>180</v>
      </c>
      <c r="B6149" s="551" t="s">
        <v>10850</v>
      </c>
      <c r="C6149" s="551" t="s">
        <v>1227</v>
      </c>
      <c r="D6149" s="551">
        <v>53.74</v>
      </c>
    </row>
    <row r="6150" spans="1:4" ht="16.5">
      <c r="A6150" s="551">
        <v>88204</v>
      </c>
      <c r="B6150" s="551" t="s">
        <v>10851</v>
      </c>
      <c r="C6150" s="551" t="s">
        <v>1226</v>
      </c>
      <c r="D6150" s="551">
        <v>101.68</v>
      </c>
    </row>
    <row r="6151" spans="1:4" ht="16.5">
      <c r="A6151" s="551">
        <v>7700</v>
      </c>
      <c r="B6151" s="551" t="s">
        <v>10852</v>
      </c>
      <c r="C6151" s="551" t="s">
        <v>1226</v>
      </c>
      <c r="D6151" s="551">
        <v>75.05</v>
      </c>
    </row>
    <row r="6152" spans="1:4" ht="16.5">
      <c r="A6152" s="551">
        <v>3921</v>
      </c>
      <c r="B6152" s="551" t="s">
        <v>13837</v>
      </c>
      <c r="C6152" s="551" t="s">
        <v>1226</v>
      </c>
      <c r="D6152" s="551">
        <v>25.95</v>
      </c>
    </row>
    <row r="6153" spans="1:4" ht="16.5">
      <c r="A6153" s="551">
        <v>45604</v>
      </c>
      <c r="B6153" s="551" t="s">
        <v>13838</v>
      </c>
      <c r="C6153" s="551" t="s">
        <v>1226</v>
      </c>
      <c r="D6153" s="551">
        <v>252.8</v>
      </c>
    </row>
    <row r="6154" spans="1:4" ht="16.5">
      <c r="A6154" s="551">
        <v>1969</v>
      </c>
      <c r="B6154" s="551" t="s">
        <v>13839</v>
      </c>
      <c r="C6154" s="551" t="s">
        <v>1226</v>
      </c>
      <c r="D6154" s="551">
        <v>199.9</v>
      </c>
    </row>
    <row r="6155" spans="1:4" ht="16.5">
      <c r="A6155" s="551">
        <v>1970</v>
      </c>
      <c r="B6155" s="551" t="s">
        <v>25233</v>
      </c>
      <c r="C6155" s="551" t="s">
        <v>1226</v>
      </c>
      <c r="D6155" s="551">
        <v>491.82</v>
      </c>
    </row>
    <row r="6156" spans="1:4" ht="16.5">
      <c r="A6156" s="551">
        <v>5020</v>
      </c>
      <c r="B6156" s="551" t="s">
        <v>25234</v>
      </c>
      <c r="C6156" s="551" t="s">
        <v>1226</v>
      </c>
      <c r="D6156" s="551">
        <v>271.68</v>
      </c>
    </row>
    <row r="6157" spans="1:4" ht="16.5">
      <c r="A6157" s="551">
        <v>19940</v>
      </c>
      <c r="B6157" s="551" t="s">
        <v>17355</v>
      </c>
      <c r="C6157" s="551" t="s">
        <v>1226</v>
      </c>
      <c r="D6157" s="551">
        <v>0.41</v>
      </c>
    </row>
    <row r="6158" spans="1:4" ht="16.5">
      <c r="A6158" s="551">
        <v>6025</v>
      </c>
      <c r="B6158" s="551" t="s">
        <v>25235</v>
      </c>
      <c r="C6158" s="551" t="s">
        <v>1226</v>
      </c>
      <c r="D6158" s="551">
        <v>0.47</v>
      </c>
    </row>
    <row r="6159" spans="1:4" ht="16.5">
      <c r="A6159" s="551">
        <v>382</v>
      </c>
      <c r="B6159" s="551" t="s">
        <v>13840</v>
      </c>
      <c r="C6159" s="551" t="s">
        <v>1226</v>
      </c>
      <c r="D6159" s="551">
        <v>0.22</v>
      </c>
    </row>
    <row r="6160" spans="1:4" ht="16.5">
      <c r="A6160" s="551">
        <v>61022</v>
      </c>
      <c r="B6160" s="551" t="s">
        <v>25236</v>
      </c>
      <c r="C6160" s="551" t="s">
        <v>1226</v>
      </c>
      <c r="D6160" s="551">
        <v>9.33</v>
      </c>
    </row>
    <row r="6161" spans="1:4" ht="16.5">
      <c r="A6161" s="551">
        <v>60021</v>
      </c>
      <c r="B6161" s="551" t="s">
        <v>25237</v>
      </c>
      <c r="C6161" s="551" t="s">
        <v>1226</v>
      </c>
      <c r="D6161" s="551">
        <v>3.35</v>
      </c>
    </row>
    <row r="6162" spans="1:4" ht="16.5">
      <c r="A6162" s="551">
        <v>61023</v>
      </c>
      <c r="B6162" s="551" t="s">
        <v>25238</v>
      </c>
      <c r="C6162" s="551" t="s">
        <v>1226</v>
      </c>
      <c r="D6162" s="551">
        <v>7.02</v>
      </c>
    </row>
    <row r="6163" spans="1:4" ht="16.5">
      <c r="A6163" s="551">
        <v>61028</v>
      </c>
      <c r="B6163" s="551" t="s">
        <v>25239</v>
      </c>
      <c r="C6163" s="551" t="s">
        <v>1226</v>
      </c>
      <c r="D6163" s="551">
        <v>9.27</v>
      </c>
    </row>
    <row r="6164" spans="1:4" ht="16.5">
      <c r="A6164" s="551">
        <v>4026</v>
      </c>
      <c r="B6164" s="551" t="s">
        <v>25240</v>
      </c>
      <c r="C6164" s="551" t="s">
        <v>1226</v>
      </c>
      <c r="D6164" s="551">
        <v>5.05</v>
      </c>
    </row>
    <row r="6165" spans="1:4" ht="16.5">
      <c r="A6165" s="551">
        <v>50570</v>
      </c>
      <c r="B6165" s="551" t="s">
        <v>25241</v>
      </c>
      <c r="C6165" s="551" t="s">
        <v>1226</v>
      </c>
      <c r="D6165" s="551">
        <v>7.19</v>
      </c>
    </row>
    <row r="6166" spans="1:4" ht="16.5">
      <c r="A6166" s="551">
        <v>1336</v>
      </c>
      <c r="B6166" s="551" t="s">
        <v>10853</v>
      </c>
      <c r="C6166" s="551" t="s">
        <v>1226</v>
      </c>
      <c r="D6166" s="551">
        <v>2.2999999999999998</v>
      </c>
    </row>
    <row r="6167" spans="1:4" ht="16.5">
      <c r="A6167" s="551">
        <v>1325</v>
      </c>
      <c r="B6167" s="551" t="s">
        <v>13841</v>
      </c>
      <c r="C6167" s="551" t="s">
        <v>1226</v>
      </c>
      <c r="D6167" s="551">
        <v>10.32</v>
      </c>
    </row>
    <row r="6168" spans="1:4" ht="16.5">
      <c r="A6168" s="551">
        <v>1337</v>
      </c>
      <c r="B6168" s="551" t="s">
        <v>13842</v>
      </c>
      <c r="C6168" s="551" t="s">
        <v>1226</v>
      </c>
      <c r="D6168" s="551">
        <v>14.33</v>
      </c>
    </row>
    <row r="6169" spans="1:4" ht="16.5">
      <c r="A6169" s="551">
        <v>61025</v>
      </c>
      <c r="B6169" s="551" t="s">
        <v>25242</v>
      </c>
      <c r="C6169" s="551" t="s">
        <v>1226</v>
      </c>
      <c r="D6169" s="551">
        <v>9.9499999999999993</v>
      </c>
    </row>
    <row r="6170" spans="1:4" ht="16.5">
      <c r="A6170" s="551">
        <v>61024</v>
      </c>
      <c r="B6170" s="551" t="s">
        <v>25243</v>
      </c>
      <c r="C6170" s="551" t="s">
        <v>1226</v>
      </c>
      <c r="D6170" s="551">
        <v>6.02</v>
      </c>
    </row>
    <row r="6171" spans="1:4" ht="16.5">
      <c r="A6171" s="551">
        <v>61026</v>
      </c>
      <c r="B6171" s="551" t="s">
        <v>25244</v>
      </c>
      <c r="C6171" s="551" t="s">
        <v>1226</v>
      </c>
      <c r="D6171" s="551">
        <v>9.65</v>
      </c>
    </row>
    <row r="6172" spans="1:4" ht="16.5">
      <c r="A6172" s="551">
        <v>30811</v>
      </c>
      <c r="B6172" s="551" t="s">
        <v>25245</v>
      </c>
      <c r="C6172" s="551" t="s">
        <v>1226</v>
      </c>
      <c r="D6172" s="551">
        <v>16.71</v>
      </c>
    </row>
    <row r="6173" spans="1:4" ht="16.5">
      <c r="A6173" s="551">
        <v>51057</v>
      </c>
      <c r="B6173" s="551" t="s">
        <v>25246</v>
      </c>
      <c r="C6173" s="551" t="s">
        <v>1226</v>
      </c>
      <c r="D6173" s="551">
        <v>6.78</v>
      </c>
    </row>
    <row r="6174" spans="1:4" ht="16.5">
      <c r="A6174" s="551">
        <v>51056</v>
      </c>
      <c r="B6174" s="551" t="s">
        <v>25247</v>
      </c>
      <c r="C6174" s="551" t="s">
        <v>1226</v>
      </c>
      <c r="D6174" s="551">
        <v>7.49</v>
      </c>
    </row>
    <row r="6175" spans="1:4" ht="16.5">
      <c r="A6175" s="551">
        <v>4855</v>
      </c>
      <c r="B6175" s="551" t="s">
        <v>25248</v>
      </c>
      <c r="C6175" s="551" t="s">
        <v>1226</v>
      </c>
      <c r="D6175" s="551">
        <v>0.66</v>
      </c>
    </row>
    <row r="6176" spans="1:4" ht="16.5">
      <c r="A6176" s="551">
        <v>61027</v>
      </c>
      <c r="B6176" s="551" t="s">
        <v>25249</v>
      </c>
      <c r="C6176" s="551" t="s">
        <v>1226</v>
      </c>
      <c r="D6176" s="551">
        <v>19.82</v>
      </c>
    </row>
    <row r="6177" spans="1:4" ht="16.5">
      <c r="A6177" s="551">
        <v>2891</v>
      </c>
      <c r="B6177" s="551" t="s">
        <v>10854</v>
      </c>
      <c r="C6177" s="551" t="s">
        <v>1226</v>
      </c>
      <c r="D6177" s="551">
        <v>0.83</v>
      </c>
    </row>
    <row r="6178" spans="1:4" ht="16.5">
      <c r="A6178" s="551">
        <v>28042</v>
      </c>
      <c r="B6178" s="551" t="s">
        <v>10855</v>
      </c>
      <c r="C6178" s="551" t="s">
        <v>1226</v>
      </c>
      <c r="D6178" s="551">
        <v>3.39</v>
      </c>
    </row>
    <row r="6179" spans="1:4" ht="16.5">
      <c r="A6179" s="551">
        <v>6167</v>
      </c>
      <c r="B6179" s="551" t="s">
        <v>10856</v>
      </c>
      <c r="C6179" s="551" t="s">
        <v>1226</v>
      </c>
      <c r="D6179" s="551">
        <v>0.05</v>
      </c>
    </row>
    <row r="6180" spans="1:4" ht="16.5">
      <c r="A6180" s="551">
        <v>40520</v>
      </c>
      <c r="B6180" s="551" t="s">
        <v>13843</v>
      </c>
      <c r="C6180" s="551" t="s">
        <v>1226</v>
      </c>
      <c r="D6180" s="551">
        <v>7.69</v>
      </c>
    </row>
    <row r="6181" spans="1:4" ht="16.5">
      <c r="A6181" s="551">
        <v>8640</v>
      </c>
      <c r="B6181" s="551" t="s">
        <v>17356</v>
      </c>
      <c r="C6181" s="551" t="s">
        <v>1226</v>
      </c>
      <c r="D6181" s="551">
        <v>4.6500000000000004</v>
      </c>
    </row>
    <row r="6182" spans="1:4" ht="16.5">
      <c r="A6182" s="551">
        <v>8200</v>
      </c>
      <c r="B6182" s="551" t="s">
        <v>25250</v>
      </c>
      <c r="C6182" s="551" t="s">
        <v>1226</v>
      </c>
      <c r="D6182" s="551">
        <v>35.700000000000003</v>
      </c>
    </row>
    <row r="6183" spans="1:4" ht="16.5">
      <c r="A6183" s="551">
        <v>17083</v>
      </c>
      <c r="B6183" s="551" t="s">
        <v>10857</v>
      </c>
      <c r="C6183" s="551" t="s">
        <v>1226</v>
      </c>
      <c r="D6183" s="551">
        <v>32</v>
      </c>
    </row>
    <row r="6184" spans="1:4" ht="16.5">
      <c r="A6184" s="551">
        <v>62040</v>
      </c>
      <c r="B6184" s="551" t="s">
        <v>25251</v>
      </c>
      <c r="C6184" s="551" t="s">
        <v>1226</v>
      </c>
      <c r="D6184" s="551">
        <v>29.9</v>
      </c>
    </row>
    <row r="6185" spans="1:4" ht="16.5">
      <c r="A6185" s="551">
        <v>12625</v>
      </c>
      <c r="B6185" s="551" t="s">
        <v>25252</v>
      </c>
      <c r="C6185" s="551" t="s">
        <v>1226</v>
      </c>
      <c r="D6185" s="551">
        <v>0.06</v>
      </c>
    </row>
    <row r="6186" spans="1:4" ht="16.5">
      <c r="A6186" s="551">
        <v>8092</v>
      </c>
      <c r="B6186" s="551" t="s">
        <v>17357</v>
      </c>
      <c r="C6186" s="551" t="s">
        <v>1226</v>
      </c>
      <c r="D6186" s="551">
        <v>5.4</v>
      </c>
    </row>
    <row r="6187" spans="1:4" ht="16.5">
      <c r="A6187" s="551">
        <v>3103</v>
      </c>
      <c r="B6187" s="551" t="s">
        <v>17358</v>
      </c>
      <c r="C6187" s="551" t="s">
        <v>1226</v>
      </c>
      <c r="D6187" s="551">
        <v>21.24</v>
      </c>
    </row>
    <row r="6188" spans="1:4" ht="16.5">
      <c r="A6188" s="551">
        <v>8089</v>
      </c>
      <c r="B6188" s="551" t="s">
        <v>17359</v>
      </c>
      <c r="C6188" s="551" t="s">
        <v>1226</v>
      </c>
      <c r="D6188" s="551">
        <v>8.83</v>
      </c>
    </row>
    <row r="6189" spans="1:4" ht="16.5">
      <c r="A6189" s="551">
        <v>1058</v>
      </c>
      <c r="B6189" s="551" t="s">
        <v>17360</v>
      </c>
      <c r="C6189" s="551" t="s">
        <v>1226</v>
      </c>
      <c r="D6189" s="551">
        <v>15.21</v>
      </c>
    </row>
    <row r="6190" spans="1:4" ht="16.5">
      <c r="A6190" s="551">
        <v>8087</v>
      </c>
      <c r="B6190" s="551" t="s">
        <v>17361</v>
      </c>
      <c r="C6190" s="551" t="s">
        <v>1226</v>
      </c>
      <c r="D6190" s="551">
        <v>77.510000000000005</v>
      </c>
    </row>
    <row r="6191" spans="1:4" ht="16.5">
      <c r="A6191" s="551">
        <v>28032</v>
      </c>
      <c r="B6191" s="551" t="s">
        <v>17362</v>
      </c>
      <c r="C6191" s="551" t="s">
        <v>1226</v>
      </c>
      <c r="D6191" s="551">
        <v>2.4700000000000002</v>
      </c>
    </row>
    <row r="6192" spans="1:4" ht="16.5">
      <c r="A6192" s="551">
        <v>28034</v>
      </c>
      <c r="B6192" s="551" t="s">
        <v>17363</v>
      </c>
      <c r="C6192" s="551" t="s">
        <v>1226</v>
      </c>
      <c r="D6192" s="551">
        <v>3.11</v>
      </c>
    </row>
    <row r="6193" spans="1:4" ht="16.5">
      <c r="A6193" s="551">
        <v>567</v>
      </c>
      <c r="B6193" s="551" t="s">
        <v>25253</v>
      </c>
      <c r="C6193" s="551" t="s">
        <v>1226</v>
      </c>
      <c r="D6193" s="551">
        <v>8.83</v>
      </c>
    </row>
    <row r="6194" spans="1:4" ht="16.5">
      <c r="A6194" s="551">
        <v>8088</v>
      </c>
      <c r="B6194" s="551" t="s">
        <v>17364</v>
      </c>
      <c r="C6194" s="551" t="s">
        <v>1226</v>
      </c>
      <c r="D6194" s="551">
        <v>7.19</v>
      </c>
    </row>
    <row r="6195" spans="1:4" ht="16.5">
      <c r="A6195" s="551">
        <v>51058</v>
      </c>
      <c r="B6195" s="551" t="s">
        <v>17365</v>
      </c>
      <c r="C6195" s="551" t="s">
        <v>1226</v>
      </c>
      <c r="D6195" s="551">
        <v>8.0399999999999991</v>
      </c>
    </row>
    <row r="6196" spans="1:4" ht="16.5">
      <c r="A6196" s="551">
        <v>8677</v>
      </c>
      <c r="B6196" s="551" t="s">
        <v>17366</v>
      </c>
      <c r="C6196" s="551" t="s">
        <v>1226</v>
      </c>
      <c r="D6196" s="551">
        <v>5.61</v>
      </c>
    </row>
    <row r="6197" spans="1:4" ht="16.5">
      <c r="A6197" s="551">
        <v>1102</v>
      </c>
      <c r="B6197" s="551" t="s">
        <v>17367</v>
      </c>
      <c r="C6197" s="551" t="s">
        <v>1226</v>
      </c>
      <c r="D6197" s="551">
        <v>5.22</v>
      </c>
    </row>
    <row r="6198" spans="1:4" ht="16.5">
      <c r="A6198" s="551">
        <v>13009</v>
      </c>
      <c r="B6198" s="551" t="s">
        <v>25254</v>
      </c>
      <c r="C6198" s="551" t="s">
        <v>1226</v>
      </c>
      <c r="D6198" s="551">
        <v>2.9</v>
      </c>
    </row>
    <row r="6199" spans="1:4" ht="16.5">
      <c r="A6199" s="551">
        <v>13010</v>
      </c>
      <c r="B6199" s="551" t="s">
        <v>25255</v>
      </c>
      <c r="C6199" s="551" t="s">
        <v>1226</v>
      </c>
      <c r="D6199" s="551">
        <v>6.5</v>
      </c>
    </row>
    <row r="6200" spans="1:4" ht="16.5">
      <c r="A6200" s="551">
        <v>14353</v>
      </c>
      <c r="B6200" s="551" t="s">
        <v>25256</v>
      </c>
      <c r="C6200" s="551" t="s">
        <v>1226</v>
      </c>
      <c r="D6200" s="551">
        <v>2.0699999999999998</v>
      </c>
    </row>
    <row r="6201" spans="1:4" ht="16.5">
      <c r="A6201" s="551">
        <v>28638</v>
      </c>
      <c r="B6201" s="551" t="s">
        <v>13844</v>
      </c>
      <c r="C6201" s="551" t="s">
        <v>1226</v>
      </c>
      <c r="D6201" s="551">
        <v>0.06</v>
      </c>
    </row>
    <row r="6202" spans="1:4" ht="16.5">
      <c r="A6202" s="551">
        <v>19938</v>
      </c>
      <c r="B6202" s="551" t="s">
        <v>17368</v>
      </c>
      <c r="C6202" s="551" t="s">
        <v>1226</v>
      </c>
      <c r="D6202" s="551">
        <v>0.68</v>
      </c>
    </row>
    <row r="6203" spans="1:4" ht="16.5">
      <c r="A6203" s="551">
        <v>8538</v>
      </c>
      <c r="B6203" s="551" t="s">
        <v>10859</v>
      </c>
      <c r="C6203" s="551" t="s">
        <v>1226</v>
      </c>
      <c r="D6203" s="551">
        <v>0.16</v>
      </c>
    </row>
    <row r="6204" spans="1:4" ht="16.5">
      <c r="A6204" s="551">
        <v>3563</v>
      </c>
      <c r="B6204" s="551" t="s">
        <v>25257</v>
      </c>
      <c r="C6204" s="551" t="s">
        <v>1226</v>
      </c>
      <c r="D6204" s="551">
        <v>0.48</v>
      </c>
    </row>
    <row r="6205" spans="1:4" ht="16.5">
      <c r="A6205" s="551">
        <v>3776</v>
      </c>
      <c r="B6205" s="551" t="s">
        <v>25258</v>
      </c>
      <c r="C6205" s="551" t="s">
        <v>1226</v>
      </c>
      <c r="D6205" s="551">
        <v>0.13</v>
      </c>
    </row>
    <row r="6206" spans="1:4" ht="16.5">
      <c r="A6206" s="551">
        <v>9336</v>
      </c>
      <c r="B6206" s="551" t="s">
        <v>10860</v>
      </c>
      <c r="C6206" s="551" t="s">
        <v>1226</v>
      </c>
      <c r="D6206" s="551">
        <v>21.1</v>
      </c>
    </row>
    <row r="6207" spans="1:4" ht="16.5">
      <c r="A6207" s="551">
        <v>28604</v>
      </c>
      <c r="B6207" s="551" t="s">
        <v>13845</v>
      </c>
      <c r="C6207" s="551" t="s">
        <v>1226</v>
      </c>
      <c r="D6207" s="551">
        <v>7.08</v>
      </c>
    </row>
    <row r="6208" spans="1:4" ht="16.5">
      <c r="A6208" s="551">
        <v>29615</v>
      </c>
      <c r="B6208" s="551" t="s">
        <v>25259</v>
      </c>
      <c r="C6208" s="551" t="s">
        <v>1226</v>
      </c>
      <c r="D6208" s="551">
        <v>0.96</v>
      </c>
    </row>
    <row r="6209" spans="1:4" ht="16.5">
      <c r="A6209" s="551">
        <v>9665</v>
      </c>
      <c r="B6209" s="551" t="s">
        <v>25260</v>
      </c>
      <c r="C6209" s="551" t="s">
        <v>1226</v>
      </c>
      <c r="D6209" s="551">
        <v>50.35</v>
      </c>
    </row>
    <row r="6210" spans="1:4" ht="16.5">
      <c r="A6210" s="551">
        <v>2009</v>
      </c>
      <c r="B6210" s="551" t="s">
        <v>10862</v>
      </c>
      <c r="C6210" s="551" t="s">
        <v>1226</v>
      </c>
      <c r="D6210" s="551">
        <v>0.61</v>
      </c>
    </row>
    <row r="6211" spans="1:4" ht="16.5">
      <c r="A6211" s="551">
        <v>28656</v>
      </c>
      <c r="B6211" s="551" t="s">
        <v>13846</v>
      </c>
      <c r="C6211" s="551" t="s">
        <v>1226</v>
      </c>
      <c r="D6211" s="551">
        <v>0.04</v>
      </c>
    </row>
    <row r="6212" spans="1:4" ht="16.5">
      <c r="A6212" s="551">
        <v>28605</v>
      </c>
      <c r="B6212" s="551" t="s">
        <v>25261</v>
      </c>
      <c r="C6212" s="551" t="s">
        <v>1226</v>
      </c>
      <c r="D6212" s="551">
        <v>0.08</v>
      </c>
    </row>
    <row r="6213" spans="1:4" ht="16.5">
      <c r="A6213" s="551">
        <v>28621</v>
      </c>
      <c r="B6213" s="551" t="s">
        <v>25262</v>
      </c>
      <c r="C6213" s="551" t="s">
        <v>1226</v>
      </c>
      <c r="D6213" s="551">
        <v>0.05</v>
      </c>
    </row>
    <row r="6214" spans="1:4" ht="16.5">
      <c r="A6214" s="551">
        <v>14354</v>
      </c>
      <c r="B6214" s="551" t="s">
        <v>13847</v>
      </c>
      <c r="C6214" s="551" t="s">
        <v>1226</v>
      </c>
      <c r="D6214" s="551">
        <v>1.45</v>
      </c>
    </row>
    <row r="6215" spans="1:4" ht="16.5">
      <c r="A6215" s="551">
        <v>62033</v>
      </c>
      <c r="B6215" s="551" t="s">
        <v>25263</v>
      </c>
      <c r="C6215" s="551" t="s">
        <v>25264</v>
      </c>
      <c r="D6215" s="551">
        <v>34.090000000000003</v>
      </c>
    </row>
    <row r="6216" spans="1:4" ht="16.5">
      <c r="A6216" s="551">
        <v>500</v>
      </c>
      <c r="B6216" s="551" t="s">
        <v>10863</v>
      </c>
      <c r="C6216" s="551" t="s">
        <v>1226</v>
      </c>
      <c r="D6216" s="551">
        <v>9.86</v>
      </c>
    </row>
    <row r="6217" spans="1:4" ht="16.5">
      <c r="A6217" s="551">
        <v>28200</v>
      </c>
      <c r="B6217" s="551" t="s">
        <v>17369</v>
      </c>
      <c r="C6217" s="551" t="s">
        <v>1232</v>
      </c>
      <c r="D6217" s="551">
        <v>204.71</v>
      </c>
    </row>
    <row r="6218" spans="1:4" ht="16.5">
      <c r="A6218" s="551">
        <v>6326</v>
      </c>
      <c r="B6218" s="551" t="s">
        <v>13848</v>
      </c>
      <c r="C6218" s="551" t="s">
        <v>1232</v>
      </c>
      <c r="D6218" s="551">
        <v>271.95</v>
      </c>
    </row>
    <row r="6219" spans="1:4" ht="16.5">
      <c r="A6219" s="551">
        <v>3033</v>
      </c>
      <c r="B6219" s="551" t="s">
        <v>17370</v>
      </c>
      <c r="C6219" s="551" t="s">
        <v>1232</v>
      </c>
      <c r="D6219" s="551">
        <v>179</v>
      </c>
    </row>
    <row r="6220" spans="1:4" ht="16.5">
      <c r="A6220" s="551">
        <v>61645</v>
      </c>
      <c r="B6220" s="551" t="s">
        <v>10864</v>
      </c>
      <c r="C6220" s="551" t="s">
        <v>1234</v>
      </c>
      <c r="D6220" s="551">
        <v>59.9</v>
      </c>
    </row>
    <row r="6221" spans="1:4" ht="16.5">
      <c r="A6221" s="551">
        <v>56603</v>
      </c>
      <c r="B6221" s="551" t="s">
        <v>10865</v>
      </c>
      <c r="C6221" s="551" t="s">
        <v>1226</v>
      </c>
      <c r="D6221" s="551">
        <v>32.4</v>
      </c>
    </row>
    <row r="6222" spans="1:4" ht="16.5">
      <c r="A6222" s="551">
        <v>6273</v>
      </c>
      <c r="B6222" s="551" t="s">
        <v>10866</v>
      </c>
      <c r="C6222" s="551" t="s">
        <v>10867</v>
      </c>
      <c r="D6222" s="551">
        <v>2.29</v>
      </c>
    </row>
    <row r="6223" spans="1:4" ht="16.5">
      <c r="A6223" s="551">
        <v>9844</v>
      </c>
      <c r="B6223" s="551" t="s">
        <v>13849</v>
      </c>
      <c r="C6223" s="551" t="s">
        <v>1234</v>
      </c>
      <c r="D6223" s="551">
        <v>128.19999999999999</v>
      </c>
    </row>
    <row r="6224" spans="1:4" ht="16.5">
      <c r="A6224" s="551">
        <v>14415</v>
      </c>
      <c r="B6224" s="551" t="s">
        <v>10872</v>
      </c>
      <c r="C6224" s="551" t="s">
        <v>1232</v>
      </c>
      <c r="D6224" s="551">
        <v>169</v>
      </c>
    </row>
    <row r="6225" spans="1:4" ht="16.5">
      <c r="A6225" s="551">
        <v>11635</v>
      </c>
      <c r="B6225" s="551" t="s">
        <v>10868</v>
      </c>
      <c r="C6225" s="551" t="s">
        <v>1232</v>
      </c>
      <c r="D6225" s="551">
        <v>830.8</v>
      </c>
    </row>
    <row r="6226" spans="1:4" ht="16.5">
      <c r="A6226" s="551">
        <v>710</v>
      </c>
      <c r="B6226" s="551" t="s">
        <v>10869</v>
      </c>
      <c r="C6226" s="551" t="s">
        <v>1232</v>
      </c>
      <c r="D6226" s="551">
        <v>327.18</v>
      </c>
    </row>
    <row r="6227" spans="1:4" ht="16.5">
      <c r="A6227" s="551">
        <v>68415</v>
      </c>
      <c r="B6227" s="551" t="s">
        <v>17371</v>
      </c>
      <c r="C6227" s="551" t="s">
        <v>1232</v>
      </c>
      <c r="D6227" s="551">
        <v>438.62</v>
      </c>
    </row>
    <row r="6228" spans="1:4" ht="16.5">
      <c r="A6228" s="551">
        <v>55021</v>
      </c>
      <c r="B6228" s="551" t="s">
        <v>13850</v>
      </c>
      <c r="C6228" s="551" t="s">
        <v>1232</v>
      </c>
      <c r="D6228" s="551">
        <v>253.32</v>
      </c>
    </row>
    <row r="6229" spans="1:4" ht="16.5">
      <c r="A6229" s="551">
        <v>705</v>
      </c>
      <c r="B6229" s="551" t="s">
        <v>25265</v>
      </c>
      <c r="C6229" s="551" t="s">
        <v>1232</v>
      </c>
      <c r="D6229" s="551">
        <v>179.4</v>
      </c>
    </row>
    <row r="6230" spans="1:4" ht="16.5">
      <c r="A6230" s="551">
        <v>38124</v>
      </c>
      <c r="B6230" s="551" t="s">
        <v>25266</v>
      </c>
      <c r="C6230" s="551" t="s">
        <v>1232</v>
      </c>
      <c r="D6230" s="551">
        <v>166.8</v>
      </c>
    </row>
    <row r="6231" spans="1:4" ht="16.5">
      <c r="A6231" s="551">
        <v>8121</v>
      </c>
      <c r="B6231" s="551" t="s">
        <v>10870</v>
      </c>
      <c r="C6231" s="551" t="s">
        <v>1232</v>
      </c>
      <c r="D6231" s="552">
        <v>1378.8</v>
      </c>
    </row>
    <row r="6232" spans="1:4" ht="16.5">
      <c r="A6232" s="551">
        <v>14417</v>
      </c>
      <c r="B6232" s="551" t="s">
        <v>13851</v>
      </c>
      <c r="C6232" s="551" t="s">
        <v>1232</v>
      </c>
      <c r="D6232" s="551">
        <v>838.8</v>
      </c>
    </row>
    <row r="6233" spans="1:4" ht="16.5">
      <c r="A6233" s="551">
        <v>30653</v>
      </c>
      <c r="B6233" s="551" t="s">
        <v>17372</v>
      </c>
      <c r="C6233" s="551" t="s">
        <v>1232</v>
      </c>
      <c r="D6233" s="551">
        <v>357.49</v>
      </c>
    </row>
    <row r="6234" spans="1:4" ht="16.5">
      <c r="A6234" s="551">
        <v>30654</v>
      </c>
      <c r="B6234" s="551" t="s">
        <v>25267</v>
      </c>
      <c r="C6234" s="551" t="s">
        <v>1232</v>
      </c>
      <c r="D6234" s="551">
        <v>283.99</v>
      </c>
    </row>
    <row r="6235" spans="1:4" ht="16.5">
      <c r="A6235" s="551">
        <v>87781</v>
      </c>
      <c r="B6235" s="551" t="s">
        <v>10871</v>
      </c>
      <c r="C6235" s="551" t="s">
        <v>1232</v>
      </c>
      <c r="D6235" s="551">
        <v>696.59</v>
      </c>
    </row>
    <row r="6236" spans="1:4" ht="16.5">
      <c r="A6236" s="551">
        <v>14984</v>
      </c>
      <c r="B6236" s="551" t="s">
        <v>13852</v>
      </c>
      <c r="C6236" s="551" t="s">
        <v>1232</v>
      </c>
      <c r="D6236" s="551">
        <v>179.4</v>
      </c>
    </row>
    <row r="6237" spans="1:4" ht="16.5">
      <c r="A6237" s="551">
        <v>8124</v>
      </c>
      <c r="B6237" s="551" t="s">
        <v>25268</v>
      </c>
      <c r="C6237" s="551" t="s">
        <v>1232</v>
      </c>
      <c r="D6237" s="551">
        <v>820.08</v>
      </c>
    </row>
    <row r="6238" spans="1:4" ht="16.5">
      <c r="A6238" s="551">
        <v>24120</v>
      </c>
      <c r="B6238" s="551" t="s">
        <v>13853</v>
      </c>
      <c r="C6238" s="551" t="s">
        <v>1232</v>
      </c>
      <c r="D6238" s="551">
        <v>132.5</v>
      </c>
    </row>
    <row r="6239" spans="1:4" ht="16.5">
      <c r="A6239" s="551">
        <v>40288</v>
      </c>
      <c r="B6239" s="551" t="s">
        <v>13854</v>
      </c>
      <c r="C6239" s="551" t="s">
        <v>1232</v>
      </c>
      <c r="D6239" s="551">
        <v>163</v>
      </c>
    </row>
    <row r="6240" spans="1:4" ht="16.5">
      <c r="A6240" s="551">
        <v>37814</v>
      </c>
      <c r="B6240" s="551" t="s">
        <v>13855</v>
      </c>
      <c r="C6240" s="551" t="s">
        <v>1232</v>
      </c>
      <c r="D6240" s="551">
        <v>136.66999999999999</v>
      </c>
    </row>
    <row r="6241" spans="1:4" ht="16.5">
      <c r="A6241" s="551">
        <v>14416</v>
      </c>
      <c r="B6241" s="551" t="s">
        <v>13856</v>
      </c>
      <c r="C6241" s="551" t="s">
        <v>1232</v>
      </c>
      <c r="D6241" s="551">
        <v>290</v>
      </c>
    </row>
    <row r="6242" spans="1:4" ht="16.5">
      <c r="A6242" s="551">
        <v>14983</v>
      </c>
      <c r="B6242" s="551" t="s">
        <v>17373</v>
      </c>
      <c r="C6242" s="551" t="s">
        <v>1232</v>
      </c>
      <c r="D6242" s="551">
        <v>306.83999999999997</v>
      </c>
    </row>
    <row r="6243" spans="1:4" ht="16.5">
      <c r="A6243" s="551">
        <v>8123</v>
      </c>
      <c r="B6243" s="551" t="s">
        <v>13857</v>
      </c>
      <c r="C6243" s="551" t="s">
        <v>1232</v>
      </c>
      <c r="D6243" s="551">
        <v>214.8</v>
      </c>
    </row>
    <row r="6244" spans="1:4" ht="16.5">
      <c r="A6244" s="551">
        <v>1559</v>
      </c>
      <c r="B6244" s="551" t="s">
        <v>13858</v>
      </c>
      <c r="C6244" s="551" t="s">
        <v>1232</v>
      </c>
      <c r="D6244" s="551">
        <v>289</v>
      </c>
    </row>
    <row r="6245" spans="1:4" ht="16.5">
      <c r="A6245" s="551">
        <v>717</v>
      </c>
      <c r="B6245" s="551" t="s">
        <v>25269</v>
      </c>
      <c r="C6245" s="551" t="s">
        <v>1232</v>
      </c>
      <c r="D6245" s="551">
        <v>269</v>
      </c>
    </row>
    <row r="6246" spans="1:4" ht="16.5">
      <c r="A6246" s="551">
        <v>1679</v>
      </c>
      <c r="B6246" s="551" t="s">
        <v>13859</v>
      </c>
      <c r="C6246" s="551" t="s">
        <v>1232</v>
      </c>
      <c r="D6246" s="551">
        <v>64.83</v>
      </c>
    </row>
    <row r="6247" spans="1:4" ht="16.5">
      <c r="A6247" s="551">
        <v>55714</v>
      </c>
      <c r="B6247" s="551" t="s">
        <v>13860</v>
      </c>
      <c r="C6247" s="551" t="s">
        <v>1232</v>
      </c>
      <c r="D6247" s="551">
        <v>99.9</v>
      </c>
    </row>
    <row r="6248" spans="1:4" ht="16.5">
      <c r="A6248" s="551">
        <v>38126</v>
      </c>
      <c r="B6248" s="551" t="s">
        <v>17374</v>
      </c>
      <c r="C6248" s="551" t="s">
        <v>1232</v>
      </c>
      <c r="D6248" s="551">
        <v>443.28</v>
      </c>
    </row>
    <row r="6249" spans="1:4" ht="16.5">
      <c r="A6249" s="551">
        <v>17088</v>
      </c>
      <c r="B6249" s="551" t="s">
        <v>13861</v>
      </c>
      <c r="C6249" s="551" t="s">
        <v>1232</v>
      </c>
      <c r="D6249" s="551">
        <v>188.98</v>
      </c>
    </row>
    <row r="6250" spans="1:4" ht="16.5">
      <c r="A6250" s="551">
        <v>1552</v>
      </c>
      <c r="B6250" s="551" t="s">
        <v>25270</v>
      </c>
      <c r="C6250" s="551" t="s">
        <v>1226</v>
      </c>
      <c r="D6250" s="551">
        <v>210</v>
      </c>
    </row>
    <row r="6251" spans="1:4" ht="16.5">
      <c r="A6251" s="551">
        <v>14418</v>
      </c>
      <c r="B6251" s="551" t="s">
        <v>13862</v>
      </c>
      <c r="C6251" s="551" t="s">
        <v>1232</v>
      </c>
      <c r="D6251" s="551">
        <v>238.3</v>
      </c>
    </row>
    <row r="6252" spans="1:4" ht="16.5">
      <c r="A6252" s="551">
        <v>14420</v>
      </c>
      <c r="B6252" s="551" t="s">
        <v>17375</v>
      </c>
      <c r="C6252" s="551" t="s">
        <v>1232</v>
      </c>
      <c r="D6252" s="551">
        <v>265.52</v>
      </c>
    </row>
    <row r="6253" spans="1:4" ht="16.5">
      <c r="A6253" s="551">
        <v>30655</v>
      </c>
      <c r="B6253" s="551" t="s">
        <v>13863</v>
      </c>
      <c r="C6253" s="551" t="s">
        <v>1232</v>
      </c>
      <c r="D6253" s="551">
        <v>238.8</v>
      </c>
    </row>
    <row r="6254" spans="1:4" ht="16.5">
      <c r="A6254" s="551">
        <v>1551</v>
      </c>
      <c r="B6254" s="551" t="s">
        <v>17376</v>
      </c>
      <c r="C6254" s="551" t="s">
        <v>1232</v>
      </c>
      <c r="D6254" s="551">
        <v>189</v>
      </c>
    </row>
    <row r="6255" spans="1:4" ht="16.5">
      <c r="A6255" s="551">
        <v>14419</v>
      </c>
      <c r="B6255" s="551" t="s">
        <v>25271</v>
      </c>
      <c r="C6255" s="551" t="s">
        <v>1232</v>
      </c>
      <c r="D6255" s="551">
        <v>958.8</v>
      </c>
    </row>
    <row r="6256" spans="1:4" ht="16.5">
      <c r="A6256" s="551">
        <v>55022</v>
      </c>
      <c r="B6256" s="551" t="s">
        <v>25272</v>
      </c>
      <c r="C6256" s="551" t="s">
        <v>1232</v>
      </c>
      <c r="D6256" s="551">
        <v>190.8</v>
      </c>
    </row>
    <row r="6257" spans="1:4" ht="16.5">
      <c r="A6257" s="551">
        <v>99538</v>
      </c>
      <c r="B6257" s="551" t="s">
        <v>10873</v>
      </c>
      <c r="C6257" s="551" t="s">
        <v>1230</v>
      </c>
      <c r="D6257" s="551">
        <v>9.56</v>
      </c>
    </row>
    <row r="6258" spans="1:4" ht="16.5">
      <c r="A6258" s="551">
        <v>99058</v>
      </c>
      <c r="B6258" s="551" t="s">
        <v>10874</v>
      </c>
      <c r="C6258" s="551" t="s">
        <v>1230</v>
      </c>
      <c r="D6258" s="551">
        <v>12.42</v>
      </c>
    </row>
    <row r="6259" spans="1:4" ht="16.5">
      <c r="A6259" s="551">
        <v>745821</v>
      </c>
      <c r="B6259" s="551" t="s">
        <v>25273</v>
      </c>
      <c r="C6259" s="551" t="s">
        <v>1232</v>
      </c>
      <c r="D6259" s="551">
        <v>142.5</v>
      </c>
    </row>
    <row r="6260" spans="1:4" ht="16.5">
      <c r="A6260" s="551">
        <v>43721</v>
      </c>
      <c r="B6260" s="551" t="s">
        <v>25274</v>
      </c>
      <c r="C6260" s="551" t="s">
        <v>1226</v>
      </c>
      <c r="D6260" s="552">
        <v>3390</v>
      </c>
    </row>
    <row r="6261" spans="1:4" ht="16.5">
      <c r="A6261" s="551">
        <v>6224</v>
      </c>
      <c r="B6261" s="551" t="s">
        <v>13864</v>
      </c>
      <c r="C6261" s="551" t="s">
        <v>1232</v>
      </c>
      <c r="D6261" s="551">
        <v>36.090000000000003</v>
      </c>
    </row>
    <row r="6262" spans="1:4" ht="16.5">
      <c r="A6262" s="551">
        <v>50341</v>
      </c>
      <c r="B6262" s="551" t="s">
        <v>10875</v>
      </c>
      <c r="C6262" s="551" t="s">
        <v>1232</v>
      </c>
      <c r="D6262" s="551">
        <v>38.67</v>
      </c>
    </row>
    <row r="6263" spans="1:4" ht="16.5">
      <c r="A6263" s="551">
        <v>6225</v>
      </c>
      <c r="B6263" s="551" t="s">
        <v>25275</v>
      </c>
      <c r="C6263" s="551" t="s">
        <v>1232</v>
      </c>
      <c r="D6263" s="551">
        <v>40</v>
      </c>
    </row>
    <row r="6264" spans="1:4" ht="16.5">
      <c r="A6264" s="551">
        <v>5278</v>
      </c>
      <c r="B6264" s="551" t="s">
        <v>10876</v>
      </c>
      <c r="C6264" s="551" t="s">
        <v>1232</v>
      </c>
      <c r="D6264" s="551">
        <v>42.5</v>
      </c>
    </row>
    <row r="6265" spans="1:4" ht="16.5">
      <c r="A6265" s="551">
        <v>8766</v>
      </c>
      <c r="B6265" s="551" t="s">
        <v>10877</v>
      </c>
      <c r="C6265" s="551" t="s">
        <v>1229</v>
      </c>
      <c r="D6265" s="551">
        <v>201.22</v>
      </c>
    </row>
    <row r="6266" spans="1:4" ht="16.5">
      <c r="A6266" s="551">
        <v>200</v>
      </c>
      <c r="B6266" s="551" t="s">
        <v>10878</v>
      </c>
      <c r="C6266" s="551" t="s">
        <v>1229</v>
      </c>
      <c r="D6266" s="551">
        <v>202.28</v>
      </c>
    </row>
    <row r="6267" spans="1:4" ht="16.5">
      <c r="A6267" s="551">
        <v>8767</v>
      </c>
      <c r="B6267" s="551" t="s">
        <v>10879</v>
      </c>
      <c r="C6267" s="551" t="s">
        <v>1229</v>
      </c>
      <c r="D6267" s="551">
        <v>98.6</v>
      </c>
    </row>
    <row r="6268" spans="1:4" ht="16.5">
      <c r="A6268" s="551">
        <v>211</v>
      </c>
      <c r="B6268" s="551" t="s">
        <v>10880</v>
      </c>
      <c r="C6268" s="551" t="s">
        <v>1229</v>
      </c>
      <c r="D6268" s="551">
        <v>190.07</v>
      </c>
    </row>
    <row r="6269" spans="1:4" ht="16.5">
      <c r="A6269" s="551">
        <v>450</v>
      </c>
      <c r="B6269" s="551" t="s">
        <v>10881</v>
      </c>
      <c r="C6269" s="551" t="s">
        <v>1229</v>
      </c>
      <c r="D6269" s="551">
        <v>189.13</v>
      </c>
    </row>
    <row r="6270" spans="1:4" ht="16.5">
      <c r="A6270" s="551">
        <v>62725</v>
      </c>
      <c r="B6270" s="551" t="s">
        <v>10882</v>
      </c>
      <c r="C6270" s="551" t="s">
        <v>1232</v>
      </c>
      <c r="D6270" s="551">
        <v>131.99</v>
      </c>
    </row>
    <row r="6271" spans="1:4" ht="16.5">
      <c r="A6271" s="551">
        <v>38121</v>
      </c>
      <c r="B6271" s="551" t="s">
        <v>10883</v>
      </c>
      <c r="C6271" s="551" t="s">
        <v>1232</v>
      </c>
      <c r="D6271" s="551">
        <v>74.77</v>
      </c>
    </row>
    <row r="6272" spans="1:4" ht="16.5">
      <c r="A6272" s="551">
        <v>62726</v>
      </c>
      <c r="B6272" s="551" t="s">
        <v>10884</v>
      </c>
      <c r="C6272" s="551" t="s">
        <v>1232</v>
      </c>
      <c r="D6272" s="551">
        <v>125.7</v>
      </c>
    </row>
    <row r="6273" spans="1:4" ht="16.5">
      <c r="A6273" s="551">
        <v>72766</v>
      </c>
      <c r="B6273" s="551" t="s">
        <v>10885</v>
      </c>
      <c r="C6273" s="551" t="s">
        <v>1232</v>
      </c>
      <c r="D6273" s="551">
        <v>145.04</v>
      </c>
    </row>
    <row r="6274" spans="1:4" ht="16.5">
      <c r="A6274" s="551">
        <v>72765</v>
      </c>
      <c r="B6274" s="551" t="s">
        <v>10886</v>
      </c>
      <c r="C6274" s="551" t="s">
        <v>1232</v>
      </c>
      <c r="D6274" s="551">
        <v>145.04</v>
      </c>
    </row>
    <row r="6275" spans="1:4" ht="16.5">
      <c r="A6275" s="551">
        <v>763</v>
      </c>
      <c r="B6275" s="551" t="s">
        <v>10887</v>
      </c>
      <c r="C6275" s="551" t="s">
        <v>1232</v>
      </c>
      <c r="D6275" s="551">
        <v>145.04</v>
      </c>
    </row>
    <row r="6276" spans="1:4" ht="16.5">
      <c r="A6276" s="551">
        <v>62733</v>
      </c>
      <c r="B6276" s="551" t="s">
        <v>10888</v>
      </c>
      <c r="C6276" s="551" t="s">
        <v>1232</v>
      </c>
      <c r="D6276" s="551">
        <v>70.91</v>
      </c>
    </row>
    <row r="6277" spans="1:4" ht="16.5">
      <c r="A6277" s="551">
        <v>62732</v>
      </c>
      <c r="B6277" s="551" t="s">
        <v>13865</v>
      </c>
      <c r="C6277" s="551" t="s">
        <v>1232</v>
      </c>
      <c r="D6277" s="551">
        <v>227.39</v>
      </c>
    </row>
    <row r="6278" spans="1:4" ht="16.5">
      <c r="A6278" s="551">
        <v>3923</v>
      </c>
      <c r="B6278" s="551" t="s">
        <v>25276</v>
      </c>
      <c r="C6278" s="551" t="s">
        <v>1232</v>
      </c>
      <c r="D6278" s="551">
        <v>227.39</v>
      </c>
    </row>
    <row r="6279" spans="1:4" ht="16.5">
      <c r="A6279" s="551">
        <v>66014</v>
      </c>
      <c r="B6279" s="551" t="s">
        <v>13866</v>
      </c>
      <c r="C6279" s="551" t="s">
        <v>1232</v>
      </c>
      <c r="D6279" s="551">
        <v>70.91</v>
      </c>
    </row>
    <row r="6280" spans="1:4" ht="16.5">
      <c r="A6280" s="551">
        <v>66013</v>
      </c>
      <c r="B6280" s="551" t="s">
        <v>17377</v>
      </c>
      <c r="C6280" s="551" t="s">
        <v>1232</v>
      </c>
      <c r="D6280" s="551">
        <v>70.91</v>
      </c>
    </row>
    <row r="6281" spans="1:4" ht="16.5">
      <c r="A6281" s="551">
        <v>28935</v>
      </c>
      <c r="B6281" s="551" t="s">
        <v>25277</v>
      </c>
      <c r="C6281" s="551" t="s">
        <v>1232</v>
      </c>
      <c r="D6281" s="551">
        <v>74.77</v>
      </c>
    </row>
    <row r="6282" spans="1:4" ht="16.5">
      <c r="A6282" s="551">
        <v>7060</v>
      </c>
      <c r="B6282" s="551" t="s">
        <v>10889</v>
      </c>
      <c r="C6282" s="551" t="s">
        <v>1229</v>
      </c>
      <c r="D6282" s="551">
        <v>232.31</v>
      </c>
    </row>
    <row r="6283" spans="1:4" ht="16.5">
      <c r="A6283" s="551">
        <v>99050</v>
      </c>
      <c r="B6283" s="551" t="s">
        <v>10890</v>
      </c>
      <c r="C6283" s="551" t="s">
        <v>1230</v>
      </c>
      <c r="D6283" s="551">
        <v>9.56</v>
      </c>
    </row>
    <row r="6284" spans="1:4" ht="16.5">
      <c r="A6284" s="551">
        <v>10375</v>
      </c>
      <c r="B6284" s="551" t="s">
        <v>10891</v>
      </c>
      <c r="C6284" s="551" t="s">
        <v>1227</v>
      </c>
      <c r="D6284" s="551">
        <v>112</v>
      </c>
    </row>
    <row r="6285" spans="1:4" ht="16.5">
      <c r="A6285" s="551">
        <v>10410</v>
      </c>
      <c r="B6285" s="551" t="s">
        <v>10892</v>
      </c>
      <c r="C6285" s="551" t="s">
        <v>1227</v>
      </c>
      <c r="D6285" s="551">
        <v>42</v>
      </c>
    </row>
    <row r="6286" spans="1:4" ht="16.5">
      <c r="A6286" s="551">
        <v>77730</v>
      </c>
      <c r="B6286" s="551" t="s">
        <v>13867</v>
      </c>
      <c r="C6286" s="551" t="s">
        <v>1227</v>
      </c>
      <c r="D6286" s="551">
        <v>104.34</v>
      </c>
    </row>
    <row r="6287" spans="1:4" ht="16.5">
      <c r="A6287" s="551">
        <v>68414</v>
      </c>
      <c r="B6287" s="551" t="s">
        <v>17378</v>
      </c>
      <c r="C6287" s="551" t="s">
        <v>1232</v>
      </c>
      <c r="D6287" s="551">
        <v>34.82</v>
      </c>
    </row>
    <row r="6288" spans="1:4" ht="16.5">
      <c r="A6288" s="551">
        <v>72565</v>
      </c>
      <c r="B6288" s="551" t="s">
        <v>10893</v>
      </c>
      <c r="C6288" s="551" t="s">
        <v>1232</v>
      </c>
      <c r="D6288" s="551">
        <v>38.5</v>
      </c>
    </row>
    <row r="6289" spans="1:4" ht="16.5">
      <c r="A6289" s="551">
        <v>63624</v>
      </c>
      <c r="B6289" s="551" t="s">
        <v>17379</v>
      </c>
      <c r="C6289" s="551" t="s">
        <v>1232</v>
      </c>
      <c r="D6289" s="551">
        <v>341.17</v>
      </c>
    </row>
    <row r="6290" spans="1:4" ht="16.5">
      <c r="A6290" s="551">
        <v>63623</v>
      </c>
      <c r="B6290" s="551" t="s">
        <v>10894</v>
      </c>
      <c r="C6290" s="551" t="s">
        <v>1232</v>
      </c>
      <c r="D6290" s="551">
        <v>147.37</v>
      </c>
    </row>
    <row r="6291" spans="1:4" ht="16.5">
      <c r="A6291" s="551">
        <v>63621</v>
      </c>
      <c r="B6291" s="551" t="s">
        <v>13868</v>
      </c>
      <c r="C6291" s="551" t="s">
        <v>1232</v>
      </c>
      <c r="D6291" s="551">
        <v>23.36</v>
      </c>
    </row>
    <row r="6292" spans="1:4" ht="16.5">
      <c r="A6292" s="551">
        <v>63622</v>
      </c>
      <c r="B6292" s="551" t="s">
        <v>13869</v>
      </c>
      <c r="C6292" s="551" t="s">
        <v>1232</v>
      </c>
      <c r="D6292" s="551">
        <v>89.14</v>
      </c>
    </row>
    <row r="6293" spans="1:4" ht="16.5">
      <c r="A6293" s="551">
        <v>10061</v>
      </c>
      <c r="B6293" s="551" t="s">
        <v>25278</v>
      </c>
      <c r="C6293" s="551" t="s">
        <v>1226</v>
      </c>
      <c r="D6293" s="551">
        <v>27.9</v>
      </c>
    </row>
    <row r="6294" spans="1:4" ht="16.5">
      <c r="A6294" s="551">
        <v>264</v>
      </c>
      <c r="B6294" s="551" t="s">
        <v>10895</v>
      </c>
      <c r="C6294" s="551" t="s">
        <v>1234</v>
      </c>
      <c r="D6294" s="551">
        <v>10.64</v>
      </c>
    </row>
    <row r="6295" spans="1:4" ht="16.5">
      <c r="A6295" s="551">
        <v>13004</v>
      </c>
      <c r="B6295" s="551" t="s">
        <v>10896</v>
      </c>
      <c r="C6295" s="551" t="s">
        <v>1234</v>
      </c>
      <c r="D6295" s="551">
        <v>10.64</v>
      </c>
    </row>
    <row r="6296" spans="1:4" ht="16.5">
      <c r="A6296" s="551">
        <v>6316</v>
      </c>
      <c r="B6296" s="551" t="s">
        <v>10897</v>
      </c>
      <c r="C6296" s="551" t="s">
        <v>1234</v>
      </c>
      <c r="D6296" s="551">
        <v>10.64</v>
      </c>
    </row>
    <row r="6297" spans="1:4" ht="16.5">
      <c r="A6297" s="551">
        <v>13005</v>
      </c>
      <c r="B6297" s="551" t="s">
        <v>10898</v>
      </c>
      <c r="C6297" s="551" t="s">
        <v>1234</v>
      </c>
      <c r="D6297" s="551">
        <v>10.64</v>
      </c>
    </row>
    <row r="6298" spans="1:4" ht="16.5">
      <c r="A6298" s="551">
        <v>7068</v>
      </c>
      <c r="B6298" s="551" t="s">
        <v>10899</v>
      </c>
      <c r="C6298" s="551" t="s">
        <v>1234</v>
      </c>
      <c r="D6298" s="551">
        <v>10.64</v>
      </c>
    </row>
    <row r="6299" spans="1:4" ht="16.5">
      <c r="A6299" s="551">
        <v>3102</v>
      </c>
      <c r="B6299" s="551" t="s">
        <v>10900</v>
      </c>
      <c r="C6299" s="551" t="s">
        <v>1234</v>
      </c>
      <c r="D6299" s="551">
        <v>10.64</v>
      </c>
    </row>
    <row r="6300" spans="1:4" ht="16.5">
      <c r="A6300" s="551">
        <v>13003</v>
      </c>
      <c r="B6300" s="551" t="s">
        <v>10901</v>
      </c>
      <c r="C6300" s="551" t="s">
        <v>1234</v>
      </c>
      <c r="D6300" s="551">
        <v>10.64</v>
      </c>
    </row>
    <row r="6301" spans="1:4" ht="16.5">
      <c r="A6301" s="551">
        <v>3101</v>
      </c>
      <c r="B6301" s="551" t="s">
        <v>10902</v>
      </c>
      <c r="C6301" s="551" t="s">
        <v>1234</v>
      </c>
      <c r="D6301" s="551">
        <v>10.64</v>
      </c>
    </row>
    <row r="6302" spans="1:4" ht="16.5">
      <c r="A6302" s="551">
        <v>13015</v>
      </c>
      <c r="B6302" s="551" t="s">
        <v>10903</v>
      </c>
      <c r="C6302" s="551" t="s">
        <v>1234</v>
      </c>
      <c r="D6302" s="551">
        <v>10.64</v>
      </c>
    </row>
    <row r="6303" spans="1:4" ht="16.5">
      <c r="A6303" s="551">
        <v>6124</v>
      </c>
      <c r="B6303" s="551" t="s">
        <v>10904</v>
      </c>
      <c r="C6303" s="551" t="s">
        <v>1234</v>
      </c>
      <c r="D6303" s="551">
        <v>10.64</v>
      </c>
    </row>
    <row r="6304" spans="1:4" ht="16.5">
      <c r="A6304" s="551">
        <v>3100</v>
      </c>
      <c r="B6304" s="551" t="s">
        <v>10905</v>
      </c>
      <c r="C6304" s="551" t="s">
        <v>1234</v>
      </c>
      <c r="D6304" s="551">
        <v>10.64</v>
      </c>
    </row>
    <row r="6305" spans="1:4" ht="16.5">
      <c r="A6305" s="551">
        <v>7075</v>
      </c>
      <c r="B6305" s="551" t="s">
        <v>10906</v>
      </c>
      <c r="C6305" s="551" t="s">
        <v>1234</v>
      </c>
      <c r="D6305" s="551">
        <v>10.64</v>
      </c>
    </row>
    <row r="6306" spans="1:4" ht="16.5">
      <c r="A6306" s="551">
        <v>4624</v>
      </c>
      <c r="B6306" s="551" t="s">
        <v>10907</v>
      </c>
      <c r="C6306" s="551" t="s">
        <v>1234</v>
      </c>
      <c r="D6306" s="551">
        <v>10.64</v>
      </c>
    </row>
    <row r="6307" spans="1:4" ht="16.5">
      <c r="A6307" s="551">
        <v>7071</v>
      </c>
      <c r="B6307" s="551" t="s">
        <v>10908</v>
      </c>
      <c r="C6307" s="551" t="s">
        <v>1234</v>
      </c>
      <c r="D6307" s="551">
        <v>10.64</v>
      </c>
    </row>
    <row r="6308" spans="1:4" ht="16.5">
      <c r="A6308" s="551">
        <v>2756</v>
      </c>
      <c r="B6308" s="551" t="s">
        <v>10909</v>
      </c>
      <c r="C6308" s="551" t="s">
        <v>1234</v>
      </c>
      <c r="D6308" s="551">
        <v>10.64</v>
      </c>
    </row>
    <row r="6309" spans="1:4" ht="16.5">
      <c r="A6309" s="551">
        <v>3119</v>
      </c>
      <c r="B6309" s="551" t="s">
        <v>10910</v>
      </c>
      <c r="C6309" s="551" t="s">
        <v>1234</v>
      </c>
      <c r="D6309" s="551">
        <v>10.64</v>
      </c>
    </row>
    <row r="6310" spans="1:4" ht="16.5">
      <c r="A6310" s="551">
        <v>6318</v>
      </c>
      <c r="B6310" s="551" t="s">
        <v>10911</v>
      </c>
      <c r="C6310" s="551" t="s">
        <v>1234</v>
      </c>
      <c r="D6310" s="551">
        <v>10.64</v>
      </c>
    </row>
    <row r="6311" spans="1:4" ht="16.5">
      <c r="A6311" s="551">
        <v>3369</v>
      </c>
      <c r="B6311" s="551" t="s">
        <v>10912</v>
      </c>
      <c r="C6311" s="551" t="s">
        <v>1234</v>
      </c>
      <c r="D6311" s="551">
        <v>10.64</v>
      </c>
    </row>
    <row r="6312" spans="1:4" ht="16.5">
      <c r="A6312" s="551">
        <v>13001</v>
      </c>
      <c r="B6312" s="551" t="s">
        <v>10913</v>
      </c>
      <c r="C6312" s="551" t="s">
        <v>1234</v>
      </c>
      <c r="D6312" s="551">
        <v>10.64</v>
      </c>
    </row>
    <row r="6313" spans="1:4" ht="16.5">
      <c r="A6313" s="551">
        <v>6317</v>
      </c>
      <c r="B6313" s="551" t="s">
        <v>10914</v>
      </c>
      <c r="C6313" s="551" t="s">
        <v>1234</v>
      </c>
      <c r="D6313" s="551">
        <v>10.64</v>
      </c>
    </row>
    <row r="6314" spans="1:4" ht="16.5">
      <c r="A6314" s="551">
        <v>6319</v>
      </c>
      <c r="B6314" s="551" t="s">
        <v>10915</v>
      </c>
      <c r="C6314" s="551" t="s">
        <v>1234</v>
      </c>
      <c r="D6314" s="551">
        <v>10.64</v>
      </c>
    </row>
    <row r="6315" spans="1:4" ht="16.5">
      <c r="A6315" s="551">
        <v>1469</v>
      </c>
      <c r="B6315" s="551" t="s">
        <v>10916</v>
      </c>
      <c r="C6315" s="551" t="s">
        <v>1234</v>
      </c>
      <c r="D6315" s="551">
        <v>10.64</v>
      </c>
    </row>
    <row r="6316" spans="1:4" ht="16.5">
      <c r="A6316" s="551">
        <v>28012</v>
      </c>
      <c r="B6316" s="551" t="s">
        <v>10917</v>
      </c>
      <c r="C6316" s="551" t="s">
        <v>1234</v>
      </c>
      <c r="D6316" s="551">
        <v>10.64</v>
      </c>
    </row>
    <row r="6317" spans="1:4" ht="16.5">
      <c r="A6317" s="551">
        <v>3390</v>
      </c>
      <c r="B6317" s="551" t="s">
        <v>10918</v>
      </c>
      <c r="C6317" s="551" t="s">
        <v>1234</v>
      </c>
      <c r="D6317" s="551">
        <v>10.64</v>
      </c>
    </row>
    <row r="6318" spans="1:4" ht="16.5">
      <c r="A6318" s="551">
        <v>28009</v>
      </c>
      <c r="B6318" s="551" t="s">
        <v>10919</v>
      </c>
      <c r="C6318" s="551" t="s">
        <v>1234</v>
      </c>
      <c r="D6318" s="551">
        <v>10.64</v>
      </c>
    </row>
    <row r="6319" spans="1:4" ht="16.5">
      <c r="A6319" s="551">
        <v>559</v>
      </c>
      <c r="B6319" s="551" t="s">
        <v>10920</v>
      </c>
      <c r="C6319" s="551" t="s">
        <v>1234</v>
      </c>
      <c r="D6319" s="551">
        <v>10.64</v>
      </c>
    </row>
    <row r="6320" spans="1:4" ht="16.5">
      <c r="A6320" s="551">
        <v>71182</v>
      </c>
      <c r="B6320" s="551" t="s">
        <v>10921</v>
      </c>
      <c r="C6320" s="551" t="s">
        <v>1234</v>
      </c>
      <c r="D6320" s="551">
        <v>10.64</v>
      </c>
    </row>
    <row r="6321" spans="1:4" ht="16.5">
      <c r="A6321" s="551">
        <v>88004</v>
      </c>
      <c r="B6321" s="551" t="s">
        <v>10922</v>
      </c>
      <c r="C6321" s="551" t="s">
        <v>1234</v>
      </c>
      <c r="D6321" s="551">
        <v>10.64</v>
      </c>
    </row>
    <row r="6322" spans="1:4" ht="16.5">
      <c r="A6322" s="551">
        <v>13002</v>
      </c>
      <c r="B6322" s="551" t="s">
        <v>10923</v>
      </c>
      <c r="C6322" s="551" t="s">
        <v>1234</v>
      </c>
      <c r="D6322" s="551">
        <v>10.64</v>
      </c>
    </row>
    <row r="6323" spans="1:4" ht="16.5">
      <c r="A6323" s="551">
        <v>31873</v>
      </c>
      <c r="B6323" s="551" t="s">
        <v>10924</v>
      </c>
      <c r="C6323" s="551" t="s">
        <v>1234</v>
      </c>
      <c r="D6323" s="551">
        <v>10.64</v>
      </c>
    </row>
    <row r="6324" spans="1:4" ht="16.5">
      <c r="A6324" s="551">
        <v>459</v>
      </c>
      <c r="B6324" s="551" t="s">
        <v>25279</v>
      </c>
      <c r="C6324" s="551" t="s">
        <v>1227</v>
      </c>
      <c r="D6324" s="551">
        <v>10.64</v>
      </c>
    </row>
    <row r="6325" spans="1:4" ht="16.5">
      <c r="A6325" s="551">
        <v>31874</v>
      </c>
      <c r="B6325" s="551" t="s">
        <v>10925</v>
      </c>
      <c r="C6325" s="551" t="s">
        <v>1234</v>
      </c>
      <c r="D6325" s="551">
        <v>10.64</v>
      </c>
    </row>
    <row r="6326" spans="1:4" ht="16.5">
      <c r="A6326" s="551">
        <v>31875</v>
      </c>
      <c r="B6326" s="551" t="s">
        <v>10926</v>
      </c>
      <c r="C6326" s="551" t="s">
        <v>1234</v>
      </c>
      <c r="D6326" s="551">
        <v>10.64</v>
      </c>
    </row>
    <row r="6327" spans="1:4" ht="16.5">
      <c r="A6327" s="551">
        <v>30801</v>
      </c>
      <c r="B6327" s="551" t="s">
        <v>10927</v>
      </c>
      <c r="C6327" s="551" t="s">
        <v>1234</v>
      </c>
      <c r="D6327" s="551">
        <v>11.48</v>
      </c>
    </row>
    <row r="6328" spans="1:4" ht="16.5">
      <c r="A6328" s="551">
        <v>31883</v>
      </c>
      <c r="B6328" s="551" t="s">
        <v>25280</v>
      </c>
      <c r="C6328" s="551" t="s">
        <v>1234</v>
      </c>
      <c r="D6328" s="551">
        <v>11.48</v>
      </c>
    </row>
    <row r="6329" spans="1:4" ht="16.5">
      <c r="A6329" s="551">
        <v>203</v>
      </c>
      <c r="B6329" s="551" t="s">
        <v>10928</v>
      </c>
      <c r="C6329" s="551" t="s">
        <v>1234</v>
      </c>
      <c r="D6329" s="551">
        <v>13.72</v>
      </c>
    </row>
    <row r="6330" spans="1:4" ht="16.5">
      <c r="A6330" s="551">
        <v>1305</v>
      </c>
      <c r="B6330" s="551" t="s">
        <v>10929</v>
      </c>
      <c r="C6330" s="551" t="s">
        <v>1234</v>
      </c>
      <c r="D6330" s="551">
        <v>13.72</v>
      </c>
    </row>
    <row r="6331" spans="1:4" ht="16.5">
      <c r="A6331" s="551">
        <v>4726</v>
      </c>
      <c r="B6331" s="551" t="s">
        <v>10930</v>
      </c>
      <c r="C6331" s="551" t="s">
        <v>1234</v>
      </c>
      <c r="D6331" s="551">
        <v>13.72</v>
      </c>
    </row>
    <row r="6332" spans="1:4" ht="16.5">
      <c r="A6332" s="551">
        <v>31886</v>
      </c>
      <c r="B6332" s="551" t="s">
        <v>10931</v>
      </c>
      <c r="C6332" s="551" t="s">
        <v>1234</v>
      </c>
      <c r="D6332" s="551">
        <v>13.72</v>
      </c>
    </row>
    <row r="6333" spans="1:4" ht="16.5">
      <c r="A6333" s="551">
        <v>31858</v>
      </c>
      <c r="B6333" s="551" t="s">
        <v>10932</v>
      </c>
      <c r="C6333" s="551" t="s">
        <v>1234</v>
      </c>
      <c r="D6333" s="551">
        <v>13.72</v>
      </c>
    </row>
    <row r="6334" spans="1:4" ht="16.5">
      <c r="A6334" s="551">
        <v>3665</v>
      </c>
      <c r="B6334" s="551" t="s">
        <v>10933</v>
      </c>
      <c r="C6334" s="551" t="s">
        <v>1234</v>
      </c>
      <c r="D6334" s="551">
        <v>12.58</v>
      </c>
    </row>
    <row r="6335" spans="1:4" ht="16.5">
      <c r="A6335" s="551">
        <v>6131</v>
      </c>
      <c r="B6335" s="551" t="s">
        <v>10934</v>
      </c>
      <c r="C6335" s="551" t="s">
        <v>1234</v>
      </c>
      <c r="D6335" s="551">
        <v>12.58</v>
      </c>
    </row>
    <row r="6336" spans="1:4" ht="16.5">
      <c r="A6336" s="551">
        <v>6932</v>
      </c>
      <c r="B6336" s="551" t="s">
        <v>10935</v>
      </c>
      <c r="C6336" s="551" t="s">
        <v>1234</v>
      </c>
      <c r="D6336" s="551">
        <v>12.58</v>
      </c>
    </row>
    <row r="6337" spans="1:4" ht="16.5">
      <c r="A6337" s="551">
        <v>10861</v>
      </c>
      <c r="B6337" s="551" t="s">
        <v>10936</v>
      </c>
      <c r="C6337" s="551" t="s">
        <v>1234</v>
      </c>
      <c r="D6337" s="551">
        <v>12.58</v>
      </c>
    </row>
    <row r="6338" spans="1:4" ht="16.5">
      <c r="A6338" s="551">
        <v>31854</v>
      </c>
      <c r="B6338" s="551" t="s">
        <v>10937</v>
      </c>
      <c r="C6338" s="551" t="s">
        <v>1234</v>
      </c>
      <c r="D6338" s="551">
        <v>12.58</v>
      </c>
    </row>
    <row r="6339" spans="1:4" ht="16.5">
      <c r="A6339" s="551">
        <v>74142</v>
      </c>
      <c r="B6339" s="551" t="s">
        <v>17380</v>
      </c>
      <c r="C6339" s="551" t="s">
        <v>1234</v>
      </c>
      <c r="D6339" s="551">
        <v>12.58</v>
      </c>
    </row>
    <row r="6340" spans="1:4" ht="16.5">
      <c r="A6340" s="551">
        <v>7171</v>
      </c>
      <c r="B6340" s="551" t="s">
        <v>25281</v>
      </c>
      <c r="C6340" s="551" t="s">
        <v>1234</v>
      </c>
      <c r="D6340" s="551">
        <v>12.58</v>
      </c>
    </row>
    <row r="6341" spans="1:4" ht="16.5">
      <c r="A6341" s="551">
        <v>7173</v>
      </c>
      <c r="B6341" s="551" t="s">
        <v>25282</v>
      </c>
      <c r="C6341" s="551" t="s">
        <v>420</v>
      </c>
      <c r="D6341" s="551">
        <v>12.58</v>
      </c>
    </row>
    <row r="6342" spans="1:4" ht="16.5">
      <c r="A6342" s="551">
        <v>7172</v>
      </c>
      <c r="B6342" s="551" t="s">
        <v>25283</v>
      </c>
      <c r="C6342" s="551" t="s">
        <v>1234</v>
      </c>
      <c r="D6342" s="551">
        <v>12.58</v>
      </c>
    </row>
    <row r="6343" spans="1:4" ht="16.5">
      <c r="A6343" s="551">
        <v>4000</v>
      </c>
      <c r="B6343" s="551" t="s">
        <v>10938</v>
      </c>
      <c r="C6343" s="551" t="s">
        <v>1234</v>
      </c>
      <c r="D6343" s="551">
        <v>10.83</v>
      </c>
    </row>
    <row r="6344" spans="1:4" ht="16.5">
      <c r="A6344" s="551">
        <v>8451</v>
      </c>
      <c r="B6344" s="551" t="s">
        <v>10939</v>
      </c>
      <c r="C6344" s="551" t="s">
        <v>1234</v>
      </c>
      <c r="D6344" s="551">
        <v>10.83</v>
      </c>
    </row>
    <row r="6345" spans="1:4" ht="16.5">
      <c r="A6345" s="551">
        <v>87879</v>
      </c>
      <c r="B6345" s="551" t="s">
        <v>10940</v>
      </c>
      <c r="C6345" s="551" t="s">
        <v>1234</v>
      </c>
      <c r="D6345" s="551">
        <v>11.48</v>
      </c>
    </row>
    <row r="6346" spans="1:4" ht="16.5">
      <c r="A6346" s="551">
        <v>6332</v>
      </c>
      <c r="B6346" s="551" t="s">
        <v>13870</v>
      </c>
      <c r="C6346" s="551" t="s">
        <v>1227</v>
      </c>
      <c r="D6346" s="551">
        <v>11.48</v>
      </c>
    </row>
    <row r="6347" spans="1:4" ht="16.5">
      <c r="A6347" s="551">
        <v>6323</v>
      </c>
      <c r="B6347" s="551" t="s">
        <v>10941</v>
      </c>
      <c r="C6347" s="551" t="s">
        <v>1234</v>
      </c>
      <c r="D6347" s="551">
        <v>11.48</v>
      </c>
    </row>
    <row r="6348" spans="1:4" ht="16.5">
      <c r="A6348" s="551">
        <v>6095</v>
      </c>
      <c r="B6348" s="551" t="s">
        <v>10942</v>
      </c>
      <c r="C6348" s="551" t="s">
        <v>1234</v>
      </c>
      <c r="D6348" s="551">
        <v>11.48</v>
      </c>
    </row>
    <row r="6349" spans="1:4" ht="16.5">
      <c r="A6349" s="551">
        <v>398</v>
      </c>
      <c r="B6349" s="551" t="s">
        <v>10943</v>
      </c>
      <c r="C6349" s="551" t="s">
        <v>1234</v>
      </c>
      <c r="D6349" s="551">
        <v>11.48</v>
      </c>
    </row>
    <row r="6350" spans="1:4" ht="16.5">
      <c r="A6350" s="551">
        <v>8287</v>
      </c>
      <c r="B6350" s="551" t="s">
        <v>10944</v>
      </c>
      <c r="C6350" s="551" t="s">
        <v>1234</v>
      </c>
      <c r="D6350" s="551">
        <v>11.48</v>
      </c>
    </row>
    <row r="6351" spans="1:4" ht="16.5">
      <c r="A6351" s="551">
        <v>71151</v>
      </c>
      <c r="B6351" s="551" t="s">
        <v>10945</v>
      </c>
      <c r="C6351" s="551" t="s">
        <v>1234</v>
      </c>
      <c r="D6351" s="551">
        <v>10.64</v>
      </c>
    </row>
    <row r="6352" spans="1:4" ht="16.5">
      <c r="A6352" s="551">
        <v>70215</v>
      </c>
      <c r="B6352" s="551" t="s">
        <v>10946</v>
      </c>
      <c r="C6352" s="551" t="s">
        <v>1234</v>
      </c>
      <c r="D6352" s="551">
        <v>13.98</v>
      </c>
    </row>
    <row r="6353" spans="1:4" ht="16.5">
      <c r="A6353" s="551">
        <v>563</v>
      </c>
      <c r="B6353" s="551" t="s">
        <v>17381</v>
      </c>
      <c r="C6353" s="551" t="s">
        <v>1234</v>
      </c>
      <c r="D6353" s="551">
        <v>40.83</v>
      </c>
    </row>
    <row r="6354" spans="1:4" ht="16.5">
      <c r="A6354" s="551">
        <v>6331</v>
      </c>
      <c r="B6354" s="551" t="s">
        <v>13871</v>
      </c>
      <c r="C6354" s="551" t="s">
        <v>1227</v>
      </c>
      <c r="D6354" s="551">
        <v>14.57</v>
      </c>
    </row>
    <row r="6355" spans="1:4" ht="16.5">
      <c r="A6355" s="551">
        <v>8471</v>
      </c>
      <c r="B6355" s="551" t="s">
        <v>13872</v>
      </c>
      <c r="C6355" s="551" t="s">
        <v>1227</v>
      </c>
      <c r="D6355" s="551">
        <v>49.95</v>
      </c>
    </row>
    <row r="6356" spans="1:4" ht="16.5">
      <c r="A6356" s="551">
        <v>7246</v>
      </c>
      <c r="B6356" s="551" t="s">
        <v>25284</v>
      </c>
      <c r="C6356" s="551" t="s">
        <v>1234</v>
      </c>
      <c r="D6356" s="551">
        <v>11.48</v>
      </c>
    </row>
    <row r="6357" spans="1:4" ht="16.5">
      <c r="A6357" s="551">
        <v>2741</v>
      </c>
      <c r="B6357" s="551" t="s">
        <v>25285</v>
      </c>
      <c r="C6357" s="551" t="s">
        <v>1227</v>
      </c>
      <c r="D6357" s="551">
        <v>5.8</v>
      </c>
    </row>
    <row r="6358" spans="1:4" ht="16.5">
      <c r="A6358" s="551">
        <v>34516</v>
      </c>
      <c r="B6358" s="551" t="s">
        <v>25286</v>
      </c>
      <c r="C6358" s="551" t="s">
        <v>1227</v>
      </c>
      <c r="D6358" s="551">
        <v>11.5</v>
      </c>
    </row>
    <row r="6359" spans="1:4" ht="16.5">
      <c r="A6359" s="551">
        <v>5512</v>
      </c>
      <c r="B6359" s="551" t="s">
        <v>25287</v>
      </c>
      <c r="C6359" s="551" t="s">
        <v>1227</v>
      </c>
      <c r="D6359" s="551">
        <v>36.96</v>
      </c>
    </row>
    <row r="6360" spans="1:4" ht="16.5">
      <c r="A6360" s="551">
        <v>7166</v>
      </c>
      <c r="B6360" s="551" t="s">
        <v>25288</v>
      </c>
      <c r="C6360" s="551" t="s">
        <v>1234</v>
      </c>
      <c r="D6360" s="551">
        <v>10.64</v>
      </c>
    </row>
    <row r="6361" spans="1:4" ht="16.5">
      <c r="A6361" s="551">
        <v>31882</v>
      </c>
      <c r="B6361" s="551" t="s">
        <v>25289</v>
      </c>
      <c r="C6361" s="551" t="s">
        <v>1234</v>
      </c>
      <c r="D6361" s="551">
        <v>10.64</v>
      </c>
    </row>
    <row r="6362" spans="1:4" ht="16.5">
      <c r="A6362" s="551">
        <v>77760</v>
      </c>
      <c r="B6362" s="551" t="s">
        <v>25290</v>
      </c>
      <c r="C6362" s="551" t="s">
        <v>1234</v>
      </c>
      <c r="D6362" s="551">
        <v>10.64</v>
      </c>
    </row>
    <row r="6363" spans="1:4" ht="16.5">
      <c r="A6363" s="551">
        <v>31889</v>
      </c>
      <c r="B6363" s="551" t="s">
        <v>25291</v>
      </c>
      <c r="C6363" s="551" t="s">
        <v>1234</v>
      </c>
      <c r="D6363" s="551">
        <v>10.64</v>
      </c>
    </row>
    <row r="6364" spans="1:4" ht="16.5">
      <c r="A6364" s="551">
        <v>7669</v>
      </c>
      <c r="B6364" s="551" t="s">
        <v>10947</v>
      </c>
      <c r="C6364" s="551" t="s">
        <v>1234</v>
      </c>
      <c r="D6364" s="551">
        <v>10.64</v>
      </c>
    </row>
    <row r="6365" spans="1:4" ht="16.5">
      <c r="A6365" s="551">
        <v>6019</v>
      </c>
      <c r="B6365" s="551" t="s">
        <v>13873</v>
      </c>
      <c r="C6365" s="551" t="s">
        <v>1227</v>
      </c>
      <c r="D6365" s="551">
        <v>16.989999999999998</v>
      </c>
    </row>
    <row r="6366" spans="1:4" ht="16.5">
      <c r="A6366" s="551">
        <v>31867</v>
      </c>
      <c r="B6366" s="551" t="s">
        <v>13874</v>
      </c>
      <c r="C6366" s="551" t="s">
        <v>1227</v>
      </c>
      <c r="D6366" s="551">
        <v>33.25</v>
      </c>
    </row>
    <row r="6367" spans="1:4" ht="16.5">
      <c r="A6367" s="551">
        <v>19959</v>
      </c>
      <c r="B6367" s="551" t="s">
        <v>10948</v>
      </c>
      <c r="C6367" s="551" t="s">
        <v>1227</v>
      </c>
      <c r="D6367" s="551">
        <v>7.65</v>
      </c>
    </row>
    <row r="6368" spans="1:4" ht="16.5">
      <c r="A6368" s="551">
        <v>161616</v>
      </c>
      <c r="B6368" s="551" t="s">
        <v>13875</v>
      </c>
      <c r="C6368" s="551" t="s">
        <v>1227</v>
      </c>
      <c r="D6368" s="551">
        <v>4.4800000000000004</v>
      </c>
    </row>
    <row r="6369" spans="1:4" ht="16.5">
      <c r="A6369" s="551">
        <v>5057</v>
      </c>
      <c r="B6369" s="551" t="s">
        <v>25292</v>
      </c>
      <c r="C6369" s="551" t="s">
        <v>1227</v>
      </c>
      <c r="D6369" s="551">
        <v>6.59</v>
      </c>
    </row>
    <row r="6370" spans="1:4" ht="16.5">
      <c r="A6370" s="551">
        <v>88151</v>
      </c>
      <c r="B6370" s="551" t="s">
        <v>25293</v>
      </c>
      <c r="C6370" s="551" t="s">
        <v>1234</v>
      </c>
      <c r="D6370" s="551">
        <v>14.83</v>
      </c>
    </row>
    <row r="6371" spans="1:4" ht="16.5">
      <c r="A6371" s="551">
        <v>21366</v>
      </c>
      <c r="B6371" s="551" t="s">
        <v>25294</v>
      </c>
      <c r="C6371" s="551" t="s">
        <v>1227</v>
      </c>
      <c r="D6371" s="551">
        <v>7.04</v>
      </c>
    </row>
    <row r="6372" spans="1:4" ht="16.5">
      <c r="A6372" s="551">
        <v>76225</v>
      </c>
      <c r="B6372" s="551" t="s">
        <v>25295</v>
      </c>
      <c r="C6372" s="551" t="s">
        <v>1226</v>
      </c>
      <c r="D6372" s="551">
        <v>25.36</v>
      </c>
    </row>
    <row r="6373" spans="1:4" ht="16.5">
      <c r="A6373" s="551">
        <v>2971</v>
      </c>
      <c r="B6373" s="551" t="s">
        <v>25296</v>
      </c>
      <c r="C6373" s="551" t="s">
        <v>1226</v>
      </c>
      <c r="D6373" s="551">
        <v>165.87</v>
      </c>
    </row>
    <row r="6374" spans="1:4" ht="16.5">
      <c r="A6374" s="551">
        <v>37880</v>
      </c>
      <c r="B6374" s="551" t="s">
        <v>13876</v>
      </c>
      <c r="C6374" s="551" t="s">
        <v>1227</v>
      </c>
      <c r="D6374" s="551">
        <v>62.65</v>
      </c>
    </row>
    <row r="6375" spans="1:4" ht="16.5">
      <c r="A6375" s="551">
        <v>61221</v>
      </c>
      <c r="B6375" s="551" t="s">
        <v>10949</v>
      </c>
      <c r="C6375" s="551" t="s">
        <v>1226</v>
      </c>
      <c r="D6375" s="551">
        <v>5.15</v>
      </c>
    </row>
    <row r="6376" spans="1:4" ht="16.5">
      <c r="A6376" s="551">
        <v>62222</v>
      </c>
      <c r="B6376" s="551" t="s">
        <v>10950</v>
      </c>
      <c r="C6376" s="551" t="s">
        <v>1226</v>
      </c>
      <c r="D6376" s="551">
        <v>2.58</v>
      </c>
    </row>
    <row r="6377" spans="1:4" ht="16.5">
      <c r="A6377" s="551">
        <v>35101</v>
      </c>
      <c r="B6377" s="551" t="s">
        <v>13877</v>
      </c>
      <c r="C6377" s="551" t="s">
        <v>1227</v>
      </c>
      <c r="D6377" s="551">
        <v>219.64</v>
      </c>
    </row>
    <row r="6378" spans="1:4" ht="16.5">
      <c r="A6378" s="551">
        <v>8474</v>
      </c>
      <c r="B6378" s="551" t="s">
        <v>10951</v>
      </c>
      <c r="C6378" s="551" t="s">
        <v>1227</v>
      </c>
      <c r="D6378" s="551">
        <v>55</v>
      </c>
    </row>
    <row r="6379" spans="1:4" ht="16.5">
      <c r="A6379" s="551">
        <v>18574</v>
      </c>
      <c r="B6379" s="551" t="s">
        <v>13878</v>
      </c>
      <c r="C6379" s="551" t="s">
        <v>1234</v>
      </c>
      <c r="D6379" s="551">
        <v>9.85</v>
      </c>
    </row>
    <row r="6380" spans="1:4" ht="16.5">
      <c r="A6380" s="551">
        <v>1279</v>
      </c>
      <c r="B6380" s="551" t="s">
        <v>10955</v>
      </c>
      <c r="C6380" s="551" t="s">
        <v>1227</v>
      </c>
      <c r="D6380" s="551">
        <v>6.91</v>
      </c>
    </row>
    <row r="6381" spans="1:4" ht="16.5">
      <c r="A6381" s="551">
        <v>35756</v>
      </c>
      <c r="B6381" s="551" t="s">
        <v>25297</v>
      </c>
      <c r="C6381" s="551" t="s">
        <v>1226</v>
      </c>
      <c r="D6381" s="551">
        <v>5.53</v>
      </c>
    </row>
    <row r="6382" spans="1:4" ht="16.5">
      <c r="A6382" s="551">
        <v>31136</v>
      </c>
      <c r="B6382" s="551" t="s">
        <v>25298</v>
      </c>
      <c r="C6382" s="551" t="s">
        <v>1226</v>
      </c>
      <c r="D6382" s="551">
        <v>22.5</v>
      </c>
    </row>
    <row r="6383" spans="1:4" ht="16.5">
      <c r="A6383" s="551">
        <v>4946</v>
      </c>
      <c r="B6383" s="551" t="s">
        <v>25299</v>
      </c>
      <c r="C6383" s="551" t="s">
        <v>1226</v>
      </c>
      <c r="D6383" s="551">
        <v>53.3</v>
      </c>
    </row>
    <row r="6384" spans="1:4" ht="16.5">
      <c r="A6384" s="551">
        <v>5865</v>
      </c>
      <c r="B6384" s="551" t="s">
        <v>25300</v>
      </c>
      <c r="C6384" s="551" t="s">
        <v>1226</v>
      </c>
      <c r="D6384" s="551">
        <v>84.54</v>
      </c>
    </row>
    <row r="6385" spans="1:4" ht="16.5">
      <c r="A6385" s="551">
        <v>40490</v>
      </c>
      <c r="B6385" s="551" t="s">
        <v>25301</v>
      </c>
      <c r="C6385" s="551" t="s">
        <v>1226</v>
      </c>
      <c r="D6385" s="551">
        <v>11.6</v>
      </c>
    </row>
    <row r="6386" spans="1:4" ht="16.5">
      <c r="A6386" s="551">
        <v>2062</v>
      </c>
      <c r="B6386" s="551" t="s">
        <v>17382</v>
      </c>
      <c r="C6386" s="551" t="s">
        <v>1226</v>
      </c>
      <c r="D6386" s="551">
        <v>11.71</v>
      </c>
    </row>
    <row r="6387" spans="1:4" ht="16.5">
      <c r="A6387" s="551">
        <v>3510</v>
      </c>
      <c r="B6387" s="551" t="s">
        <v>17383</v>
      </c>
      <c r="C6387" s="551" t="s">
        <v>1226</v>
      </c>
      <c r="D6387" s="551">
        <v>7.27</v>
      </c>
    </row>
    <row r="6388" spans="1:4" ht="16.5">
      <c r="A6388" s="551">
        <v>42631</v>
      </c>
      <c r="B6388" s="551" t="s">
        <v>25302</v>
      </c>
      <c r="C6388" s="551" t="s">
        <v>1226</v>
      </c>
      <c r="D6388" s="551">
        <v>2.02</v>
      </c>
    </row>
    <row r="6389" spans="1:4" ht="16.5">
      <c r="A6389" s="551">
        <v>40538</v>
      </c>
      <c r="B6389" s="551" t="s">
        <v>17384</v>
      </c>
      <c r="C6389" s="551" t="s">
        <v>1226</v>
      </c>
      <c r="D6389" s="551">
        <v>3.79</v>
      </c>
    </row>
    <row r="6390" spans="1:4" ht="16.5">
      <c r="A6390" s="551">
        <v>40539</v>
      </c>
      <c r="B6390" s="551" t="s">
        <v>17385</v>
      </c>
      <c r="C6390" s="551" t="s">
        <v>1226</v>
      </c>
      <c r="D6390" s="551">
        <v>6.6</v>
      </c>
    </row>
    <row r="6391" spans="1:4" ht="16.5">
      <c r="A6391" s="551">
        <v>40537</v>
      </c>
      <c r="B6391" s="551" t="s">
        <v>17386</v>
      </c>
      <c r="C6391" s="551" t="s">
        <v>1226</v>
      </c>
      <c r="D6391" s="551">
        <v>10.01</v>
      </c>
    </row>
    <row r="6392" spans="1:4" ht="16.5">
      <c r="A6392" s="551">
        <v>6268</v>
      </c>
      <c r="B6392" s="551" t="s">
        <v>13879</v>
      </c>
      <c r="C6392" s="551" t="s">
        <v>1226</v>
      </c>
      <c r="D6392" s="551">
        <v>5.08</v>
      </c>
    </row>
    <row r="6393" spans="1:4" ht="16.5">
      <c r="A6393" s="551">
        <v>42632</v>
      </c>
      <c r="B6393" s="551" t="s">
        <v>13880</v>
      </c>
      <c r="C6393" s="551" t="s">
        <v>1226</v>
      </c>
      <c r="D6393" s="551">
        <v>5.36</v>
      </c>
    </row>
    <row r="6394" spans="1:4" ht="16.5">
      <c r="A6394" s="551">
        <v>2123</v>
      </c>
      <c r="B6394" s="551" t="s">
        <v>25303</v>
      </c>
      <c r="C6394" s="551" t="s">
        <v>1226</v>
      </c>
      <c r="D6394" s="551">
        <v>3.21</v>
      </c>
    </row>
    <row r="6395" spans="1:4" ht="16.5">
      <c r="A6395" s="551">
        <v>3511</v>
      </c>
      <c r="B6395" s="551" t="s">
        <v>25304</v>
      </c>
      <c r="C6395" s="551" t="s">
        <v>1226</v>
      </c>
      <c r="D6395" s="551">
        <v>3.8</v>
      </c>
    </row>
    <row r="6396" spans="1:4" ht="16.5">
      <c r="A6396" s="551">
        <v>61709</v>
      </c>
      <c r="B6396" s="551" t="s">
        <v>25305</v>
      </c>
      <c r="C6396" s="551" t="s">
        <v>1226</v>
      </c>
      <c r="D6396" s="551">
        <v>4.7699999999999996</v>
      </c>
    </row>
    <row r="6397" spans="1:4" ht="16.5">
      <c r="A6397" s="551">
        <v>4634</v>
      </c>
      <c r="B6397" s="551" t="s">
        <v>25306</v>
      </c>
      <c r="C6397" s="551" t="s">
        <v>1226</v>
      </c>
      <c r="D6397" s="551">
        <v>7.37</v>
      </c>
    </row>
    <row r="6398" spans="1:4" ht="16.5">
      <c r="A6398" s="551">
        <v>6356</v>
      </c>
      <c r="B6398" s="551" t="s">
        <v>17387</v>
      </c>
      <c r="C6398" s="551" t="s">
        <v>1226</v>
      </c>
      <c r="D6398" s="551">
        <v>1.29</v>
      </c>
    </row>
    <row r="6399" spans="1:4" ht="16.5">
      <c r="A6399" s="551">
        <v>6357</v>
      </c>
      <c r="B6399" s="551" t="s">
        <v>17388</v>
      </c>
      <c r="C6399" s="551" t="s">
        <v>1226</v>
      </c>
      <c r="D6399" s="551">
        <v>1.6</v>
      </c>
    </row>
    <row r="6400" spans="1:4" ht="16.5">
      <c r="A6400" s="551">
        <v>42624</v>
      </c>
      <c r="B6400" s="551" t="s">
        <v>25307</v>
      </c>
      <c r="C6400" s="551" t="s">
        <v>1226</v>
      </c>
      <c r="D6400" s="551">
        <v>7.58</v>
      </c>
    </row>
    <row r="6401" spans="1:4" ht="16.5">
      <c r="A6401" s="551">
        <v>1280</v>
      </c>
      <c r="B6401" s="551" t="s">
        <v>25308</v>
      </c>
      <c r="C6401" s="551" t="s">
        <v>1226</v>
      </c>
      <c r="D6401" s="551">
        <v>3.8</v>
      </c>
    </row>
    <row r="6402" spans="1:4" ht="16.5">
      <c r="A6402" s="551">
        <v>1281</v>
      </c>
      <c r="B6402" s="551" t="s">
        <v>25309</v>
      </c>
      <c r="C6402" s="551" t="s">
        <v>1226</v>
      </c>
      <c r="D6402" s="551">
        <v>4.7699999999999996</v>
      </c>
    </row>
    <row r="6403" spans="1:4" ht="16.5">
      <c r="A6403" s="551">
        <v>1282</v>
      </c>
      <c r="B6403" s="551" t="s">
        <v>25310</v>
      </c>
      <c r="C6403" s="551" t="s">
        <v>1226</v>
      </c>
      <c r="D6403" s="551">
        <v>7.2</v>
      </c>
    </row>
    <row r="6404" spans="1:4" ht="16.5">
      <c r="A6404" s="551">
        <v>6270</v>
      </c>
      <c r="B6404" s="551" t="s">
        <v>25311</v>
      </c>
      <c r="C6404" s="551" t="s">
        <v>1226</v>
      </c>
      <c r="D6404" s="551">
        <v>2.14</v>
      </c>
    </row>
    <row r="6405" spans="1:4" ht="16.5">
      <c r="A6405" s="551">
        <v>5701</v>
      </c>
      <c r="B6405" s="551" t="s">
        <v>10952</v>
      </c>
      <c r="C6405" s="551" t="s">
        <v>1226</v>
      </c>
      <c r="D6405" s="551">
        <v>3.62</v>
      </c>
    </row>
    <row r="6406" spans="1:4" ht="16.5">
      <c r="A6406" s="551">
        <v>5702</v>
      </c>
      <c r="B6406" s="551" t="s">
        <v>10953</v>
      </c>
      <c r="C6406" s="551" t="s">
        <v>1226</v>
      </c>
      <c r="D6406" s="551">
        <v>4.29</v>
      </c>
    </row>
    <row r="6407" spans="1:4" ht="16.5">
      <c r="A6407" s="551">
        <v>42627</v>
      </c>
      <c r="B6407" s="551" t="s">
        <v>25312</v>
      </c>
      <c r="C6407" s="551" t="s">
        <v>1226</v>
      </c>
      <c r="D6407" s="551">
        <v>6.49</v>
      </c>
    </row>
    <row r="6408" spans="1:4" ht="16.5">
      <c r="A6408" s="551">
        <v>42630</v>
      </c>
      <c r="B6408" s="551" t="s">
        <v>25313</v>
      </c>
      <c r="C6408" s="551" t="s">
        <v>1226</v>
      </c>
      <c r="D6408" s="551">
        <v>5.99</v>
      </c>
    </row>
    <row r="6409" spans="1:4" ht="16.5">
      <c r="A6409" s="551">
        <v>42629</v>
      </c>
      <c r="B6409" s="551" t="s">
        <v>25314</v>
      </c>
      <c r="C6409" s="551" t="s">
        <v>1226</v>
      </c>
      <c r="D6409" s="551">
        <v>5.99</v>
      </c>
    </row>
    <row r="6410" spans="1:4" ht="16.5">
      <c r="A6410" s="551">
        <v>2027</v>
      </c>
      <c r="B6410" s="551" t="s">
        <v>17389</v>
      </c>
      <c r="C6410" s="551" t="s">
        <v>1226</v>
      </c>
      <c r="D6410" s="551">
        <v>2.65</v>
      </c>
    </row>
    <row r="6411" spans="1:4" ht="16.5">
      <c r="A6411" s="551">
        <v>40488</v>
      </c>
      <c r="B6411" s="551" t="s">
        <v>17390</v>
      </c>
      <c r="C6411" s="551" t="s">
        <v>1226</v>
      </c>
      <c r="D6411" s="551">
        <v>19.989999999999998</v>
      </c>
    </row>
    <row r="6412" spans="1:4" ht="16.5">
      <c r="A6412" s="551">
        <v>3569</v>
      </c>
      <c r="B6412" s="551" t="s">
        <v>10954</v>
      </c>
      <c r="C6412" s="551" t="s">
        <v>1227</v>
      </c>
      <c r="D6412" s="551">
        <v>19.829999999999998</v>
      </c>
    </row>
    <row r="6413" spans="1:4" ht="16.5">
      <c r="A6413" s="551">
        <v>14835</v>
      </c>
      <c r="B6413" s="551" t="s">
        <v>13881</v>
      </c>
      <c r="C6413" s="551" t="s">
        <v>1227</v>
      </c>
      <c r="D6413" s="551">
        <v>6.91</v>
      </c>
    </row>
    <row r="6414" spans="1:4" ht="16.5">
      <c r="A6414" s="551">
        <v>14836</v>
      </c>
      <c r="B6414" s="551" t="s">
        <v>25315</v>
      </c>
      <c r="C6414" s="551" t="s">
        <v>1227</v>
      </c>
      <c r="D6414" s="551">
        <v>22.43</v>
      </c>
    </row>
    <row r="6415" spans="1:4" ht="16.5">
      <c r="A6415" s="551">
        <v>82579</v>
      </c>
      <c r="B6415" s="551" t="s">
        <v>13882</v>
      </c>
      <c r="C6415" s="551" t="s">
        <v>1227</v>
      </c>
      <c r="D6415" s="551">
        <v>80.64</v>
      </c>
    </row>
    <row r="6416" spans="1:4" ht="16.5">
      <c r="A6416" s="551">
        <v>82578</v>
      </c>
      <c r="B6416" s="551" t="s">
        <v>25316</v>
      </c>
      <c r="C6416" s="551" t="s">
        <v>1227</v>
      </c>
      <c r="D6416" s="551">
        <v>150</v>
      </c>
    </row>
    <row r="6417" spans="1:4" ht="16.5">
      <c r="A6417" s="551">
        <v>37405</v>
      </c>
      <c r="B6417" s="551" t="s">
        <v>10956</v>
      </c>
      <c r="C6417" s="551" t="s">
        <v>1230</v>
      </c>
      <c r="D6417" s="551">
        <v>61</v>
      </c>
    </row>
    <row r="6418" spans="1:4" ht="16.5">
      <c r="A6418" s="551">
        <v>36805</v>
      </c>
      <c r="B6418" s="551" t="s">
        <v>13883</v>
      </c>
      <c r="C6418" s="551" t="s">
        <v>1230</v>
      </c>
      <c r="D6418" s="551">
        <v>400</v>
      </c>
    </row>
    <row r="6419" spans="1:4" ht="16.5">
      <c r="A6419" s="551">
        <v>30488</v>
      </c>
      <c r="B6419" s="551" t="s">
        <v>10957</v>
      </c>
      <c r="C6419" s="551" t="s">
        <v>1230</v>
      </c>
      <c r="D6419" s="551">
        <v>34</v>
      </c>
    </row>
    <row r="6420" spans="1:4" ht="16.5">
      <c r="A6420" s="551">
        <v>1263</v>
      </c>
      <c r="B6420" s="551" t="s">
        <v>25317</v>
      </c>
      <c r="C6420" s="551" t="s">
        <v>1227</v>
      </c>
      <c r="D6420" s="551">
        <v>8.26</v>
      </c>
    </row>
    <row r="6421" spans="1:4" ht="16.5">
      <c r="A6421" s="551">
        <v>20064</v>
      </c>
      <c r="B6421" s="551" t="s">
        <v>10958</v>
      </c>
      <c r="C6421" s="551" t="s">
        <v>1229</v>
      </c>
      <c r="D6421" s="551">
        <v>214.99</v>
      </c>
    </row>
    <row r="6422" spans="1:4" ht="16.5">
      <c r="A6422" s="551">
        <v>28400</v>
      </c>
      <c r="B6422" s="551" t="s">
        <v>10959</v>
      </c>
      <c r="C6422" s="551" t="s">
        <v>1232</v>
      </c>
      <c r="D6422" s="551">
        <v>167</v>
      </c>
    </row>
    <row r="6423" spans="1:4" ht="16.5">
      <c r="A6423" s="551">
        <v>28170</v>
      </c>
      <c r="B6423" s="551" t="s">
        <v>13884</v>
      </c>
      <c r="C6423" s="551" t="s">
        <v>1232</v>
      </c>
      <c r="D6423" s="551">
        <v>285</v>
      </c>
    </row>
    <row r="6424" spans="1:4" ht="16.5">
      <c r="A6424" s="551">
        <v>7034</v>
      </c>
      <c r="B6424" s="551" t="s">
        <v>10960</v>
      </c>
      <c r="C6424" s="551" t="s">
        <v>1232</v>
      </c>
      <c r="D6424" s="551">
        <v>194</v>
      </c>
    </row>
    <row r="6425" spans="1:4" ht="16.5">
      <c r="A6425" s="551">
        <v>36551</v>
      </c>
      <c r="B6425" s="551" t="s">
        <v>10961</v>
      </c>
      <c r="C6425" s="551" t="s">
        <v>1232</v>
      </c>
      <c r="D6425" s="551">
        <v>642.08000000000004</v>
      </c>
    </row>
    <row r="6426" spans="1:4" ht="16.5">
      <c r="A6426" s="551">
        <v>36553</v>
      </c>
      <c r="B6426" s="551" t="s">
        <v>10962</v>
      </c>
      <c r="C6426" s="551" t="s">
        <v>1232</v>
      </c>
      <c r="D6426" s="551">
        <v>259.89999999999998</v>
      </c>
    </row>
    <row r="6427" spans="1:4" ht="16.5">
      <c r="A6427" s="551">
        <v>36552</v>
      </c>
      <c r="B6427" s="551" t="s">
        <v>10963</v>
      </c>
      <c r="C6427" s="551" t="s">
        <v>1232</v>
      </c>
      <c r="D6427" s="551">
        <v>291.27999999999997</v>
      </c>
    </row>
    <row r="6428" spans="1:4" ht="16.5">
      <c r="A6428" s="551">
        <v>36554</v>
      </c>
      <c r="B6428" s="551" t="s">
        <v>10964</v>
      </c>
      <c r="C6428" s="551" t="s">
        <v>1232</v>
      </c>
      <c r="D6428" s="551">
        <v>209</v>
      </c>
    </row>
    <row r="6429" spans="1:4" ht="16.5">
      <c r="A6429" s="551">
        <v>36555</v>
      </c>
      <c r="B6429" s="551" t="s">
        <v>13885</v>
      </c>
      <c r="C6429" s="551" t="s">
        <v>1232</v>
      </c>
      <c r="D6429" s="551">
        <v>191</v>
      </c>
    </row>
    <row r="6430" spans="1:4" ht="16.5">
      <c r="A6430" s="551">
        <v>1331</v>
      </c>
      <c r="B6430" s="551" t="s">
        <v>10965</v>
      </c>
      <c r="C6430" s="551" t="s">
        <v>1232</v>
      </c>
      <c r="D6430" s="551">
        <v>233</v>
      </c>
    </row>
    <row r="6431" spans="1:4" ht="16.5">
      <c r="A6431" s="551">
        <v>30560</v>
      </c>
      <c r="B6431" s="551" t="s">
        <v>10966</v>
      </c>
      <c r="C6431" s="551" t="s">
        <v>1230</v>
      </c>
      <c r="D6431" s="551">
        <v>18.100000000000001</v>
      </c>
    </row>
    <row r="6432" spans="1:4" ht="16.5">
      <c r="A6432" s="551">
        <v>17871</v>
      </c>
      <c r="B6432" s="551" t="s">
        <v>10967</v>
      </c>
      <c r="C6432" s="551" t="s">
        <v>1234</v>
      </c>
      <c r="D6432" s="551">
        <v>61</v>
      </c>
    </row>
    <row r="6433" spans="1:4" ht="16.5">
      <c r="A6433" s="551">
        <v>35003</v>
      </c>
      <c r="B6433" s="551" t="s">
        <v>13886</v>
      </c>
      <c r="C6433" s="551" t="s">
        <v>1226</v>
      </c>
      <c r="D6433" s="551">
        <v>53.98</v>
      </c>
    </row>
    <row r="6434" spans="1:4" ht="16.5">
      <c r="A6434" s="551">
        <v>1202</v>
      </c>
      <c r="B6434" s="551" t="s">
        <v>10968</v>
      </c>
      <c r="C6434" s="551" t="s">
        <v>1227</v>
      </c>
      <c r="D6434" s="551">
        <v>122</v>
      </c>
    </row>
    <row r="6435" spans="1:4" ht="16.5">
      <c r="A6435" s="551">
        <v>71313</v>
      </c>
      <c r="B6435" s="551" t="s">
        <v>17391</v>
      </c>
      <c r="C6435" s="551" t="s">
        <v>1226</v>
      </c>
      <c r="D6435" s="551">
        <v>109.9</v>
      </c>
    </row>
    <row r="6436" spans="1:4" ht="16.5">
      <c r="A6436" s="551">
        <v>2268</v>
      </c>
      <c r="B6436" s="551" t="s">
        <v>25318</v>
      </c>
      <c r="C6436" s="551" t="s">
        <v>1226</v>
      </c>
      <c r="D6436" s="551">
        <v>0.49</v>
      </c>
    </row>
    <row r="6437" spans="1:4" ht="16.5">
      <c r="A6437" s="551">
        <v>9376</v>
      </c>
      <c r="B6437" s="551" t="s">
        <v>13887</v>
      </c>
      <c r="C6437" s="551" t="s">
        <v>1226</v>
      </c>
      <c r="D6437" s="551">
        <v>8.92</v>
      </c>
    </row>
    <row r="6438" spans="1:4" ht="16.5">
      <c r="A6438" s="551">
        <v>8518</v>
      </c>
      <c r="B6438" s="551" t="s">
        <v>13888</v>
      </c>
      <c r="C6438" s="551" t="s">
        <v>1226</v>
      </c>
      <c r="D6438" s="551">
        <v>0.35</v>
      </c>
    </row>
    <row r="6439" spans="1:4" ht="16.5">
      <c r="A6439" s="551">
        <v>25055</v>
      </c>
      <c r="B6439" s="551" t="s">
        <v>10969</v>
      </c>
      <c r="C6439" s="551" t="s">
        <v>1226</v>
      </c>
      <c r="D6439" s="551">
        <v>0.42</v>
      </c>
    </row>
    <row r="6440" spans="1:4" ht="16.5">
      <c r="A6440" s="551">
        <v>28615</v>
      </c>
      <c r="B6440" s="551" t="s">
        <v>10970</v>
      </c>
      <c r="C6440" s="551" t="s">
        <v>1226</v>
      </c>
      <c r="D6440" s="551">
        <v>0.28999999999999998</v>
      </c>
    </row>
    <row r="6441" spans="1:4" ht="16.5">
      <c r="A6441" s="551">
        <v>25033</v>
      </c>
      <c r="B6441" s="551" t="s">
        <v>10971</v>
      </c>
      <c r="C6441" s="551" t="s">
        <v>1226</v>
      </c>
      <c r="D6441" s="551">
        <v>0.5</v>
      </c>
    </row>
    <row r="6442" spans="1:4" ht="16.5">
      <c r="A6442" s="551">
        <v>25031</v>
      </c>
      <c r="B6442" s="551" t="s">
        <v>10972</v>
      </c>
      <c r="C6442" s="551" t="s">
        <v>1226</v>
      </c>
      <c r="D6442" s="551">
        <v>0.55000000000000004</v>
      </c>
    </row>
    <row r="6443" spans="1:4" ht="16.5">
      <c r="A6443" s="551">
        <v>25032</v>
      </c>
      <c r="B6443" s="551" t="s">
        <v>10973</v>
      </c>
      <c r="C6443" s="551" t="s">
        <v>1226</v>
      </c>
      <c r="D6443" s="551">
        <v>0.52</v>
      </c>
    </row>
    <row r="6444" spans="1:4" ht="16.5">
      <c r="A6444" s="551">
        <v>25058</v>
      </c>
      <c r="B6444" s="551" t="s">
        <v>25319</v>
      </c>
      <c r="C6444" s="551" t="s">
        <v>1226</v>
      </c>
      <c r="D6444" s="551">
        <v>0.5</v>
      </c>
    </row>
    <row r="6445" spans="1:4" ht="16.5">
      <c r="A6445" s="551">
        <v>25056</v>
      </c>
      <c r="B6445" s="551" t="s">
        <v>10974</v>
      </c>
      <c r="C6445" s="551" t="s">
        <v>1226</v>
      </c>
      <c r="D6445" s="551">
        <v>0.44</v>
      </c>
    </row>
    <row r="6446" spans="1:4" ht="16.5">
      <c r="A6446" s="551">
        <v>5810</v>
      </c>
      <c r="B6446" s="551" t="s">
        <v>10975</v>
      </c>
      <c r="C6446" s="551" t="s">
        <v>1226</v>
      </c>
      <c r="D6446" s="551">
        <v>0.55000000000000004</v>
      </c>
    </row>
    <row r="6447" spans="1:4" ht="16.5">
      <c r="A6447" s="551">
        <v>49218</v>
      </c>
      <c r="B6447" s="551" t="s">
        <v>25320</v>
      </c>
      <c r="C6447" s="551" t="s">
        <v>1226</v>
      </c>
      <c r="D6447" s="551">
        <v>96.27</v>
      </c>
    </row>
    <row r="6448" spans="1:4" ht="16.5">
      <c r="A6448" s="551">
        <v>295</v>
      </c>
      <c r="B6448" s="551" t="s">
        <v>10977</v>
      </c>
      <c r="C6448" s="551" t="s">
        <v>1226</v>
      </c>
      <c r="D6448" s="551">
        <v>44.56</v>
      </c>
    </row>
    <row r="6449" spans="1:4" ht="16.5">
      <c r="A6449" s="551">
        <v>47770</v>
      </c>
      <c r="B6449" s="551" t="s">
        <v>13889</v>
      </c>
      <c r="C6449" s="551" t="s">
        <v>1226</v>
      </c>
      <c r="D6449" s="551">
        <v>25.8</v>
      </c>
    </row>
    <row r="6450" spans="1:4" ht="16.5">
      <c r="A6450" s="551">
        <v>3725</v>
      </c>
      <c r="B6450" s="551" t="s">
        <v>10978</v>
      </c>
      <c r="C6450" s="551" t="s">
        <v>1226</v>
      </c>
      <c r="D6450" s="551">
        <v>44.12</v>
      </c>
    </row>
    <row r="6451" spans="1:4" ht="16.5">
      <c r="A6451" s="551">
        <v>99550</v>
      </c>
      <c r="B6451" s="551" t="s">
        <v>10979</v>
      </c>
      <c r="C6451" s="551" t="s">
        <v>1230</v>
      </c>
      <c r="D6451" s="551">
        <v>9.56</v>
      </c>
    </row>
    <row r="6452" spans="1:4" ht="16.5">
      <c r="A6452" s="551">
        <v>99770</v>
      </c>
      <c r="B6452" s="551" t="s">
        <v>10980</v>
      </c>
      <c r="C6452" s="551" t="s">
        <v>1230</v>
      </c>
      <c r="D6452" s="551">
        <v>9.56</v>
      </c>
    </row>
    <row r="6453" spans="1:4" ht="16.5">
      <c r="A6453" s="551">
        <v>94124</v>
      </c>
      <c r="B6453" s="551" t="s">
        <v>10981</v>
      </c>
      <c r="C6453" s="551" t="s">
        <v>1232</v>
      </c>
      <c r="D6453" s="551">
        <v>2.1</v>
      </c>
    </row>
    <row r="6454" spans="1:4" ht="16.5">
      <c r="A6454" s="551">
        <v>3394</v>
      </c>
      <c r="B6454" s="551" t="s">
        <v>10982</v>
      </c>
      <c r="C6454" s="551" t="s">
        <v>1226</v>
      </c>
      <c r="D6454" s="551">
        <v>18.5</v>
      </c>
    </row>
    <row r="6455" spans="1:4" ht="16.5">
      <c r="A6455" s="551">
        <v>44846</v>
      </c>
      <c r="B6455" s="551" t="s">
        <v>13890</v>
      </c>
      <c r="C6455" s="551" t="s">
        <v>1226</v>
      </c>
      <c r="D6455" s="552">
        <v>10526</v>
      </c>
    </row>
    <row r="6456" spans="1:4" ht="16.5">
      <c r="A6456" s="551">
        <v>14452</v>
      </c>
      <c r="B6456" s="551" t="s">
        <v>25321</v>
      </c>
      <c r="C6456" s="551" t="s">
        <v>1226</v>
      </c>
      <c r="D6456" s="552">
        <v>6999.99</v>
      </c>
    </row>
    <row r="6457" spans="1:4" ht="16.5">
      <c r="A6457" s="551">
        <v>5074</v>
      </c>
      <c r="B6457" s="551" t="s">
        <v>17392</v>
      </c>
      <c r="C6457" s="551" t="s">
        <v>1232</v>
      </c>
      <c r="D6457" s="551">
        <v>120</v>
      </c>
    </row>
    <row r="6458" spans="1:4" ht="16.5">
      <c r="A6458" s="551">
        <v>88501</v>
      </c>
      <c r="B6458" s="551" t="s">
        <v>25322</v>
      </c>
      <c r="C6458" s="551" t="s">
        <v>1232</v>
      </c>
      <c r="D6458" s="551">
        <v>120</v>
      </c>
    </row>
    <row r="6459" spans="1:4" ht="16.5">
      <c r="A6459" s="551">
        <v>45350</v>
      </c>
      <c r="B6459" s="551" t="s">
        <v>25323</v>
      </c>
      <c r="C6459" s="551" t="s">
        <v>1232</v>
      </c>
      <c r="D6459" s="551">
        <v>103.6</v>
      </c>
    </row>
    <row r="6460" spans="1:4" ht="16.5">
      <c r="A6460" s="551">
        <v>32916</v>
      </c>
      <c r="B6460" s="551" t="s">
        <v>10983</v>
      </c>
      <c r="C6460" s="551" t="s">
        <v>1226</v>
      </c>
      <c r="D6460" s="551">
        <v>384.9</v>
      </c>
    </row>
    <row r="6461" spans="1:4" ht="16.5">
      <c r="A6461" s="551">
        <v>2635</v>
      </c>
      <c r="B6461" s="551" t="s">
        <v>10984</v>
      </c>
      <c r="C6461" s="551" t="s">
        <v>1226</v>
      </c>
      <c r="D6461" s="551">
        <v>484.9</v>
      </c>
    </row>
    <row r="6462" spans="1:4" ht="16.5">
      <c r="A6462" s="551">
        <v>32917</v>
      </c>
      <c r="B6462" s="551" t="s">
        <v>10985</v>
      </c>
      <c r="C6462" s="551" t="s">
        <v>1226</v>
      </c>
      <c r="D6462" s="552">
        <v>1164.9000000000001</v>
      </c>
    </row>
    <row r="6463" spans="1:4" ht="16.5">
      <c r="A6463" s="551">
        <v>2710</v>
      </c>
      <c r="B6463" s="551" t="s">
        <v>13891</v>
      </c>
      <c r="C6463" s="551" t="s">
        <v>1232</v>
      </c>
      <c r="D6463" s="551">
        <v>52.46</v>
      </c>
    </row>
    <row r="6464" spans="1:4" ht="16.5">
      <c r="A6464" s="551">
        <v>1408</v>
      </c>
      <c r="B6464" s="551" t="s">
        <v>10986</v>
      </c>
      <c r="C6464" s="551" t="s">
        <v>1226</v>
      </c>
      <c r="D6464" s="551">
        <v>5.89</v>
      </c>
    </row>
    <row r="6465" spans="1:4" ht="16.5">
      <c r="A6465" s="551">
        <v>9007</v>
      </c>
      <c r="B6465" s="551" t="s">
        <v>10987</v>
      </c>
      <c r="C6465" s="551" t="s">
        <v>1226</v>
      </c>
      <c r="D6465" s="551">
        <v>21.9</v>
      </c>
    </row>
    <row r="6466" spans="1:4" ht="16.5">
      <c r="A6466" s="551">
        <v>575</v>
      </c>
      <c r="B6466" s="551" t="s">
        <v>17393</v>
      </c>
      <c r="C6466" s="551" t="s">
        <v>1232</v>
      </c>
      <c r="D6466" s="551">
        <v>42.69</v>
      </c>
    </row>
    <row r="6467" spans="1:4" ht="16.5">
      <c r="A6467" s="551">
        <v>576</v>
      </c>
      <c r="B6467" s="551" t="s">
        <v>17394</v>
      </c>
      <c r="C6467" s="551" t="s">
        <v>1232</v>
      </c>
      <c r="D6467" s="551">
        <v>71.040000000000006</v>
      </c>
    </row>
    <row r="6468" spans="1:4" ht="16.5">
      <c r="A6468" s="551">
        <v>5446</v>
      </c>
      <c r="B6468" s="551" t="s">
        <v>25324</v>
      </c>
      <c r="C6468" s="551" t="s">
        <v>1232</v>
      </c>
      <c r="D6468" s="551">
        <v>387.5</v>
      </c>
    </row>
    <row r="6469" spans="1:4" ht="16.5">
      <c r="A6469" s="551">
        <v>5441</v>
      </c>
      <c r="B6469" s="551" t="s">
        <v>25325</v>
      </c>
      <c r="C6469" s="551" t="s">
        <v>1232</v>
      </c>
      <c r="D6469" s="551">
        <v>399</v>
      </c>
    </row>
    <row r="6470" spans="1:4" ht="16.5">
      <c r="A6470" s="551">
        <v>5439</v>
      </c>
      <c r="B6470" s="551" t="s">
        <v>10988</v>
      </c>
      <c r="C6470" s="551" t="s">
        <v>1232</v>
      </c>
      <c r="D6470" s="551">
        <v>456</v>
      </c>
    </row>
    <row r="6471" spans="1:4" ht="16.5">
      <c r="A6471" s="551">
        <v>5440</v>
      </c>
      <c r="B6471" s="551" t="s">
        <v>25326</v>
      </c>
      <c r="C6471" s="551" t="s">
        <v>1232</v>
      </c>
      <c r="D6471" s="551">
        <v>462.4</v>
      </c>
    </row>
    <row r="6472" spans="1:4" ht="16.5">
      <c r="A6472" s="551">
        <v>5438</v>
      </c>
      <c r="B6472" s="551" t="s">
        <v>25327</v>
      </c>
      <c r="C6472" s="551" t="s">
        <v>1232</v>
      </c>
      <c r="D6472" s="551">
        <v>270.25</v>
      </c>
    </row>
    <row r="6473" spans="1:4" ht="16.5">
      <c r="A6473" s="551">
        <v>5442</v>
      </c>
      <c r="B6473" s="551" t="s">
        <v>10989</v>
      </c>
      <c r="C6473" s="551" t="s">
        <v>1232</v>
      </c>
      <c r="D6473" s="551">
        <v>538</v>
      </c>
    </row>
    <row r="6474" spans="1:4" ht="16.5">
      <c r="A6474" s="551">
        <v>8373</v>
      </c>
      <c r="B6474" s="551" t="s">
        <v>10990</v>
      </c>
      <c r="C6474" s="551" t="s">
        <v>1232</v>
      </c>
      <c r="D6474" s="551">
        <v>195</v>
      </c>
    </row>
    <row r="6475" spans="1:4" ht="16.5">
      <c r="A6475" s="551">
        <v>5435</v>
      </c>
      <c r="B6475" s="551" t="s">
        <v>10991</v>
      </c>
      <c r="C6475" s="551" t="s">
        <v>1232</v>
      </c>
      <c r="D6475" s="551">
        <v>462.48</v>
      </c>
    </row>
    <row r="6476" spans="1:4" ht="16.5">
      <c r="A6476" s="551">
        <v>55713</v>
      </c>
      <c r="B6476" s="551" t="s">
        <v>10992</v>
      </c>
      <c r="C6476" s="551" t="s">
        <v>1226</v>
      </c>
      <c r="D6476" s="551">
        <v>7.5</v>
      </c>
    </row>
    <row r="6477" spans="1:4" ht="16.5">
      <c r="A6477" s="551">
        <v>5432</v>
      </c>
      <c r="B6477" s="551" t="s">
        <v>25328</v>
      </c>
      <c r="C6477" s="551" t="s">
        <v>1232</v>
      </c>
      <c r="D6477" s="551">
        <v>172.8</v>
      </c>
    </row>
    <row r="6478" spans="1:4" ht="16.5">
      <c r="A6478" s="551">
        <v>5431</v>
      </c>
      <c r="B6478" s="551" t="s">
        <v>25329</v>
      </c>
      <c r="C6478" s="551" t="s">
        <v>1232</v>
      </c>
      <c r="D6478" s="551">
        <v>318.72000000000003</v>
      </c>
    </row>
    <row r="6479" spans="1:4" ht="16.5">
      <c r="A6479" s="551">
        <v>38157</v>
      </c>
      <c r="B6479" s="551" t="s">
        <v>25330</v>
      </c>
      <c r="C6479" s="551" t="s">
        <v>1232</v>
      </c>
      <c r="D6479" s="551">
        <v>83.66</v>
      </c>
    </row>
    <row r="6480" spans="1:4" ht="16.5">
      <c r="A6480" s="551">
        <v>88888</v>
      </c>
      <c r="B6480" s="551" t="s">
        <v>17395</v>
      </c>
      <c r="C6480" s="551" t="s">
        <v>1232</v>
      </c>
      <c r="D6480" s="551">
        <v>62.93</v>
      </c>
    </row>
    <row r="6481" spans="1:4" ht="16.5">
      <c r="A6481" s="551">
        <v>38158</v>
      </c>
      <c r="B6481" s="551" t="s">
        <v>10993</v>
      </c>
      <c r="C6481" s="551" t="s">
        <v>1232</v>
      </c>
      <c r="D6481" s="551">
        <v>79.900000000000006</v>
      </c>
    </row>
    <row r="6482" spans="1:4" ht="16.5">
      <c r="A6482" s="551">
        <v>15660</v>
      </c>
      <c r="B6482" s="551" t="s">
        <v>10994</v>
      </c>
      <c r="C6482" s="551" t="s">
        <v>1232</v>
      </c>
      <c r="D6482" s="551">
        <v>98.73</v>
      </c>
    </row>
    <row r="6483" spans="1:4" ht="16.5">
      <c r="A6483" s="551">
        <v>16667</v>
      </c>
      <c r="B6483" s="551" t="s">
        <v>17396</v>
      </c>
      <c r="C6483" s="551" t="s">
        <v>1232</v>
      </c>
      <c r="D6483" s="551">
        <v>99.88</v>
      </c>
    </row>
    <row r="6484" spans="1:4" ht="16.5">
      <c r="A6484" s="551">
        <v>2248</v>
      </c>
      <c r="B6484" s="551" t="s">
        <v>10995</v>
      </c>
      <c r="C6484" s="551" t="s">
        <v>1232</v>
      </c>
      <c r="D6484" s="551">
        <v>75.39</v>
      </c>
    </row>
    <row r="6485" spans="1:4" ht="16.5">
      <c r="A6485" s="551">
        <v>1710</v>
      </c>
      <c r="B6485" s="551" t="s">
        <v>13892</v>
      </c>
      <c r="C6485" s="551" t="s">
        <v>1232</v>
      </c>
      <c r="D6485" s="551">
        <v>143</v>
      </c>
    </row>
    <row r="6486" spans="1:4" ht="16.5">
      <c r="A6486" s="551">
        <v>580</v>
      </c>
      <c r="B6486" s="551" t="s">
        <v>25331</v>
      </c>
      <c r="C6486" s="551" t="s">
        <v>1232</v>
      </c>
      <c r="D6486" s="551">
        <v>110.2</v>
      </c>
    </row>
    <row r="6487" spans="1:4" ht="16.5">
      <c r="A6487" s="551">
        <v>36561</v>
      </c>
      <c r="B6487" s="551" t="s">
        <v>25332</v>
      </c>
      <c r="C6487" s="551" t="s">
        <v>1232</v>
      </c>
      <c r="D6487" s="551">
        <v>560</v>
      </c>
    </row>
    <row r="6488" spans="1:4" ht="16.5">
      <c r="A6488" s="551">
        <v>72767</v>
      </c>
      <c r="B6488" s="551" t="s">
        <v>10996</v>
      </c>
      <c r="C6488" s="551" t="s">
        <v>1240</v>
      </c>
      <c r="D6488" s="552">
        <v>93420</v>
      </c>
    </row>
    <row r="6489" spans="1:4" ht="16.5">
      <c r="A6489" s="551">
        <v>65741</v>
      </c>
      <c r="B6489" s="551" t="s">
        <v>10997</v>
      </c>
      <c r="C6489" s="551" t="s">
        <v>1227</v>
      </c>
      <c r="D6489" s="551">
        <v>157</v>
      </c>
    </row>
    <row r="6490" spans="1:4" ht="16.5">
      <c r="A6490" s="551">
        <v>36793</v>
      </c>
      <c r="B6490" s="551" t="s">
        <v>25333</v>
      </c>
      <c r="C6490" s="551" t="s">
        <v>1226</v>
      </c>
      <c r="D6490" s="551">
        <v>1.85</v>
      </c>
    </row>
    <row r="6491" spans="1:4" ht="16.5">
      <c r="A6491" s="551">
        <v>36797</v>
      </c>
      <c r="B6491" s="551" t="s">
        <v>13893</v>
      </c>
      <c r="C6491" s="551" t="s">
        <v>1226</v>
      </c>
      <c r="D6491" s="551">
        <v>15.35</v>
      </c>
    </row>
    <row r="6492" spans="1:4" ht="16.5">
      <c r="A6492" s="551">
        <v>2228</v>
      </c>
      <c r="B6492" s="551" t="s">
        <v>13894</v>
      </c>
      <c r="C6492" s="551" t="s">
        <v>1232</v>
      </c>
      <c r="D6492" s="551">
        <v>62</v>
      </c>
    </row>
    <row r="6493" spans="1:4" ht="16.5">
      <c r="A6493" s="551">
        <v>35420</v>
      </c>
      <c r="B6493" s="551" t="s">
        <v>10998</v>
      </c>
      <c r="C6493" s="551" t="s">
        <v>1232</v>
      </c>
      <c r="D6493" s="551">
        <v>153.9</v>
      </c>
    </row>
    <row r="6494" spans="1:4" ht="16.5">
      <c r="A6494" s="551">
        <v>14430</v>
      </c>
      <c r="B6494" s="551" t="s">
        <v>17397</v>
      </c>
      <c r="C6494" s="551" t="s">
        <v>1232</v>
      </c>
      <c r="D6494" s="551">
        <v>73.58</v>
      </c>
    </row>
    <row r="6495" spans="1:4" ht="16.5">
      <c r="A6495" s="551">
        <v>132</v>
      </c>
      <c r="B6495" s="551" t="s">
        <v>25334</v>
      </c>
      <c r="C6495" s="551" t="s">
        <v>1232</v>
      </c>
      <c r="D6495" s="551">
        <v>344.5</v>
      </c>
    </row>
    <row r="6496" spans="1:4" ht="16.5">
      <c r="A6496" s="551">
        <v>5616</v>
      </c>
      <c r="B6496" s="551" t="s">
        <v>6296</v>
      </c>
      <c r="C6496" s="551" t="s">
        <v>1232</v>
      </c>
      <c r="D6496" s="551">
        <v>214.08</v>
      </c>
    </row>
    <row r="6497" spans="1:4" ht="16.5">
      <c r="A6497" s="551">
        <v>25221</v>
      </c>
      <c r="B6497" s="551" t="s">
        <v>25335</v>
      </c>
      <c r="C6497" s="551" t="s">
        <v>1232</v>
      </c>
      <c r="D6497" s="551">
        <v>242.9</v>
      </c>
    </row>
    <row r="6498" spans="1:4" ht="16.5">
      <c r="A6498" s="551">
        <v>581</v>
      </c>
      <c r="B6498" s="551" t="s">
        <v>25336</v>
      </c>
      <c r="C6498" s="551" t="s">
        <v>1232</v>
      </c>
      <c r="D6498" s="551">
        <v>94.91</v>
      </c>
    </row>
    <row r="6499" spans="1:4" ht="16.5">
      <c r="A6499" s="551">
        <v>6144</v>
      </c>
      <c r="B6499" s="551" t="s">
        <v>13895</v>
      </c>
      <c r="C6499" s="551" t="s">
        <v>1232</v>
      </c>
      <c r="D6499" s="551">
        <v>408.63</v>
      </c>
    </row>
    <row r="6500" spans="1:4" ht="16.5">
      <c r="A6500" s="551">
        <v>345</v>
      </c>
      <c r="B6500" s="551" t="s">
        <v>17398</v>
      </c>
      <c r="C6500" s="551" t="s">
        <v>1232</v>
      </c>
      <c r="D6500" s="551">
        <v>117.8</v>
      </c>
    </row>
    <row r="6501" spans="1:4" ht="16.5">
      <c r="A6501" s="551">
        <v>645</v>
      </c>
      <c r="B6501" s="551" t="s">
        <v>13896</v>
      </c>
      <c r="C6501" s="551" t="s">
        <v>1232</v>
      </c>
      <c r="D6501" s="551">
        <v>85.91</v>
      </c>
    </row>
    <row r="6502" spans="1:4" ht="16.5">
      <c r="A6502" s="551">
        <v>3881</v>
      </c>
      <c r="B6502" s="551" t="s">
        <v>10999</v>
      </c>
      <c r="C6502" s="551" t="s">
        <v>1232</v>
      </c>
      <c r="D6502" s="551">
        <v>92.16</v>
      </c>
    </row>
    <row r="6503" spans="1:4" ht="16.5">
      <c r="A6503" s="551">
        <v>36584</v>
      </c>
      <c r="B6503" s="551" t="s">
        <v>13897</v>
      </c>
      <c r="C6503" s="551" t="s">
        <v>1226</v>
      </c>
      <c r="D6503" s="551">
        <v>11.65</v>
      </c>
    </row>
    <row r="6504" spans="1:4" ht="16.5">
      <c r="A6504" s="551">
        <v>10120</v>
      </c>
      <c r="B6504" s="551" t="s">
        <v>11000</v>
      </c>
      <c r="C6504" s="551" t="s">
        <v>1226</v>
      </c>
      <c r="D6504" s="551">
        <v>912.47</v>
      </c>
    </row>
    <row r="6505" spans="1:4" ht="16.5">
      <c r="A6505" s="551">
        <v>110946</v>
      </c>
      <c r="B6505" s="551" t="s">
        <v>13898</v>
      </c>
      <c r="C6505" s="551" t="s">
        <v>1226</v>
      </c>
      <c r="D6505" s="551">
        <v>12.56</v>
      </c>
    </row>
    <row r="6506" spans="1:4" ht="16.5">
      <c r="A6506" s="551">
        <v>34530</v>
      </c>
      <c r="B6506" s="551" t="s">
        <v>17399</v>
      </c>
      <c r="C6506" s="551" t="s">
        <v>1226</v>
      </c>
      <c r="D6506" s="551">
        <v>5.47</v>
      </c>
    </row>
    <row r="6507" spans="1:4" ht="16.5">
      <c r="A6507" s="551">
        <v>10946</v>
      </c>
      <c r="B6507" s="551" t="s">
        <v>17400</v>
      </c>
      <c r="C6507" s="551" t="s">
        <v>1226</v>
      </c>
      <c r="D6507" s="551">
        <v>2.7</v>
      </c>
    </row>
    <row r="6508" spans="1:4" ht="16.5">
      <c r="A6508" s="551">
        <v>34529</v>
      </c>
      <c r="B6508" s="551" t="s">
        <v>17401</v>
      </c>
      <c r="C6508" s="551" t="s">
        <v>1226</v>
      </c>
      <c r="D6508" s="551">
        <v>13.15</v>
      </c>
    </row>
    <row r="6509" spans="1:4" ht="16.5">
      <c r="A6509" s="551">
        <v>3597</v>
      </c>
      <c r="B6509" s="551" t="s">
        <v>13899</v>
      </c>
      <c r="C6509" s="551" t="s">
        <v>1226</v>
      </c>
      <c r="D6509" s="551">
        <v>23.05</v>
      </c>
    </row>
    <row r="6510" spans="1:4" ht="16.5">
      <c r="A6510" s="551">
        <v>10095</v>
      </c>
      <c r="B6510" s="551" t="s">
        <v>11001</v>
      </c>
      <c r="C6510" s="551" t="s">
        <v>1226</v>
      </c>
      <c r="D6510" s="551">
        <v>148</v>
      </c>
    </row>
    <row r="6511" spans="1:4" ht="16.5">
      <c r="A6511" s="551">
        <v>10945</v>
      </c>
      <c r="B6511" s="551" t="s">
        <v>25337</v>
      </c>
      <c r="C6511" s="551" t="s">
        <v>1226</v>
      </c>
      <c r="D6511" s="551">
        <v>12.86</v>
      </c>
    </row>
    <row r="6512" spans="1:4" ht="16.5">
      <c r="A6512" s="551">
        <v>2238</v>
      </c>
      <c r="B6512" s="551" t="s">
        <v>13900</v>
      </c>
      <c r="C6512" s="551" t="s">
        <v>1226</v>
      </c>
      <c r="D6512" s="551">
        <v>36.479999999999997</v>
      </c>
    </row>
    <row r="6513" spans="1:4" ht="16.5">
      <c r="A6513" s="551">
        <v>5822</v>
      </c>
      <c r="B6513" s="551" t="s">
        <v>25338</v>
      </c>
      <c r="C6513" s="551" t="s">
        <v>1226</v>
      </c>
      <c r="D6513" s="551">
        <v>70.34</v>
      </c>
    </row>
    <row r="6514" spans="1:4" ht="16.5">
      <c r="A6514" s="551">
        <v>5821</v>
      </c>
      <c r="B6514" s="551" t="s">
        <v>25339</v>
      </c>
      <c r="C6514" s="551" t="s">
        <v>1226</v>
      </c>
      <c r="D6514" s="551">
        <v>115.89</v>
      </c>
    </row>
    <row r="6515" spans="1:4" ht="16.5">
      <c r="A6515" s="551">
        <v>6944</v>
      </c>
      <c r="B6515" s="551" t="s">
        <v>25340</v>
      </c>
      <c r="C6515" s="551" t="s">
        <v>1226</v>
      </c>
      <c r="D6515" s="551">
        <v>51.02</v>
      </c>
    </row>
    <row r="6516" spans="1:4" ht="16.5">
      <c r="A6516" s="551">
        <v>5819</v>
      </c>
      <c r="B6516" s="551" t="s">
        <v>25341</v>
      </c>
      <c r="C6516" s="551" t="s">
        <v>1226</v>
      </c>
      <c r="D6516" s="551">
        <v>67.290000000000006</v>
      </c>
    </row>
    <row r="6517" spans="1:4" ht="16.5">
      <c r="A6517" s="551">
        <v>3492</v>
      </c>
      <c r="B6517" s="551" t="s">
        <v>13901</v>
      </c>
      <c r="C6517" s="551" t="s">
        <v>1226</v>
      </c>
      <c r="D6517" s="551">
        <v>3.83</v>
      </c>
    </row>
    <row r="6518" spans="1:4" ht="16.5">
      <c r="A6518" s="551">
        <v>3571</v>
      </c>
      <c r="B6518" s="551" t="s">
        <v>17402</v>
      </c>
      <c r="C6518" s="551" t="s">
        <v>1226</v>
      </c>
      <c r="D6518" s="551">
        <v>6.95</v>
      </c>
    </row>
    <row r="6519" spans="1:4" ht="16.5">
      <c r="A6519" s="551">
        <v>9006</v>
      </c>
      <c r="B6519" s="551" t="s">
        <v>25342</v>
      </c>
      <c r="C6519" s="551" t="s">
        <v>1232</v>
      </c>
      <c r="D6519" s="551">
        <v>44.22</v>
      </c>
    </row>
    <row r="6520" spans="1:4" ht="16.5">
      <c r="A6520" s="551">
        <v>5598</v>
      </c>
      <c r="B6520" s="551" t="s">
        <v>25343</v>
      </c>
      <c r="C6520" s="551" t="s">
        <v>1232</v>
      </c>
      <c r="D6520" s="551">
        <v>51.14</v>
      </c>
    </row>
    <row r="6521" spans="1:4" ht="16.5">
      <c r="A6521" s="551">
        <v>7670</v>
      </c>
      <c r="B6521" s="551" t="s">
        <v>25344</v>
      </c>
      <c r="C6521" s="551" t="s">
        <v>1232</v>
      </c>
      <c r="D6521" s="551">
        <v>24.37</v>
      </c>
    </row>
    <row r="6522" spans="1:4" ht="16.5">
      <c r="A6522" s="551">
        <v>70016</v>
      </c>
      <c r="B6522" s="551" t="s">
        <v>25345</v>
      </c>
      <c r="C6522" s="551" t="s">
        <v>1232</v>
      </c>
      <c r="D6522" s="551">
        <v>33.049999999999997</v>
      </c>
    </row>
    <row r="6523" spans="1:4" ht="16.5">
      <c r="A6523" s="551">
        <v>3595</v>
      </c>
      <c r="B6523" s="551" t="s">
        <v>13902</v>
      </c>
      <c r="C6523" s="551" t="s">
        <v>1226</v>
      </c>
      <c r="D6523" s="551">
        <v>6.18</v>
      </c>
    </row>
    <row r="6524" spans="1:4" ht="16.5">
      <c r="A6524" s="551">
        <v>8634</v>
      </c>
      <c r="B6524" s="551" t="s">
        <v>17403</v>
      </c>
      <c r="C6524" s="551" t="s">
        <v>1226</v>
      </c>
      <c r="D6524" s="551">
        <v>47.36</v>
      </c>
    </row>
    <row r="6525" spans="1:4" ht="16.5">
      <c r="A6525" s="551">
        <v>8281</v>
      </c>
      <c r="B6525" s="551" t="s">
        <v>17404</v>
      </c>
      <c r="C6525" s="551" t="s">
        <v>1226</v>
      </c>
      <c r="D6525" s="551">
        <v>15.4</v>
      </c>
    </row>
    <row r="6526" spans="1:4" ht="16.5">
      <c r="A6526" s="551">
        <v>10940</v>
      </c>
      <c r="B6526" s="551" t="s">
        <v>17405</v>
      </c>
      <c r="C6526" s="551" t="s">
        <v>1232</v>
      </c>
      <c r="D6526" s="551">
        <v>12.97</v>
      </c>
    </row>
    <row r="6527" spans="1:4" ht="16.5">
      <c r="A6527" s="551">
        <v>38727</v>
      </c>
      <c r="B6527" s="551" t="s">
        <v>25346</v>
      </c>
      <c r="C6527" s="551" t="s">
        <v>1232</v>
      </c>
      <c r="D6527" s="551">
        <v>55</v>
      </c>
    </row>
    <row r="6528" spans="1:4" ht="16.5">
      <c r="A6528" s="551">
        <v>4785</v>
      </c>
      <c r="B6528" s="551" t="s">
        <v>25347</v>
      </c>
      <c r="C6528" s="551" t="s">
        <v>1232</v>
      </c>
      <c r="D6528" s="551">
        <v>121.52</v>
      </c>
    </row>
    <row r="6529" spans="1:4" ht="16.5">
      <c r="A6529" s="551">
        <v>8852</v>
      </c>
      <c r="B6529" s="551" t="s">
        <v>11002</v>
      </c>
      <c r="C6529" s="551" t="s">
        <v>1232</v>
      </c>
      <c r="D6529" s="551">
        <v>323.18</v>
      </c>
    </row>
    <row r="6530" spans="1:4" ht="16.5">
      <c r="A6530" s="551">
        <v>5025</v>
      </c>
      <c r="B6530" s="551" t="s">
        <v>25348</v>
      </c>
      <c r="C6530" s="551" t="s">
        <v>1232</v>
      </c>
      <c r="D6530" s="551">
        <v>8.98</v>
      </c>
    </row>
    <row r="6531" spans="1:4" ht="16.5">
      <c r="A6531" s="551">
        <v>3572</v>
      </c>
      <c r="B6531" s="551" t="s">
        <v>17406</v>
      </c>
      <c r="C6531" s="551" t="s">
        <v>1232</v>
      </c>
      <c r="D6531" s="551">
        <v>8.8800000000000008</v>
      </c>
    </row>
    <row r="6532" spans="1:4" ht="16.5">
      <c r="A6532" s="551">
        <v>36421</v>
      </c>
      <c r="B6532" s="551" t="s">
        <v>13903</v>
      </c>
      <c r="C6532" s="551" t="s">
        <v>1226</v>
      </c>
      <c r="D6532" s="551">
        <v>45.58</v>
      </c>
    </row>
    <row r="6533" spans="1:4" ht="16.5">
      <c r="A6533" s="551">
        <v>36422</v>
      </c>
      <c r="B6533" s="551" t="s">
        <v>13904</v>
      </c>
      <c r="C6533" s="551" t="s">
        <v>1226</v>
      </c>
      <c r="D6533" s="551">
        <v>20.09</v>
      </c>
    </row>
    <row r="6534" spans="1:4" ht="16.5">
      <c r="A6534" s="551">
        <v>36612</v>
      </c>
      <c r="B6534" s="551" t="s">
        <v>25349</v>
      </c>
      <c r="C6534" s="551" t="s">
        <v>1226</v>
      </c>
      <c r="D6534" s="551">
        <v>58.14</v>
      </c>
    </row>
    <row r="6535" spans="1:4" ht="16.5">
      <c r="A6535" s="551">
        <v>89855</v>
      </c>
      <c r="B6535" s="551" t="s">
        <v>11003</v>
      </c>
      <c r="C6535" s="551" t="s">
        <v>1226</v>
      </c>
      <c r="D6535" s="551">
        <v>75</v>
      </c>
    </row>
    <row r="6536" spans="1:4" ht="16.5">
      <c r="A6536" s="551">
        <v>4962</v>
      </c>
      <c r="B6536" s="551" t="s">
        <v>11004</v>
      </c>
      <c r="C6536" s="551" t="s">
        <v>1226</v>
      </c>
      <c r="D6536" s="551">
        <v>31.39</v>
      </c>
    </row>
    <row r="6537" spans="1:4" ht="16.5">
      <c r="A6537" s="551">
        <v>72519</v>
      </c>
      <c r="B6537" s="551" t="s">
        <v>11005</v>
      </c>
      <c r="C6537" s="551" t="s">
        <v>1226</v>
      </c>
      <c r="D6537" s="551">
        <v>33.9</v>
      </c>
    </row>
    <row r="6538" spans="1:4" ht="16.5">
      <c r="A6538" s="551">
        <v>63218</v>
      </c>
      <c r="B6538" s="551" t="s">
        <v>11006</v>
      </c>
      <c r="C6538" s="551" t="s">
        <v>1226</v>
      </c>
      <c r="D6538" s="551">
        <v>786.5</v>
      </c>
    </row>
    <row r="6539" spans="1:4" ht="16.5">
      <c r="A6539" s="551">
        <v>1120</v>
      </c>
      <c r="B6539" s="551" t="s">
        <v>13905</v>
      </c>
      <c r="C6539" s="551" t="s">
        <v>1226</v>
      </c>
      <c r="D6539" s="551">
        <v>20.8</v>
      </c>
    </row>
    <row r="6540" spans="1:4" ht="16.5">
      <c r="A6540" s="551">
        <v>31851</v>
      </c>
      <c r="B6540" s="551" t="s">
        <v>11007</v>
      </c>
      <c r="C6540" s="551" t="s">
        <v>1226</v>
      </c>
      <c r="D6540" s="551">
        <v>71.989999999999995</v>
      </c>
    </row>
    <row r="6541" spans="1:4" ht="16.5">
      <c r="A6541" s="551">
        <v>884</v>
      </c>
      <c r="B6541" s="551" t="s">
        <v>13906</v>
      </c>
      <c r="C6541" s="551" t="s">
        <v>1226</v>
      </c>
      <c r="D6541" s="551">
        <v>24.9</v>
      </c>
    </row>
    <row r="6542" spans="1:4" ht="16.5">
      <c r="A6542" s="551">
        <v>63003</v>
      </c>
      <c r="B6542" s="551" t="s">
        <v>13907</v>
      </c>
      <c r="C6542" s="551" t="s">
        <v>1226</v>
      </c>
      <c r="D6542" s="551">
        <v>73.989999999999995</v>
      </c>
    </row>
    <row r="6543" spans="1:4" ht="16.5">
      <c r="A6543" s="551">
        <v>362</v>
      </c>
      <c r="B6543" s="551" t="s">
        <v>13908</v>
      </c>
      <c r="C6543" s="551" t="s">
        <v>1226</v>
      </c>
      <c r="D6543" s="551">
        <v>146.99</v>
      </c>
    </row>
    <row r="6544" spans="1:4" ht="16.5">
      <c r="A6544" s="551">
        <v>63004</v>
      </c>
      <c r="B6544" s="551" t="s">
        <v>13909</v>
      </c>
      <c r="C6544" s="551" t="s">
        <v>1226</v>
      </c>
      <c r="D6544" s="551">
        <v>89.9</v>
      </c>
    </row>
    <row r="6545" spans="1:4" ht="16.5">
      <c r="A6545" s="551">
        <v>25835</v>
      </c>
      <c r="B6545" s="551" t="s">
        <v>11008</v>
      </c>
      <c r="C6545" s="551" t="s">
        <v>1226</v>
      </c>
      <c r="D6545" s="551">
        <v>65</v>
      </c>
    </row>
    <row r="6546" spans="1:4" ht="16.5">
      <c r="A6546" s="551">
        <v>7395</v>
      </c>
      <c r="B6546" s="551" t="s">
        <v>25350</v>
      </c>
      <c r="C6546" s="551" t="s">
        <v>1226</v>
      </c>
      <c r="D6546" s="551">
        <v>19.989999999999998</v>
      </c>
    </row>
    <row r="6547" spans="1:4" ht="16.5">
      <c r="A6547" s="551">
        <v>7364</v>
      </c>
      <c r="B6547" s="551" t="s">
        <v>25351</v>
      </c>
      <c r="C6547" s="551" t="s">
        <v>1226</v>
      </c>
      <c r="D6547" s="551">
        <v>19.989999999999998</v>
      </c>
    </row>
    <row r="6548" spans="1:4" ht="16.5">
      <c r="A6548" s="551">
        <v>860</v>
      </c>
      <c r="B6548" s="551" t="s">
        <v>13910</v>
      </c>
      <c r="C6548" s="551" t="s">
        <v>1226</v>
      </c>
      <c r="D6548" s="551">
        <v>18.600000000000001</v>
      </c>
    </row>
    <row r="6549" spans="1:4" ht="16.5">
      <c r="A6549" s="551">
        <v>25834</v>
      </c>
      <c r="B6549" s="551" t="s">
        <v>25352</v>
      </c>
      <c r="C6549" s="551" t="s">
        <v>1226</v>
      </c>
      <c r="D6549" s="551">
        <v>17.47</v>
      </c>
    </row>
    <row r="6550" spans="1:4" ht="16.5">
      <c r="A6550" s="551">
        <v>3252</v>
      </c>
      <c r="B6550" s="551" t="s">
        <v>25353</v>
      </c>
      <c r="C6550" s="551" t="s">
        <v>1226</v>
      </c>
      <c r="D6550" s="551">
        <v>11.9</v>
      </c>
    </row>
    <row r="6551" spans="1:4" ht="16.5">
      <c r="A6551" s="551">
        <v>31852</v>
      </c>
      <c r="B6551" s="551" t="s">
        <v>25354</v>
      </c>
      <c r="C6551" s="551" t="s">
        <v>1226</v>
      </c>
      <c r="D6551" s="551">
        <v>22.99</v>
      </c>
    </row>
    <row r="6552" spans="1:4" ht="16.5">
      <c r="A6552" s="551">
        <v>30256</v>
      </c>
      <c r="B6552" s="551" t="s">
        <v>25355</v>
      </c>
      <c r="C6552" s="551" t="s">
        <v>1226</v>
      </c>
      <c r="D6552" s="551">
        <v>26.99</v>
      </c>
    </row>
    <row r="6553" spans="1:4" ht="16.5">
      <c r="A6553" s="551">
        <v>879</v>
      </c>
      <c r="B6553" s="551" t="s">
        <v>13911</v>
      </c>
      <c r="C6553" s="551" t="s">
        <v>1226</v>
      </c>
      <c r="D6553" s="551">
        <v>18.899999999999999</v>
      </c>
    </row>
    <row r="6554" spans="1:4" ht="16.5">
      <c r="A6554" s="551">
        <v>1017</v>
      </c>
      <c r="B6554" s="551" t="s">
        <v>25356</v>
      </c>
      <c r="C6554" s="551" t="s">
        <v>1226</v>
      </c>
      <c r="D6554" s="551">
        <v>6.9</v>
      </c>
    </row>
    <row r="6555" spans="1:4" ht="16.5">
      <c r="A6555" s="551">
        <v>873</v>
      </c>
      <c r="B6555" s="551" t="s">
        <v>25357</v>
      </c>
      <c r="C6555" s="551" t="s">
        <v>1226</v>
      </c>
      <c r="D6555" s="551">
        <v>6.9</v>
      </c>
    </row>
    <row r="6556" spans="1:4" ht="16.5">
      <c r="A6556" s="551">
        <v>71378</v>
      </c>
      <c r="B6556" s="551" t="s">
        <v>11009</v>
      </c>
      <c r="C6556" s="551" t="s">
        <v>1226</v>
      </c>
      <c r="D6556" s="551">
        <v>16.989999999999998</v>
      </c>
    </row>
    <row r="6557" spans="1:4" ht="16.5">
      <c r="A6557" s="551">
        <v>31853</v>
      </c>
      <c r="B6557" s="551" t="s">
        <v>13912</v>
      </c>
      <c r="C6557" s="551" t="s">
        <v>1226</v>
      </c>
      <c r="D6557" s="551">
        <v>16.989999999999998</v>
      </c>
    </row>
    <row r="6558" spans="1:4" ht="16.5">
      <c r="A6558" s="551">
        <v>837</v>
      </c>
      <c r="B6558" s="551" t="s">
        <v>25358</v>
      </c>
      <c r="C6558" s="551" t="s">
        <v>1226</v>
      </c>
      <c r="D6558" s="551">
        <v>12.99</v>
      </c>
    </row>
    <row r="6559" spans="1:4" ht="16.5">
      <c r="A6559" s="551">
        <v>7386</v>
      </c>
      <c r="B6559" s="551" t="s">
        <v>25359</v>
      </c>
      <c r="C6559" s="551" t="s">
        <v>1226</v>
      </c>
      <c r="D6559" s="551">
        <v>12.18</v>
      </c>
    </row>
    <row r="6560" spans="1:4" ht="16.5">
      <c r="A6560" s="551">
        <v>55023</v>
      </c>
      <c r="B6560" s="551" t="s">
        <v>25360</v>
      </c>
      <c r="C6560" s="551" t="s">
        <v>1226</v>
      </c>
      <c r="D6560" s="551">
        <v>17.989999999999998</v>
      </c>
    </row>
    <row r="6561" spans="1:4" ht="16.5">
      <c r="A6561" s="551">
        <v>1090</v>
      </c>
      <c r="B6561" s="551" t="s">
        <v>25361</v>
      </c>
      <c r="C6561" s="551" t="s">
        <v>1226</v>
      </c>
      <c r="D6561" s="551">
        <v>17.47</v>
      </c>
    </row>
    <row r="6562" spans="1:4" ht="16.5">
      <c r="A6562" s="551">
        <v>25833</v>
      </c>
      <c r="B6562" s="551" t="s">
        <v>25362</v>
      </c>
      <c r="C6562" s="551" t="s">
        <v>1226</v>
      </c>
      <c r="D6562" s="551">
        <v>12.99</v>
      </c>
    </row>
    <row r="6563" spans="1:4" ht="16.5">
      <c r="A6563" s="551">
        <v>78121</v>
      </c>
      <c r="B6563" s="551" t="s">
        <v>25363</v>
      </c>
      <c r="C6563" s="551" t="s">
        <v>1226</v>
      </c>
      <c r="D6563" s="551">
        <v>3.89</v>
      </c>
    </row>
    <row r="6564" spans="1:4" ht="16.5">
      <c r="A6564" s="551">
        <v>32122</v>
      </c>
      <c r="B6564" s="551" t="s">
        <v>13913</v>
      </c>
      <c r="C6564" s="551" t="s">
        <v>1226</v>
      </c>
      <c r="D6564" s="551">
        <v>17.989999999999998</v>
      </c>
    </row>
    <row r="6565" spans="1:4" ht="16.5">
      <c r="A6565" s="551">
        <v>62110</v>
      </c>
      <c r="B6565" s="551" t="s">
        <v>17407</v>
      </c>
      <c r="C6565" s="551" t="s">
        <v>1226</v>
      </c>
      <c r="D6565" s="551">
        <v>96.3</v>
      </c>
    </row>
    <row r="6566" spans="1:4" ht="16.5">
      <c r="A6566" s="551">
        <v>66021</v>
      </c>
      <c r="B6566" s="551" t="s">
        <v>17408</v>
      </c>
      <c r="C6566" s="551" t="s">
        <v>1232</v>
      </c>
      <c r="D6566" s="551">
        <v>9.6</v>
      </c>
    </row>
    <row r="6567" spans="1:4" ht="16.5">
      <c r="A6567" s="551">
        <v>887</v>
      </c>
      <c r="B6567" s="551" t="s">
        <v>25364</v>
      </c>
      <c r="C6567" s="551" t="s">
        <v>1226</v>
      </c>
      <c r="D6567" s="551">
        <v>22.99</v>
      </c>
    </row>
    <row r="6568" spans="1:4" ht="16.5">
      <c r="A6568" s="551">
        <v>2211</v>
      </c>
      <c r="B6568" s="551" t="s">
        <v>11010</v>
      </c>
      <c r="C6568" s="551" t="s">
        <v>1232</v>
      </c>
      <c r="D6568" s="551">
        <v>13.81</v>
      </c>
    </row>
    <row r="6569" spans="1:4" ht="16.5">
      <c r="A6569" s="551">
        <v>40540</v>
      </c>
      <c r="B6569" s="551" t="s">
        <v>25365</v>
      </c>
      <c r="C6569" s="551" t="s">
        <v>1226</v>
      </c>
      <c r="D6569" s="551">
        <v>73.010000000000005</v>
      </c>
    </row>
    <row r="6570" spans="1:4" ht="16.5">
      <c r="A6570" s="551">
        <v>1526</v>
      </c>
      <c r="B6570" s="551" t="s">
        <v>11011</v>
      </c>
      <c r="C6570" s="551" t="s">
        <v>1226</v>
      </c>
      <c r="D6570" s="551">
        <v>24.04</v>
      </c>
    </row>
    <row r="6571" spans="1:4" ht="16.5">
      <c r="A6571" s="551">
        <v>4767</v>
      </c>
      <c r="B6571" s="551" t="s">
        <v>11012</v>
      </c>
      <c r="C6571" s="551" t="s">
        <v>1226</v>
      </c>
      <c r="D6571" s="551">
        <v>47.46</v>
      </c>
    </row>
    <row r="6572" spans="1:4" ht="16.5">
      <c r="A6572" s="551">
        <v>8040</v>
      </c>
      <c r="B6572" s="551" t="s">
        <v>11013</v>
      </c>
      <c r="C6572" s="551" t="s">
        <v>1226</v>
      </c>
      <c r="D6572" s="551">
        <v>27.84</v>
      </c>
    </row>
    <row r="6573" spans="1:4" ht="16.5">
      <c r="A6573" s="551">
        <v>31133</v>
      </c>
      <c r="B6573" s="551" t="s">
        <v>11014</v>
      </c>
      <c r="C6573" s="551" t="s">
        <v>1226</v>
      </c>
      <c r="D6573" s="551">
        <v>21.58</v>
      </c>
    </row>
    <row r="6574" spans="1:4" ht="16.5">
      <c r="A6574" s="551">
        <v>31140</v>
      </c>
      <c r="B6574" s="551" t="s">
        <v>11015</v>
      </c>
      <c r="C6574" s="551" t="s">
        <v>1226</v>
      </c>
      <c r="D6574" s="551">
        <v>23.15</v>
      </c>
    </row>
    <row r="6575" spans="1:4" ht="16.5">
      <c r="A6575" s="551">
        <v>61827</v>
      </c>
      <c r="B6575" s="551" t="s">
        <v>25366</v>
      </c>
      <c r="C6575" s="551" t="s">
        <v>1232</v>
      </c>
      <c r="D6575" s="551">
        <v>83.2</v>
      </c>
    </row>
    <row r="6576" spans="1:4" ht="16.5">
      <c r="A6576" s="551">
        <v>7379</v>
      </c>
      <c r="B6576" s="551" t="s">
        <v>25367</v>
      </c>
      <c r="C6576" s="551" t="s">
        <v>1226</v>
      </c>
      <c r="D6576" s="551">
        <v>28.99</v>
      </c>
    </row>
    <row r="6577" spans="1:4" ht="16.5">
      <c r="A6577" s="551">
        <v>7321</v>
      </c>
      <c r="B6577" s="551" t="s">
        <v>25368</v>
      </c>
      <c r="C6577" s="551" t="s">
        <v>1226</v>
      </c>
      <c r="D6577" s="551">
        <v>28.99</v>
      </c>
    </row>
    <row r="6578" spans="1:4" ht="16.5">
      <c r="A6578" s="551">
        <v>3495</v>
      </c>
      <c r="B6578" s="551" t="s">
        <v>25369</v>
      </c>
      <c r="C6578" s="551" t="s">
        <v>1226</v>
      </c>
      <c r="D6578" s="551">
        <v>8.1</v>
      </c>
    </row>
    <row r="6579" spans="1:4" ht="16.5">
      <c r="A6579" s="551">
        <v>47731</v>
      </c>
      <c r="B6579" s="551" t="s">
        <v>25370</v>
      </c>
      <c r="C6579" s="551" t="s">
        <v>1232</v>
      </c>
      <c r="D6579" s="551">
        <v>639.95000000000005</v>
      </c>
    </row>
    <row r="6580" spans="1:4" ht="16.5">
      <c r="A6580" s="551">
        <v>80086</v>
      </c>
      <c r="B6580" s="551" t="s">
        <v>11016</v>
      </c>
      <c r="C6580" s="551" t="s">
        <v>1232</v>
      </c>
      <c r="D6580" s="551">
        <v>10.18</v>
      </c>
    </row>
    <row r="6581" spans="1:4" ht="16.5">
      <c r="A6581" s="551">
        <v>80085</v>
      </c>
      <c r="B6581" s="551" t="s">
        <v>13914</v>
      </c>
      <c r="C6581" s="551" t="s">
        <v>1232</v>
      </c>
      <c r="D6581" s="551">
        <v>34.450000000000003</v>
      </c>
    </row>
    <row r="6582" spans="1:4" ht="16.5">
      <c r="A6582" s="551">
        <v>25828</v>
      </c>
      <c r="B6582" s="551" t="s">
        <v>25371</v>
      </c>
      <c r="C6582" s="551" t="s">
        <v>1226</v>
      </c>
      <c r="D6582" s="551">
        <v>95</v>
      </c>
    </row>
    <row r="6583" spans="1:4" ht="16.5">
      <c r="A6583" s="551">
        <v>72542</v>
      </c>
      <c r="B6583" s="551" t="s">
        <v>11017</v>
      </c>
      <c r="C6583" s="551" t="s">
        <v>1234</v>
      </c>
      <c r="D6583" s="551">
        <v>2.54</v>
      </c>
    </row>
    <row r="6584" spans="1:4" ht="16.5">
      <c r="A6584" s="551">
        <v>62521</v>
      </c>
      <c r="B6584" s="551" t="s">
        <v>13915</v>
      </c>
      <c r="C6584" s="551" t="s">
        <v>1226</v>
      </c>
      <c r="D6584" s="551">
        <v>8.9</v>
      </c>
    </row>
    <row r="6585" spans="1:4" ht="16.5">
      <c r="A6585" s="551">
        <v>8199</v>
      </c>
      <c r="B6585" s="551" t="s">
        <v>11018</v>
      </c>
      <c r="C6585" s="551" t="s">
        <v>1229</v>
      </c>
      <c r="D6585" s="551">
        <v>150</v>
      </c>
    </row>
    <row r="6586" spans="1:4" ht="16.5">
      <c r="A6586" s="551">
        <v>3849</v>
      </c>
      <c r="B6586" s="551" t="s">
        <v>17409</v>
      </c>
      <c r="C6586" s="551" t="s">
        <v>9903</v>
      </c>
      <c r="D6586" s="551">
        <v>65.180000000000007</v>
      </c>
    </row>
    <row r="6587" spans="1:4" ht="16.5">
      <c r="A6587" s="551">
        <v>5505</v>
      </c>
      <c r="B6587" s="551" t="s">
        <v>13916</v>
      </c>
      <c r="C6587" s="551" t="s">
        <v>1232</v>
      </c>
      <c r="D6587" s="551">
        <v>0.5</v>
      </c>
    </row>
    <row r="6588" spans="1:4" ht="16.5">
      <c r="A6588" s="551">
        <v>5243</v>
      </c>
      <c r="B6588" s="551" t="s">
        <v>17410</v>
      </c>
      <c r="C6588" s="551" t="s">
        <v>1235</v>
      </c>
      <c r="D6588" s="551">
        <v>43.48</v>
      </c>
    </row>
    <row r="6589" spans="1:4" ht="16.5">
      <c r="A6589" s="551">
        <v>1164</v>
      </c>
      <c r="B6589" s="551" t="s">
        <v>11019</v>
      </c>
      <c r="C6589" s="551" t="s">
        <v>1226</v>
      </c>
      <c r="D6589" s="552">
        <v>40900</v>
      </c>
    </row>
    <row r="6590" spans="1:4" ht="16.5">
      <c r="A6590" s="551">
        <v>88196</v>
      </c>
      <c r="B6590" s="551" t="s">
        <v>11020</v>
      </c>
      <c r="C6590" s="551" t="s">
        <v>1226</v>
      </c>
      <c r="D6590" s="552">
        <v>59400</v>
      </c>
    </row>
    <row r="6591" spans="1:4" ht="16.5">
      <c r="A6591" s="551">
        <v>88195</v>
      </c>
      <c r="B6591" s="551" t="s">
        <v>11021</v>
      </c>
      <c r="C6591" s="551" t="s">
        <v>1226</v>
      </c>
      <c r="D6591" s="552">
        <v>76250</v>
      </c>
    </row>
    <row r="6592" spans="1:4" ht="16.5">
      <c r="A6592" s="551">
        <v>99225</v>
      </c>
      <c r="B6592" s="551" t="s">
        <v>25372</v>
      </c>
      <c r="C6592" s="551" t="s">
        <v>1230</v>
      </c>
      <c r="D6592" s="551">
        <v>5.88</v>
      </c>
    </row>
    <row r="6593" spans="1:4" ht="16.5">
      <c r="A6593" s="551">
        <v>50892</v>
      </c>
      <c r="B6593" s="551" t="s">
        <v>11022</v>
      </c>
      <c r="C6593" s="551" t="s">
        <v>1226</v>
      </c>
      <c r="D6593" s="551">
        <v>18.899999999999999</v>
      </c>
    </row>
    <row r="6594" spans="1:4" ht="16.5">
      <c r="A6594" s="551">
        <v>50890</v>
      </c>
      <c r="B6594" s="551" t="s">
        <v>11023</v>
      </c>
      <c r="C6594" s="551" t="s">
        <v>1226</v>
      </c>
      <c r="D6594" s="551">
        <v>8.1199999999999992</v>
      </c>
    </row>
    <row r="6595" spans="1:4" ht="16.5">
      <c r="A6595" s="551">
        <v>50891</v>
      </c>
      <c r="B6595" s="551" t="s">
        <v>11024</v>
      </c>
      <c r="C6595" s="551" t="s">
        <v>1226</v>
      </c>
      <c r="D6595" s="551">
        <v>5.32</v>
      </c>
    </row>
    <row r="6596" spans="1:4" ht="16.5">
      <c r="A6596" s="551">
        <v>34531</v>
      </c>
      <c r="B6596" s="551" t="s">
        <v>132</v>
      </c>
      <c r="C6596" s="551" t="s">
        <v>1226</v>
      </c>
      <c r="D6596" s="551">
        <v>6.58</v>
      </c>
    </row>
    <row r="6597" spans="1:4" ht="16.5">
      <c r="A6597" s="551">
        <v>36559</v>
      </c>
      <c r="B6597" s="551" t="s">
        <v>133</v>
      </c>
      <c r="C6597" s="551" t="s">
        <v>1226</v>
      </c>
      <c r="D6597" s="551">
        <v>6.61</v>
      </c>
    </row>
    <row r="6598" spans="1:4" ht="16.5">
      <c r="A6598" s="551">
        <v>4235</v>
      </c>
      <c r="B6598" s="551" t="s">
        <v>11025</v>
      </c>
      <c r="C6598" s="551" t="s">
        <v>1226</v>
      </c>
      <c r="D6598" s="551">
        <v>8.3800000000000008</v>
      </c>
    </row>
    <row r="6599" spans="1:4" ht="16.5">
      <c r="A6599" s="551">
        <v>6041</v>
      </c>
      <c r="B6599" s="551" t="s">
        <v>11026</v>
      </c>
      <c r="C6599" s="551" t="s">
        <v>1226</v>
      </c>
      <c r="D6599" s="551">
        <v>4.4400000000000004</v>
      </c>
    </row>
    <row r="6600" spans="1:4" ht="16.5">
      <c r="A6600" s="551">
        <v>5727</v>
      </c>
      <c r="B6600" s="551" t="s">
        <v>11027</v>
      </c>
      <c r="C6600" s="551" t="s">
        <v>1226</v>
      </c>
      <c r="D6600" s="551">
        <v>3.9</v>
      </c>
    </row>
    <row r="6601" spans="1:4" ht="16.5">
      <c r="A6601" s="551">
        <v>5729</v>
      </c>
      <c r="B6601" s="551" t="s">
        <v>11028</v>
      </c>
      <c r="C6601" s="551" t="s">
        <v>1226</v>
      </c>
      <c r="D6601" s="551">
        <v>8.5</v>
      </c>
    </row>
    <row r="6602" spans="1:4" ht="16.5">
      <c r="A6602" s="551">
        <v>5728</v>
      </c>
      <c r="B6602" s="551" t="s">
        <v>11029</v>
      </c>
      <c r="C6602" s="551" t="s">
        <v>1226</v>
      </c>
      <c r="D6602" s="551">
        <v>4.9000000000000004</v>
      </c>
    </row>
    <row r="6603" spans="1:4" ht="16.5">
      <c r="A6603" s="551">
        <v>5725</v>
      </c>
      <c r="B6603" s="551" t="s">
        <v>11030</v>
      </c>
      <c r="C6603" s="551" t="s">
        <v>1226</v>
      </c>
      <c r="D6603" s="551">
        <v>0.85</v>
      </c>
    </row>
    <row r="6604" spans="1:4" ht="16.5">
      <c r="A6604" s="551">
        <v>5730</v>
      </c>
      <c r="B6604" s="551" t="s">
        <v>11031</v>
      </c>
      <c r="C6604" s="551" t="s">
        <v>1226</v>
      </c>
      <c r="D6604" s="551">
        <v>16.5</v>
      </c>
    </row>
    <row r="6605" spans="1:4" ht="16.5">
      <c r="A6605" s="551">
        <v>5726</v>
      </c>
      <c r="B6605" s="551" t="s">
        <v>11032</v>
      </c>
      <c r="C6605" s="551" t="s">
        <v>1226</v>
      </c>
      <c r="D6605" s="551">
        <v>1.5</v>
      </c>
    </row>
    <row r="6606" spans="1:4" ht="16.5">
      <c r="A6606" s="551">
        <v>36641</v>
      </c>
      <c r="B6606" s="551" t="s">
        <v>11033</v>
      </c>
      <c r="C6606" s="551" t="s">
        <v>1226</v>
      </c>
      <c r="D6606" s="551">
        <v>605.53</v>
      </c>
    </row>
    <row r="6607" spans="1:4" ht="16.5">
      <c r="A6607" s="551">
        <v>36642</v>
      </c>
      <c r="B6607" s="551" t="s">
        <v>11034</v>
      </c>
      <c r="C6607" s="551" t="s">
        <v>1226</v>
      </c>
      <c r="D6607" s="552">
        <v>1754.18</v>
      </c>
    </row>
    <row r="6608" spans="1:4" ht="16.5">
      <c r="A6608" s="551">
        <v>11090</v>
      </c>
      <c r="B6608" s="551" t="s">
        <v>11035</v>
      </c>
      <c r="C6608" s="551" t="s">
        <v>1226</v>
      </c>
      <c r="D6608" s="551">
        <v>0.5</v>
      </c>
    </row>
    <row r="6609" spans="1:4" ht="16.5">
      <c r="A6609" s="551">
        <v>30342</v>
      </c>
      <c r="B6609" s="551" t="s">
        <v>25373</v>
      </c>
      <c r="C6609" s="551" t="s">
        <v>1226</v>
      </c>
      <c r="D6609" s="551">
        <v>0.33</v>
      </c>
    </row>
    <row r="6610" spans="1:4" ht="16.5">
      <c r="A6610" s="551">
        <v>11088</v>
      </c>
      <c r="B6610" s="551" t="s">
        <v>11036</v>
      </c>
      <c r="C6610" s="551" t="s">
        <v>1226</v>
      </c>
      <c r="D6610" s="551">
        <v>0.25</v>
      </c>
    </row>
    <row r="6611" spans="1:4" ht="16.5">
      <c r="A6611" s="551">
        <v>30341</v>
      </c>
      <c r="B6611" s="551" t="s">
        <v>11037</v>
      </c>
      <c r="C6611" s="551" t="s">
        <v>1226</v>
      </c>
      <c r="D6611" s="551">
        <v>0.35</v>
      </c>
    </row>
    <row r="6612" spans="1:4" ht="16.5">
      <c r="A6612" s="551">
        <v>30343</v>
      </c>
      <c r="B6612" s="551" t="s">
        <v>11038</v>
      </c>
      <c r="C6612" s="551" t="s">
        <v>1226</v>
      </c>
      <c r="D6612" s="551">
        <v>0.31</v>
      </c>
    </row>
    <row r="6613" spans="1:4" ht="16.5">
      <c r="A6613" s="551">
        <v>30344</v>
      </c>
      <c r="B6613" s="551" t="s">
        <v>11039</v>
      </c>
      <c r="C6613" s="551" t="s">
        <v>1226</v>
      </c>
      <c r="D6613" s="551">
        <v>0.39</v>
      </c>
    </row>
    <row r="6614" spans="1:4" ht="16.5">
      <c r="A6614" s="551">
        <v>30352</v>
      </c>
      <c r="B6614" s="551" t="s">
        <v>11040</v>
      </c>
      <c r="C6614" s="551" t="s">
        <v>1226</v>
      </c>
      <c r="D6614" s="551">
        <v>0.45</v>
      </c>
    </row>
    <row r="6615" spans="1:4" ht="16.5">
      <c r="A6615" s="551">
        <v>30345</v>
      </c>
      <c r="B6615" s="551" t="s">
        <v>11041</v>
      </c>
      <c r="C6615" s="551" t="s">
        <v>1226</v>
      </c>
      <c r="D6615" s="551">
        <v>0.49</v>
      </c>
    </row>
    <row r="6616" spans="1:4" ht="16.5">
      <c r="A6616" s="551">
        <v>69107</v>
      </c>
      <c r="B6616" s="551" t="s">
        <v>11042</v>
      </c>
      <c r="C6616" s="551" t="s">
        <v>1226</v>
      </c>
      <c r="D6616" s="551">
        <v>1.42</v>
      </c>
    </row>
    <row r="6617" spans="1:4" ht="16.5">
      <c r="A6617" s="551">
        <v>87252</v>
      </c>
      <c r="B6617" s="551" t="s">
        <v>11043</v>
      </c>
      <c r="C6617" s="551" t="s">
        <v>1226</v>
      </c>
      <c r="D6617" s="551">
        <v>0.7</v>
      </c>
    </row>
    <row r="6618" spans="1:4" ht="16.5">
      <c r="A6618" s="551">
        <v>70117</v>
      </c>
      <c r="B6618" s="551" t="s">
        <v>11044</v>
      </c>
      <c r="C6618" s="551" t="s">
        <v>1226</v>
      </c>
      <c r="D6618" s="551">
        <v>90</v>
      </c>
    </row>
    <row r="6619" spans="1:4" ht="16.5">
      <c r="A6619" s="551">
        <v>4034</v>
      </c>
      <c r="B6619" s="551" t="s">
        <v>11045</v>
      </c>
      <c r="C6619" s="551" t="s">
        <v>1234</v>
      </c>
      <c r="D6619" s="551">
        <v>2.61</v>
      </c>
    </row>
    <row r="6620" spans="1:4" ht="16.5">
      <c r="A6620" s="551">
        <v>700</v>
      </c>
      <c r="B6620" s="551" t="s">
        <v>11046</v>
      </c>
      <c r="C6620" s="551" t="s">
        <v>1229</v>
      </c>
      <c r="D6620" s="551">
        <v>179.6</v>
      </c>
    </row>
    <row r="6621" spans="1:4" ht="16.5">
      <c r="A6621" s="551">
        <v>72797</v>
      </c>
      <c r="B6621" s="551" t="s">
        <v>25374</v>
      </c>
      <c r="C6621" s="551" t="s">
        <v>1230</v>
      </c>
      <c r="D6621" s="551">
        <v>550</v>
      </c>
    </row>
    <row r="6622" spans="1:4" ht="16.5">
      <c r="A6622" s="551">
        <v>72775</v>
      </c>
      <c r="B6622" s="551" t="s">
        <v>25375</v>
      </c>
      <c r="C6622" s="551" t="s">
        <v>1227</v>
      </c>
      <c r="D6622" s="551">
        <v>359</v>
      </c>
    </row>
    <row r="6623" spans="1:4" ht="16.5">
      <c r="A6623" s="551">
        <v>72776</v>
      </c>
      <c r="B6623" s="551" t="s">
        <v>25376</v>
      </c>
      <c r="C6623" s="551" t="s">
        <v>1227</v>
      </c>
      <c r="D6623" s="551">
        <v>445</v>
      </c>
    </row>
    <row r="6624" spans="1:4" ht="16.5">
      <c r="A6624" s="551">
        <v>72774</v>
      </c>
      <c r="B6624" s="551" t="s">
        <v>25377</v>
      </c>
      <c r="C6624" s="551" t="s">
        <v>1227</v>
      </c>
      <c r="D6624" s="551">
        <v>635</v>
      </c>
    </row>
    <row r="6625" spans="1:4" ht="16.5">
      <c r="A6625" s="551">
        <v>72778</v>
      </c>
      <c r="B6625" s="551" t="s">
        <v>25378</v>
      </c>
      <c r="C6625" s="551" t="s">
        <v>1227</v>
      </c>
      <c r="D6625" s="551">
        <v>425</v>
      </c>
    </row>
    <row r="6626" spans="1:4" ht="16.5">
      <c r="A6626" s="551">
        <v>72777</v>
      </c>
      <c r="B6626" s="551" t="s">
        <v>25379</v>
      </c>
      <c r="C6626" s="551" t="s">
        <v>1227</v>
      </c>
      <c r="D6626" s="551">
        <v>252</v>
      </c>
    </row>
    <row r="6627" spans="1:4" ht="16.5">
      <c r="A6627" s="551">
        <v>72779</v>
      </c>
      <c r="B6627" s="551" t="s">
        <v>25380</v>
      </c>
      <c r="C6627" s="551" t="s">
        <v>1227</v>
      </c>
      <c r="D6627" s="551">
        <v>266</v>
      </c>
    </row>
    <row r="6628" spans="1:4" ht="16.5">
      <c r="A6628" s="551">
        <v>72780</v>
      </c>
      <c r="B6628" s="551" t="s">
        <v>25381</v>
      </c>
      <c r="C6628" s="551" t="s">
        <v>1227</v>
      </c>
      <c r="D6628" s="551">
        <v>419</v>
      </c>
    </row>
    <row r="6629" spans="1:4" ht="16.5">
      <c r="A6629" s="551">
        <v>72781</v>
      </c>
      <c r="B6629" s="551" t="s">
        <v>13917</v>
      </c>
      <c r="C6629" s="551" t="s">
        <v>1227</v>
      </c>
      <c r="D6629" s="551">
        <v>991.94</v>
      </c>
    </row>
    <row r="6630" spans="1:4" ht="16.5">
      <c r="A6630" s="551">
        <v>10941</v>
      </c>
      <c r="B6630" s="551" t="s">
        <v>25382</v>
      </c>
      <c r="C6630" s="551" t="s">
        <v>1232</v>
      </c>
      <c r="D6630" s="551">
        <v>396.3</v>
      </c>
    </row>
    <row r="6631" spans="1:4" ht="16.5">
      <c r="A6631" s="551">
        <v>52885</v>
      </c>
      <c r="B6631" s="551" t="s">
        <v>13918</v>
      </c>
      <c r="C6631" s="551" t="s">
        <v>1234</v>
      </c>
      <c r="D6631" s="551">
        <v>138</v>
      </c>
    </row>
    <row r="6632" spans="1:4" ht="16.5">
      <c r="A6632" s="551">
        <v>18887</v>
      </c>
      <c r="B6632" s="551" t="s">
        <v>11047</v>
      </c>
      <c r="C6632" s="551" t="s">
        <v>1226</v>
      </c>
      <c r="D6632" s="551">
        <v>726.24</v>
      </c>
    </row>
    <row r="6633" spans="1:4" ht="16.5">
      <c r="A6633" s="551">
        <v>4115</v>
      </c>
      <c r="B6633" s="551" t="s">
        <v>11048</v>
      </c>
      <c r="C6633" s="551" t="s">
        <v>1226</v>
      </c>
      <c r="D6633" s="551">
        <v>24.2</v>
      </c>
    </row>
    <row r="6634" spans="1:4" ht="16.5">
      <c r="A6634" s="551">
        <v>1350</v>
      </c>
      <c r="B6634" s="551" t="s">
        <v>11049</v>
      </c>
      <c r="C6634" s="551" t="s">
        <v>1227</v>
      </c>
      <c r="D6634" s="551">
        <v>8.25</v>
      </c>
    </row>
    <row r="6635" spans="1:4" ht="16.5">
      <c r="A6635" s="551">
        <v>61462</v>
      </c>
      <c r="B6635" s="551" t="s">
        <v>13919</v>
      </c>
      <c r="C6635" s="551" t="s">
        <v>1226</v>
      </c>
      <c r="D6635" s="551">
        <v>34.03</v>
      </c>
    </row>
    <row r="6636" spans="1:4" ht="16.5">
      <c r="A6636" s="551">
        <v>21147</v>
      </c>
      <c r="B6636" s="551" t="s">
        <v>11050</v>
      </c>
      <c r="C6636" s="551" t="s">
        <v>1226</v>
      </c>
      <c r="D6636" s="551">
        <v>0.63</v>
      </c>
    </row>
    <row r="6637" spans="1:4" ht="16.5">
      <c r="A6637" s="551">
        <v>8539</v>
      </c>
      <c r="B6637" s="551" t="s">
        <v>13920</v>
      </c>
      <c r="C6637" s="551" t="s">
        <v>1226</v>
      </c>
      <c r="D6637" s="551">
        <v>1.46</v>
      </c>
    </row>
    <row r="6638" spans="1:4" ht="16.5">
      <c r="A6638" s="551">
        <v>3156</v>
      </c>
      <c r="B6638" s="551" t="s">
        <v>25383</v>
      </c>
      <c r="C6638" s="551" t="s">
        <v>1226</v>
      </c>
      <c r="D6638" s="551">
        <v>0.4</v>
      </c>
    </row>
    <row r="6639" spans="1:4" ht="16.5">
      <c r="A6639" s="551">
        <v>3157</v>
      </c>
      <c r="B6639" s="551" t="s">
        <v>11051</v>
      </c>
      <c r="C6639" s="551" t="s">
        <v>1226</v>
      </c>
      <c r="D6639" s="551">
        <v>7.0000000000000007E-2</v>
      </c>
    </row>
    <row r="6640" spans="1:4" ht="16.5">
      <c r="A6640" s="551">
        <v>3129</v>
      </c>
      <c r="B6640" s="551" t="s">
        <v>25384</v>
      </c>
      <c r="C6640" s="551" t="s">
        <v>1226</v>
      </c>
      <c r="D6640" s="551">
        <v>0.77</v>
      </c>
    </row>
    <row r="6641" spans="1:4" ht="16.5">
      <c r="A6641" s="551">
        <v>3144</v>
      </c>
      <c r="B6641" s="551" t="s">
        <v>25385</v>
      </c>
      <c r="C6641" s="551" t="s">
        <v>1226</v>
      </c>
      <c r="D6641" s="551">
        <v>0.19</v>
      </c>
    </row>
    <row r="6642" spans="1:4" ht="16.5">
      <c r="A6642" s="551">
        <v>44146</v>
      </c>
      <c r="B6642" s="551" t="s">
        <v>11052</v>
      </c>
      <c r="C6642" s="551" t="s">
        <v>1226</v>
      </c>
      <c r="D6642" s="551">
        <v>4.5</v>
      </c>
    </row>
    <row r="6643" spans="1:4" ht="16.5">
      <c r="A6643" s="551">
        <v>40521</v>
      </c>
      <c r="B6643" s="551" t="s">
        <v>11053</v>
      </c>
      <c r="C6643" s="551" t="s">
        <v>1226</v>
      </c>
      <c r="D6643" s="551">
        <v>16.11</v>
      </c>
    </row>
    <row r="6644" spans="1:4" ht="16.5">
      <c r="A6644" s="551">
        <v>47771</v>
      </c>
      <c r="B6644" s="551" t="s">
        <v>1210</v>
      </c>
      <c r="C6644" s="551" t="s">
        <v>1226</v>
      </c>
      <c r="D6644" s="551">
        <v>2.75</v>
      </c>
    </row>
    <row r="6645" spans="1:4" ht="16.5">
      <c r="A6645" s="551">
        <v>7900</v>
      </c>
      <c r="B6645" s="551" t="s">
        <v>1211</v>
      </c>
      <c r="C6645" s="551" t="s">
        <v>1226</v>
      </c>
      <c r="D6645" s="551">
        <v>0.12</v>
      </c>
    </row>
    <row r="6646" spans="1:4" ht="16.5">
      <c r="A6646" s="551">
        <v>37805</v>
      </c>
      <c r="B6646" s="551" t="s">
        <v>25386</v>
      </c>
      <c r="C6646" s="551" t="s">
        <v>1232</v>
      </c>
      <c r="D6646" s="551">
        <v>339.9</v>
      </c>
    </row>
    <row r="6647" spans="1:4" ht="16.5">
      <c r="A6647" s="551">
        <v>40178</v>
      </c>
      <c r="B6647" s="551" t="s">
        <v>13921</v>
      </c>
      <c r="C6647" s="551" t="s">
        <v>1232</v>
      </c>
      <c r="D6647" s="551">
        <v>398.54</v>
      </c>
    </row>
    <row r="6648" spans="1:4" ht="16.5">
      <c r="A6648" s="551">
        <v>1653</v>
      </c>
      <c r="B6648" s="551" t="s">
        <v>11054</v>
      </c>
      <c r="C6648" s="551" t="s">
        <v>1232</v>
      </c>
      <c r="D6648" s="551">
        <v>104.99</v>
      </c>
    </row>
    <row r="6649" spans="1:4" ht="16.5">
      <c r="A6649" s="551">
        <v>5081</v>
      </c>
      <c r="B6649" s="551" t="s">
        <v>11055</v>
      </c>
      <c r="C6649" s="551" t="s">
        <v>1232</v>
      </c>
      <c r="D6649" s="551">
        <v>159.91999999999999</v>
      </c>
    </row>
    <row r="6650" spans="1:4" ht="16.5">
      <c r="A6650" s="551">
        <v>40284</v>
      </c>
      <c r="B6650" s="551" t="s">
        <v>11056</v>
      </c>
      <c r="C6650" s="551" t="s">
        <v>1232</v>
      </c>
      <c r="D6650" s="551">
        <v>489.9</v>
      </c>
    </row>
    <row r="6651" spans="1:4" ht="16.5">
      <c r="A6651" s="551">
        <v>1655</v>
      </c>
      <c r="B6651" s="551" t="s">
        <v>11057</v>
      </c>
      <c r="C6651" s="551" t="s">
        <v>1232</v>
      </c>
      <c r="D6651" s="551">
        <v>121.9</v>
      </c>
    </row>
    <row r="6652" spans="1:4" ht="16.5">
      <c r="A6652" s="551">
        <v>11081</v>
      </c>
      <c r="B6652" s="551" t="s">
        <v>13922</v>
      </c>
      <c r="C6652" s="551" t="s">
        <v>1232</v>
      </c>
      <c r="D6652" s="551">
        <v>104.9</v>
      </c>
    </row>
    <row r="6653" spans="1:4" ht="16.5">
      <c r="A6653" s="551">
        <v>1647</v>
      </c>
      <c r="B6653" s="551" t="s">
        <v>11058</v>
      </c>
      <c r="C6653" s="551" t="s">
        <v>1232</v>
      </c>
      <c r="D6653" s="551">
        <v>111.25</v>
      </c>
    </row>
    <row r="6654" spans="1:4" ht="16.5">
      <c r="A6654" s="551">
        <v>723</v>
      </c>
      <c r="B6654" s="551" t="s">
        <v>13923</v>
      </c>
      <c r="C6654" s="551" t="s">
        <v>1232</v>
      </c>
      <c r="D6654" s="551">
        <v>96.9</v>
      </c>
    </row>
    <row r="6655" spans="1:4" ht="16.5">
      <c r="A6655" s="551">
        <v>66152</v>
      </c>
      <c r="B6655" s="551" t="s">
        <v>11059</v>
      </c>
      <c r="C6655" s="551" t="s">
        <v>1232</v>
      </c>
      <c r="D6655" s="551">
        <v>129.88</v>
      </c>
    </row>
    <row r="6656" spans="1:4" ht="16.5">
      <c r="A6656" s="551">
        <v>70219</v>
      </c>
      <c r="B6656" s="551" t="s">
        <v>17411</v>
      </c>
      <c r="C6656" s="551" t="s">
        <v>1232</v>
      </c>
      <c r="D6656" s="551">
        <v>73.239999999999995</v>
      </c>
    </row>
    <row r="6657" spans="1:4" ht="16.5">
      <c r="A6657" s="551">
        <v>3767</v>
      </c>
      <c r="B6657" s="551" t="s">
        <v>13924</v>
      </c>
      <c r="C6657" s="551" t="s">
        <v>1232</v>
      </c>
      <c r="D6657" s="551">
        <v>40.9</v>
      </c>
    </row>
    <row r="6658" spans="1:4" ht="16.5">
      <c r="A6658" s="551">
        <v>1651</v>
      </c>
      <c r="B6658" s="551" t="s">
        <v>13925</v>
      </c>
      <c r="C6658" s="551" t="s">
        <v>1232</v>
      </c>
      <c r="D6658" s="551">
        <v>42.9</v>
      </c>
    </row>
    <row r="6659" spans="1:4" ht="16.5">
      <c r="A6659" s="551">
        <v>40286</v>
      </c>
      <c r="B6659" s="551" t="s">
        <v>17412</v>
      </c>
      <c r="C6659" s="551" t="s">
        <v>1232</v>
      </c>
      <c r="D6659" s="551">
        <v>129.9</v>
      </c>
    </row>
    <row r="6660" spans="1:4" ht="16.5">
      <c r="A6660" s="551">
        <v>40181</v>
      </c>
      <c r="B6660" s="551" t="s">
        <v>11060</v>
      </c>
      <c r="C6660" s="551" t="s">
        <v>1232</v>
      </c>
      <c r="D6660" s="551">
        <v>121.9</v>
      </c>
    </row>
    <row r="6661" spans="1:4" ht="16.5">
      <c r="A6661" s="551">
        <v>477</v>
      </c>
      <c r="B6661" s="551" t="s">
        <v>11061</v>
      </c>
      <c r="C6661" s="551" t="s">
        <v>1232</v>
      </c>
      <c r="D6661" s="551">
        <v>50.9</v>
      </c>
    </row>
    <row r="6662" spans="1:4" ht="16.5">
      <c r="A6662" s="551">
        <v>22821</v>
      </c>
      <c r="B6662" s="551" t="s">
        <v>25387</v>
      </c>
      <c r="C6662" s="551" t="s">
        <v>1232</v>
      </c>
      <c r="D6662" s="551">
        <v>81.900000000000006</v>
      </c>
    </row>
    <row r="6663" spans="1:4" ht="16.5">
      <c r="A6663" s="551">
        <v>42517</v>
      </c>
      <c r="B6663" s="551" t="s">
        <v>13926</v>
      </c>
      <c r="C6663" s="551" t="s">
        <v>1232</v>
      </c>
      <c r="D6663" s="551">
        <v>82.9</v>
      </c>
    </row>
    <row r="6664" spans="1:4" ht="16.5">
      <c r="A6664" s="551">
        <v>60014</v>
      </c>
      <c r="B6664" s="551" t="s">
        <v>11062</v>
      </c>
      <c r="C6664" s="551" t="s">
        <v>1232</v>
      </c>
      <c r="D6664" s="551">
        <v>145.07</v>
      </c>
    </row>
    <row r="6665" spans="1:4" ht="16.5">
      <c r="A6665" s="551">
        <v>1648</v>
      </c>
      <c r="B6665" s="551" t="s">
        <v>11063</v>
      </c>
      <c r="C6665" s="551" t="s">
        <v>1232</v>
      </c>
      <c r="D6665" s="551">
        <v>119.9</v>
      </c>
    </row>
    <row r="6666" spans="1:4" ht="16.5">
      <c r="A6666" s="551">
        <v>34544</v>
      </c>
      <c r="B6666" s="551" t="s">
        <v>11064</v>
      </c>
      <c r="C6666" s="551" t="s">
        <v>1232</v>
      </c>
      <c r="D6666" s="551">
        <v>207.9</v>
      </c>
    </row>
    <row r="6667" spans="1:4" ht="16.5">
      <c r="A6667" s="551">
        <v>88793</v>
      </c>
      <c r="B6667" s="551" t="s">
        <v>25388</v>
      </c>
      <c r="C6667" s="551" t="s">
        <v>1232</v>
      </c>
      <c r="D6667" s="551">
        <v>79.900000000000006</v>
      </c>
    </row>
    <row r="6668" spans="1:4" ht="16.5">
      <c r="A6668" s="551">
        <v>66015</v>
      </c>
      <c r="B6668" s="551" t="s">
        <v>11065</v>
      </c>
      <c r="C6668" s="551" t="s">
        <v>1232</v>
      </c>
      <c r="D6668" s="551">
        <v>94.9</v>
      </c>
    </row>
    <row r="6669" spans="1:4" ht="16.5">
      <c r="A6669" s="551">
        <v>478</v>
      </c>
      <c r="B6669" s="551" t="s">
        <v>11066</v>
      </c>
      <c r="C6669" s="551" t="s">
        <v>1232</v>
      </c>
      <c r="D6669" s="551">
        <v>79.900000000000006</v>
      </c>
    </row>
    <row r="6670" spans="1:4" ht="16.5">
      <c r="A6670" s="551">
        <v>28202</v>
      </c>
      <c r="B6670" s="551" t="s">
        <v>11067</v>
      </c>
      <c r="C6670" s="551" t="s">
        <v>1232</v>
      </c>
      <c r="D6670" s="551">
        <v>144.9</v>
      </c>
    </row>
    <row r="6671" spans="1:4" ht="16.5">
      <c r="A6671" s="551">
        <v>11603</v>
      </c>
      <c r="B6671" s="551" t="s">
        <v>11068</v>
      </c>
      <c r="C6671" s="551" t="s">
        <v>1232</v>
      </c>
      <c r="D6671" s="551">
        <v>144.9</v>
      </c>
    </row>
    <row r="6672" spans="1:4" ht="16.5">
      <c r="A6672" s="551">
        <v>1652</v>
      </c>
      <c r="B6672" s="551" t="s">
        <v>25389</v>
      </c>
      <c r="C6672" s="551" t="s">
        <v>1232</v>
      </c>
      <c r="D6672" s="551">
        <v>97.9</v>
      </c>
    </row>
    <row r="6673" spans="1:4" ht="16.5">
      <c r="A6673" s="551">
        <v>28227</v>
      </c>
      <c r="B6673" s="551" t="s">
        <v>6299</v>
      </c>
      <c r="C6673" s="551" t="s">
        <v>1232</v>
      </c>
      <c r="D6673" s="551">
        <v>181.99</v>
      </c>
    </row>
    <row r="6674" spans="1:4" ht="16.5">
      <c r="A6674" s="551">
        <v>578</v>
      </c>
      <c r="B6674" s="551" t="s">
        <v>11069</v>
      </c>
      <c r="C6674" s="551" t="s">
        <v>1232</v>
      </c>
      <c r="D6674" s="551">
        <v>118.9</v>
      </c>
    </row>
    <row r="6675" spans="1:4" ht="16.5">
      <c r="A6675" s="551">
        <v>40183</v>
      </c>
      <c r="B6675" s="551" t="s">
        <v>25390</v>
      </c>
      <c r="C6675" s="551" t="s">
        <v>1232</v>
      </c>
      <c r="D6675" s="551">
        <v>84.99</v>
      </c>
    </row>
    <row r="6676" spans="1:4" ht="16.5">
      <c r="A6676" s="551">
        <v>1601</v>
      </c>
      <c r="B6676" s="551" t="s">
        <v>13927</v>
      </c>
      <c r="C6676" s="551" t="s">
        <v>1232</v>
      </c>
      <c r="D6676" s="551">
        <v>85.9</v>
      </c>
    </row>
    <row r="6677" spans="1:4" ht="16.5">
      <c r="A6677" s="551">
        <v>998</v>
      </c>
      <c r="B6677" s="551" t="s">
        <v>11070</v>
      </c>
      <c r="C6677" s="551" t="s">
        <v>1232</v>
      </c>
      <c r="D6677" s="551">
        <v>80.989999999999995</v>
      </c>
    </row>
    <row r="6678" spans="1:4" ht="16.5">
      <c r="A6678" s="551">
        <v>577</v>
      </c>
      <c r="B6678" s="551" t="s">
        <v>11071</v>
      </c>
      <c r="C6678" s="551" t="s">
        <v>1232</v>
      </c>
      <c r="D6678" s="551">
        <v>99.9</v>
      </c>
    </row>
    <row r="6679" spans="1:4" ht="16.5">
      <c r="A6679" s="551">
        <v>42516</v>
      </c>
      <c r="B6679" s="551" t="s">
        <v>11072</v>
      </c>
      <c r="C6679" s="551" t="s">
        <v>1232</v>
      </c>
      <c r="D6679" s="551">
        <v>69.900000000000006</v>
      </c>
    </row>
    <row r="6680" spans="1:4" ht="16.5">
      <c r="A6680" s="551">
        <v>1649</v>
      </c>
      <c r="B6680" s="551" t="s">
        <v>11073</v>
      </c>
      <c r="C6680" s="551" t="s">
        <v>1232</v>
      </c>
      <c r="D6680" s="551">
        <v>97.99</v>
      </c>
    </row>
    <row r="6681" spans="1:4" ht="16.5">
      <c r="A6681" s="551">
        <v>6719</v>
      </c>
      <c r="B6681" s="551" t="s">
        <v>11074</v>
      </c>
      <c r="C6681" s="551" t="s">
        <v>1232</v>
      </c>
      <c r="D6681" s="551">
        <v>46.9</v>
      </c>
    </row>
    <row r="6682" spans="1:4" ht="16.5">
      <c r="A6682" s="551">
        <v>40184</v>
      </c>
      <c r="B6682" s="551" t="s">
        <v>11075</v>
      </c>
      <c r="C6682" s="551" t="s">
        <v>1232</v>
      </c>
      <c r="D6682" s="551">
        <v>89.9</v>
      </c>
    </row>
    <row r="6683" spans="1:4" ht="16.5">
      <c r="A6683" s="551">
        <v>66016</v>
      </c>
      <c r="B6683" s="551" t="s">
        <v>13928</v>
      </c>
      <c r="C6683" s="551" t="s">
        <v>1232</v>
      </c>
      <c r="D6683" s="551">
        <v>58.9</v>
      </c>
    </row>
    <row r="6684" spans="1:4" ht="16.5">
      <c r="A6684" s="551">
        <v>1654</v>
      </c>
      <c r="B6684" s="551" t="s">
        <v>17413</v>
      </c>
      <c r="C6684" s="551" t="s">
        <v>1232</v>
      </c>
      <c r="D6684" s="551">
        <v>99.99</v>
      </c>
    </row>
    <row r="6685" spans="1:4" ht="16.5">
      <c r="A6685" s="551">
        <v>40285</v>
      </c>
      <c r="B6685" s="551" t="s">
        <v>25391</v>
      </c>
      <c r="C6685" s="551" t="s">
        <v>1232</v>
      </c>
      <c r="D6685" s="551">
        <v>199.99</v>
      </c>
    </row>
    <row r="6686" spans="1:4" ht="16.5">
      <c r="A6686" s="551">
        <v>17086</v>
      </c>
      <c r="B6686" s="551" t="s">
        <v>13929</v>
      </c>
      <c r="C6686" s="551" t="s">
        <v>1232</v>
      </c>
      <c r="D6686" s="551">
        <v>109.9</v>
      </c>
    </row>
    <row r="6687" spans="1:4" ht="16.5">
      <c r="A6687" s="551">
        <v>42515</v>
      </c>
      <c r="B6687" s="551" t="s">
        <v>13930</v>
      </c>
      <c r="C6687" s="551" t="s">
        <v>1232</v>
      </c>
      <c r="D6687" s="551">
        <v>115.5</v>
      </c>
    </row>
    <row r="6688" spans="1:4" ht="16.5">
      <c r="A6688" s="551">
        <v>40287</v>
      </c>
      <c r="B6688" s="551" t="s">
        <v>11076</v>
      </c>
      <c r="C6688" s="551" t="s">
        <v>1232</v>
      </c>
      <c r="D6688" s="551">
        <v>132.9</v>
      </c>
    </row>
    <row r="6689" spans="1:4" ht="16.5">
      <c r="A6689" s="551">
        <v>40182</v>
      </c>
      <c r="B6689" s="551" t="s">
        <v>13931</v>
      </c>
      <c r="C6689" s="551" t="s">
        <v>1232</v>
      </c>
      <c r="D6689" s="551">
        <v>102.16</v>
      </c>
    </row>
    <row r="6690" spans="1:4" ht="16.5">
      <c r="A6690" s="551">
        <v>33140</v>
      </c>
      <c r="B6690" s="551" t="s">
        <v>13932</v>
      </c>
      <c r="C6690" s="551" t="s">
        <v>1232</v>
      </c>
      <c r="D6690" s="551">
        <v>104.9</v>
      </c>
    </row>
    <row r="6691" spans="1:4" ht="16.5">
      <c r="A6691" s="551">
        <v>37812</v>
      </c>
      <c r="B6691" s="551" t="s">
        <v>13933</v>
      </c>
      <c r="C6691" s="551" t="s">
        <v>1232</v>
      </c>
      <c r="D6691" s="551">
        <v>85.99</v>
      </c>
    </row>
    <row r="6692" spans="1:4" ht="16.5">
      <c r="A6692" s="551">
        <v>36562</v>
      </c>
      <c r="B6692" s="551" t="s">
        <v>17414</v>
      </c>
      <c r="C6692" s="551" t="s">
        <v>1232</v>
      </c>
      <c r="D6692" s="551">
        <v>271.57</v>
      </c>
    </row>
    <row r="6693" spans="1:4" ht="16.5">
      <c r="A6693" s="551">
        <v>42514</v>
      </c>
      <c r="B6693" s="551" t="s">
        <v>13934</v>
      </c>
      <c r="C6693" s="551" t="s">
        <v>1232</v>
      </c>
      <c r="D6693" s="551">
        <v>102.6</v>
      </c>
    </row>
    <row r="6694" spans="1:4" ht="16.5">
      <c r="A6694" s="551">
        <v>1646</v>
      </c>
      <c r="B6694" s="551" t="s">
        <v>11077</v>
      </c>
      <c r="C6694" s="551" t="s">
        <v>1232</v>
      </c>
      <c r="D6694" s="551">
        <v>144.9</v>
      </c>
    </row>
    <row r="6695" spans="1:4" ht="16.5">
      <c r="A6695" s="551">
        <v>40177</v>
      </c>
      <c r="B6695" s="551" t="s">
        <v>11078</v>
      </c>
      <c r="C6695" s="551" t="s">
        <v>1232</v>
      </c>
      <c r="D6695" s="551">
        <v>124.9</v>
      </c>
    </row>
    <row r="6696" spans="1:4" ht="16.5">
      <c r="A6696" s="551">
        <v>40180</v>
      </c>
      <c r="B6696" s="551" t="s">
        <v>11079</v>
      </c>
      <c r="C6696" s="551" t="s">
        <v>1232</v>
      </c>
      <c r="D6696" s="551">
        <v>189.9</v>
      </c>
    </row>
    <row r="6697" spans="1:4" ht="16.5">
      <c r="A6697" s="551">
        <v>28411</v>
      </c>
      <c r="B6697" s="551" t="s">
        <v>25392</v>
      </c>
      <c r="C6697" s="551" t="s">
        <v>1232</v>
      </c>
      <c r="D6697" s="551">
        <v>136.69</v>
      </c>
    </row>
    <row r="6698" spans="1:4" ht="16.5">
      <c r="A6698" s="551">
        <v>29918</v>
      </c>
      <c r="B6698" s="551" t="s">
        <v>17415</v>
      </c>
      <c r="C6698" s="551" t="s">
        <v>1226</v>
      </c>
      <c r="D6698" s="551">
        <v>404.99</v>
      </c>
    </row>
    <row r="6699" spans="1:4" ht="16.5">
      <c r="A6699" s="551">
        <v>636</v>
      </c>
      <c r="B6699" s="551" t="s">
        <v>25393</v>
      </c>
      <c r="C6699" s="551" t="s">
        <v>1232</v>
      </c>
      <c r="D6699" s="551">
        <v>174.95</v>
      </c>
    </row>
    <row r="6700" spans="1:4" ht="16.5">
      <c r="A6700" s="551">
        <v>625</v>
      </c>
      <c r="B6700" s="551" t="s">
        <v>25394</v>
      </c>
      <c r="C6700" s="551" t="s">
        <v>1232</v>
      </c>
      <c r="D6700" s="551">
        <v>581.23</v>
      </c>
    </row>
    <row r="6701" spans="1:4" ht="16.5">
      <c r="A6701" s="551">
        <v>1328</v>
      </c>
      <c r="B6701" s="551" t="s">
        <v>11080</v>
      </c>
      <c r="C6701" s="551" t="s">
        <v>1232</v>
      </c>
      <c r="D6701" s="551">
        <v>516.92999999999995</v>
      </c>
    </row>
    <row r="6702" spans="1:4" ht="16.5">
      <c r="A6702" s="551">
        <v>3761</v>
      </c>
      <c r="B6702" s="551" t="s">
        <v>25395</v>
      </c>
      <c r="C6702" s="551" t="s">
        <v>1226</v>
      </c>
      <c r="D6702" s="552">
        <v>1538.18</v>
      </c>
    </row>
    <row r="6703" spans="1:4" ht="16.5">
      <c r="A6703" s="551">
        <v>3762</v>
      </c>
      <c r="B6703" s="551" t="s">
        <v>11081</v>
      </c>
      <c r="C6703" s="551" t="s">
        <v>1232</v>
      </c>
      <c r="D6703" s="551">
        <v>514.52</v>
      </c>
    </row>
    <row r="6704" spans="1:4" ht="16.5">
      <c r="A6704" s="551">
        <v>80221</v>
      </c>
      <c r="B6704" s="551" t="s">
        <v>11082</v>
      </c>
      <c r="C6704" s="551" t="s">
        <v>1226</v>
      </c>
      <c r="D6704" s="552">
        <v>1018</v>
      </c>
    </row>
    <row r="6705" spans="1:4" ht="16.5">
      <c r="A6705" s="551">
        <v>80222</v>
      </c>
      <c r="B6705" s="551" t="s">
        <v>11083</v>
      </c>
      <c r="C6705" s="551" t="s">
        <v>1226</v>
      </c>
      <c r="D6705" s="552">
        <v>1251.94</v>
      </c>
    </row>
    <row r="6706" spans="1:4" ht="16.5">
      <c r="A6706" s="551">
        <v>29004</v>
      </c>
      <c r="B6706" s="551" t="s">
        <v>17416</v>
      </c>
      <c r="C6706" s="551" t="s">
        <v>1226</v>
      </c>
      <c r="D6706" s="552">
        <v>4490</v>
      </c>
    </row>
    <row r="6707" spans="1:4" ht="16.5">
      <c r="A6707" s="551">
        <v>3592</v>
      </c>
      <c r="B6707" s="551" t="s">
        <v>17417</v>
      </c>
      <c r="C6707" s="551" t="s">
        <v>1226</v>
      </c>
      <c r="D6707" s="552">
        <v>11270</v>
      </c>
    </row>
    <row r="6708" spans="1:4" ht="16.5">
      <c r="A6708" s="551">
        <v>29001</v>
      </c>
      <c r="B6708" s="551" t="s">
        <v>17418</v>
      </c>
      <c r="C6708" s="551" t="s">
        <v>1226</v>
      </c>
      <c r="D6708" s="552">
        <v>7840</v>
      </c>
    </row>
    <row r="6709" spans="1:4" ht="16.5">
      <c r="A6709" s="551">
        <v>10099</v>
      </c>
      <c r="B6709" s="551" t="s">
        <v>17419</v>
      </c>
      <c r="C6709" s="551" t="s">
        <v>1226</v>
      </c>
      <c r="D6709" s="552">
        <v>7200</v>
      </c>
    </row>
    <row r="6710" spans="1:4" ht="16.5">
      <c r="A6710" s="551">
        <v>3564</v>
      </c>
      <c r="B6710" s="551" t="s">
        <v>17420</v>
      </c>
      <c r="C6710" s="551" t="s">
        <v>1226</v>
      </c>
      <c r="D6710" s="552">
        <v>9500</v>
      </c>
    </row>
    <row r="6711" spans="1:4" ht="16.5">
      <c r="A6711" s="551">
        <v>29002</v>
      </c>
      <c r="B6711" s="551" t="s">
        <v>11084</v>
      </c>
      <c r="C6711" s="551" t="s">
        <v>1226</v>
      </c>
      <c r="D6711" s="552">
        <v>13150</v>
      </c>
    </row>
    <row r="6712" spans="1:4" ht="16.5">
      <c r="A6712" s="551">
        <v>29003</v>
      </c>
      <c r="B6712" s="551" t="s">
        <v>25396</v>
      </c>
      <c r="C6712" s="551" t="s">
        <v>1226</v>
      </c>
      <c r="D6712" s="551">
        <v>350</v>
      </c>
    </row>
    <row r="6713" spans="1:4" ht="16.5">
      <c r="A6713" s="551">
        <v>2656</v>
      </c>
      <c r="B6713" s="551" t="s">
        <v>25397</v>
      </c>
      <c r="C6713" s="551" t="s">
        <v>1232</v>
      </c>
      <c r="D6713" s="551">
        <v>919.48</v>
      </c>
    </row>
    <row r="6714" spans="1:4" ht="16.5">
      <c r="A6714" s="551">
        <v>4761</v>
      </c>
      <c r="B6714" s="551" t="s">
        <v>25398</v>
      </c>
      <c r="C6714" s="551" t="s">
        <v>1226</v>
      </c>
      <c r="D6714" s="552">
        <v>5059.8999999999996</v>
      </c>
    </row>
    <row r="6715" spans="1:4" ht="16.5">
      <c r="A6715" s="551">
        <v>4760</v>
      </c>
      <c r="B6715" s="551" t="s">
        <v>25399</v>
      </c>
      <c r="C6715" s="551" t="s">
        <v>1226</v>
      </c>
      <c r="D6715" s="552">
        <v>6219</v>
      </c>
    </row>
    <row r="6716" spans="1:4" ht="16.5">
      <c r="A6716" s="551">
        <v>4762</v>
      </c>
      <c r="B6716" s="551" t="s">
        <v>25400</v>
      </c>
      <c r="C6716" s="551" t="s">
        <v>1226</v>
      </c>
      <c r="D6716" s="552">
        <v>10239</v>
      </c>
    </row>
    <row r="6717" spans="1:4" ht="16.5">
      <c r="A6717" s="551">
        <v>8369</v>
      </c>
      <c r="B6717" s="551" t="s">
        <v>11085</v>
      </c>
      <c r="C6717" s="551" t="s">
        <v>1226</v>
      </c>
      <c r="D6717" s="551">
        <v>540</v>
      </c>
    </row>
    <row r="6718" spans="1:4" ht="16.5">
      <c r="A6718" s="551">
        <v>4171</v>
      </c>
      <c r="B6718" s="551" t="s">
        <v>17421</v>
      </c>
      <c r="C6718" s="551" t="s">
        <v>1226</v>
      </c>
      <c r="D6718" s="551">
        <v>757.9</v>
      </c>
    </row>
    <row r="6719" spans="1:4" ht="16.5">
      <c r="A6719" s="551">
        <v>720</v>
      </c>
      <c r="B6719" s="551" t="s">
        <v>17422</v>
      </c>
      <c r="C6719" s="551" t="s">
        <v>1226</v>
      </c>
      <c r="D6719" s="552">
        <v>2099.9</v>
      </c>
    </row>
    <row r="6720" spans="1:4" ht="16.5">
      <c r="A6720" s="551">
        <v>2622</v>
      </c>
      <c r="B6720" s="551" t="s">
        <v>25401</v>
      </c>
      <c r="C6720" s="551" t="s">
        <v>1226</v>
      </c>
      <c r="D6720" s="551">
        <v>756</v>
      </c>
    </row>
    <row r="6721" spans="1:4" ht="16.5">
      <c r="A6721" s="551">
        <v>1605</v>
      </c>
      <c r="B6721" s="551" t="s">
        <v>25402</v>
      </c>
      <c r="C6721" s="551" t="s">
        <v>1226</v>
      </c>
      <c r="D6721" s="552">
        <v>2191.1999999999998</v>
      </c>
    </row>
    <row r="6722" spans="1:4" ht="16.5">
      <c r="A6722" s="551">
        <v>1604</v>
      </c>
      <c r="B6722" s="551" t="s">
        <v>11086</v>
      </c>
      <c r="C6722" s="551" t="s">
        <v>1226</v>
      </c>
      <c r="D6722" s="552">
        <v>1426.18</v>
      </c>
    </row>
    <row r="6723" spans="1:4" ht="16.5">
      <c r="A6723" s="551">
        <v>8424</v>
      </c>
      <c r="B6723" s="551" t="s">
        <v>25403</v>
      </c>
      <c r="C6723" s="551" t="s">
        <v>1226</v>
      </c>
      <c r="D6723" s="552">
        <v>1419.69</v>
      </c>
    </row>
    <row r="6724" spans="1:4" ht="16.5">
      <c r="A6724" s="551">
        <v>10503</v>
      </c>
      <c r="B6724" s="551" t="s">
        <v>25404</v>
      </c>
      <c r="C6724" s="551" t="s">
        <v>1226</v>
      </c>
      <c r="D6724" s="552">
        <v>3378.54</v>
      </c>
    </row>
    <row r="6725" spans="1:4" ht="16.5">
      <c r="A6725" s="551">
        <v>10502</v>
      </c>
      <c r="B6725" s="551" t="s">
        <v>11087</v>
      </c>
      <c r="C6725" s="551" t="s">
        <v>1226</v>
      </c>
      <c r="D6725" s="552">
        <v>4195.54</v>
      </c>
    </row>
    <row r="6726" spans="1:4" ht="16.5">
      <c r="A6726" s="551">
        <v>10504</v>
      </c>
      <c r="B6726" s="551" t="s">
        <v>11088</v>
      </c>
      <c r="C6726" s="551" t="s">
        <v>1226</v>
      </c>
      <c r="D6726" s="552">
        <v>5209.43</v>
      </c>
    </row>
    <row r="6727" spans="1:4" ht="16.5">
      <c r="A6727" s="551">
        <v>3979</v>
      </c>
      <c r="B6727" s="551" t="s">
        <v>11089</v>
      </c>
      <c r="C6727" s="551" t="s">
        <v>1226</v>
      </c>
      <c r="D6727" s="552">
        <v>1824.99</v>
      </c>
    </row>
    <row r="6728" spans="1:4" ht="16.5">
      <c r="A6728" s="551">
        <v>8422</v>
      </c>
      <c r="B6728" s="551" t="s">
        <v>11090</v>
      </c>
      <c r="C6728" s="551" t="s">
        <v>1226</v>
      </c>
      <c r="D6728" s="552">
        <v>1609.07</v>
      </c>
    </row>
    <row r="6729" spans="1:4" ht="16.5">
      <c r="A6729" s="551">
        <v>6871</v>
      </c>
      <c r="B6729" s="551" t="s">
        <v>17423</v>
      </c>
      <c r="C6729" s="551" t="s">
        <v>1226</v>
      </c>
      <c r="D6729" s="551">
        <v>480.9</v>
      </c>
    </row>
    <row r="6730" spans="1:4" ht="16.5">
      <c r="A6730" s="551">
        <v>718</v>
      </c>
      <c r="B6730" s="551" t="s">
        <v>17424</v>
      </c>
      <c r="C6730" s="551" t="s">
        <v>1226</v>
      </c>
      <c r="D6730" s="552">
        <v>1207.9000000000001</v>
      </c>
    </row>
    <row r="6731" spans="1:4" ht="16.5">
      <c r="A6731" s="551">
        <v>8461</v>
      </c>
      <c r="B6731" s="551" t="s">
        <v>25405</v>
      </c>
      <c r="C6731" s="551" t="s">
        <v>1232</v>
      </c>
      <c r="D6731" s="551">
        <v>174.95</v>
      </c>
    </row>
    <row r="6732" spans="1:4" ht="16.5">
      <c r="A6732" s="551">
        <v>719</v>
      </c>
      <c r="B6732" s="551" t="s">
        <v>17425</v>
      </c>
      <c r="C6732" s="551" t="s">
        <v>1226</v>
      </c>
      <c r="D6732" s="552">
        <v>2099.9</v>
      </c>
    </row>
    <row r="6733" spans="1:4" ht="16.5">
      <c r="A6733" s="551">
        <v>761</v>
      </c>
      <c r="B6733" s="551" t="s">
        <v>11091</v>
      </c>
      <c r="C6733" s="551" t="s">
        <v>1226</v>
      </c>
      <c r="D6733" s="552">
        <v>3831.9</v>
      </c>
    </row>
    <row r="6734" spans="1:4" ht="16.5">
      <c r="A6734" s="551">
        <v>777</v>
      </c>
      <c r="B6734" s="551" t="s">
        <v>11092</v>
      </c>
      <c r="C6734" s="551" t="s">
        <v>1226</v>
      </c>
      <c r="D6734" s="552">
        <v>1088.9100000000001</v>
      </c>
    </row>
    <row r="6735" spans="1:4" ht="16.5">
      <c r="A6735" s="551">
        <v>1320</v>
      </c>
      <c r="B6735" s="551" t="s">
        <v>25406</v>
      </c>
      <c r="C6735" s="551" t="s">
        <v>1226</v>
      </c>
      <c r="D6735" s="552">
        <v>6641</v>
      </c>
    </row>
    <row r="6736" spans="1:4" ht="16.5">
      <c r="A6736" s="551">
        <v>3746</v>
      </c>
      <c r="B6736" s="551" t="s">
        <v>25407</v>
      </c>
      <c r="C6736" s="551" t="s">
        <v>1226</v>
      </c>
      <c r="D6736" s="552">
        <v>2999.9</v>
      </c>
    </row>
    <row r="6737" spans="1:4" ht="16.5">
      <c r="A6737" s="551">
        <v>4140</v>
      </c>
      <c r="B6737" s="551" t="s">
        <v>25408</v>
      </c>
      <c r="C6737" s="551" t="s">
        <v>1226</v>
      </c>
      <c r="D6737" s="551">
        <v>519</v>
      </c>
    </row>
    <row r="6738" spans="1:4" ht="16.5">
      <c r="A6738" s="551">
        <v>4646</v>
      </c>
      <c r="B6738" s="551" t="s">
        <v>11093</v>
      </c>
      <c r="C6738" s="551" t="s">
        <v>1226</v>
      </c>
      <c r="D6738" s="552">
        <v>4669</v>
      </c>
    </row>
    <row r="6739" spans="1:4" ht="16.5">
      <c r="A6739" s="551">
        <v>329</v>
      </c>
      <c r="B6739" s="551" t="s">
        <v>25409</v>
      </c>
      <c r="C6739" s="551" t="s">
        <v>1226</v>
      </c>
      <c r="D6739" s="552">
        <v>3509</v>
      </c>
    </row>
    <row r="6740" spans="1:4" ht="16.5">
      <c r="A6740" s="551">
        <v>10640</v>
      </c>
      <c r="B6740" s="551" t="s">
        <v>17426</v>
      </c>
      <c r="C6740" s="551" t="s">
        <v>1226</v>
      </c>
      <c r="D6740" s="552">
        <v>2516.75</v>
      </c>
    </row>
    <row r="6741" spans="1:4" ht="16.5">
      <c r="A6741" s="551">
        <v>1603</v>
      </c>
      <c r="B6741" s="551" t="s">
        <v>25410</v>
      </c>
      <c r="C6741" s="551" t="s">
        <v>1226</v>
      </c>
      <c r="D6741" s="552">
        <v>1699.9</v>
      </c>
    </row>
    <row r="6742" spans="1:4" ht="16.5">
      <c r="A6742" s="551">
        <v>8807</v>
      </c>
      <c r="B6742" s="551" t="s">
        <v>25411</v>
      </c>
      <c r="C6742" s="551" t="s">
        <v>1226</v>
      </c>
      <c r="D6742" s="552">
        <v>4669</v>
      </c>
    </row>
    <row r="6743" spans="1:4" ht="16.5">
      <c r="A6743" s="551">
        <v>635</v>
      </c>
      <c r="B6743" s="551" t="s">
        <v>25412</v>
      </c>
      <c r="C6743" s="551" t="s">
        <v>1226</v>
      </c>
      <c r="D6743" s="552">
        <v>1679</v>
      </c>
    </row>
    <row r="6744" spans="1:4" ht="16.5">
      <c r="A6744" s="551">
        <v>77335</v>
      </c>
      <c r="B6744" s="551" t="s">
        <v>13935</v>
      </c>
      <c r="C6744" s="551" t="s">
        <v>1232</v>
      </c>
      <c r="D6744" s="551">
        <v>532.25</v>
      </c>
    </row>
    <row r="6745" spans="1:4" ht="16.5">
      <c r="A6745" s="551">
        <v>765</v>
      </c>
      <c r="B6745" s="551" t="s">
        <v>25413</v>
      </c>
      <c r="C6745" s="551" t="s">
        <v>1226</v>
      </c>
      <c r="D6745" s="552">
        <v>1378.4</v>
      </c>
    </row>
    <row r="6746" spans="1:4" ht="16.5">
      <c r="A6746" s="551">
        <v>633</v>
      </c>
      <c r="B6746" s="551" t="s">
        <v>25414</v>
      </c>
      <c r="C6746" s="551" t="s">
        <v>1226</v>
      </c>
      <c r="D6746" s="552">
        <v>1023.73</v>
      </c>
    </row>
    <row r="6747" spans="1:4" ht="16.5">
      <c r="A6747" s="551">
        <v>10641</v>
      </c>
      <c r="B6747" s="551" t="s">
        <v>25415</v>
      </c>
      <c r="C6747" s="551" t="s">
        <v>1226</v>
      </c>
      <c r="D6747" s="552">
        <v>1450.89</v>
      </c>
    </row>
    <row r="6748" spans="1:4" ht="16.5">
      <c r="A6748" s="551">
        <v>51722</v>
      </c>
      <c r="B6748" s="551" t="s">
        <v>25416</v>
      </c>
      <c r="C6748" s="551" t="s">
        <v>1226</v>
      </c>
      <c r="D6748" s="552">
        <v>1693.55</v>
      </c>
    </row>
    <row r="6749" spans="1:4" ht="16.5">
      <c r="A6749" s="551">
        <v>627</v>
      </c>
      <c r="B6749" s="551" t="s">
        <v>25417</v>
      </c>
      <c r="C6749" s="551" t="s">
        <v>1226</v>
      </c>
      <c r="D6749" s="551">
        <v>887.21</v>
      </c>
    </row>
    <row r="6750" spans="1:4" ht="16.5">
      <c r="A6750" s="551">
        <v>36563</v>
      </c>
      <c r="B6750" s="551" t="s">
        <v>25418</v>
      </c>
      <c r="C6750" s="551" t="s">
        <v>1226</v>
      </c>
      <c r="D6750" s="551">
        <v>86.08</v>
      </c>
    </row>
    <row r="6751" spans="1:4" ht="16.5">
      <c r="A6751" s="551">
        <v>36564</v>
      </c>
      <c r="B6751" s="551" t="s">
        <v>25419</v>
      </c>
      <c r="C6751" s="551" t="s">
        <v>1226</v>
      </c>
      <c r="D6751" s="551">
        <v>102.06</v>
      </c>
    </row>
    <row r="6752" spans="1:4" ht="16.5">
      <c r="A6752" s="551">
        <v>36565</v>
      </c>
      <c r="B6752" s="551" t="s">
        <v>25420</v>
      </c>
      <c r="C6752" s="551" t="s">
        <v>1226</v>
      </c>
      <c r="D6752" s="551">
        <v>140.83000000000001</v>
      </c>
    </row>
    <row r="6753" spans="1:4" ht="16.5">
      <c r="A6753" s="551">
        <v>36566</v>
      </c>
      <c r="B6753" s="551" t="s">
        <v>25421</v>
      </c>
      <c r="C6753" s="551" t="s">
        <v>1226</v>
      </c>
      <c r="D6753" s="551">
        <v>213.76</v>
      </c>
    </row>
    <row r="6754" spans="1:4" ht="16.5">
      <c r="A6754" s="551">
        <v>36567</v>
      </c>
      <c r="B6754" s="551" t="s">
        <v>25422</v>
      </c>
      <c r="C6754" s="551" t="s">
        <v>1226</v>
      </c>
      <c r="D6754" s="551">
        <v>300.61</v>
      </c>
    </row>
    <row r="6755" spans="1:4" ht="16.5">
      <c r="A6755" s="551">
        <v>1234</v>
      </c>
      <c r="B6755" s="551" t="s">
        <v>11094</v>
      </c>
      <c r="C6755" s="551" t="s">
        <v>1226</v>
      </c>
      <c r="D6755" s="551">
        <v>235.9</v>
      </c>
    </row>
    <row r="6756" spans="1:4" ht="16.5">
      <c r="A6756" s="551">
        <v>4205</v>
      </c>
      <c r="B6756" s="551" t="s">
        <v>11095</v>
      </c>
      <c r="C6756" s="551" t="s">
        <v>1226</v>
      </c>
      <c r="D6756" s="552">
        <v>3200</v>
      </c>
    </row>
    <row r="6757" spans="1:4" ht="16.5">
      <c r="A6757" s="551">
        <v>4206</v>
      </c>
      <c r="B6757" s="551" t="s">
        <v>11096</v>
      </c>
      <c r="C6757" s="551" t="s">
        <v>1226</v>
      </c>
      <c r="D6757" s="552">
        <v>3860</v>
      </c>
    </row>
    <row r="6758" spans="1:4" ht="16.5">
      <c r="A6758" s="551">
        <v>3763</v>
      </c>
      <c r="B6758" s="551" t="s">
        <v>25423</v>
      </c>
      <c r="C6758" s="551" t="s">
        <v>1232</v>
      </c>
      <c r="D6758" s="552">
        <v>20454.400000000001</v>
      </c>
    </row>
    <row r="6759" spans="1:4" ht="16.5">
      <c r="A6759" s="551">
        <v>4173</v>
      </c>
      <c r="B6759" s="551" t="s">
        <v>13936</v>
      </c>
      <c r="C6759" s="551" t="s">
        <v>1226</v>
      </c>
      <c r="D6759" s="552">
        <v>1169.9000000000001</v>
      </c>
    </row>
    <row r="6760" spans="1:4" ht="16.5">
      <c r="A6760" s="551">
        <v>8818</v>
      </c>
      <c r="B6760" s="551" t="s">
        <v>11097</v>
      </c>
      <c r="C6760" s="551" t="s">
        <v>1226</v>
      </c>
      <c r="D6760" s="551">
        <v>429.9</v>
      </c>
    </row>
    <row r="6761" spans="1:4" ht="16.5">
      <c r="A6761" s="551">
        <v>40533</v>
      </c>
      <c r="B6761" s="551" t="s">
        <v>13937</v>
      </c>
      <c r="C6761" s="551" t="s">
        <v>1232</v>
      </c>
      <c r="D6761" s="551">
        <v>360.1</v>
      </c>
    </row>
    <row r="6762" spans="1:4" ht="16.5">
      <c r="A6762" s="551">
        <v>5451</v>
      </c>
      <c r="B6762" s="551" t="s">
        <v>13938</v>
      </c>
      <c r="C6762" s="551" t="s">
        <v>1232</v>
      </c>
      <c r="D6762" s="551">
        <v>390.8</v>
      </c>
    </row>
    <row r="6763" spans="1:4" ht="16.5">
      <c r="A6763" s="551">
        <v>4178</v>
      </c>
      <c r="B6763" s="551" t="s">
        <v>11098</v>
      </c>
      <c r="C6763" s="551" t="s">
        <v>1226</v>
      </c>
      <c r="D6763" s="551">
        <v>893.7</v>
      </c>
    </row>
    <row r="6764" spans="1:4" ht="16.5">
      <c r="A6764" s="551">
        <v>4648</v>
      </c>
      <c r="B6764" s="551" t="s">
        <v>17427</v>
      </c>
      <c r="C6764" s="551" t="s">
        <v>1226</v>
      </c>
      <c r="D6764" s="551">
        <v>414</v>
      </c>
    </row>
    <row r="6765" spans="1:4" ht="16.5">
      <c r="A6765" s="551">
        <v>866</v>
      </c>
      <c r="B6765" s="551" t="s">
        <v>25424</v>
      </c>
      <c r="C6765" s="551" t="s">
        <v>1226</v>
      </c>
      <c r="D6765" s="551">
        <v>359.91</v>
      </c>
    </row>
    <row r="6766" spans="1:4" ht="16.5">
      <c r="A6766" s="551">
        <v>28911</v>
      </c>
      <c r="B6766" s="551" t="s">
        <v>11099</v>
      </c>
      <c r="C6766" s="551" t="s">
        <v>1226</v>
      </c>
      <c r="D6766" s="552">
        <v>25640.5</v>
      </c>
    </row>
    <row r="6767" spans="1:4" ht="16.5">
      <c r="A6767" s="551">
        <v>43686</v>
      </c>
      <c r="B6767" s="551" t="s">
        <v>11100</v>
      </c>
      <c r="C6767" s="551" t="s">
        <v>1226</v>
      </c>
      <c r="D6767" s="551">
        <v>51.68</v>
      </c>
    </row>
    <row r="6768" spans="1:4" ht="16.5">
      <c r="A6768" s="551">
        <v>43687</v>
      </c>
      <c r="B6768" s="551" t="s">
        <v>13939</v>
      </c>
      <c r="C6768" s="551" t="s">
        <v>1226</v>
      </c>
      <c r="D6768" s="551">
        <v>13.06</v>
      </c>
    </row>
    <row r="6769" spans="1:4" ht="16.5">
      <c r="A6769" s="551">
        <v>43688</v>
      </c>
      <c r="B6769" s="551" t="s">
        <v>11101</v>
      </c>
      <c r="C6769" s="551" t="s">
        <v>1226</v>
      </c>
      <c r="D6769" s="551">
        <v>10.88</v>
      </c>
    </row>
    <row r="6770" spans="1:4" ht="16.5">
      <c r="A6770" s="551">
        <v>7490</v>
      </c>
      <c r="B6770" s="551" t="s">
        <v>17428</v>
      </c>
      <c r="C6770" s="551" t="s">
        <v>1226</v>
      </c>
      <c r="D6770" s="551">
        <v>17.100000000000001</v>
      </c>
    </row>
    <row r="6771" spans="1:4" ht="16.5">
      <c r="A6771" s="551">
        <v>43689</v>
      </c>
      <c r="B6771" s="551" t="s">
        <v>11102</v>
      </c>
      <c r="C6771" s="551" t="s">
        <v>1226</v>
      </c>
      <c r="D6771" s="551">
        <v>14.22</v>
      </c>
    </row>
    <row r="6772" spans="1:4" ht="16.5">
      <c r="A6772" s="551">
        <v>43693</v>
      </c>
      <c r="B6772" s="551" t="s">
        <v>11103</v>
      </c>
      <c r="C6772" s="551" t="s">
        <v>1226</v>
      </c>
      <c r="D6772" s="551">
        <v>15.21</v>
      </c>
    </row>
    <row r="6773" spans="1:4" ht="16.5">
      <c r="A6773" s="551">
        <v>8368</v>
      </c>
      <c r="B6773" s="551" t="s">
        <v>25425</v>
      </c>
      <c r="C6773" s="551" t="s">
        <v>1232</v>
      </c>
      <c r="D6773" s="551">
        <v>114.39</v>
      </c>
    </row>
    <row r="6774" spans="1:4" ht="16.5">
      <c r="A6774" s="551">
        <v>8270</v>
      </c>
      <c r="B6774" s="551" t="s">
        <v>11104</v>
      </c>
      <c r="C6774" s="551" t="s">
        <v>1226</v>
      </c>
      <c r="D6774" s="551">
        <v>202.41</v>
      </c>
    </row>
    <row r="6775" spans="1:4" ht="16.5">
      <c r="A6775" s="551">
        <v>1715</v>
      </c>
      <c r="B6775" s="551" t="s">
        <v>17429</v>
      </c>
      <c r="C6775" s="551" t="s">
        <v>1226</v>
      </c>
      <c r="D6775" s="552">
        <v>2553.3000000000002</v>
      </c>
    </row>
    <row r="6776" spans="1:4" ht="16.5">
      <c r="A6776" s="551">
        <v>5890</v>
      </c>
      <c r="B6776" s="551" t="s">
        <v>25426</v>
      </c>
      <c r="C6776" s="551" t="s">
        <v>1226</v>
      </c>
      <c r="D6776" s="552">
        <v>1197</v>
      </c>
    </row>
    <row r="6777" spans="1:4" ht="16.5">
      <c r="A6777" s="551">
        <v>6477</v>
      </c>
      <c r="B6777" s="551" t="s">
        <v>11105</v>
      </c>
      <c r="C6777" s="551" t="s">
        <v>1232</v>
      </c>
      <c r="D6777" s="551">
        <v>477.41</v>
      </c>
    </row>
    <row r="6778" spans="1:4" ht="16.5">
      <c r="A6778" s="551">
        <v>1311</v>
      </c>
      <c r="B6778" s="551" t="s">
        <v>11106</v>
      </c>
      <c r="C6778" s="551" t="s">
        <v>1232</v>
      </c>
      <c r="D6778" s="552">
        <v>1152.6099999999999</v>
      </c>
    </row>
    <row r="6779" spans="1:4" ht="16.5">
      <c r="A6779" s="551">
        <v>4082</v>
      </c>
      <c r="B6779" s="551" t="s">
        <v>25427</v>
      </c>
      <c r="C6779" s="551" t="s">
        <v>1232</v>
      </c>
      <c r="D6779" s="551">
        <v>543.65</v>
      </c>
    </row>
    <row r="6780" spans="1:4" ht="16.5">
      <c r="A6780" s="551">
        <v>1310</v>
      </c>
      <c r="B6780" s="551" t="s">
        <v>11107</v>
      </c>
      <c r="C6780" s="551" t="s">
        <v>1226</v>
      </c>
      <c r="D6780" s="551">
        <v>235.9</v>
      </c>
    </row>
    <row r="6781" spans="1:4" ht="16.5">
      <c r="A6781" s="551">
        <v>72751</v>
      </c>
      <c r="B6781" s="551" t="s">
        <v>11108</v>
      </c>
      <c r="C6781" s="551" t="s">
        <v>1232</v>
      </c>
      <c r="D6781" s="552">
        <v>1015.75</v>
      </c>
    </row>
    <row r="6782" spans="1:4" ht="16.5">
      <c r="A6782" s="551">
        <v>80106</v>
      </c>
      <c r="B6782" s="551" t="s">
        <v>25428</v>
      </c>
      <c r="C6782" s="551" t="s">
        <v>1226</v>
      </c>
      <c r="D6782" s="551">
        <v>541.5</v>
      </c>
    </row>
    <row r="6783" spans="1:4" ht="16.5">
      <c r="A6783" s="551">
        <v>1313</v>
      </c>
      <c r="B6783" s="551" t="s">
        <v>11109</v>
      </c>
      <c r="C6783" s="551" t="s">
        <v>1226</v>
      </c>
      <c r="D6783" s="551">
        <v>235.9</v>
      </c>
    </row>
    <row r="6784" spans="1:4" ht="16.5">
      <c r="A6784" s="551">
        <v>80101</v>
      </c>
      <c r="B6784" s="551" t="s">
        <v>11110</v>
      </c>
      <c r="C6784" s="551" t="s">
        <v>1226</v>
      </c>
      <c r="D6784" s="551">
        <v>145</v>
      </c>
    </row>
    <row r="6785" spans="1:4" ht="16.5">
      <c r="A6785" s="551">
        <v>80102</v>
      </c>
      <c r="B6785" s="551" t="s">
        <v>11111</v>
      </c>
      <c r="C6785" s="551" t="s">
        <v>1226</v>
      </c>
      <c r="D6785" s="551">
        <v>145</v>
      </c>
    </row>
    <row r="6786" spans="1:4" ht="16.5">
      <c r="A6786" s="551">
        <v>769</v>
      </c>
      <c r="B6786" s="551" t="s">
        <v>11112</v>
      </c>
      <c r="C6786" s="551" t="s">
        <v>1226</v>
      </c>
      <c r="D6786" s="551">
        <v>145</v>
      </c>
    </row>
    <row r="6787" spans="1:4" ht="16.5">
      <c r="A6787" s="551">
        <v>80104</v>
      </c>
      <c r="B6787" s="551" t="s">
        <v>11113</v>
      </c>
      <c r="C6787" s="551" t="s">
        <v>1226</v>
      </c>
      <c r="D6787" s="551">
        <v>145</v>
      </c>
    </row>
    <row r="6788" spans="1:4" ht="16.5">
      <c r="A6788" s="551">
        <v>768</v>
      </c>
      <c r="B6788" s="551" t="s">
        <v>11114</v>
      </c>
      <c r="C6788" s="551" t="s">
        <v>1226</v>
      </c>
      <c r="D6788" s="551">
        <v>145</v>
      </c>
    </row>
    <row r="6789" spans="1:4" ht="16.5">
      <c r="A6789" s="551">
        <v>80099</v>
      </c>
      <c r="B6789" s="551" t="s">
        <v>11115</v>
      </c>
      <c r="C6789" s="551" t="s">
        <v>1226</v>
      </c>
      <c r="D6789" s="551">
        <v>145</v>
      </c>
    </row>
    <row r="6790" spans="1:4" ht="16.5">
      <c r="A6790" s="551">
        <v>80210</v>
      </c>
      <c r="B6790" s="551" t="s">
        <v>11116</v>
      </c>
      <c r="C6790" s="551" t="s">
        <v>1226</v>
      </c>
      <c r="D6790" s="551">
        <v>145</v>
      </c>
    </row>
    <row r="6791" spans="1:4" ht="16.5">
      <c r="A6791" s="551">
        <v>699</v>
      </c>
      <c r="B6791" s="551" t="s">
        <v>11117</v>
      </c>
      <c r="C6791" s="551" t="s">
        <v>1226</v>
      </c>
      <c r="D6791" s="551">
        <v>145</v>
      </c>
    </row>
    <row r="6792" spans="1:4" ht="16.5">
      <c r="A6792" s="551">
        <v>80211</v>
      </c>
      <c r="B6792" s="551" t="s">
        <v>11118</v>
      </c>
      <c r="C6792" s="551" t="s">
        <v>1226</v>
      </c>
      <c r="D6792" s="551">
        <v>195</v>
      </c>
    </row>
    <row r="6793" spans="1:4" ht="16.5">
      <c r="A6793" s="551">
        <v>80109</v>
      </c>
      <c r="B6793" s="551" t="s">
        <v>11119</v>
      </c>
      <c r="C6793" s="551" t="s">
        <v>1226</v>
      </c>
      <c r="D6793" s="551">
        <v>195</v>
      </c>
    </row>
    <row r="6794" spans="1:4" ht="16.5">
      <c r="A6794" s="551">
        <v>80100</v>
      </c>
      <c r="B6794" s="551" t="s">
        <v>11120</v>
      </c>
      <c r="C6794" s="551" t="s">
        <v>1226</v>
      </c>
      <c r="D6794" s="551">
        <v>243</v>
      </c>
    </row>
    <row r="6795" spans="1:4" ht="16.5">
      <c r="A6795" s="551">
        <v>80108</v>
      </c>
      <c r="B6795" s="551" t="s">
        <v>11121</v>
      </c>
      <c r="C6795" s="551" t="s">
        <v>1226</v>
      </c>
      <c r="D6795" s="551">
        <v>243</v>
      </c>
    </row>
    <row r="6796" spans="1:4" ht="16.5">
      <c r="A6796" s="551">
        <v>80107</v>
      </c>
      <c r="B6796" s="551" t="s">
        <v>25429</v>
      </c>
      <c r="C6796" s="551" t="s">
        <v>1226</v>
      </c>
      <c r="D6796" s="551">
        <v>243</v>
      </c>
    </row>
    <row r="6797" spans="1:4" ht="16.5">
      <c r="A6797" s="551">
        <v>50207</v>
      </c>
      <c r="B6797" s="551" t="s">
        <v>25430</v>
      </c>
      <c r="C6797" s="551" t="s">
        <v>1226</v>
      </c>
      <c r="D6797" s="551">
        <v>235.9</v>
      </c>
    </row>
    <row r="6798" spans="1:4" ht="16.5">
      <c r="A6798" s="551">
        <v>1401</v>
      </c>
      <c r="B6798" s="551" t="s">
        <v>11122</v>
      </c>
      <c r="C6798" s="551" t="s">
        <v>1226</v>
      </c>
      <c r="D6798" s="551">
        <v>831</v>
      </c>
    </row>
    <row r="6799" spans="1:4" ht="16.5">
      <c r="A6799" s="551">
        <v>4582</v>
      </c>
      <c r="B6799" s="551" t="s">
        <v>11123</v>
      </c>
      <c r="C6799" s="551" t="s">
        <v>1226</v>
      </c>
      <c r="D6799" s="552">
        <v>1299</v>
      </c>
    </row>
    <row r="6800" spans="1:4" ht="16.5">
      <c r="A6800" s="551">
        <v>2352</v>
      </c>
      <c r="B6800" s="551" t="s">
        <v>11124</v>
      </c>
      <c r="C6800" s="551" t="s">
        <v>1226</v>
      </c>
      <c r="D6800" s="551">
        <v>407.01</v>
      </c>
    </row>
    <row r="6801" spans="1:4" ht="16.5">
      <c r="A6801" s="551">
        <v>2353</v>
      </c>
      <c r="B6801" s="551" t="s">
        <v>11125</v>
      </c>
      <c r="C6801" s="551" t="s">
        <v>1226</v>
      </c>
      <c r="D6801" s="551">
        <v>407.01</v>
      </c>
    </row>
    <row r="6802" spans="1:4" ht="16.5">
      <c r="A6802" s="551">
        <v>4255</v>
      </c>
      <c r="B6802" s="551" t="s">
        <v>11126</v>
      </c>
      <c r="C6802" s="551" t="s">
        <v>1226</v>
      </c>
      <c r="D6802" s="551">
        <v>105.9</v>
      </c>
    </row>
    <row r="6803" spans="1:4" ht="16.5">
      <c r="A6803" s="551">
        <v>6106</v>
      </c>
      <c r="B6803" s="551" t="s">
        <v>11127</v>
      </c>
      <c r="C6803" s="551" t="s">
        <v>1226</v>
      </c>
      <c r="D6803" s="551">
        <v>218.18</v>
      </c>
    </row>
    <row r="6804" spans="1:4" ht="16.5">
      <c r="A6804" s="551">
        <v>7650</v>
      </c>
      <c r="B6804" s="551" t="s">
        <v>25431</v>
      </c>
      <c r="C6804" s="551" t="s">
        <v>1226</v>
      </c>
      <c r="D6804" s="551">
        <v>95.9</v>
      </c>
    </row>
    <row r="6805" spans="1:4" ht="16.5">
      <c r="A6805" s="551">
        <v>1981</v>
      </c>
      <c r="B6805" s="551" t="s">
        <v>11128</v>
      </c>
      <c r="C6805" s="551" t="s">
        <v>1226</v>
      </c>
      <c r="D6805" s="552">
        <v>2500</v>
      </c>
    </row>
    <row r="6806" spans="1:4" ht="16.5">
      <c r="A6806" s="551">
        <v>24612</v>
      </c>
      <c r="B6806" s="551" t="s">
        <v>13940</v>
      </c>
      <c r="C6806" s="551" t="s">
        <v>1226</v>
      </c>
      <c r="D6806" s="552">
        <v>1200</v>
      </c>
    </row>
    <row r="6807" spans="1:4" ht="16.5">
      <c r="A6807" s="551">
        <v>20866</v>
      </c>
      <c r="B6807" s="551" t="s">
        <v>11129</v>
      </c>
      <c r="C6807" s="551" t="s">
        <v>1226</v>
      </c>
      <c r="D6807" s="551">
        <v>178.84</v>
      </c>
    </row>
    <row r="6808" spans="1:4" ht="16.5">
      <c r="A6808" s="551">
        <v>3800</v>
      </c>
      <c r="B6808" s="551" t="s">
        <v>25432</v>
      </c>
      <c r="C6808" s="551" t="s">
        <v>1226</v>
      </c>
      <c r="D6808" s="551">
        <v>199.9</v>
      </c>
    </row>
    <row r="6809" spans="1:4" ht="16.5">
      <c r="A6809" s="551">
        <v>6107</v>
      </c>
      <c r="B6809" s="551" t="s">
        <v>11130</v>
      </c>
      <c r="C6809" s="551" t="s">
        <v>1226</v>
      </c>
      <c r="D6809" s="551">
        <v>27.9</v>
      </c>
    </row>
    <row r="6810" spans="1:4" ht="16.5">
      <c r="A6810" s="551">
        <v>461</v>
      </c>
      <c r="B6810" s="551" t="s">
        <v>25433</v>
      </c>
      <c r="C6810" s="551" t="s">
        <v>1226</v>
      </c>
      <c r="D6810" s="552">
        <v>1229</v>
      </c>
    </row>
    <row r="6811" spans="1:4" ht="16.5">
      <c r="A6811" s="551">
        <v>1485</v>
      </c>
      <c r="B6811" s="551" t="s">
        <v>17430</v>
      </c>
      <c r="C6811" s="551" t="s">
        <v>1226</v>
      </c>
      <c r="D6811" s="551">
        <v>679.83</v>
      </c>
    </row>
    <row r="6812" spans="1:4" ht="16.5">
      <c r="A6812" s="551">
        <v>764</v>
      </c>
      <c r="B6812" s="551" t="s">
        <v>11131</v>
      </c>
      <c r="C6812" s="551" t="s">
        <v>1226</v>
      </c>
      <c r="D6812" s="552">
        <v>7192.04</v>
      </c>
    </row>
    <row r="6813" spans="1:4" ht="16.5">
      <c r="A6813" s="551">
        <v>55816</v>
      </c>
      <c r="B6813" s="551" t="s">
        <v>11132</v>
      </c>
      <c r="C6813" s="551" t="s">
        <v>1232</v>
      </c>
      <c r="D6813" s="551">
        <v>517.87</v>
      </c>
    </row>
    <row r="6814" spans="1:4" ht="16.5">
      <c r="A6814" s="551">
        <v>87331</v>
      </c>
      <c r="B6814" s="551" t="s">
        <v>17431</v>
      </c>
      <c r="C6814" s="551" t="s">
        <v>1232</v>
      </c>
      <c r="D6814" s="551">
        <v>523.72</v>
      </c>
    </row>
    <row r="6815" spans="1:4" ht="16.5">
      <c r="A6815" s="551">
        <v>87329</v>
      </c>
      <c r="B6815" s="551" t="s">
        <v>16653</v>
      </c>
      <c r="C6815" s="551" t="s">
        <v>1232</v>
      </c>
      <c r="D6815" s="551">
        <v>549.97</v>
      </c>
    </row>
    <row r="6816" spans="1:4" ht="16.5">
      <c r="A6816" s="551">
        <v>71376</v>
      </c>
      <c r="B6816" s="551" t="s">
        <v>11133</v>
      </c>
      <c r="C6816" s="551" t="s">
        <v>1232</v>
      </c>
      <c r="D6816" s="551">
        <v>359.52</v>
      </c>
    </row>
    <row r="6817" spans="1:4" ht="16.5">
      <c r="A6817" s="551">
        <v>1247</v>
      </c>
      <c r="B6817" s="551" t="s">
        <v>11134</v>
      </c>
      <c r="C6817" s="551" t="s">
        <v>1232</v>
      </c>
      <c r="D6817" s="551">
        <v>630</v>
      </c>
    </row>
    <row r="6818" spans="1:4" ht="16.5">
      <c r="A6818" s="551">
        <v>55814</v>
      </c>
      <c r="B6818" s="551" t="s">
        <v>11135</v>
      </c>
      <c r="C6818" s="551" t="s">
        <v>1232</v>
      </c>
      <c r="D6818" s="551">
        <v>590</v>
      </c>
    </row>
    <row r="6819" spans="1:4" ht="16.5">
      <c r="A6819" s="551">
        <v>73103</v>
      </c>
      <c r="B6819" s="551" t="s">
        <v>11136</v>
      </c>
      <c r="C6819" s="551" t="s">
        <v>1226</v>
      </c>
      <c r="D6819" s="551">
        <v>936.07</v>
      </c>
    </row>
    <row r="6820" spans="1:4" ht="16.5">
      <c r="A6820" s="551">
        <v>21128</v>
      </c>
      <c r="B6820" s="551" t="s">
        <v>13941</v>
      </c>
      <c r="C6820" s="551" t="s">
        <v>1226</v>
      </c>
      <c r="D6820" s="551">
        <v>287.92</v>
      </c>
    </row>
    <row r="6821" spans="1:4" ht="16.5">
      <c r="A6821" s="551">
        <v>632</v>
      </c>
      <c r="B6821" s="551" t="s">
        <v>25434</v>
      </c>
      <c r="C6821" s="551" t="s">
        <v>1226</v>
      </c>
      <c r="D6821" s="551">
        <v>609.9</v>
      </c>
    </row>
    <row r="6822" spans="1:4" ht="16.5">
      <c r="A6822" s="551">
        <v>6471</v>
      </c>
      <c r="B6822" s="551" t="s">
        <v>25435</v>
      </c>
      <c r="C6822" s="551" t="s">
        <v>1226</v>
      </c>
      <c r="D6822" s="551">
        <v>379.9</v>
      </c>
    </row>
    <row r="6823" spans="1:4" ht="16.5">
      <c r="A6823" s="551">
        <v>80129</v>
      </c>
      <c r="B6823" s="551" t="s">
        <v>11137</v>
      </c>
      <c r="C6823" s="551" t="s">
        <v>1232</v>
      </c>
      <c r="D6823" s="551">
        <v>128.47999999999999</v>
      </c>
    </row>
    <row r="6824" spans="1:4" ht="16.5">
      <c r="A6824" s="551">
        <v>80128</v>
      </c>
      <c r="B6824" s="551" t="s">
        <v>25436</v>
      </c>
      <c r="C6824" s="551" t="s">
        <v>1226</v>
      </c>
      <c r="D6824" s="551">
        <v>434.9</v>
      </c>
    </row>
    <row r="6825" spans="1:4" ht="16.5">
      <c r="A6825" s="551">
        <v>80120</v>
      </c>
      <c r="B6825" s="551" t="s">
        <v>13942</v>
      </c>
      <c r="C6825" s="551" t="s">
        <v>1226</v>
      </c>
      <c r="D6825" s="551">
        <v>434.9</v>
      </c>
    </row>
    <row r="6826" spans="1:4" ht="16.5">
      <c r="A6826" s="551">
        <v>47121</v>
      </c>
      <c r="B6826" s="551" t="s">
        <v>11138</v>
      </c>
      <c r="C6826" s="551" t="s">
        <v>1226</v>
      </c>
      <c r="D6826" s="552">
        <v>1956.22</v>
      </c>
    </row>
    <row r="6827" spans="1:4" ht="16.5">
      <c r="A6827" s="551">
        <v>6245</v>
      </c>
      <c r="B6827" s="551" t="s">
        <v>17432</v>
      </c>
      <c r="C6827" s="551" t="s">
        <v>1226</v>
      </c>
      <c r="D6827" s="552">
        <v>2049.09</v>
      </c>
    </row>
    <row r="6828" spans="1:4" ht="16.5">
      <c r="A6828" s="551">
        <v>61485</v>
      </c>
      <c r="B6828" s="551" t="s">
        <v>13943</v>
      </c>
      <c r="C6828" s="551" t="s">
        <v>1226</v>
      </c>
      <c r="D6828" s="552">
        <v>2075.4</v>
      </c>
    </row>
    <row r="6829" spans="1:4" ht="16.5">
      <c r="A6829" s="551">
        <v>8741</v>
      </c>
      <c r="B6829" s="551" t="s">
        <v>25437</v>
      </c>
      <c r="C6829" s="551" t="s">
        <v>1226</v>
      </c>
      <c r="D6829" s="551">
        <v>487.87</v>
      </c>
    </row>
    <row r="6830" spans="1:4" ht="16.5">
      <c r="A6830" s="551">
        <v>47126</v>
      </c>
      <c r="B6830" s="551" t="s">
        <v>11139</v>
      </c>
      <c r="C6830" s="551" t="s">
        <v>1226</v>
      </c>
      <c r="D6830" s="552">
        <v>2049.09</v>
      </c>
    </row>
    <row r="6831" spans="1:4" ht="16.5">
      <c r="A6831" s="551">
        <v>4362</v>
      </c>
      <c r="B6831" s="551" t="s">
        <v>13944</v>
      </c>
      <c r="C6831" s="551" t="s">
        <v>1226</v>
      </c>
      <c r="D6831" s="552">
        <v>1475.75</v>
      </c>
    </row>
    <row r="6832" spans="1:4" ht="16.5">
      <c r="A6832" s="551">
        <v>802</v>
      </c>
      <c r="B6832" s="551" t="s">
        <v>13945</v>
      </c>
      <c r="C6832" s="551" t="s">
        <v>1226</v>
      </c>
      <c r="D6832" s="551">
        <v>509.57</v>
      </c>
    </row>
    <row r="6833" spans="1:4" ht="16.5">
      <c r="A6833" s="551">
        <v>46325</v>
      </c>
      <c r="B6833" s="551" t="s">
        <v>17433</v>
      </c>
      <c r="C6833" s="551" t="s">
        <v>1226</v>
      </c>
      <c r="D6833" s="552">
        <v>1417.55</v>
      </c>
    </row>
    <row r="6834" spans="1:4" ht="16.5">
      <c r="A6834" s="551">
        <v>47117</v>
      </c>
      <c r="B6834" s="551" t="s">
        <v>13946</v>
      </c>
      <c r="C6834" s="551" t="s">
        <v>1226</v>
      </c>
      <c r="D6834" s="552">
        <v>8083.14</v>
      </c>
    </row>
    <row r="6835" spans="1:4" ht="16.5">
      <c r="A6835" s="551">
        <v>9836</v>
      </c>
      <c r="B6835" s="551" t="s">
        <v>13947</v>
      </c>
      <c r="C6835" s="551" t="s">
        <v>1226</v>
      </c>
      <c r="D6835" s="552">
        <v>1057.23</v>
      </c>
    </row>
    <row r="6836" spans="1:4" ht="16.5">
      <c r="A6836" s="551">
        <v>46330</v>
      </c>
      <c r="B6836" s="551" t="s">
        <v>17434</v>
      </c>
      <c r="C6836" s="551" t="s">
        <v>1226</v>
      </c>
      <c r="D6836" s="552">
        <v>1629.84</v>
      </c>
    </row>
    <row r="6837" spans="1:4" ht="16.5">
      <c r="A6837" s="551">
        <v>9413</v>
      </c>
      <c r="B6837" s="551" t="s">
        <v>17435</v>
      </c>
      <c r="C6837" s="551" t="s">
        <v>1226</v>
      </c>
      <c r="D6837" s="551">
        <v>604.74</v>
      </c>
    </row>
    <row r="6838" spans="1:4" ht="16.5">
      <c r="A6838" s="551">
        <v>47116</v>
      </c>
      <c r="B6838" s="551" t="s">
        <v>13948</v>
      </c>
      <c r="C6838" s="551" t="s">
        <v>1226</v>
      </c>
      <c r="D6838" s="552">
        <v>2486.54</v>
      </c>
    </row>
    <row r="6839" spans="1:4" ht="16.5">
      <c r="A6839" s="551">
        <v>6210</v>
      </c>
      <c r="B6839" s="551" t="s">
        <v>25438</v>
      </c>
      <c r="C6839" s="551" t="s">
        <v>1226</v>
      </c>
      <c r="D6839" s="552">
        <v>4413.37</v>
      </c>
    </row>
    <row r="6840" spans="1:4" ht="16.5">
      <c r="A6840" s="551">
        <v>2014</v>
      </c>
      <c r="B6840" s="551" t="s">
        <v>13949</v>
      </c>
      <c r="C6840" s="551" t="s">
        <v>1226</v>
      </c>
      <c r="D6840" s="552">
        <v>2486.54</v>
      </c>
    </row>
    <row r="6841" spans="1:4" ht="16.5">
      <c r="A6841" s="551">
        <v>47313</v>
      </c>
      <c r="B6841" s="551" t="s">
        <v>13950</v>
      </c>
      <c r="C6841" s="551" t="s">
        <v>1226</v>
      </c>
      <c r="D6841" s="552">
        <v>8016.58</v>
      </c>
    </row>
    <row r="6842" spans="1:4" ht="16.5">
      <c r="A6842" s="551">
        <v>47113</v>
      </c>
      <c r="B6842" s="551" t="s">
        <v>13951</v>
      </c>
      <c r="C6842" s="551" t="s">
        <v>1226</v>
      </c>
      <c r="D6842" s="552">
        <v>1906.48</v>
      </c>
    </row>
    <row r="6843" spans="1:4" ht="16.5">
      <c r="A6843" s="551">
        <v>41195</v>
      </c>
      <c r="B6843" s="551" t="s">
        <v>25439</v>
      </c>
      <c r="C6843" s="551" t="s">
        <v>1226</v>
      </c>
      <c r="D6843" s="551">
        <v>289.89999999999998</v>
      </c>
    </row>
    <row r="6844" spans="1:4" ht="16.5">
      <c r="A6844" s="551">
        <v>41113</v>
      </c>
      <c r="B6844" s="551" t="s">
        <v>25440</v>
      </c>
      <c r="C6844" s="551" t="s">
        <v>1226</v>
      </c>
      <c r="D6844" s="551">
        <v>475</v>
      </c>
    </row>
    <row r="6845" spans="1:4" ht="16.5">
      <c r="A6845" s="551">
        <v>30335</v>
      </c>
      <c r="B6845" s="551" t="s">
        <v>11140</v>
      </c>
      <c r="C6845" s="551" t="s">
        <v>1226</v>
      </c>
      <c r="D6845" s="551">
        <v>199.9</v>
      </c>
    </row>
    <row r="6846" spans="1:4" ht="16.5">
      <c r="A6846" s="551">
        <v>68418</v>
      </c>
      <c r="B6846" s="551" t="s">
        <v>17436</v>
      </c>
      <c r="C6846" s="551" t="s">
        <v>1226</v>
      </c>
      <c r="D6846" s="551">
        <v>169.9</v>
      </c>
    </row>
    <row r="6847" spans="1:4" ht="16.5">
      <c r="A6847" s="551">
        <v>2018</v>
      </c>
      <c r="B6847" s="551" t="s">
        <v>17437</v>
      </c>
      <c r="C6847" s="551" t="s">
        <v>1226</v>
      </c>
      <c r="D6847" s="551">
        <v>667.4</v>
      </c>
    </row>
    <row r="6848" spans="1:4" ht="16.5">
      <c r="A6848" s="551">
        <v>72793</v>
      </c>
      <c r="B6848" s="551" t="s">
        <v>11141</v>
      </c>
      <c r="C6848" s="551" t="s">
        <v>1226</v>
      </c>
      <c r="D6848" s="551">
        <v>545.57000000000005</v>
      </c>
    </row>
    <row r="6849" spans="1:4" ht="16.5">
      <c r="A6849" s="551">
        <v>11459</v>
      </c>
      <c r="B6849" s="551" t="s">
        <v>11142</v>
      </c>
      <c r="C6849" s="551" t="s">
        <v>1226</v>
      </c>
      <c r="D6849" s="551">
        <v>16.87</v>
      </c>
    </row>
    <row r="6850" spans="1:4" ht="16.5">
      <c r="A6850" s="551">
        <v>5817</v>
      </c>
      <c r="B6850" s="551" t="s">
        <v>11143</v>
      </c>
      <c r="C6850" s="551" t="s">
        <v>1227</v>
      </c>
      <c r="D6850" s="551">
        <v>169.46</v>
      </c>
    </row>
    <row r="6851" spans="1:4" ht="16.5">
      <c r="A6851" s="551">
        <v>1429</v>
      </c>
      <c r="B6851" s="551" t="s">
        <v>11144</v>
      </c>
      <c r="C6851" s="551" t="s">
        <v>1226</v>
      </c>
      <c r="D6851" s="551">
        <v>469.9</v>
      </c>
    </row>
    <row r="6852" spans="1:4" ht="16.5">
      <c r="A6852" s="551">
        <v>1438</v>
      </c>
      <c r="B6852" s="551" t="s">
        <v>11145</v>
      </c>
      <c r="C6852" s="551" t="s">
        <v>1226</v>
      </c>
      <c r="D6852" s="551">
        <v>486</v>
      </c>
    </row>
    <row r="6853" spans="1:4" ht="16.5">
      <c r="A6853" s="551">
        <v>1400</v>
      </c>
      <c r="B6853" s="551" t="s">
        <v>25441</v>
      </c>
      <c r="C6853" s="551" t="s">
        <v>1234</v>
      </c>
      <c r="D6853" s="551">
        <v>29.49</v>
      </c>
    </row>
    <row r="6854" spans="1:4" ht="16.5">
      <c r="A6854" s="551">
        <v>1421</v>
      </c>
      <c r="B6854" s="551" t="s">
        <v>25442</v>
      </c>
      <c r="C6854" s="551" t="s">
        <v>1234</v>
      </c>
      <c r="D6854" s="551">
        <v>18.32</v>
      </c>
    </row>
    <row r="6855" spans="1:4" ht="16.5">
      <c r="A6855" s="551">
        <v>14213</v>
      </c>
      <c r="B6855" s="551" t="s">
        <v>11146</v>
      </c>
      <c r="C6855" s="551" t="s">
        <v>1234</v>
      </c>
      <c r="D6855" s="551">
        <v>17.32</v>
      </c>
    </row>
    <row r="6856" spans="1:4" ht="16.5">
      <c r="A6856" s="551">
        <v>1450</v>
      </c>
      <c r="B6856" s="551" t="s">
        <v>11147</v>
      </c>
      <c r="C6856" s="551" t="s">
        <v>1234</v>
      </c>
      <c r="D6856" s="551">
        <v>23.69</v>
      </c>
    </row>
    <row r="6857" spans="1:4" ht="16.5">
      <c r="A6857" s="551">
        <v>28651</v>
      </c>
      <c r="B6857" s="551" t="s">
        <v>13952</v>
      </c>
      <c r="C6857" s="551" t="s">
        <v>1234</v>
      </c>
      <c r="D6857" s="551">
        <v>15.29</v>
      </c>
    </row>
    <row r="6858" spans="1:4" ht="16.5">
      <c r="A6858" s="551">
        <v>1420</v>
      </c>
      <c r="B6858" s="551" t="s">
        <v>13953</v>
      </c>
      <c r="C6858" s="551" t="s">
        <v>1234</v>
      </c>
      <c r="D6858" s="551">
        <v>21.49</v>
      </c>
    </row>
    <row r="6859" spans="1:4" ht="16.5">
      <c r="A6859" s="551">
        <v>1205</v>
      </c>
      <c r="B6859" s="551" t="s">
        <v>11148</v>
      </c>
      <c r="C6859" s="551" t="s">
        <v>1234</v>
      </c>
      <c r="D6859" s="551">
        <v>22.29</v>
      </c>
    </row>
    <row r="6860" spans="1:4" ht="16.5">
      <c r="A6860" s="551">
        <v>4776</v>
      </c>
      <c r="B6860" s="551" t="s">
        <v>11149</v>
      </c>
      <c r="C6860" s="551" t="s">
        <v>1234</v>
      </c>
      <c r="D6860" s="551">
        <v>31.99</v>
      </c>
    </row>
    <row r="6861" spans="1:4" ht="16.5">
      <c r="A6861" s="551">
        <v>2047</v>
      </c>
      <c r="B6861" s="551" t="s">
        <v>13954</v>
      </c>
      <c r="C6861" s="551" t="s">
        <v>1234</v>
      </c>
      <c r="D6861" s="551">
        <v>13.19</v>
      </c>
    </row>
    <row r="6862" spans="1:4" ht="16.5">
      <c r="A6862" s="551">
        <v>14215</v>
      </c>
      <c r="B6862" s="551" t="s">
        <v>13955</v>
      </c>
      <c r="C6862" s="551" t="s">
        <v>1234</v>
      </c>
      <c r="D6862" s="551">
        <v>13.59</v>
      </c>
    </row>
    <row r="6863" spans="1:4" ht="16.5">
      <c r="A6863" s="551">
        <v>7318</v>
      </c>
      <c r="B6863" s="551" t="s">
        <v>11150</v>
      </c>
      <c r="C6863" s="551" t="s">
        <v>1226</v>
      </c>
      <c r="D6863" s="551">
        <v>1.04</v>
      </c>
    </row>
    <row r="6864" spans="1:4" ht="16.5">
      <c r="A6864" s="551">
        <v>6479</v>
      </c>
      <c r="B6864" s="551" t="s">
        <v>17438</v>
      </c>
      <c r="C6864" s="551" t="s">
        <v>1226</v>
      </c>
      <c r="D6864" s="551">
        <v>2.19</v>
      </c>
    </row>
    <row r="6865" spans="1:4" ht="16.5">
      <c r="A6865" s="551">
        <v>36680</v>
      </c>
      <c r="B6865" s="551" t="s">
        <v>13956</v>
      </c>
      <c r="C6865" s="551" t="s">
        <v>1226</v>
      </c>
      <c r="D6865" s="551">
        <v>4.08</v>
      </c>
    </row>
    <row r="6866" spans="1:4" ht="16.5">
      <c r="A6866" s="551">
        <v>6181</v>
      </c>
      <c r="B6866" s="551" t="s">
        <v>11151</v>
      </c>
      <c r="C6866" s="551" t="s">
        <v>1226</v>
      </c>
      <c r="D6866" s="551">
        <v>378.21</v>
      </c>
    </row>
    <row r="6867" spans="1:4" ht="16.5">
      <c r="A6867" s="551">
        <v>3064</v>
      </c>
      <c r="B6867" s="551" t="s">
        <v>17439</v>
      </c>
      <c r="C6867" s="551" t="s">
        <v>1226</v>
      </c>
      <c r="D6867" s="551">
        <v>55.11</v>
      </c>
    </row>
    <row r="6868" spans="1:4" ht="16.5">
      <c r="A6868" s="551">
        <v>1523</v>
      </c>
      <c r="B6868" s="551" t="s">
        <v>17440</v>
      </c>
      <c r="C6868" s="551" t="s">
        <v>1226</v>
      </c>
      <c r="D6868" s="551">
        <v>55.11</v>
      </c>
    </row>
    <row r="6869" spans="1:4" ht="16.5">
      <c r="A6869" s="551">
        <v>3185</v>
      </c>
      <c r="B6869" s="551" t="s">
        <v>11152</v>
      </c>
      <c r="C6869" s="551" t="s">
        <v>1226</v>
      </c>
      <c r="D6869" s="551">
        <v>349.27</v>
      </c>
    </row>
    <row r="6870" spans="1:4" ht="16.5">
      <c r="A6870" s="551">
        <v>3184</v>
      </c>
      <c r="B6870" s="551" t="s">
        <v>11153</v>
      </c>
      <c r="C6870" s="551" t="s">
        <v>1226</v>
      </c>
      <c r="D6870" s="551">
        <v>499.9</v>
      </c>
    </row>
    <row r="6871" spans="1:4" ht="16.5">
      <c r="A6871" s="551">
        <v>6179</v>
      </c>
      <c r="B6871" s="551" t="s">
        <v>17441</v>
      </c>
      <c r="C6871" s="551" t="s">
        <v>1226</v>
      </c>
      <c r="D6871" s="552">
        <v>17632.8</v>
      </c>
    </row>
    <row r="6872" spans="1:4" ht="16.5">
      <c r="A6872" s="551">
        <v>37137</v>
      </c>
      <c r="B6872" s="551" t="s">
        <v>11154</v>
      </c>
      <c r="C6872" s="551" t="s">
        <v>1235</v>
      </c>
      <c r="D6872" s="551">
        <v>40.56</v>
      </c>
    </row>
    <row r="6873" spans="1:4" ht="16.5">
      <c r="A6873" s="551">
        <v>2102</v>
      </c>
      <c r="B6873" s="551" t="s">
        <v>11155</v>
      </c>
      <c r="C6873" s="551" t="s">
        <v>1235</v>
      </c>
      <c r="D6873" s="551">
        <v>26.91</v>
      </c>
    </row>
    <row r="6874" spans="1:4" ht="16.5">
      <c r="A6874" s="551">
        <v>44122</v>
      </c>
      <c r="B6874" s="551" t="s">
        <v>11156</v>
      </c>
      <c r="C6874" s="551" t="s">
        <v>1235</v>
      </c>
      <c r="D6874" s="551">
        <v>12.77</v>
      </c>
    </row>
    <row r="6875" spans="1:4" ht="16.5">
      <c r="A6875" s="551">
        <v>37134</v>
      </c>
      <c r="B6875" s="551" t="s">
        <v>13957</v>
      </c>
      <c r="C6875" s="551" t="s">
        <v>1226</v>
      </c>
      <c r="D6875" s="551">
        <v>328.81</v>
      </c>
    </row>
    <row r="6876" spans="1:4" ht="16.5">
      <c r="A6876" s="551">
        <v>6241</v>
      </c>
      <c r="B6876" s="551" t="s">
        <v>11157</v>
      </c>
      <c r="C6876" s="551" t="s">
        <v>1226</v>
      </c>
      <c r="D6876" s="551">
        <v>37.08</v>
      </c>
    </row>
    <row r="6877" spans="1:4" ht="16.5">
      <c r="A6877" s="551">
        <v>18122</v>
      </c>
      <c r="B6877" s="551" t="s">
        <v>11158</v>
      </c>
      <c r="C6877" s="551" t="s">
        <v>1226</v>
      </c>
      <c r="D6877" s="551">
        <v>258.52</v>
      </c>
    </row>
    <row r="6878" spans="1:4" ht="16.5">
      <c r="A6878" s="551">
        <v>130</v>
      </c>
      <c r="B6878" s="551" t="s">
        <v>17442</v>
      </c>
      <c r="C6878" s="551" t="s">
        <v>4024</v>
      </c>
      <c r="D6878" s="551">
        <v>182.77</v>
      </c>
    </row>
    <row r="6879" spans="1:4" ht="16.5">
      <c r="A6879" s="551">
        <v>25014</v>
      </c>
      <c r="B6879" s="551" t="s">
        <v>25443</v>
      </c>
      <c r="C6879" s="551" t="s">
        <v>1226</v>
      </c>
      <c r="D6879" s="551">
        <v>7.26</v>
      </c>
    </row>
    <row r="6880" spans="1:4" ht="16.5">
      <c r="A6880" s="551">
        <v>25013</v>
      </c>
      <c r="B6880" s="551" t="s">
        <v>11159</v>
      </c>
      <c r="C6880" s="551" t="s">
        <v>1226</v>
      </c>
      <c r="D6880" s="551">
        <v>1.45</v>
      </c>
    </row>
    <row r="6881" spans="1:4" ht="16.5">
      <c r="A6881" s="551">
        <v>25011</v>
      </c>
      <c r="B6881" s="551" t="s">
        <v>25444</v>
      </c>
      <c r="C6881" s="551" t="s">
        <v>1226</v>
      </c>
      <c r="D6881" s="551">
        <v>3.03</v>
      </c>
    </row>
    <row r="6882" spans="1:4" ht="16.5">
      <c r="A6882" s="551">
        <v>25012</v>
      </c>
      <c r="B6882" s="551" t="s">
        <v>25445</v>
      </c>
      <c r="C6882" s="551" t="s">
        <v>1226</v>
      </c>
      <c r="D6882" s="551">
        <v>23.45</v>
      </c>
    </row>
    <row r="6883" spans="1:4" ht="16.5">
      <c r="A6883" s="551">
        <v>36568</v>
      </c>
      <c r="B6883" s="551" t="s">
        <v>11161</v>
      </c>
      <c r="C6883" s="551" t="s">
        <v>1226</v>
      </c>
      <c r="D6883" s="551">
        <v>160.99</v>
      </c>
    </row>
    <row r="6884" spans="1:4" ht="16.5">
      <c r="A6884" s="551">
        <v>63001</v>
      </c>
      <c r="B6884" s="551" t="s">
        <v>11162</v>
      </c>
      <c r="C6884" s="551" t="s">
        <v>1226</v>
      </c>
      <c r="D6884" s="551">
        <v>142.09</v>
      </c>
    </row>
    <row r="6885" spans="1:4" ht="16.5">
      <c r="A6885" s="551">
        <v>4365</v>
      </c>
      <c r="B6885" s="551" t="s">
        <v>11163</v>
      </c>
      <c r="C6885" s="551" t="s">
        <v>1232</v>
      </c>
      <c r="D6885" s="551">
        <v>9.1999999999999993</v>
      </c>
    </row>
    <row r="6886" spans="1:4" ht="16.5">
      <c r="A6886" s="551">
        <v>38071</v>
      </c>
      <c r="B6886" s="551" t="s">
        <v>11164</v>
      </c>
      <c r="C6886" s="551" t="s">
        <v>1232</v>
      </c>
      <c r="D6886" s="551">
        <v>8.9499999999999993</v>
      </c>
    </row>
    <row r="6887" spans="1:4" ht="16.5">
      <c r="A6887" s="551">
        <v>38070</v>
      </c>
      <c r="B6887" s="551" t="s">
        <v>11165</v>
      </c>
      <c r="C6887" s="551" t="s">
        <v>1232</v>
      </c>
      <c r="D6887" s="551">
        <v>7.25</v>
      </c>
    </row>
    <row r="6888" spans="1:4" ht="16.5">
      <c r="A6888" s="551">
        <v>33022</v>
      </c>
      <c r="B6888" s="551" t="s">
        <v>11166</v>
      </c>
      <c r="C6888" s="551" t="s">
        <v>1232</v>
      </c>
      <c r="D6888" s="551">
        <v>18</v>
      </c>
    </row>
    <row r="6889" spans="1:4" ht="16.5">
      <c r="A6889" s="551">
        <v>77731</v>
      </c>
      <c r="B6889" s="551" t="s">
        <v>11167</v>
      </c>
      <c r="C6889" s="551" t="s">
        <v>1232</v>
      </c>
      <c r="D6889" s="551">
        <v>5.5</v>
      </c>
    </row>
    <row r="6890" spans="1:4" ht="16.5">
      <c r="A6890" s="551">
        <v>77887</v>
      </c>
      <c r="B6890" s="551" t="s">
        <v>11168</v>
      </c>
      <c r="C6890" s="551" t="s">
        <v>1232</v>
      </c>
      <c r="D6890" s="551">
        <v>26.5</v>
      </c>
    </row>
    <row r="6891" spans="1:4" ht="16.5">
      <c r="A6891" s="551">
        <v>22856</v>
      </c>
      <c r="B6891" s="551" t="s">
        <v>11169</v>
      </c>
      <c r="C6891" s="551" t="s">
        <v>1232</v>
      </c>
      <c r="D6891" s="551">
        <v>7.25</v>
      </c>
    </row>
    <row r="6892" spans="1:4" ht="16.5">
      <c r="A6892" s="551">
        <v>26319</v>
      </c>
      <c r="B6892" s="551" t="s">
        <v>11170</v>
      </c>
      <c r="C6892" s="551" t="s">
        <v>1232</v>
      </c>
      <c r="D6892" s="551">
        <v>14.2</v>
      </c>
    </row>
    <row r="6893" spans="1:4" ht="16.5">
      <c r="A6893" s="551">
        <v>4136</v>
      </c>
      <c r="B6893" s="551" t="s">
        <v>11171</v>
      </c>
      <c r="C6893" s="551" t="s">
        <v>1232</v>
      </c>
      <c r="D6893" s="551">
        <v>7.25</v>
      </c>
    </row>
    <row r="6894" spans="1:4" ht="16.5">
      <c r="A6894" s="551">
        <v>26322</v>
      </c>
      <c r="B6894" s="551" t="s">
        <v>11172</v>
      </c>
      <c r="C6894" s="551" t="s">
        <v>1232</v>
      </c>
      <c r="D6894" s="551">
        <v>9.8000000000000007</v>
      </c>
    </row>
    <row r="6895" spans="1:4" ht="16.5">
      <c r="A6895" s="551">
        <v>5866</v>
      </c>
      <c r="B6895" s="551" t="s">
        <v>11173</v>
      </c>
      <c r="C6895" s="551" t="s">
        <v>1226</v>
      </c>
      <c r="D6895" s="551">
        <v>3.5</v>
      </c>
    </row>
    <row r="6896" spans="1:4" ht="16.5">
      <c r="A6896" s="551">
        <v>4374</v>
      </c>
      <c r="B6896" s="551" t="s">
        <v>11174</v>
      </c>
      <c r="C6896" s="551" t="s">
        <v>1232</v>
      </c>
      <c r="D6896" s="551">
        <v>3.6</v>
      </c>
    </row>
    <row r="6897" spans="1:4" ht="16.5">
      <c r="A6897" s="551">
        <v>4373</v>
      </c>
      <c r="B6897" s="551" t="s">
        <v>11175</v>
      </c>
      <c r="C6897" s="551" t="s">
        <v>1232</v>
      </c>
      <c r="D6897" s="551">
        <v>4.25</v>
      </c>
    </row>
    <row r="6898" spans="1:4" ht="16.5">
      <c r="A6898" s="551">
        <v>85612</v>
      </c>
      <c r="B6898" s="551" t="s">
        <v>11176</v>
      </c>
      <c r="C6898" s="551" t="s">
        <v>1232</v>
      </c>
      <c r="D6898" s="551">
        <v>22</v>
      </c>
    </row>
    <row r="6899" spans="1:4" ht="16.5">
      <c r="A6899" s="551">
        <v>26311</v>
      </c>
      <c r="B6899" s="551" t="s">
        <v>11177</v>
      </c>
      <c r="C6899" s="551" t="s">
        <v>1232</v>
      </c>
      <c r="D6899" s="551">
        <v>14</v>
      </c>
    </row>
    <row r="6900" spans="1:4" ht="16.5">
      <c r="A6900" s="551">
        <v>75146</v>
      </c>
      <c r="B6900" s="551" t="s">
        <v>11178</v>
      </c>
      <c r="C6900" s="551" t="s">
        <v>1232</v>
      </c>
      <c r="D6900" s="551">
        <v>17</v>
      </c>
    </row>
    <row r="6901" spans="1:4" ht="16.5">
      <c r="A6901" s="551">
        <v>75145</v>
      </c>
      <c r="B6901" s="551" t="s">
        <v>11179</v>
      </c>
      <c r="C6901" s="551" t="s">
        <v>1232</v>
      </c>
      <c r="D6901" s="551">
        <v>18.25</v>
      </c>
    </row>
    <row r="6902" spans="1:4" ht="16.5">
      <c r="A6902" s="551">
        <v>26310</v>
      </c>
      <c r="B6902" s="551" t="s">
        <v>11180</v>
      </c>
      <c r="C6902" s="551" t="s">
        <v>1232</v>
      </c>
      <c r="D6902" s="551">
        <v>20.5</v>
      </c>
    </row>
    <row r="6903" spans="1:4" ht="16.5">
      <c r="A6903" s="551">
        <v>41011</v>
      </c>
      <c r="B6903" s="551" t="s">
        <v>11181</v>
      </c>
      <c r="C6903" s="551" t="s">
        <v>1232</v>
      </c>
      <c r="D6903" s="551">
        <v>12.5</v>
      </c>
    </row>
    <row r="6904" spans="1:4" ht="16.5">
      <c r="A6904" s="551">
        <v>4372</v>
      </c>
      <c r="B6904" s="551" t="s">
        <v>11182</v>
      </c>
      <c r="C6904" s="551" t="s">
        <v>1232</v>
      </c>
      <c r="D6904" s="551">
        <v>12.5</v>
      </c>
    </row>
    <row r="6905" spans="1:4" ht="16.5">
      <c r="A6905" s="551">
        <v>26323</v>
      </c>
      <c r="B6905" s="551" t="s">
        <v>11183</v>
      </c>
      <c r="C6905" s="551" t="s">
        <v>1232</v>
      </c>
      <c r="D6905" s="551">
        <v>11</v>
      </c>
    </row>
    <row r="6906" spans="1:4" ht="16.5">
      <c r="A6906" s="551">
        <v>4858</v>
      </c>
      <c r="B6906" s="551" t="s">
        <v>11184</v>
      </c>
      <c r="C6906" s="551" t="s">
        <v>1232</v>
      </c>
      <c r="D6906" s="551">
        <v>8.5</v>
      </c>
    </row>
    <row r="6907" spans="1:4" ht="16.5">
      <c r="A6907" s="551">
        <v>26317</v>
      </c>
      <c r="B6907" s="551" t="s">
        <v>11185</v>
      </c>
      <c r="C6907" s="551" t="s">
        <v>1232</v>
      </c>
      <c r="D6907" s="551">
        <v>11.2</v>
      </c>
    </row>
    <row r="6908" spans="1:4" ht="16.5">
      <c r="A6908" s="551">
        <v>8276</v>
      </c>
      <c r="B6908" s="551" t="s">
        <v>13958</v>
      </c>
      <c r="C6908" s="551" t="s">
        <v>1232</v>
      </c>
      <c r="D6908" s="551">
        <v>11.5</v>
      </c>
    </row>
    <row r="6909" spans="1:4" ht="16.5">
      <c r="A6909" s="551">
        <v>26316</v>
      </c>
      <c r="B6909" s="551" t="s">
        <v>11186</v>
      </c>
      <c r="C6909" s="551" t="s">
        <v>1232</v>
      </c>
      <c r="D6909" s="551">
        <v>13.5</v>
      </c>
    </row>
    <row r="6910" spans="1:4" ht="16.5">
      <c r="A6910" s="551">
        <v>77257</v>
      </c>
      <c r="B6910" s="551" t="s">
        <v>11187</v>
      </c>
      <c r="C6910" s="551" t="s">
        <v>1232</v>
      </c>
      <c r="D6910" s="551">
        <v>13.2</v>
      </c>
    </row>
    <row r="6911" spans="1:4" ht="16.5">
      <c r="A6911" s="551">
        <v>33023</v>
      </c>
      <c r="B6911" s="551" t="s">
        <v>11188</v>
      </c>
      <c r="C6911" s="551" t="s">
        <v>1232</v>
      </c>
      <c r="D6911" s="551">
        <v>19</v>
      </c>
    </row>
    <row r="6912" spans="1:4" ht="16.5">
      <c r="A6912" s="551">
        <v>75136</v>
      </c>
      <c r="B6912" s="551" t="s">
        <v>11189</v>
      </c>
      <c r="C6912" s="551" t="s">
        <v>1232</v>
      </c>
      <c r="D6912" s="551">
        <v>8.15</v>
      </c>
    </row>
    <row r="6913" spans="1:4" ht="16.5">
      <c r="A6913" s="551">
        <v>77733</v>
      </c>
      <c r="B6913" s="551" t="s">
        <v>11190</v>
      </c>
      <c r="C6913" s="551" t="s">
        <v>1232</v>
      </c>
      <c r="D6913" s="551">
        <v>16</v>
      </c>
    </row>
    <row r="6914" spans="1:4" ht="16.5">
      <c r="A6914" s="551">
        <v>4135</v>
      </c>
      <c r="B6914" s="551" t="s">
        <v>11191</v>
      </c>
      <c r="C6914" s="551" t="s">
        <v>1232</v>
      </c>
      <c r="D6914" s="551">
        <v>7.25</v>
      </c>
    </row>
    <row r="6915" spans="1:4" ht="16.5">
      <c r="A6915" s="551">
        <v>26312</v>
      </c>
      <c r="B6915" s="551" t="s">
        <v>11192</v>
      </c>
      <c r="C6915" s="551" t="s">
        <v>1232</v>
      </c>
      <c r="D6915" s="551">
        <v>18</v>
      </c>
    </row>
    <row r="6916" spans="1:4" ht="16.5">
      <c r="A6916" s="551">
        <v>26313</v>
      </c>
      <c r="B6916" s="551" t="s">
        <v>11193</v>
      </c>
      <c r="C6916" s="551" t="s">
        <v>1232</v>
      </c>
      <c r="D6916" s="551">
        <v>19</v>
      </c>
    </row>
    <row r="6917" spans="1:4" ht="16.5">
      <c r="A6917" s="551">
        <v>75148</v>
      </c>
      <c r="B6917" s="551" t="s">
        <v>11194</v>
      </c>
      <c r="C6917" s="551" t="s">
        <v>1232</v>
      </c>
      <c r="D6917" s="551">
        <v>16.5</v>
      </c>
    </row>
    <row r="6918" spans="1:4" ht="16.5">
      <c r="A6918" s="551">
        <v>26320</v>
      </c>
      <c r="B6918" s="551" t="s">
        <v>11195</v>
      </c>
      <c r="C6918" s="551" t="s">
        <v>1232</v>
      </c>
      <c r="D6918" s="551">
        <v>18</v>
      </c>
    </row>
    <row r="6919" spans="1:4" ht="16.5">
      <c r="A6919" s="551">
        <v>4268</v>
      </c>
      <c r="B6919" s="551" t="s">
        <v>25446</v>
      </c>
      <c r="C6919" s="551" t="s">
        <v>1232</v>
      </c>
      <c r="D6919" s="551">
        <v>17</v>
      </c>
    </row>
    <row r="6920" spans="1:4" ht="16.5">
      <c r="A6920" s="551">
        <v>75150</v>
      </c>
      <c r="B6920" s="551" t="s">
        <v>11196</v>
      </c>
      <c r="C6920" s="551" t="s">
        <v>1232</v>
      </c>
      <c r="D6920" s="551">
        <v>9</v>
      </c>
    </row>
    <row r="6921" spans="1:4" ht="16.5">
      <c r="A6921" s="551">
        <v>75149</v>
      </c>
      <c r="B6921" s="551" t="s">
        <v>11197</v>
      </c>
      <c r="C6921" s="551" t="s">
        <v>1232</v>
      </c>
      <c r="D6921" s="551">
        <v>9</v>
      </c>
    </row>
    <row r="6922" spans="1:4" ht="16.5">
      <c r="A6922" s="551">
        <v>75130</v>
      </c>
      <c r="B6922" s="551" t="s">
        <v>11198</v>
      </c>
      <c r="C6922" s="551" t="s">
        <v>1232</v>
      </c>
      <c r="D6922" s="551">
        <v>9.1</v>
      </c>
    </row>
    <row r="6923" spans="1:4" ht="16.5">
      <c r="A6923" s="551">
        <v>75129</v>
      </c>
      <c r="B6923" s="551" t="s">
        <v>11199</v>
      </c>
      <c r="C6923" s="551" t="s">
        <v>1232</v>
      </c>
      <c r="D6923" s="551">
        <v>9</v>
      </c>
    </row>
    <row r="6924" spans="1:4" ht="16.5">
      <c r="A6924" s="551">
        <v>4264</v>
      </c>
      <c r="B6924" s="551" t="s">
        <v>11200</v>
      </c>
      <c r="C6924" s="551" t="s">
        <v>1232</v>
      </c>
      <c r="D6924" s="551">
        <v>17</v>
      </c>
    </row>
    <row r="6925" spans="1:4" ht="16.5">
      <c r="A6925" s="551">
        <v>26314</v>
      </c>
      <c r="B6925" s="551" t="s">
        <v>11201</v>
      </c>
      <c r="C6925" s="551" t="s">
        <v>1232</v>
      </c>
      <c r="D6925" s="551">
        <v>19</v>
      </c>
    </row>
    <row r="6926" spans="1:4" ht="16.5">
      <c r="A6926" s="551">
        <v>41009</v>
      </c>
      <c r="B6926" s="551" t="s">
        <v>11202</v>
      </c>
      <c r="C6926" s="551" t="s">
        <v>1226</v>
      </c>
      <c r="D6926" s="551">
        <v>12.5</v>
      </c>
    </row>
    <row r="6927" spans="1:4" ht="16.5">
      <c r="A6927" s="551">
        <v>26315</v>
      </c>
      <c r="B6927" s="551" t="s">
        <v>11203</v>
      </c>
      <c r="C6927" s="551" t="s">
        <v>1232</v>
      </c>
      <c r="D6927" s="551">
        <v>14</v>
      </c>
    </row>
    <row r="6928" spans="1:4" ht="16.5">
      <c r="A6928" s="551">
        <v>26321</v>
      </c>
      <c r="B6928" s="551" t="s">
        <v>11204</v>
      </c>
      <c r="C6928" s="551" t="s">
        <v>1232</v>
      </c>
      <c r="D6928" s="551">
        <v>14</v>
      </c>
    </row>
    <row r="6929" spans="1:4" ht="16.5">
      <c r="A6929" s="551">
        <v>85611</v>
      </c>
      <c r="B6929" s="551" t="s">
        <v>11205</v>
      </c>
      <c r="C6929" s="551" t="s">
        <v>1232</v>
      </c>
      <c r="D6929" s="551">
        <v>22</v>
      </c>
    </row>
    <row r="6930" spans="1:4" ht="16.5">
      <c r="A6930" s="551">
        <v>4031</v>
      </c>
      <c r="B6930" s="551" t="s">
        <v>11206</v>
      </c>
      <c r="C6930" s="551" t="s">
        <v>1232</v>
      </c>
      <c r="D6930" s="551">
        <v>9.5</v>
      </c>
    </row>
    <row r="6931" spans="1:4" ht="16.5">
      <c r="A6931" s="551">
        <v>4265</v>
      </c>
      <c r="B6931" s="551" t="s">
        <v>11207</v>
      </c>
      <c r="C6931" s="551" t="s">
        <v>1232</v>
      </c>
      <c r="D6931" s="551">
        <v>12</v>
      </c>
    </row>
    <row r="6932" spans="1:4" ht="16.5">
      <c r="A6932" s="551">
        <v>26324</v>
      </c>
      <c r="B6932" s="551" t="s">
        <v>11208</v>
      </c>
      <c r="C6932" s="551" t="s">
        <v>1232</v>
      </c>
      <c r="D6932" s="551">
        <v>16</v>
      </c>
    </row>
    <row r="6933" spans="1:4" ht="16.5">
      <c r="A6933" s="551">
        <v>85613</v>
      </c>
      <c r="B6933" s="551" t="s">
        <v>11209</v>
      </c>
      <c r="C6933" s="551" t="s">
        <v>1226</v>
      </c>
      <c r="D6933" s="551">
        <v>18</v>
      </c>
    </row>
    <row r="6934" spans="1:4" ht="16.5">
      <c r="A6934" s="551">
        <v>26325</v>
      </c>
      <c r="B6934" s="551" t="s">
        <v>11210</v>
      </c>
      <c r="C6934" s="551" t="s">
        <v>1232</v>
      </c>
      <c r="D6934" s="551">
        <v>21</v>
      </c>
    </row>
    <row r="6935" spans="1:4" ht="16.5">
      <c r="A6935" s="551">
        <v>41004</v>
      </c>
      <c r="B6935" s="551" t="s">
        <v>11211</v>
      </c>
      <c r="C6935" s="551" t="s">
        <v>1232</v>
      </c>
      <c r="D6935" s="551">
        <v>12</v>
      </c>
    </row>
    <row r="6936" spans="1:4" ht="16.5">
      <c r="A6936" s="551">
        <v>26318</v>
      </c>
      <c r="B6936" s="551" t="s">
        <v>11212</v>
      </c>
      <c r="C6936" s="551" t="s">
        <v>1232</v>
      </c>
      <c r="D6936" s="551">
        <v>17</v>
      </c>
    </row>
    <row r="6937" spans="1:4" ht="16.5">
      <c r="A6937" s="551">
        <v>75151</v>
      </c>
      <c r="B6937" s="551" t="s">
        <v>11213</v>
      </c>
      <c r="C6937" s="551" t="s">
        <v>1232</v>
      </c>
      <c r="D6937" s="551">
        <v>9</v>
      </c>
    </row>
    <row r="6938" spans="1:4" ht="16.5">
      <c r="A6938" s="551">
        <v>75152</v>
      </c>
      <c r="B6938" s="551" t="s">
        <v>11214</v>
      </c>
      <c r="C6938" s="551" t="s">
        <v>1232</v>
      </c>
      <c r="D6938" s="551">
        <v>9.1999999999999993</v>
      </c>
    </row>
    <row r="6939" spans="1:4" ht="16.5">
      <c r="A6939" s="551">
        <v>4371</v>
      </c>
      <c r="B6939" s="551" t="s">
        <v>25447</v>
      </c>
      <c r="C6939" s="551" t="s">
        <v>1232</v>
      </c>
      <c r="D6939" s="551">
        <v>9.5</v>
      </c>
    </row>
    <row r="6940" spans="1:4" ht="16.5">
      <c r="A6940" s="551">
        <v>10731</v>
      </c>
      <c r="B6940" s="551" t="s">
        <v>11215</v>
      </c>
      <c r="C6940" s="551" t="s">
        <v>1232</v>
      </c>
      <c r="D6940" s="551">
        <v>20</v>
      </c>
    </row>
    <row r="6941" spans="1:4" ht="16.5">
      <c r="A6941" s="551">
        <v>75126</v>
      </c>
      <c r="B6941" s="551" t="s">
        <v>11216</v>
      </c>
      <c r="C6941" s="551" t="s">
        <v>1232</v>
      </c>
      <c r="D6941" s="551">
        <v>20</v>
      </c>
    </row>
    <row r="6942" spans="1:4" ht="16.5">
      <c r="A6942" s="551">
        <v>75125</v>
      </c>
      <c r="B6942" s="551" t="s">
        <v>11217</v>
      </c>
      <c r="C6942" s="551" t="s">
        <v>1232</v>
      </c>
      <c r="D6942" s="551">
        <v>19</v>
      </c>
    </row>
    <row r="6943" spans="1:4" ht="16.5">
      <c r="A6943" s="551">
        <v>4260</v>
      </c>
      <c r="B6943" s="551" t="s">
        <v>11218</v>
      </c>
      <c r="C6943" s="551" t="s">
        <v>1232</v>
      </c>
      <c r="D6943" s="551">
        <v>20</v>
      </c>
    </row>
    <row r="6944" spans="1:4" ht="16.5">
      <c r="A6944" s="551">
        <v>8850</v>
      </c>
      <c r="B6944" s="551" t="s">
        <v>11219</v>
      </c>
      <c r="C6944" s="551" t="s">
        <v>1232</v>
      </c>
      <c r="D6944" s="551">
        <v>17</v>
      </c>
    </row>
    <row r="6945" spans="1:4" ht="16.5">
      <c r="A6945" s="551">
        <v>4378</v>
      </c>
      <c r="B6945" s="551" t="s">
        <v>11220</v>
      </c>
      <c r="C6945" s="551" t="s">
        <v>1232</v>
      </c>
      <c r="D6945" s="551">
        <v>16</v>
      </c>
    </row>
    <row r="6946" spans="1:4" ht="16.5">
      <c r="A6946" s="551">
        <v>85610</v>
      </c>
      <c r="B6946" s="551" t="s">
        <v>11221</v>
      </c>
      <c r="C6946" s="551" t="s">
        <v>1232</v>
      </c>
      <c r="D6946" s="551">
        <v>23</v>
      </c>
    </row>
    <row r="6947" spans="1:4" ht="16.5">
      <c r="A6947" s="551">
        <v>75124</v>
      </c>
      <c r="B6947" s="551" t="s">
        <v>11222</v>
      </c>
      <c r="C6947" s="551" t="s">
        <v>1232</v>
      </c>
      <c r="D6947" s="551">
        <v>23</v>
      </c>
    </row>
    <row r="6948" spans="1:4" ht="16.5">
      <c r="A6948" s="551">
        <v>75123</v>
      </c>
      <c r="B6948" s="551" t="s">
        <v>11223</v>
      </c>
      <c r="C6948" s="551" t="s">
        <v>1232</v>
      </c>
      <c r="D6948" s="551">
        <v>25</v>
      </c>
    </row>
    <row r="6949" spans="1:4" ht="16.5">
      <c r="A6949" s="551">
        <v>41019</v>
      </c>
      <c r="B6949" s="551" t="s">
        <v>11224</v>
      </c>
      <c r="C6949" s="551" t="s">
        <v>1232</v>
      </c>
      <c r="D6949" s="551">
        <v>23</v>
      </c>
    </row>
    <row r="6950" spans="1:4" ht="16.5">
      <c r="A6950" s="551">
        <v>41005</v>
      </c>
      <c r="B6950" s="551" t="s">
        <v>11225</v>
      </c>
      <c r="C6950" s="551" t="s">
        <v>1232</v>
      </c>
      <c r="D6950" s="551">
        <v>20</v>
      </c>
    </row>
    <row r="6951" spans="1:4" ht="16.5">
      <c r="A6951" s="551">
        <v>75147</v>
      </c>
      <c r="B6951" s="551" t="s">
        <v>11226</v>
      </c>
      <c r="C6951" s="551" t="s">
        <v>1232</v>
      </c>
      <c r="D6951" s="551">
        <v>17</v>
      </c>
    </row>
    <row r="6952" spans="1:4" ht="16.5">
      <c r="A6952" s="551">
        <v>41006</v>
      </c>
      <c r="B6952" s="551" t="s">
        <v>11227</v>
      </c>
      <c r="C6952" s="551" t="s">
        <v>1226</v>
      </c>
      <c r="D6952" s="551">
        <v>9</v>
      </c>
    </row>
    <row r="6953" spans="1:4" ht="16.5">
      <c r="A6953" s="551">
        <v>8809</v>
      </c>
      <c r="B6953" s="551" t="s">
        <v>11228</v>
      </c>
      <c r="C6953" s="551" t="s">
        <v>1232</v>
      </c>
      <c r="D6953" s="551">
        <v>17</v>
      </c>
    </row>
    <row r="6954" spans="1:4" ht="16.5">
      <c r="A6954" s="551">
        <v>8813</v>
      </c>
      <c r="B6954" s="551" t="s">
        <v>11229</v>
      </c>
      <c r="C6954" s="551" t="s">
        <v>1232</v>
      </c>
      <c r="D6954" s="551">
        <v>15</v>
      </c>
    </row>
    <row r="6955" spans="1:4" ht="16.5">
      <c r="A6955" s="551">
        <v>4266</v>
      </c>
      <c r="B6955" s="551" t="s">
        <v>11230</v>
      </c>
      <c r="C6955" s="551" t="s">
        <v>1232</v>
      </c>
      <c r="D6955" s="551">
        <v>17</v>
      </c>
    </row>
    <row r="6956" spans="1:4" ht="16.5">
      <c r="A6956" s="551">
        <v>8817</v>
      </c>
      <c r="B6956" s="551" t="s">
        <v>11231</v>
      </c>
      <c r="C6956" s="551" t="s">
        <v>1232</v>
      </c>
      <c r="D6956" s="551">
        <v>15</v>
      </c>
    </row>
    <row r="6957" spans="1:4" ht="16.5">
      <c r="A6957" s="551">
        <v>8816</v>
      </c>
      <c r="B6957" s="551" t="s">
        <v>11232</v>
      </c>
      <c r="C6957" s="551" t="s">
        <v>1232</v>
      </c>
      <c r="D6957" s="551">
        <v>12</v>
      </c>
    </row>
    <row r="6958" spans="1:4" ht="16.5">
      <c r="A6958" s="551">
        <v>4267</v>
      </c>
      <c r="B6958" s="551" t="s">
        <v>11233</v>
      </c>
      <c r="C6958" s="551" t="s">
        <v>1232</v>
      </c>
      <c r="D6958" s="551">
        <v>17</v>
      </c>
    </row>
    <row r="6959" spans="1:4" ht="16.5">
      <c r="A6959" s="551">
        <v>4269</v>
      </c>
      <c r="B6959" s="551" t="s">
        <v>11234</v>
      </c>
      <c r="C6959" s="551" t="s">
        <v>1232</v>
      </c>
      <c r="D6959" s="551">
        <v>17</v>
      </c>
    </row>
    <row r="6960" spans="1:4" ht="16.5">
      <c r="A6960" s="551">
        <v>8810</v>
      </c>
      <c r="B6960" s="551" t="s">
        <v>11235</v>
      </c>
      <c r="C6960" s="551" t="s">
        <v>1232</v>
      </c>
      <c r="D6960" s="551">
        <v>17</v>
      </c>
    </row>
    <row r="6961" spans="1:4" ht="16.5">
      <c r="A6961" s="551">
        <v>4262</v>
      </c>
      <c r="B6961" s="551" t="s">
        <v>11236</v>
      </c>
      <c r="C6961" s="551" t="s">
        <v>1232</v>
      </c>
      <c r="D6961" s="551">
        <v>15</v>
      </c>
    </row>
    <row r="6962" spans="1:4" ht="16.5">
      <c r="A6962" s="551">
        <v>8808</v>
      </c>
      <c r="B6962" s="551" t="s">
        <v>11237</v>
      </c>
      <c r="C6962" s="551" t="s">
        <v>1232</v>
      </c>
      <c r="D6962" s="551">
        <v>13</v>
      </c>
    </row>
    <row r="6963" spans="1:4" ht="16.5">
      <c r="A6963" s="551">
        <v>5851</v>
      </c>
      <c r="B6963" s="551" t="s">
        <v>11238</v>
      </c>
      <c r="C6963" s="551" t="s">
        <v>1232</v>
      </c>
      <c r="D6963" s="551">
        <v>12</v>
      </c>
    </row>
    <row r="6964" spans="1:4" ht="16.5">
      <c r="A6964" s="551">
        <v>8814</v>
      </c>
      <c r="B6964" s="551" t="s">
        <v>11239</v>
      </c>
      <c r="C6964" s="551" t="s">
        <v>1232</v>
      </c>
      <c r="D6964" s="551">
        <v>14</v>
      </c>
    </row>
    <row r="6965" spans="1:4" ht="16.5">
      <c r="A6965" s="551">
        <v>4320</v>
      </c>
      <c r="B6965" s="551" t="s">
        <v>11240</v>
      </c>
      <c r="C6965" s="551" t="s">
        <v>1232</v>
      </c>
      <c r="D6965" s="551">
        <v>17</v>
      </c>
    </row>
    <row r="6966" spans="1:4" ht="16.5">
      <c r="A6966" s="551">
        <v>75135</v>
      </c>
      <c r="B6966" s="551" t="s">
        <v>11241</v>
      </c>
      <c r="C6966" s="551" t="s">
        <v>1232</v>
      </c>
      <c r="D6966" s="551">
        <v>9</v>
      </c>
    </row>
    <row r="6967" spans="1:4" ht="16.5">
      <c r="A6967" s="551">
        <v>75138</v>
      </c>
      <c r="B6967" s="551" t="s">
        <v>11242</v>
      </c>
      <c r="C6967" s="551" t="s">
        <v>1232</v>
      </c>
      <c r="D6967" s="551">
        <v>9</v>
      </c>
    </row>
    <row r="6968" spans="1:4" ht="16.5">
      <c r="A6968" s="551">
        <v>75140</v>
      </c>
      <c r="B6968" s="551" t="s">
        <v>11243</v>
      </c>
      <c r="C6968" s="551" t="s">
        <v>1232</v>
      </c>
      <c r="D6968" s="551">
        <v>12</v>
      </c>
    </row>
    <row r="6969" spans="1:4" ht="16.5">
      <c r="A6969" s="551">
        <v>75141</v>
      </c>
      <c r="B6969" s="551" t="s">
        <v>11244</v>
      </c>
      <c r="C6969" s="551" t="s">
        <v>1232</v>
      </c>
      <c r="D6969" s="551">
        <v>12</v>
      </c>
    </row>
    <row r="6970" spans="1:4" ht="16.5">
      <c r="A6970" s="551">
        <v>75139</v>
      </c>
      <c r="B6970" s="551" t="s">
        <v>11245</v>
      </c>
      <c r="C6970" s="551" t="s">
        <v>1232</v>
      </c>
      <c r="D6970" s="551">
        <v>14</v>
      </c>
    </row>
    <row r="6971" spans="1:4" ht="16.5">
      <c r="A6971" s="551">
        <v>75127</v>
      </c>
      <c r="B6971" s="551" t="s">
        <v>11246</v>
      </c>
      <c r="C6971" s="551" t="s">
        <v>1232</v>
      </c>
      <c r="D6971" s="551">
        <v>23</v>
      </c>
    </row>
    <row r="6972" spans="1:4" ht="16.5">
      <c r="A6972" s="551">
        <v>75128</v>
      </c>
      <c r="B6972" s="551" t="s">
        <v>11247</v>
      </c>
      <c r="C6972" s="551" t="s">
        <v>1232</v>
      </c>
      <c r="D6972" s="551">
        <v>17</v>
      </c>
    </row>
    <row r="6973" spans="1:4" ht="16.5">
      <c r="A6973" s="551">
        <v>75132</v>
      </c>
      <c r="B6973" s="551" t="s">
        <v>11248</v>
      </c>
      <c r="C6973" s="551" t="s">
        <v>1232</v>
      </c>
      <c r="D6973" s="551">
        <v>9</v>
      </c>
    </row>
    <row r="6974" spans="1:4" ht="16.5">
      <c r="A6974" s="551">
        <v>75131</v>
      </c>
      <c r="B6974" s="551" t="s">
        <v>11249</v>
      </c>
      <c r="C6974" s="551" t="s">
        <v>1232</v>
      </c>
      <c r="D6974" s="551">
        <v>9.1999999999999993</v>
      </c>
    </row>
    <row r="6975" spans="1:4" ht="16.5">
      <c r="A6975" s="551">
        <v>4366</v>
      </c>
      <c r="B6975" s="551" t="s">
        <v>11250</v>
      </c>
      <c r="C6975" s="551" t="s">
        <v>1232</v>
      </c>
      <c r="D6975" s="551">
        <v>9</v>
      </c>
    </row>
    <row r="6976" spans="1:4" ht="16.5">
      <c r="A6976" s="551">
        <v>75142</v>
      </c>
      <c r="B6976" s="551" t="s">
        <v>11251</v>
      </c>
      <c r="C6976" s="551" t="s">
        <v>1232</v>
      </c>
      <c r="D6976" s="551">
        <v>12</v>
      </c>
    </row>
    <row r="6977" spans="1:4" ht="16.5">
      <c r="A6977" s="551">
        <v>75134</v>
      </c>
      <c r="B6977" s="551" t="s">
        <v>11252</v>
      </c>
      <c r="C6977" s="551" t="s">
        <v>1232</v>
      </c>
      <c r="D6977" s="551">
        <v>9</v>
      </c>
    </row>
    <row r="6978" spans="1:4" ht="16.5">
      <c r="A6978" s="551">
        <v>75133</v>
      </c>
      <c r="B6978" s="551" t="s">
        <v>11253</v>
      </c>
      <c r="C6978" s="551" t="s">
        <v>1232</v>
      </c>
      <c r="D6978" s="551">
        <v>9.1999999999999993</v>
      </c>
    </row>
    <row r="6979" spans="1:4" ht="16.5">
      <c r="A6979" s="551">
        <v>7316</v>
      </c>
      <c r="B6979" s="551" t="s">
        <v>11254</v>
      </c>
      <c r="C6979" s="551" t="s">
        <v>1232</v>
      </c>
      <c r="D6979" s="551">
        <v>20</v>
      </c>
    </row>
    <row r="6980" spans="1:4" ht="16.5">
      <c r="A6980" s="551">
        <v>4369</v>
      </c>
      <c r="B6980" s="551" t="s">
        <v>11255</v>
      </c>
      <c r="C6980" s="551" t="s">
        <v>1232</v>
      </c>
      <c r="D6980" s="551">
        <v>9</v>
      </c>
    </row>
    <row r="6981" spans="1:4" ht="16.5">
      <c r="A6981" s="551">
        <v>4759</v>
      </c>
      <c r="B6981" s="551" t="s">
        <v>11256</v>
      </c>
      <c r="C6981" s="551" t="s">
        <v>1232</v>
      </c>
      <c r="D6981" s="551">
        <v>12</v>
      </c>
    </row>
    <row r="6982" spans="1:4" ht="16.5">
      <c r="A6982" s="551">
        <v>88890</v>
      </c>
      <c r="B6982" s="551" t="s">
        <v>11257</v>
      </c>
      <c r="C6982" s="551" t="s">
        <v>1232</v>
      </c>
      <c r="D6982" s="551">
        <v>17</v>
      </c>
    </row>
    <row r="6983" spans="1:4" ht="16.5">
      <c r="A6983" s="551">
        <v>77732</v>
      </c>
      <c r="B6983" s="551" t="s">
        <v>11258</v>
      </c>
      <c r="C6983" s="551" t="s">
        <v>1232</v>
      </c>
      <c r="D6983" s="551">
        <v>9</v>
      </c>
    </row>
    <row r="6984" spans="1:4" ht="16.5">
      <c r="A6984" s="551">
        <v>43831</v>
      </c>
      <c r="B6984" s="551" t="s">
        <v>11259</v>
      </c>
      <c r="C6984" s="551" t="s">
        <v>1226</v>
      </c>
      <c r="D6984" s="551">
        <v>7.26</v>
      </c>
    </row>
    <row r="6985" spans="1:4" ht="16.5">
      <c r="A6985" s="551">
        <v>43817</v>
      </c>
      <c r="B6985" s="551" t="s">
        <v>13959</v>
      </c>
      <c r="C6985" s="551" t="s">
        <v>1226</v>
      </c>
      <c r="D6985" s="551">
        <v>76.900000000000006</v>
      </c>
    </row>
    <row r="6986" spans="1:4" ht="16.5">
      <c r="A6986" s="551">
        <v>43718</v>
      </c>
      <c r="B6986" s="551" t="s">
        <v>11260</v>
      </c>
      <c r="C6986" s="551" t="s">
        <v>1226</v>
      </c>
      <c r="D6986" s="551">
        <v>103.31</v>
      </c>
    </row>
    <row r="6987" spans="1:4" ht="16.5">
      <c r="A6987" s="551">
        <v>36569</v>
      </c>
      <c r="B6987" s="551" t="s">
        <v>11261</v>
      </c>
      <c r="C6987" s="551" t="s">
        <v>1226</v>
      </c>
      <c r="D6987" s="551">
        <v>12.61</v>
      </c>
    </row>
    <row r="6988" spans="1:4" ht="16.5">
      <c r="A6988" s="551">
        <v>43695</v>
      </c>
      <c r="B6988" s="551" t="s">
        <v>11262</v>
      </c>
      <c r="C6988" s="551" t="s">
        <v>1226</v>
      </c>
      <c r="D6988" s="551">
        <v>2.76</v>
      </c>
    </row>
    <row r="6989" spans="1:4" ht="16.5">
      <c r="A6989" s="551">
        <v>43697</v>
      </c>
      <c r="B6989" s="551" t="s">
        <v>11263</v>
      </c>
      <c r="C6989" s="551" t="s">
        <v>1226</v>
      </c>
      <c r="D6989" s="551">
        <v>14.29</v>
      </c>
    </row>
    <row r="6990" spans="1:4" ht="16.5">
      <c r="A6990" s="551">
        <v>43700</v>
      </c>
      <c r="B6990" s="551" t="s">
        <v>25448</v>
      </c>
      <c r="C6990" s="551" t="s">
        <v>1226</v>
      </c>
      <c r="D6990" s="551">
        <v>16.29</v>
      </c>
    </row>
    <row r="6991" spans="1:4" ht="16.5">
      <c r="A6991" s="551">
        <v>43696</v>
      </c>
      <c r="B6991" s="551" t="s">
        <v>11264</v>
      </c>
      <c r="C6991" s="551" t="s">
        <v>1226</v>
      </c>
      <c r="D6991" s="551">
        <v>10.49</v>
      </c>
    </row>
    <row r="6992" spans="1:4" ht="16.5">
      <c r="A6992" s="551">
        <v>43699</v>
      </c>
      <c r="B6992" s="551" t="s">
        <v>11265</v>
      </c>
      <c r="C6992" s="551" t="s">
        <v>1226</v>
      </c>
      <c r="D6992" s="551">
        <v>47.82</v>
      </c>
    </row>
    <row r="6993" spans="1:4" ht="16.5">
      <c r="A6993" s="551">
        <v>88608</v>
      </c>
      <c r="B6993" s="551" t="s">
        <v>11266</v>
      </c>
      <c r="C6993" s="551" t="s">
        <v>1226</v>
      </c>
      <c r="D6993" s="551">
        <v>42.75</v>
      </c>
    </row>
    <row r="6994" spans="1:4" ht="16.5">
      <c r="A6994" s="551">
        <v>43698</v>
      </c>
      <c r="B6994" s="551" t="s">
        <v>11267</v>
      </c>
      <c r="C6994" s="551" t="s">
        <v>1226</v>
      </c>
      <c r="D6994" s="551">
        <v>153.81</v>
      </c>
    </row>
    <row r="6995" spans="1:4" ht="16.5">
      <c r="A6995" s="551">
        <v>3317</v>
      </c>
      <c r="B6995" s="551" t="s">
        <v>11268</v>
      </c>
      <c r="C6995" s="551" t="s">
        <v>1226</v>
      </c>
      <c r="D6995" s="551">
        <v>958</v>
      </c>
    </row>
    <row r="6996" spans="1:4" ht="16.5">
      <c r="A6996" s="551">
        <v>36839</v>
      </c>
      <c r="B6996" s="551" t="s">
        <v>11269</v>
      </c>
      <c r="C6996" s="551" t="s">
        <v>1234</v>
      </c>
      <c r="D6996" s="551">
        <v>24.85</v>
      </c>
    </row>
    <row r="6997" spans="1:4" ht="16.5">
      <c r="A6997" s="551">
        <v>8064</v>
      </c>
      <c r="B6997" s="551" t="s">
        <v>25449</v>
      </c>
      <c r="C6997" s="551" t="s">
        <v>1226</v>
      </c>
      <c r="D6997" s="551">
        <v>790.66</v>
      </c>
    </row>
    <row r="6998" spans="1:4" ht="16.5">
      <c r="A6998" s="551">
        <v>8406</v>
      </c>
      <c r="B6998" s="551" t="s">
        <v>11270</v>
      </c>
      <c r="C6998" s="551" t="s">
        <v>1227</v>
      </c>
      <c r="D6998" s="551">
        <v>51.9</v>
      </c>
    </row>
    <row r="6999" spans="1:4" ht="16.5">
      <c r="A6999" s="551">
        <v>10474</v>
      </c>
      <c r="B6999" s="551" t="s">
        <v>11271</v>
      </c>
      <c r="C6999" s="551" t="s">
        <v>1227</v>
      </c>
      <c r="D6999" s="551">
        <v>15.8</v>
      </c>
    </row>
    <row r="7000" spans="1:4" ht="16.5">
      <c r="A7000" s="551">
        <v>8069</v>
      </c>
      <c r="B7000" s="551" t="s">
        <v>11272</v>
      </c>
      <c r="C7000" s="551" t="s">
        <v>1227</v>
      </c>
      <c r="D7000" s="551">
        <v>17.2</v>
      </c>
    </row>
    <row r="7001" spans="1:4" ht="16.5">
      <c r="A7001" s="551">
        <v>8068</v>
      </c>
      <c r="B7001" s="551" t="s">
        <v>11273</v>
      </c>
      <c r="C7001" s="551" t="s">
        <v>1227</v>
      </c>
      <c r="D7001" s="551">
        <v>18.12</v>
      </c>
    </row>
    <row r="7002" spans="1:4" ht="16.5">
      <c r="A7002" s="551">
        <v>6203</v>
      </c>
      <c r="B7002" s="551" t="s">
        <v>11274</v>
      </c>
      <c r="C7002" s="551" t="s">
        <v>1227</v>
      </c>
      <c r="D7002" s="551">
        <v>24.32</v>
      </c>
    </row>
    <row r="7003" spans="1:4" ht="16.5">
      <c r="A7003" s="551">
        <v>10473</v>
      </c>
      <c r="B7003" s="551" t="s">
        <v>11275</v>
      </c>
      <c r="C7003" s="551" t="s">
        <v>1227</v>
      </c>
      <c r="D7003" s="551">
        <v>26.75</v>
      </c>
    </row>
    <row r="7004" spans="1:4" ht="16.5">
      <c r="A7004" s="551">
        <v>7025</v>
      </c>
      <c r="B7004" s="551" t="s">
        <v>11276</v>
      </c>
      <c r="C7004" s="551" t="s">
        <v>1227</v>
      </c>
      <c r="D7004" s="551">
        <v>29.94</v>
      </c>
    </row>
    <row r="7005" spans="1:4" ht="16.5">
      <c r="A7005" s="551">
        <v>8407</v>
      </c>
      <c r="B7005" s="551" t="s">
        <v>11277</v>
      </c>
      <c r="C7005" s="551" t="s">
        <v>1227</v>
      </c>
      <c r="D7005" s="551">
        <v>30.25</v>
      </c>
    </row>
    <row r="7006" spans="1:4" ht="16.5">
      <c r="A7006" s="551">
        <v>10475</v>
      </c>
      <c r="B7006" s="551" t="s">
        <v>11278</v>
      </c>
      <c r="C7006" s="551" t="s">
        <v>1227</v>
      </c>
      <c r="D7006" s="551">
        <v>35.67</v>
      </c>
    </row>
    <row r="7007" spans="1:4" ht="16.5">
      <c r="A7007" s="551">
        <v>8071</v>
      </c>
      <c r="B7007" s="551" t="s">
        <v>13960</v>
      </c>
      <c r="C7007" s="551" t="s">
        <v>9903</v>
      </c>
      <c r="D7007" s="551">
        <v>45.5</v>
      </c>
    </row>
    <row r="7008" spans="1:4" ht="16.5">
      <c r="A7008" s="551">
        <v>18</v>
      </c>
      <c r="B7008" s="551" t="s">
        <v>11279</v>
      </c>
      <c r="C7008" s="551" t="s">
        <v>1227</v>
      </c>
      <c r="D7008" s="551">
        <v>1.95</v>
      </c>
    </row>
    <row r="7009" spans="1:4" ht="16.5">
      <c r="A7009" s="551">
        <v>8409</v>
      </c>
      <c r="B7009" s="551" t="s">
        <v>13961</v>
      </c>
      <c r="C7009" s="551" t="s">
        <v>1226</v>
      </c>
      <c r="D7009" s="551">
        <v>7.37</v>
      </c>
    </row>
    <row r="7010" spans="1:4" ht="16.5">
      <c r="A7010" s="551">
        <v>8408</v>
      </c>
      <c r="B7010" s="551" t="s">
        <v>11280</v>
      </c>
      <c r="C7010" s="551" t="s">
        <v>1226</v>
      </c>
      <c r="D7010" s="551">
        <v>15.68</v>
      </c>
    </row>
    <row r="7011" spans="1:4" ht="16.5">
      <c r="A7011" s="551">
        <v>8070</v>
      </c>
      <c r="B7011" s="551" t="s">
        <v>11281</v>
      </c>
      <c r="C7011" s="551" t="s">
        <v>1226</v>
      </c>
      <c r="D7011" s="551">
        <v>5.6</v>
      </c>
    </row>
    <row r="7012" spans="1:4" ht="16.5">
      <c r="A7012" s="551">
        <v>36841</v>
      </c>
      <c r="B7012" s="551" t="s">
        <v>11282</v>
      </c>
      <c r="C7012" s="551" t="s">
        <v>1226</v>
      </c>
      <c r="D7012" s="551">
        <v>88.76</v>
      </c>
    </row>
    <row r="7013" spans="1:4" ht="16.5">
      <c r="A7013" s="551">
        <v>71070</v>
      </c>
      <c r="B7013" s="551" t="s">
        <v>13962</v>
      </c>
      <c r="C7013" s="551" t="s">
        <v>1227</v>
      </c>
      <c r="D7013" s="551">
        <v>106.2</v>
      </c>
    </row>
    <row r="7014" spans="1:4" ht="16.5">
      <c r="A7014" s="551">
        <v>10947</v>
      </c>
      <c r="B7014" s="551" t="s">
        <v>11283</v>
      </c>
      <c r="C7014" s="551" t="s">
        <v>1226</v>
      </c>
      <c r="D7014" s="551">
        <v>57.42</v>
      </c>
    </row>
    <row r="7015" spans="1:4" ht="16.5">
      <c r="A7015" s="551">
        <v>40395</v>
      </c>
      <c r="B7015" s="551" t="s">
        <v>11284</v>
      </c>
      <c r="C7015" s="551" t="s">
        <v>1226</v>
      </c>
      <c r="D7015" s="551">
        <v>36.86</v>
      </c>
    </row>
    <row r="7016" spans="1:4" ht="16.5">
      <c r="A7016" s="551">
        <v>2504</v>
      </c>
      <c r="B7016" s="551" t="s">
        <v>17443</v>
      </c>
      <c r="C7016" s="551" t="s">
        <v>1226</v>
      </c>
      <c r="D7016" s="551">
        <v>37.159999999999997</v>
      </c>
    </row>
    <row r="7017" spans="1:4" ht="16.5">
      <c r="A7017" s="551">
        <v>3973</v>
      </c>
      <c r="B7017" s="551" t="s">
        <v>13963</v>
      </c>
      <c r="C7017" s="551" t="s">
        <v>1226</v>
      </c>
      <c r="D7017" s="551">
        <v>7.33</v>
      </c>
    </row>
    <row r="7018" spans="1:4" ht="16.5">
      <c r="A7018" s="551">
        <v>50676</v>
      </c>
      <c r="B7018" s="551" t="s">
        <v>11285</v>
      </c>
      <c r="C7018" s="551" t="s">
        <v>1226</v>
      </c>
      <c r="D7018" s="551">
        <v>149.9</v>
      </c>
    </row>
    <row r="7019" spans="1:4" ht="16.5">
      <c r="A7019" s="551">
        <v>1881</v>
      </c>
      <c r="B7019" s="551" t="s">
        <v>25450</v>
      </c>
      <c r="C7019" s="551" t="s">
        <v>1226</v>
      </c>
      <c r="D7019" s="552">
        <v>1800</v>
      </c>
    </row>
    <row r="7020" spans="1:4" ht="16.5">
      <c r="A7020" s="551">
        <v>226</v>
      </c>
      <c r="B7020" s="551" t="s">
        <v>13964</v>
      </c>
      <c r="C7020" s="551" t="s">
        <v>1226</v>
      </c>
      <c r="D7020" s="551">
        <v>131.97999999999999</v>
      </c>
    </row>
    <row r="7021" spans="1:4" ht="16.5">
      <c r="A7021" s="551">
        <v>3179</v>
      </c>
      <c r="B7021" s="551" t="s">
        <v>11286</v>
      </c>
      <c r="C7021" s="551" t="s">
        <v>1226</v>
      </c>
      <c r="D7021" s="551">
        <v>562.30999999999995</v>
      </c>
    </row>
    <row r="7022" spans="1:4" ht="16.5">
      <c r="A7022" s="551">
        <v>36572</v>
      </c>
      <c r="B7022" s="551" t="s">
        <v>17444</v>
      </c>
      <c r="C7022" s="551" t="s">
        <v>1226</v>
      </c>
      <c r="D7022" s="551">
        <v>17.670000000000002</v>
      </c>
    </row>
    <row r="7023" spans="1:4" ht="16.5">
      <c r="A7023" s="551">
        <v>21146</v>
      </c>
      <c r="B7023" s="551" t="s">
        <v>25451</v>
      </c>
      <c r="C7023" s="551" t="s">
        <v>1226</v>
      </c>
      <c r="D7023" s="551">
        <v>200.85</v>
      </c>
    </row>
    <row r="7024" spans="1:4" ht="16.5">
      <c r="A7024" s="551">
        <v>12746</v>
      </c>
      <c r="B7024" s="551" t="s">
        <v>25452</v>
      </c>
      <c r="C7024" s="551" t="s">
        <v>1226</v>
      </c>
      <c r="D7024" s="551">
        <v>32.9</v>
      </c>
    </row>
    <row r="7025" spans="1:4" ht="16.5">
      <c r="A7025" s="551">
        <v>12747</v>
      </c>
      <c r="B7025" s="551" t="s">
        <v>11287</v>
      </c>
      <c r="C7025" s="551" t="s">
        <v>1226</v>
      </c>
      <c r="D7025" s="551">
        <v>22.79</v>
      </c>
    </row>
    <row r="7026" spans="1:4" ht="16.5">
      <c r="A7026" s="551">
        <v>88218</v>
      </c>
      <c r="B7026" s="551" t="s">
        <v>11288</v>
      </c>
      <c r="C7026" s="551" t="s">
        <v>1226</v>
      </c>
      <c r="D7026" s="551">
        <v>271.72000000000003</v>
      </c>
    </row>
    <row r="7027" spans="1:4" ht="16.5">
      <c r="A7027" s="551">
        <v>36573</v>
      </c>
      <c r="B7027" s="551" t="s">
        <v>13965</v>
      </c>
      <c r="C7027" s="551" t="s">
        <v>1226</v>
      </c>
      <c r="D7027" s="551">
        <v>44.65</v>
      </c>
    </row>
    <row r="7028" spans="1:4" ht="16.5">
      <c r="A7028" s="551">
        <v>19667</v>
      </c>
      <c r="B7028" s="551" t="s">
        <v>11289</v>
      </c>
      <c r="C7028" s="551" t="s">
        <v>1226</v>
      </c>
      <c r="D7028" s="551">
        <v>5.52</v>
      </c>
    </row>
    <row r="7029" spans="1:4" ht="16.5">
      <c r="A7029" s="551">
        <v>5533</v>
      </c>
      <c r="B7029" s="551" t="s">
        <v>25453</v>
      </c>
      <c r="C7029" s="551" t="s">
        <v>1226</v>
      </c>
      <c r="D7029" s="551">
        <v>65.5</v>
      </c>
    </row>
    <row r="7030" spans="1:4" ht="16.5">
      <c r="A7030" s="551">
        <v>36574</v>
      </c>
      <c r="B7030" s="551" t="s">
        <v>13966</v>
      </c>
      <c r="C7030" s="551" t="s">
        <v>1226</v>
      </c>
      <c r="D7030" s="551">
        <v>209</v>
      </c>
    </row>
    <row r="7031" spans="1:4" ht="16.5">
      <c r="A7031" s="551">
        <v>35017</v>
      </c>
      <c r="B7031" s="551" t="s">
        <v>11290</v>
      </c>
      <c r="C7031" s="551" t="s">
        <v>1226</v>
      </c>
      <c r="D7031" s="552">
        <v>36000</v>
      </c>
    </row>
    <row r="7032" spans="1:4" ht="16.5">
      <c r="A7032" s="551">
        <v>7282</v>
      </c>
      <c r="B7032" s="551" t="s">
        <v>11291</v>
      </c>
      <c r="C7032" s="551" t="s">
        <v>1226</v>
      </c>
      <c r="D7032" s="551">
        <v>208.22</v>
      </c>
    </row>
    <row r="7033" spans="1:4" ht="16.5">
      <c r="A7033" s="551">
        <v>1156</v>
      </c>
      <c r="B7033" s="551" t="s">
        <v>13967</v>
      </c>
      <c r="C7033" s="551" t="s">
        <v>1226</v>
      </c>
      <c r="D7033" s="551">
        <v>515.9</v>
      </c>
    </row>
    <row r="7034" spans="1:4" ht="16.5">
      <c r="A7034" s="551">
        <v>88209</v>
      </c>
      <c r="B7034" s="551" t="s">
        <v>11292</v>
      </c>
      <c r="C7034" s="551" t="s">
        <v>1226</v>
      </c>
      <c r="D7034" s="551">
        <v>715</v>
      </c>
    </row>
    <row r="7035" spans="1:4" ht="16.5">
      <c r="A7035" s="551">
        <v>67441</v>
      </c>
      <c r="B7035" s="551" t="s">
        <v>11293</v>
      </c>
      <c r="C7035" s="551" t="s">
        <v>1226</v>
      </c>
      <c r="D7035" s="551">
        <v>20.5</v>
      </c>
    </row>
    <row r="7036" spans="1:4" ht="16.5">
      <c r="A7036" s="551">
        <v>72799</v>
      </c>
      <c r="B7036" s="551" t="s">
        <v>11294</v>
      </c>
      <c r="C7036" s="551" t="s">
        <v>1226</v>
      </c>
      <c r="D7036" s="551">
        <v>71.16</v>
      </c>
    </row>
    <row r="7037" spans="1:4" ht="16.5">
      <c r="A7037" s="551">
        <v>6500</v>
      </c>
      <c r="B7037" s="551" t="s">
        <v>11295</v>
      </c>
      <c r="C7037" s="551" t="s">
        <v>1226</v>
      </c>
      <c r="D7037" s="551">
        <v>29.9</v>
      </c>
    </row>
    <row r="7038" spans="1:4" ht="16.5">
      <c r="A7038" s="551">
        <v>8753</v>
      </c>
      <c r="B7038" s="551" t="s">
        <v>11296</v>
      </c>
      <c r="C7038" s="551" t="s">
        <v>1226</v>
      </c>
      <c r="D7038" s="551">
        <v>59.11</v>
      </c>
    </row>
    <row r="7039" spans="1:4" ht="16.5">
      <c r="A7039" s="551">
        <v>47737</v>
      </c>
      <c r="B7039" s="551" t="s">
        <v>11297</v>
      </c>
      <c r="C7039" s="551" t="s">
        <v>1226</v>
      </c>
      <c r="D7039" s="551">
        <v>60.9</v>
      </c>
    </row>
    <row r="7040" spans="1:4" ht="16.5">
      <c r="A7040" s="551">
        <v>66483</v>
      </c>
      <c r="B7040" s="551" t="s">
        <v>11298</v>
      </c>
      <c r="C7040" s="551" t="s">
        <v>1226</v>
      </c>
      <c r="D7040" s="551">
        <v>557</v>
      </c>
    </row>
    <row r="7041" spans="1:4" ht="16.5">
      <c r="A7041" s="551">
        <v>12584</v>
      </c>
      <c r="B7041" s="551" t="s">
        <v>11299</v>
      </c>
      <c r="C7041" s="551" t="s">
        <v>1226</v>
      </c>
      <c r="D7041" s="551">
        <v>976.76</v>
      </c>
    </row>
    <row r="7042" spans="1:4" ht="16.5">
      <c r="A7042" s="551">
        <v>11707</v>
      </c>
      <c r="B7042" s="551" t="s">
        <v>25454</v>
      </c>
      <c r="C7042" s="551" t="s">
        <v>1226</v>
      </c>
      <c r="D7042" s="551">
        <v>73.900000000000006</v>
      </c>
    </row>
    <row r="7043" spans="1:4" ht="16.5">
      <c r="A7043" s="551">
        <v>4841</v>
      </c>
      <c r="B7043" s="551" t="s">
        <v>25455</v>
      </c>
      <c r="C7043" s="551" t="s">
        <v>1226</v>
      </c>
      <c r="D7043" s="551">
        <v>647.9</v>
      </c>
    </row>
    <row r="7044" spans="1:4" ht="16.5">
      <c r="A7044" s="551">
        <v>4179</v>
      </c>
      <c r="B7044" s="551" t="s">
        <v>13968</v>
      </c>
      <c r="C7044" s="551" t="s">
        <v>1226</v>
      </c>
      <c r="D7044" s="551">
        <v>35.99</v>
      </c>
    </row>
    <row r="7045" spans="1:4" ht="16.5">
      <c r="A7045" s="551">
        <v>5967</v>
      </c>
      <c r="B7045" s="551" t="s">
        <v>13969</v>
      </c>
      <c r="C7045" s="551" t="s">
        <v>1226</v>
      </c>
      <c r="D7045" s="551">
        <v>459.9</v>
      </c>
    </row>
    <row r="7046" spans="1:4" ht="16.5">
      <c r="A7046" s="551">
        <v>22085</v>
      </c>
      <c r="B7046" s="551" t="s">
        <v>13970</v>
      </c>
      <c r="C7046" s="551" t="s">
        <v>1226</v>
      </c>
      <c r="D7046" s="551">
        <v>78.900000000000006</v>
      </c>
    </row>
    <row r="7047" spans="1:4" ht="16.5">
      <c r="A7047" s="551">
        <v>6899</v>
      </c>
      <c r="B7047" s="551" t="s">
        <v>13971</v>
      </c>
      <c r="C7047" s="551" t="s">
        <v>1226</v>
      </c>
      <c r="D7047" s="551">
        <v>411.9</v>
      </c>
    </row>
    <row r="7048" spans="1:4" ht="16.5">
      <c r="A7048" s="551">
        <v>26228</v>
      </c>
      <c r="B7048" s="551" t="s">
        <v>13972</v>
      </c>
      <c r="C7048" s="551" t="s">
        <v>1226</v>
      </c>
      <c r="D7048" s="551">
        <v>48.9</v>
      </c>
    </row>
    <row r="7049" spans="1:4" ht="16.5">
      <c r="A7049" s="551">
        <v>5299</v>
      </c>
      <c r="B7049" s="551" t="s">
        <v>13973</v>
      </c>
      <c r="C7049" s="551" t="s">
        <v>1226</v>
      </c>
      <c r="D7049" s="551">
        <v>457.56</v>
      </c>
    </row>
    <row r="7050" spans="1:4" ht="16.5">
      <c r="A7050" s="551">
        <v>3371</v>
      </c>
      <c r="B7050" s="551" t="s">
        <v>13974</v>
      </c>
      <c r="C7050" s="551" t="s">
        <v>1226</v>
      </c>
      <c r="D7050" s="551">
        <v>46.45</v>
      </c>
    </row>
    <row r="7051" spans="1:4" ht="16.5">
      <c r="A7051" s="551">
        <v>21230</v>
      </c>
      <c r="B7051" s="551" t="s">
        <v>13975</v>
      </c>
      <c r="C7051" s="551" t="s">
        <v>1226</v>
      </c>
      <c r="D7051" s="551">
        <v>67.8</v>
      </c>
    </row>
    <row r="7052" spans="1:4" ht="16.5">
      <c r="A7052" s="551">
        <v>6054</v>
      </c>
      <c r="B7052" s="551" t="s">
        <v>25456</v>
      </c>
      <c r="C7052" s="551" t="s">
        <v>1226</v>
      </c>
      <c r="D7052" s="552">
        <v>1027.58</v>
      </c>
    </row>
    <row r="7053" spans="1:4" ht="16.5">
      <c r="A7053" s="551">
        <v>3771</v>
      </c>
      <c r="B7053" s="551" t="s">
        <v>13976</v>
      </c>
      <c r="C7053" s="551" t="s">
        <v>1226</v>
      </c>
      <c r="D7053" s="551">
        <v>599.9</v>
      </c>
    </row>
    <row r="7054" spans="1:4" ht="16.5">
      <c r="A7054" s="551">
        <v>20854</v>
      </c>
      <c r="B7054" s="551" t="s">
        <v>13977</v>
      </c>
      <c r="C7054" s="551" t="s">
        <v>1226</v>
      </c>
      <c r="D7054" s="551">
        <v>441.7</v>
      </c>
    </row>
    <row r="7055" spans="1:4" ht="16.5">
      <c r="A7055" s="551">
        <v>7832</v>
      </c>
      <c r="B7055" s="551" t="s">
        <v>13978</v>
      </c>
      <c r="C7055" s="551" t="s">
        <v>1226</v>
      </c>
      <c r="D7055" s="551">
        <v>690.45</v>
      </c>
    </row>
    <row r="7056" spans="1:4" ht="16.5">
      <c r="A7056" s="551">
        <v>4825</v>
      </c>
      <c r="B7056" s="551" t="s">
        <v>13979</v>
      </c>
      <c r="C7056" s="551" t="s">
        <v>1226</v>
      </c>
      <c r="D7056" s="551">
        <v>985.3</v>
      </c>
    </row>
    <row r="7057" spans="1:4" ht="16.5">
      <c r="A7057" s="551">
        <v>22083</v>
      </c>
      <c r="B7057" s="551" t="s">
        <v>13980</v>
      </c>
      <c r="C7057" s="551" t="s">
        <v>1226</v>
      </c>
      <c r="D7057" s="552">
        <v>1241.72</v>
      </c>
    </row>
    <row r="7058" spans="1:4" ht="16.5">
      <c r="A7058" s="551">
        <v>55074</v>
      </c>
      <c r="B7058" s="551" t="s">
        <v>13981</v>
      </c>
      <c r="C7058" s="551" t="s">
        <v>1226</v>
      </c>
      <c r="D7058" s="552">
        <v>1113.8900000000001</v>
      </c>
    </row>
    <row r="7059" spans="1:4" ht="16.5">
      <c r="A7059" s="551">
        <v>72517</v>
      </c>
      <c r="B7059" s="551" t="s">
        <v>13982</v>
      </c>
      <c r="C7059" s="551" t="s">
        <v>1226</v>
      </c>
      <c r="D7059" s="551">
        <v>234.22</v>
      </c>
    </row>
    <row r="7060" spans="1:4" ht="16.5">
      <c r="A7060" s="551">
        <v>3448</v>
      </c>
      <c r="B7060" s="551" t="s">
        <v>13983</v>
      </c>
      <c r="C7060" s="551" t="s">
        <v>1226</v>
      </c>
      <c r="D7060" s="552">
        <v>1438.43</v>
      </c>
    </row>
    <row r="7061" spans="1:4" ht="16.5">
      <c r="A7061" s="551">
        <v>22081</v>
      </c>
      <c r="B7061" s="551" t="s">
        <v>13984</v>
      </c>
      <c r="C7061" s="551" t="s">
        <v>1226</v>
      </c>
      <c r="D7061" s="551">
        <v>90.99</v>
      </c>
    </row>
    <row r="7062" spans="1:4" ht="16.5">
      <c r="A7062" s="551">
        <v>55072</v>
      </c>
      <c r="B7062" s="551" t="s">
        <v>13985</v>
      </c>
      <c r="C7062" s="551" t="s">
        <v>1226</v>
      </c>
      <c r="D7062" s="552">
        <v>3462.77</v>
      </c>
    </row>
    <row r="7063" spans="1:4" ht="16.5">
      <c r="A7063" s="551">
        <v>22084</v>
      </c>
      <c r="B7063" s="551" t="s">
        <v>25457</v>
      </c>
      <c r="C7063" s="551" t="s">
        <v>1226</v>
      </c>
      <c r="D7063" s="552">
        <v>2033</v>
      </c>
    </row>
    <row r="7064" spans="1:4" ht="16.5">
      <c r="A7064" s="551">
        <v>55073</v>
      </c>
      <c r="B7064" s="551" t="s">
        <v>13986</v>
      </c>
      <c r="C7064" s="551" t="s">
        <v>1226</v>
      </c>
      <c r="D7064" s="552">
        <v>1521.99</v>
      </c>
    </row>
    <row r="7065" spans="1:4" ht="16.5">
      <c r="A7065" s="551">
        <v>22076</v>
      </c>
      <c r="B7065" s="551" t="s">
        <v>17445</v>
      </c>
      <c r="C7065" s="551" t="s">
        <v>1226</v>
      </c>
      <c r="D7065" s="551">
        <v>421.09</v>
      </c>
    </row>
    <row r="7066" spans="1:4" ht="16.5">
      <c r="A7066" s="551">
        <v>36575</v>
      </c>
      <c r="B7066" s="551" t="s">
        <v>13987</v>
      </c>
      <c r="C7066" s="551" t="s">
        <v>1226</v>
      </c>
      <c r="D7066" s="552">
        <v>25500</v>
      </c>
    </row>
    <row r="7067" spans="1:4" ht="16.5">
      <c r="A7067" s="551">
        <v>4597</v>
      </c>
      <c r="B7067" s="551" t="s">
        <v>25458</v>
      </c>
      <c r="C7067" s="551" t="s">
        <v>1226</v>
      </c>
      <c r="D7067" s="551">
        <v>571.99</v>
      </c>
    </row>
    <row r="7068" spans="1:4" ht="16.5">
      <c r="A7068" s="551">
        <v>21229</v>
      </c>
      <c r="B7068" s="551" t="s">
        <v>25459</v>
      </c>
      <c r="C7068" s="551" t="s">
        <v>1226</v>
      </c>
      <c r="D7068" s="551">
        <v>127.29</v>
      </c>
    </row>
    <row r="7069" spans="1:4" ht="16.5">
      <c r="A7069" s="551">
        <v>12</v>
      </c>
      <c r="B7069" s="551" t="s">
        <v>25460</v>
      </c>
      <c r="C7069" s="551" t="s">
        <v>1235</v>
      </c>
      <c r="D7069" s="551">
        <v>34.9</v>
      </c>
    </row>
    <row r="7070" spans="1:4" ht="16.5">
      <c r="A7070" s="551">
        <v>17869</v>
      </c>
      <c r="B7070" s="551" t="s">
        <v>25461</v>
      </c>
      <c r="C7070" s="551" t="s">
        <v>1226</v>
      </c>
      <c r="D7070" s="551">
        <v>31.52</v>
      </c>
    </row>
    <row r="7071" spans="1:4" ht="16.5">
      <c r="A7071" s="551">
        <v>17058</v>
      </c>
      <c r="B7071" s="551" t="s">
        <v>25462</v>
      </c>
      <c r="C7071" s="551" t="s">
        <v>1226</v>
      </c>
      <c r="D7071" s="551">
        <v>6.44</v>
      </c>
    </row>
    <row r="7072" spans="1:4" ht="16.5">
      <c r="A7072" s="551">
        <v>17868</v>
      </c>
      <c r="B7072" s="551" t="s">
        <v>11300</v>
      </c>
      <c r="C7072" s="551" t="s">
        <v>1226</v>
      </c>
      <c r="D7072" s="551">
        <v>35.9</v>
      </c>
    </row>
    <row r="7073" spans="1:4" ht="16.5">
      <c r="A7073" s="551">
        <v>3818</v>
      </c>
      <c r="B7073" s="551" t="s">
        <v>25463</v>
      </c>
      <c r="C7073" s="551" t="s">
        <v>1226</v>
      </c>
      <c r="D7073" s="551">
        <v>10.44</v>
      </c>
    </row>
    <row r="7074" spans="1:4" ht="16.5">
      <c r="A7074" s="551">
        <v>2559</v>
      </c>
      <c r="B7074" s="551" t="s">
        <v>11301</v>
      </c>
      <c r="C7074" s="551" t="s">
        <v>1226</v>
      </c>
      <c r="D7074" s="551">
        <v>81.900000000000006</v>
      </c>
    </row>
    <row r="7075" spans="1:4" ht="16.5">
      <c r="A7075" s="551">
        <v>5251</v>
      </c>
      <c r="B7075" s="551" t="s">
        <v>11302</v>
      </c>
      <c r="C7075" s="551" t="s">
        <v>1226</v>
      </c>
      <c r="D7075" s="551">
        <v>401.5</v>
      </c>
    </row>
    <row r="7076" spans="1:4" ht="16.5">
      <c r="A7076" s="551">
        <v>390</v>
      </c>
      <c r="B7076" s="551" t="s">
        <v>13988</v>
      </c>
      <c r="C7076" s="551" t="s">
        <v>1226</v>
      </c>
      <c r="D7076" s="551">
        <v>85.51</v>
      </c>
    </row>
    <row r="7077" spans="1:4" ht="16.5">
      <c r="A7077" s="551">
        <v>2221</v>
      </c>
      <c r="B7077" s="551" t="s">
        <v>11303</v>
      </c>
      <c r="C7077" s="551" t="s">
        <v>1226</v>
      </c>
      <c r="D7077" s="551">
        <v>80.989999999999995</v>
      </c>
    </row>
    <row r="7078" spans="1:4" ht="16.5">
      <c r="A7078" s="551">
        <v>63002</v>
      </c>
      <c r="B7078" s="551" t="s">
        <v>11304</v>
      </c>
      <c r="C7078" s="551" t="s">
        <v>1226</v>
      </c>
      <c r="D7078" s="551">
        <v>392.5</v>
      </c>
    </row>
    <row r="7079" spans="1:4" ht="16.5">
      <c r="A7079" s="551">
        <v>70077</v>
      </c>
      <c r="B7079" s="551" t="s">
        <v>11305</v>
      </c>
      <c r="C7079" s="551" t="s">
        <v>1226</v>
      </c>
      <c r="D7079" s="551">
        <v>207.5</v>
      </c>
    </row>
    <row r="7080" spans="1:4" ht="16.5">
      <c r="A7080" s="551">
        <v>514478</v>
      </c>
      <c r="B7080" s="551" t="s">
        <v>11306</v>
      </c>
      <c r="C7080" s="551" t="s">
        <v>1226</v>
      </c>
      <c r="D7080" s="551">
        <v>163.5</v>
      </c>
    </row>
    <row r="7081" spans="1:4" ht="16.5">
      <c r="A7081" s="551">
        <v>87305</v>
      </c>
      <c r="B7081" s="551" t="s">
        <v>11307</v>
      </c>
      <c r="C7081" s="551" t="s">
        <v>1226</v>
      </c>
      <c r="D7081" s="551">
        <v>114.12</v>
      </c>
    </row>
    <row r="7082" spans="1:4" ht="16.5">
      <c r="A7082" s="551">
        <v>1739</v>
      </c>
      <c r="B7082" s="551" t="s">
        <v>25464</v>
      </c>
      <c r="C7082" s="551" t="s">
        <v>1226</v>
      </c>
      <c r="D7082" s="551">
        <v>239.25</v>
      </c>
    </row>
    <row r="7083" spans="1:4" ht="16.5">
      <c r="A7083" s="551">
        <v>2912</v>
      </c>
      <c r="B7083" s="551" t="s">
        <v>11308</v>
      </c>
      <c r="C7083" s="551" t="s">
        <v>1226</v>
      </c>
      <c r="D7083" s="551">
        <v>146.02000000000001</v>
      </c>
    </row>
    <row r="7084" spans="1:4" ht="16.5">
      <c r="A7084" s="551">
        <v>2910</v>
      </c>
      <c r="B7084" s="551" t="s">
        <v>11309</v>
      </c>
      <c r="C7084" s="551" t="s">
        <v>1226</v>
      </c>
      <c r="D7084" s="551">
        <v>390.98</v>
      </c>
    </row>
    <row r="7085" spans="1:4" ht="16.5">
      <c r="A7085" s="551">
        <v>223</v>
      </c>
      <c r="B7085" s="551" t="s">
        <v>11310</v>
      </c>
      <c r="C7085" s="551" t="s">
        <v>1226</v>
      </c>
      <c r="D7085" s="551">
        <v>192.5</v>
      </c>
    </row>
    <row r="7086" spans="1:4" ht="16.5">
      <c r="A7086" s="551">
        <v>28601</v>
      </c>
      <c r="B7086" s="551" t="s">
        <v>11311</v>
      </c>
      <c r="C7086" s="551" t="s">
        <v>1226</v>
      </c>
      <c r="D7086" s="551">
        <v>93.5</v>
      </c>
    </row>
    <row r="7087" spans="1:4" ht="16.5">
      <c r="A7087" s="551">
        <v>82446</v>
      </c>
      <c r="B7087" s="551" t="s">
        <v>11312</v>
      </c>
      <c r="C7087" s="551" t="s">
        <v>1226</v>
      </c>
      <c r="D7087" s="551">
        <v>139.99</v>
      </c>
    </row>
    <row r="7088" spans="1:4" ht="16.5">
      <c r="A7088" s="551">
        <v>3149</v>
      </c>
      <c r="B7088" s="551" t="s">
        <v>11313</v>
      </c>
      <c r="C7088" s="551" t="s">
        <v>1226</v>
      </c>
      <c r="D7088" s="551">
        <v>71.5</v>
      </c>
    </row>
    <row r="7089" spans="1:4" ht="16.5">
      <c r="A7089" s="551">
        <v>497</v>
      </c>
      <c r="B7089" s="551" t="s">
        <v>11314</v>
      </c>
      <c r="C7089" s="551" t="s">
        <v>1226</v>
      </c>
      <c r="D7089" s="552">
        <v>1275.5</v>
      </c>
    </row>
    <row r="7090" spans="1:4" ht="16.5">
      <c r="A7090" s="551">
        <v>1887</v>
      </c>
      <c r="B7090" s="551" t="s">
        <v>11315</v>
      </c>
      <c r="C7090" s="551" t="s">
        <v>1226</v>
      </c>
      <c r="D7090" s="551">
        <v>8.9</v>
      </c>
    </row>
    <row r="7091" spans="1:4" ht="16.5">
      <c r="A7091" s="551">
        <v>3154</v>
      </c>
      <c r="B7091" s="551" t="s">
        <v>11316</v>
      </c>
      <c r="C7091" s="551" t="s">
        <v>1226</v>
      </c>
      <c r="D7091" s="551">
        <v>44.9</v>
      </c>
    </row>
    <row r="7092" spans="1:4" ht="16.5">
      <c r="A7092" s="551">
        <v>72518</v>
      </c>
      <c r="B7092" s="551" t="s">
        <v>11317</v>
      </c>
      <c r="C7092" s="551" t="s">
        <v>1226</v>
      </c>
      <c r="D7092" s="551">
        <v>245.96</v>
      </c>
    </row>
    <row r="7093" spans="1:4" ht="16.5">
      <c r="A7093" s="551">
        <v>6843</v>
      </c>
      <c r="B7093" s="551" t="s">
        <v>11318</v>
      </c>
      <c r="C7093" s="551" t="s">
        <v>1226</v>
      </c>
      <c r="D7093" s="552">
        <v>2358.5</v>
      </c>
    </row>
    <row r="7094" spans="1:4" ht="16.5">
      <c r="A7094" s="551">
        <v>47588</v>
      </c>
      <c r="B7094" s="551" t="s">
        <v>11319</v>
      </c>
      <c r="C7094" s="551" t="s">
        <v>1226</v>
      </c>
      <c r="D7094" s="551">
        <v>399</v>
      </c>
    </row>
    <row r="7095" spans="1:4" ht="16.5">
      <c r="A7095" s="551">
        <v>8551</v>
      </c>
      <c r="B7095" s="551" t="s">
        <v>11320</v>
      </c>
      <c r="C7095" s="551" t="s">
        <v>1226</v>
      </c>
      <c r="D7095" s="551">
        <v>989.9</v>
      </c>
    </row>
    <row r="7096" spans="1:4" ht="16.5">
      <c r="A7096" s="551">
        <v>689</v>
      </c>
      <c r="B7096" s="551" t="s">
        <v>11321</v>
      </c>
      <c r="C7096" s="551" t="s">
        <v>1226</v>
      </c>
      <c r="D7096" s="551">
        <v>565.78</v>
      </c>
    </row>
    <row r="7097" spans="1:4" ht="16.5">
      <c r="A7097" s="551">
        <v>40491</v>
      </c>
      <c r="B7097" s="551" t="s">
        <v>11322</v>
      </c>
      <c r="C7097" s="551" t="s">
        <v>1226</v>
      </c>
      <c r="D7097" s="551">
        <v>28.5</v>
      </c>
    </row>
    <row r="7098" spans="1:4" ht="16.5">
      <c r="A7098" s="551">
        <v>40486</v>
      </c>
      <c r="B7098" s="551" t="s">
        <v>11323</v>
      </c>
      <c r="C7098" s="551" t="s">
        <v>1226</v>
      </c>
      <c r="D7098" s="552">
        <v>1087.55</v>
      </c>
    </row>
    <row r="7099" spans="1:4" ht="16.5">
      <c r="A7099" s="551">
        <v>41898</v>
      </c>
      <c r="B7099" s="551" t="s">
        <v>11324</v>
      </c>
      <c r="C7099" s="551" t="s">
        <v>1226</v>
      </c>
      <c r="D7099" s="551">
        <v>29.41</v>
      </c>
    </row>
    <row r="7100" spans="1:4" ht="16.5">
      <c r="A7100" s="551">
        <v>3990</v>
      </c>
      <c r="B7100" s="551" t="s">
        <v>11325</v>
      </c>
      <c r="C7100" s="551" t="s">
        <v>1226</v>
      </c>
      <c r="D7100" s="551">
        <v>57.5</v>
      </c>
    </row>
    <row r="7101" spans="1:4" ht="16.5">
      <c r="A7101" s="551">
        <v>123</v>
      </c>
      <c r="B7101" s="551" t="s">
        <v>11326</v>
      </c>
      <c r="C7101" s="551" t="s">
        <v>1226</v>
      </c>
      <c r="D7101" s="551">
        <v>39.9</v>
      </c>
    </row>
    <row r="7102" spans="1:4" ht="16.5">
      <c r="A7102" s="551">
        <v>3419</v>
      </c>
      <c r="B7102" s="551" t="s">
        <v>11327</v>
      </c>
      <c r="C7102" s="551" t="s">
        <v>1226</v>
      </c>
      <c r="D7102" s="552">
        <v>1124.24</v>
      </c>
    </row>
    <row r="7103" spans="1:4" ht="16.5">
      <c r="A7103" s="551">
        <v>6338</v>
      </c>
      <c r="B7103" s="551" t="s">
        <v>11328</v>
      </c>
      <c r="C7103" s="551" t="s">
        <v>1226</v>
      </c>
      <c r="D7103" s="551">
        <v>565</v>
      </c>
    </row>
    <row r="7104" spans="1:4" ht="16.5">
      <c r="A7104" s="551">
        <v>12064</v>
      </c>
      <c r="B7104" s="551" t="s">
        <v>11329</v>
      </c>
      <c r="C7104" s="551" t="s">
        <v>1226</v>
      </c>
      <c r="D7104" s="551">
        <v>233.7</v>
      </c>
    </row>
    <row r="7105" spans="1:4" ht="16.5">
      <c r="A7105" s="551">
        <v>58980</v>
      </c>
      <c r="B7105" s="551" t="s">
        <v>11330</v>
      </c>
      <c r="C7105" s="551" t="s">
        <v>1226</v>
      </c>
      <c r="D7105" s="551">
        <v>47.61</v>
      </c>
    </row>
    <row r="7106" spans="1:4" ht="16.5">
      <c r="A7106" s="551">
        <v>2558</v>
      </c>
      <c r="B7106" s="551" t="s">
        <v>11331</v>
      </c>
      <c r="C7106" s="551" t="s">
        <v>1226</v>
      </c>
      <c r="D7106" s="551">
        <v>30.16</v>
      </c>
    </row>
    <row r="7107" spans="1:4" ht="16.5">
      <c r="A7107" s="551">
        <v>5977</v>
      </c>
      <c r="B7107" s="551" t="s">
        <v>11332</v>
      </c>
      <c r="C7107" s="551" t="s">
        <v>1226</v>
      </c>
      <c r="D7107" s="551">
        <v>449</v>
      </c>
    </row>
    <row r="7108" spans="1:4" ht="16.5">
      <c r="A7108" s="551">
        <v>6635</v>
      </c>
      <c r="B7108" s="551" t="s">
        <v>11333</v>
      </c>
      <c r="C7108" s="551" t="s">
        <v>1226</v>
      </c>
      <c r="D7108" s="551">
        <v>474.5</v>
      </c>
    </row>
    <row r="7109" spans="1:4" ht="16.5">
      <c r="A7109" s="551">
        <v>7414</v>
      </c>
      <c r="B7109" s="551" t="s">
        <v>11334</v>
      </c>
      <c r="C7109" s="551" t="s">
        <v>1226</v>
      </c>
      <c r="D7109" s="552">
        <v>1312</v>
      </c>
    </row>
    <row r="7110" spans="1:4" ht="16.5">
      <c r="A7110" s="551">
        <v>2561</v>
      </c>
      <c r="B7110" s="551" t="s">
        <v>11335</v>
      </c>
      <c r="C7110" s="551" t="s">
        <v>1226</v>
      </c>
      <c r="D7110" s="551">
        <v>9.5</v>
      </c>
    </row>
    <row r="7111" spans="1:4" ht="16.5">
      <c r="A7111" s="551">
        <v>2588</v>
      </c>
      <c r="B7111" s="551" t="s">
        <v>11336</v>
      </c>
      <c r="C7111" s="551" t="s">
        <v>1226</v>
      </c>
      <c r="D7111" s="551">
        <v>26.95</v>
      </c>
    </row>
    <row r="7112" spans="1:4" ht="16.5">
      <c r="A7112" s="551">
        <v>2754</v>
      </c>
      <c r="B7112" s="551" t="s">
        <v>13989</v>
      </c>
      <c r="C7112" s="551" t="s">
        <v>1226</v>
      </c>
      <c r="D7112" s="551">
        <v>785.94</v>
      </c>
    </row>
    <row r="7113" spans="1:4" ht="16.5">
      <c r="A7113" s="551">
        <v>2587</v>
      </c>
      <c r="B7113" s="551" t="s">
        <v>13990</v>
      </c>
      <c r="C7113" s="551" t="s">
        <v>1226</v>
      </c>
      <c r="D7113" s="551">
        <v>447.5</v>
      </c>
    </row>
    <row r="7114" spans="1:4" ht="16.5">
      <c r="A7114" s="551">
        <v>58975</v>
      </c>
      <c r="B7114" s="551" t="s">
        <v>11338</v>
      </c>
      <c r="C7114" s="551" t="s">
        <v>1226</v>
      </c>
      <c r="D7114" s="551">
        <v>28.41</v>
      </c>
    </row>
    <row r="7115" spans="1:4" ht="16.5">
      <c r="A7115" s="551">
        <v>3155</v>
      </c>
      <c r="B7115" s="551" t="s">
        <v>11339</v>
      </c>
      <c r="C7115" s="551" t="s">
        <v>1226</v>
      </c>
      <c r="D7115" s="551">
        <v>164</v>
      </c>
    </row>
    <row r="7116" spans="1:4" ht="16.5">
      <c r="A7116" s="551">
        <v>2911</v>
      </c>
      <c r="B7116" s="551" t="s">
        <v>13991</v>
      </c>
      <c r="C7116" s="551" t="s">
        <v>1226</v>
      </c>
      <c r="D7116" s="551">
        <v>20.2</v>
      </c>
    </row>
    <row r="7117" spans="1:4" ht="16.5">
      <c r="A7117" s="551">
        <v>58979</v>
      </c>
      <c r="B7117" s="551" t="s">
        <v>11340</v>
      </c>
      <c r="C7117" s="551" t="s">
        <v>1226</v>
      </c>
      <c r="D7117" s="551">
        <v>17.47</v>
      </c>
    </row>
    <row r="7118" spans="1:4" ht="16.5">
      <c r="A7118" s="551">
        <v>40489</v>
      </c>
      <c r="B7118" s="551" t="s">
        <v>11341</v>
      </c>
      <c r="C7118" s="551" t="s">
        <v>1226</v>
      </c>
      <c r="D7118" s="551">
        <v>22.9</v>
      </c>
    </row>
    <row r="7119" spans="1:4" ht="16.5">
      <c r="A7119" s="551">
        <v>13872</v>
      </c>
      <c r="B7119" s="551" t="s">
        <v>13992</v>
      </c>
      <c r="C7119" s="551" t="s">
        <v>1226</v>
      </c>
      <c r="D7119" s="551">
        <v>4.75</v>
      </c>
    </row>
    <row r="7120" spans="1:4" ht="16.5">
      <c r="A7120" s="551">
        <v>13871</v>
      </c>
      <c r="B7120" s="551" t="s">
        <v>13993</v>
      </c>
      <c r="C7120" s="551" t="s">
        <v>1226</v>
      </c>
      <c r="D7120" s="551">
        <v>13.4</v>
      </c>
    </row>
    <row r="7121" spans="1:4" ht="16.5">
      <c r="A7121" s="551">
        <v>58972</v>
      </c>
      <c r="B7121" s="551" t="s">
        <v>11342</v>
      </c>
      <c r="C7121" s="551" t="s">
        <v>1226</v>
      </c>
      <c r="D7121" s="552">
        <v>1483.5</v>
      </c>
    </row>
    <row r="7122" spans="1:4" ht="16.5">
      <c r="A7122" s="551">
        <v>47587</v>
      </c>
      <c r="B7122" s="551" t="s">
        <v>11343</v>
      </c>
      <c r="C7122" s="551" t="s">
        <v>1226</v>
      </c>
      <c r="D7122" s="551">
        <v>299</v>
      </c>
    </row>
    <row r="7123" spans="1:4" ht="16.5">
      <c r="A7123" s="551">
        <v>11779</v>
      </c>
      <c r="B7123" s="551" t="s">
        <v>11344</v>
      </c>
      <c r="C7123" s="551" t="s">
        <v>1226</v>
      </c>
      <c r="D7123" s="552">
        <v>1472.8</v>
      </c>
    </row>
    <row r="7124" spans="1:4" ht="16.5">
      <c r="A7124" s="551">
        <v>10619</v>
      </c>
      <c r="B7124" s="551" t="s">
        <v>11345</v>
      </c>
      <c r="C7124" s="551" t="s">
        <v>1226</v>
      </c>
      <c r="D7124" s="551">
        <v>11.5</v>
      </c>
    </row>
    <row r="7125" spans="1:4" ht="16.5">
      <c r="A7125" s="551">
        <v>473</v>
      </c>
      <c r="B7125" s="551" t="s">
        <v>25465</v>
      </c>
      <c r="C7125" s="551" t="s">
        <v>1226</v>
      </c>
      <c r="D7125" s="551">
        <v>40.020000000000003</v>
      </c>
    </row>
    <row r="7126" spans="1:4" ht="16.5">
      <c r="A7126" s="551">
        <v>391</v>
      </c>
      <c r="B7126" s="551" t="s">
        <v>13994</v>
      </c>
      <c r="C7126" s="551" t="s">
        <v>1226</v>
      </c>
      <c r="D7126" s="552">
        <v>1259.81</v>
      </c>
    </row>
    <row r="7127" spans="1:4" ht="16.5">
      <c r="A7127" s="551">
        <v>2562</v>
      </c>
      <c r="B7127" s="551" t="s">
        <v>25466</v>
      </c>
      <c r="C7127" s="551" t="s">
        <v>1226</v>
      </c>
      <c r="D7127" s="551">
        <v>141.5</v>
      </c>
    </row>
    <row r="7128" spans="1:4" ht="16.5">
      <c r="A7128" s="551">
        <v>36576</v>
      </c>
      <c r="B7128" s="551" t="s">
        <v>17446</v>
      </c>
      <c r="C7128" s="551" t="s">
        <v>1226</v>
      </c>
      <c r="D7128" s="551">
        <v>72.25</v>
      </c>
    </row>
    <row r="7129" spans="1:4" ht="16.5">
      <c r="A7129" s="551">
        <v>58898</v>
      </c>
      <c r="B7129" s="551" t="s">
        <v>11346</v>
      </c>
      <c r="C7129" s="551" t="s">
        <v>1226</v>
      </c>
      <c r="D7129" s="551">
        <v>93.58</v>
      </c>
    </row>
    <row r="7130" spans="1:4" ht="16.5">
      <c r="A7130" s="551">
        <v>514474</v>
      </c>
      <c r="B7130" s="551" t="s">
        <v>11347</v>
      </c>
      <c r="C7130" s="551" t="s">
        <v>1226</v>
      </c>
      <c r="D7130" s="551">
        <v>78.900000000000006</v>
      </c>
    </row>
    <row r="7131" spans="1:4" ht="16.5">
      <c r="A7131" s="551">
        <v>10621</v>
      </c>
      <c r="B7131" s="551" t="s">
        <v>11348</v>
      </c>
      <c r="C7131" s="551" t="s">
        <v>1226</v>
      </c>
      <c r="D7131" s="552">
        <v>3413.5</v>
      </c>
    </row>
    <row r="7132" spans="1:4" ht="16.5">
      <c r="A7132" s="551">
        <v>1019</v>
      </c>
      <c r="B7132" s="551" t="s">
        <v>11349</v>
      </c>
      <c r="C7132" s="551" t="s">
        <v>1226</v>
      </c>
      <c r="D7132" s="551">
        <v>148.5</v>
      </c>
    </row>
    <row r="7133" spans="1:4" ht="16.5">
      <c r="A7133" s="551">
        <v>6337</v>
      </c>
      <c r="B7133" s="551" t="s">
        <v>11350</v>
      </c>
      <c r="C7133" s="551" t="s">
        <v>1226</v>
      </c>
      <c r="D7133" s="552">
        <v>3089.5</v>
      </c>
    </row>
    <row r="7134" spans="1:4" ht="16.5">
      <c r="A7134" s="551">
        <v>6092</v>
      </c>
      <c r="B7134" s="551" t="s">
        <v>11351</v>
      </c>
      <c r="C7134" s="551" t="s">
        <v>1226</v>
      </c>
      <c r="D7134" s="551">
        <v>109.5</v>
      </c>
    </row>
    <row r="7135" spans="1:4" ht="16.5">
      <c r="A7135" s="551">
        <v>47589</v>
      </c>
      <c r="B7135" s="551" t="s">
        <v>13995</v>
      </c>
      <c r="C7135" s="551" t="s">
        <v>1226</v>
      </c>
      <c r="D7135" s="552">
        <v>2689.9</v>
      </c>
    </row>
    <row r="7136" spans="1:4" ht="16.5">
      <c r="A7136" s="551">
        <v>1738</v>
      </c>
      <c r="B7136" s="551" t="s">
        <v>11352</v>
      </c>
      <c r="C7136" s="551" t="s">
        <v>1226</v>
      </c>
      <c r="D7136" s="551">
        <v>232.5</v>
      </c>
    </row>
    <row r="7137" spans="1:4" ht="16.5">
      <c r="A7137" s="551">
        <v>439</v>
      </c>
      <c r="B7137" s="551" t="s">
        <v>11353</v>
      </c>
      <c r="C7137" s="551" t="s">
        <v>1226</v>
      </c>
      <c r="D7137" s="551">
        <v>129.9</v>
      </c>
    </row>
    <row r="7138" spans="1:4" ht="16.5">
      <c r="A7138" s="551">
        <v>68749</v>
      </c>
      <c r="B7138" s="551" t="s">
        <v>25467</v>
      </c>
      <c r="C7138" s="551" t="s">
        <v>1226</v>
      </c>
      <c r="D7138" s="551">
        <v>80.64</v>
      </c>
    </row>
    <row r="7139" spans="1:4" ht="16.5">
      <c r="A7139" s="551">
        <v>13877</v>
      </c>
      <c r="B7139" s="551" t="s">
        <v>25468</v>
      </c>
      <c r="C7139" s="551" t="s">
        <v>1226</v>
      </c>
      <c r="D7139" s="552">
        <v>1794.5</v>
      </c>
    </row>
    <row r="7140" spans="1:4" ht="16.5">
      <c r="A7140" s="551">
        <v>40396</v>
      </c>
      <c r="B7140" s="551" t="s">
        <v>11354</v>
      </c>
      <c r="C7140" s="551" t="s">
        <v>1226</v>
      </c>
      <c r="D7140" s="551">
        <v>713.9</v>
      </c>
    </row>
    <row r="7141" spans="1:4" ht="16.5">
      <c r="A7141" s="551">
        <v>58973</v>
      </c>
      <c r="B7141" s="551" t="s">
        <v>11355</v>
      </c>
      <c r="C7141" s="551" t="s">
        <v>1226</v>
      </c>
      <c r="D7141" s="551">
        <v>879.5</v>
      </c>
    </row>
    <row r="7142" spans="1:4" ht="16.5">
      <c r="A7142" s="551">
        <v>6006</v>
      </c>
      <c r="B7142" s="551" t="s">
        <v>11356</v>
      </c>
      <c r="C7142" s="551" t="s">
        <v>1226</v>
      </c>
      <c r="D7142" s="551">
        <v>313.5</v>
      </c>
    </row>
    <row r="7143" spans="1:4" ht="16.5">
      <c r="A7143" s="551">
        <v>45581</v>
      </c>
      <c r="B7143" s="551" t="s">
        <v>11357</v>
      </c>
      <c r="C7143" s="551" t="s">
        <v>1226</v>
      </c>
      <c r="D7143" s="552">
        <v>1380.79</v>
      </c>
    </row>
    <row r="7144" spans="1:4" ht="16.5">
      <c r="A7144" s="551">
        <v>2535</v>
      </c>
      <c r="B7144" s="551" t="s">
        <v>11358</v>
      </c>
      <c r="C7144" s="551" t="s">
        <v>1226</v>
      </c>
      <c r="D7144" s="552">
        <v>1214.93</v>
      </c>
    </row>
    <row r="7145" spans="1:4" ht="16.5">
      <c r="A7145" s="551">
        <v>6510</v>
      </c>
      <c r="B7145" s="551" t="s">
        <v>11359</v>
      </c>
      <c r="C7145" s="551" t="s">
        <v>1226</v>
      </c>
      <c r="D7145" s="552">
        <v>1106.5</v>
      </c>
    </row>
    <row r="7146" spans="1:4" ht="16.5">
      <c r="A7146" s="551">
        <v>6633</v>
      </c>
      <c r="B7146" s="551" t="s">
        <v>11360</v>
      </c>
      <c r="C7146" s="551" t="s">
        <v>1226</v>
      </c>
      <c r="D7146" s="552">
        <v>2060.19</v>
      </c>
    </row>
    <row r="7147" spans="1:4" ht="16.5">
      <c r="A7147" s="551">
        <v>7401</v>
      </c>
      <c r="B7147" s="551" t="s">
        <v>11361</v>
      </c>
      <c r="C7147" s="551" t="s">
        <v>1226</v>
      </c>
      <c r="D7147" s="551">
        <v>352.68</v>
      </c>
    </row>
    <row r="7148" spans="1:4" ht="16.5">
      <c r="A7148" s="551">
        <v>6376</v>
      </c>
      <c r="B7148" s="551" t="s">
        <v>11362</v>
      </c>
      <c r="C7148" s="551" t="s">
        <v>1226</v>
      </c>
      <c r="D7148" s="551">
        <v>226.55</v>
      </c>
    </row>
    <row r="7149" spans="1:4" ht="16.5">
      <c r="A7149" s="551">
        <v>5788</v>
      </c>
      <c r="B7149" s="551" t="s">
        <v>11363</v>
      </c>
      <c r="C7149" s="551" t="s">
        <v>1226</v>
      </c>
      <c r="D7149" s="552">
        <v>3217.79</v>
      </c>
    </row>
    <row r="7150" spans="1:4" ht="16.5">
      <c r="A7150" s="551">
        <v>6634</v>
      </c>
      <c r="B7150" s="551" t="s">
        <v>11364</v>
      </c>
      <c r="C7150" s="551" t="s">
        <v>1226</v>
      </c>
      <c r="D7150" s="552">
        <v>3345.3</v>
      </c>
    </row>
    <row r="7151" spans="1:4" ht="16.5">
      <c r="A7151" s="551">
        <v>7345</v>
      </c>
      <c r="B7151" s="551" t="s">
        <v>11365</v>
      </c>
      <c r="C7151" s="551" t="s">
        <v>1226</v>
      </c>
      <c r="D7151" s="552">
        <v>4409.5</v>
      </c>
    </row>
    <row r="7152" spans="1:4" ht="16.5">
      <c r="A7152" s="551">
        <v>77208</v>
      </c>
      <c r="B7152" s="551" t="s">
        <v>17447</v>
      </c>
      <c r="C7152" s="551" t="s">
        <v>1226</v>
      </c>
      <c r="D7152" s="551">
        <v>88.9</v>
      </c>
    </row>
    <row r="7153" spans="1:4" ht="16.5">
      <c r="A7153" s="551">
        <v>21144</v>
      </c>
      <c r="B7153" s="551" t="s">
        <v>11366</v>
      </c>
      <c r="C7153" s="551" t="s">
        <v>1226</v>
      </c>
      <c r="D7153" s="551">
        <v>28.9</v>
      </c>
    </row>
    <row r="7154" spans="1:4" ht="16.5">
      <c r="A7154" s="551">
        <v>6842</v>
      </c>
      <c r="B7154" s="551" t="s">
        <v>13996</v>
      </c>
      <c r="C7154" s="551" t="s">
        <v>1226</v>
      </c>
      <c r="D7154" s="551">
        <v>22.2</v>
      </c>
    </row>
    <row r="7155" spans="1:4" ht="16.5">
      <c r="A7155" s="551">
        <v>3694</v>
      </c>
      <c r="B7155" s="551" t="s">
        <v>13997</v>
      </c>
      <c r="C7155" s="551" t="s">
        <v>1226</v>
      </c>
      <c r="D7155" s="551">
        <v>10.72</v>
      </c>
    </row>
    <row r="7156" spans="1:4" ht="16.5">
      <c r="A7156" s="551">
        <v>219</v>
      </c>
      <c r="B7156" s="551" t="s">
        <v>13998</v>
      </c>
      <c r="C7156" s="551" t="s">
        <v>1226</v>
      </c>
      <c r="D7156" s="551">
        <v>20</v>
      </c>
    </row>
    <row r="7157" spans="1:4" ht="16.5">
      <c r="A7157" s="551">
        <v>77210</v>
      </c>
      <c r="B7157" s="551" t="s">
        <v>13999</v>
      </c>
      <c r="C7157" s="551" t="s">
        <v>1226</v>
      </c>
      <c r="D7157" s="551">
        <v>35.67</v>
      </c>
    </row>
    <row r="7158" spans="1:4" ht="16.5">
      <c r="A7158" s="551">
        <v>26074</v>
      </c>
      <c r="B7158" s="551" t="s">
        <v>14000</v>
      </c>
      <c r="C7158" s="551" t="s">
        <v>1226</v>
      </c>
      <c r="D7158" s="551">
        <v>8.83</v>
      </c>
    </row>
    <row r="7159" spans="1:4" ht="16.5">
      <c r="A7159" s="551">
        <v>3667</v>
      </c>
      <c r="B7159" s="551" t="s">
        <v>14001</v>
      </c>
      <c r="C7159" s="551" t="s">
        <v>1226</v>
      </c>
      <c r="D7159" s="551">
        <v>9.1999999999999993</v>
      </c>
    </row>
    <row r="7160" spans="1:4" ht="16.5">
      <c r="A7160" s="551">
        <v>21145</v>
      </c>
      <c r="B7160" s="551" t="s">
        <v>25469</v>
      </c>
      <c r="C7160" s="551" t="s">
        <v>1226</v>
      </c>
      <c r="D7160" s="551">
        <v>18.989999999999998</v>
      </c>
    </row>
    <row r="7161" spans="1:4" ht="16.5">
      <c r="A7161" s="551">
        <v>7506</v>
      </c>
      <c r="B7161" s="551" t="s">
        <v>11367</v>
      </c>
      <c r="C7161" s="551" t="s">
        <v>1226</v>
      </c>
      <c r="D7161" s="551">
        <v>8.89</v>
      </c>
    </row>
    <row r="7162" spans="1:4" ht="16.5">
      <c r="A7162" s="551">
        <v>377</v>
      </c>
      <c r="B7162" s="551" t="s">
        <v>11368</v>
      </c>
      <c r="C7162" s="551" t="s">
        <v>1226</v>
      </c>
      <c r="D7162" s="551">
        <v>41.9</v>
      </c>
    </row>
    <row r="7163" spans="1:4" ht="16.5">
      <c r="A7163" s="551">
        <v>2636</v>
      </c>
      <c r="B7163" s="551" t="s">
        <v>11369</v>
      </c>
      <c r="C7163" s="551" t="s">
        <v>1226</v>
      </c>
      <c r="D7163" s="551">
        <v>90.4</v>
      </c>
    </row>
    <row r="7164" spans="1:4" ht="16.5">
      <c r="A7164" s="551">
        <v>6841</v>
      </c>
      <c r="B7164" s="551" t="s">
        <v>11370</v>
      </c>
      <c r="C7164" s="551" t="s">
        <v>1226</v>
      </c>
      <c r="D7164" s="551">
        <v>91.9</v>
      </c>
    </row>
    <row r="7165" spans="1:4" ht="16.5">
      <c r="A7165" s="551">
        <v>43703</v>
      </c>
      <c r="B7165" s="551" t="s">
        <v>11371</v>
      </c>
      <c r="C7165" s="551" t="s">
        <v>1226</v>
      </c>
      <c r="D7165" s="551">
        <v>13.5</v>
      </c>
    </row>
    <row r="7166" spans="1:4" ht="16.5">
      <c r="A7166" s="551">
        <v>43704</v>
      </c>
      <c r="B7166" s="551" t="s">
        <v>11372</v>
      </c>
      <c r="C7166" s="551" t="s">
        <v>1226</v>
      </c>
      <c r="D7166" s="551">
        <v>22.5</v>
      </c>
    </row>
    <row r="7167" spans="1:4" ht="16.5">
      <c r="A7167" s="551">
        <v>522</v>
      </c>
      <c r="B7167" s="551" t="s">
        <v>14002</v>
      </c>
      <c r="C7167" s="551" t="s">
        <v>1226</v>
      </c>
      <c r="D7167" s="551">
        <v>196.69</v>
      </c>
    </row>
    <row r="7168" spans="1:4" ht="16.5">
      <c r="A7168" s="551">
        <v>43707</v>
      </c>
      <c r="B7168" s="551" t="s">
        <v>25470</v>
      </c>
      <c r="C7168" s="551" t="s">
        <v>1226</v>
      </c>
      <c r="D7168" s="551">
        <v>19.72</v>
      </c>
    </row>
    <row r="7169" spans="1:4" ht="16.5">
      <c r="A7169" s="551">
        <v>99847</v>
      </c>
      <c r="B7169" s="551" t="s">
        <v>11373</v>
      </c>
      <c r="C7169" s="551" t="s">
        <v>1230</v>
      </c>
      <c r="D7169" s="551">
        <v>9.56</v>
      </c>
    </row>
    <row r="7170" spans="1:4" ht="16.5">
      <c r="A7170" s="551">
        <v>47080</v>
      </c>
      <c r="B7170" s="551" t="s">
        <v>14003</v>
      </c>
      <c r="C7170" s="551" t="s">
        <v>1226</v>
      </c>
      <c r="D7170" s="551">
        <v>61.5</v>
      </c>
    </row>
    <row r="7171" spans="1:4" ht="16.5">
      <c r="A7171" s="551">
        <v>50573</v>
      </c>
      <c r="B7171" s="551" t="s">
        <v>11374</v>
      </c>
      <c r="C7171" s="551" t="s">
        <v>1226</v>
      </c>
      <c r="D7171" s="551">
        <v>89.9</v>
      </c>
    </row>
    <row r="7172" spans="1:4" ht="16.5">
      <c r="A7172" s="551">
        <v>4914</v>
      </c>
      <c r="B7172" s="551" t="s">
        <v>11375</v>
      </c>
      <c r="C7172" s="551" t="s">
        <v>1226</v>
      </c>
      <c r="D7172" s="551">
        <v>36</v>
      </c>
    </row>
    <row r="7173" spans="1:4" ht="16.5">
      <c r="A7173" s="551">
        <v>4915</v>
      </c>
      <c r="B7173" s="551" t="s">
        <v>11376</v>
      </c>
      <c r="C7173" s="551" t="s">
        <v>1226</v>
      </c>
      <c r="D7173" s="551">
        <v>69.900000000000006</v>
      </c>
    </row>
    <row r="7174" spans="1:4" ht="16.5">
      <c r="A7174" s="551">
        <v>4623</v>
      </c>
      <c r="B7174" s="551" t="s">
        <v>14004</v>
      </c>
      <c r="C7174" s="551" t="s">
        <v>1226</v>
      </c>
      <c r="D7174" s="551">
        <v>64.540000000000006</v>
      </c>
    </row>
    <row r="7175" spans="1:4" ht="16.5">
      <c r="A7175" s="551">
        <v>4923</v>
      </c>
      <c r="B7175" s="551" t="s">
        <v>11377</v>
      </c>
      <c r="C7175" s="551" t="s">
        <v>1226</v>
      </c>
      <c r="D7175" s="551">
        <v>41</v>
      </c>
    </row>
    <row r="7176" spans="1:4" ht="16.5">
      <c r="A7176" s="551">
        <v>4920</v>
      </c>
      <c r="B7176" s="551" t="s">
        <v>11378</v>
      </c>
      <c r="C7176" s="551" t="s">
        <v>1226</v>
      </c>
      <c r="D7176" s="551">
        <v>24.88</v>
      </c>
    </row>
    <row r="7177" spans="1:4" ht="16.5">
      <c r="A7177" s="551">
        <v>4919</v>
      </c>
      <c r="B7177" s="551" t="s">
        <v>11379</v>
      </c>
      <c r="C7177" s="551" t="s">
        <v>1226</v>
      </c>
      <c r="D7177" s="551">
        <v>70.540000000000006</v>
      </c>
    </row>
    <row r="7178" spans="1:4" ht="16.5">
      <c r="A7178" s="551">
        <v>4918</v>
      </c>
      <c r="B7178" s="551" t="s">
        <v>14005</v>
      </c>
      <c r="C7178" s="551" t="s">
        <v>1226</v>
      </c>
      <c r="D7178" s="551">
        <v>186.79</v>
      </c>
    </row>
    <row r="7179" spans="1:4" ht="16.5">
      <c r="A7179" s="551">
        <v>4922</v>
      </c>
      <c r="B7179" s="551" t="s">
        <v>14006</v>
      </c>
      <c r="C7179" s="551" t="s">
        <v>1226</v>
      </c>
      <c r="D7179" s="551">
        <v>30.87</v>
      </c>
    </row>
    <row r="7180" spans="1:4" ht="16.5">
      <c r="A7180" s="551">
        <v>4929</v>
      </c>
      <c r="B7180" s="551" t="s">
        <v>11380</v>
      </c>
      <c r="C7180" s="551" t="s">
        <v>1226</v>
      </c>
      <c r="D7180" s="551">
        <v>35.17</v>
      </c>
    </row>
    <row r="7181" spans="1:4" ht="16.5">
      <c r="A7181" s="551">
        <v>8658</v>
      </c>
      <c r="B7181" s="551" t="s">
        <v>14007</v>
      </c>
      <c r="C7181" s="551" t="s">
        <v>1226</v>
      </c>
      <c r="D7181" s="551">
        <v>50</v>
      </c>
    </row>
    <row r="7182" spans="1:4" ht="16.5">
      <c r="A7182" s="551">
        <v>66111</v>
      </c>
      <c r="B7182" s="551" t="s">
        <v>14008</v>
      </c>
      <c r="C7182" s="551" t="s">
        <v>1226</v>
      </c>
      <c r="D7182" s="551">
        <v>20.12</v>
      </c>
    </row>
    <row r="7183" spans="1:4" ht="16.5">
      <c r="A7183" s="551">
        <v>4913</v>
      </c>
      <c r="B7183" s="551" t="s">
        <v>11381</v>
      </c>
      <c r="C7183" s="551" t="s">
        <v>1226</v>
      </c>
      <c r="D7183" s="551">
        <v>17.2</v>
      </c>
    </row>
    <row r="7184" spans="1:4" ht="16.5">
      <c r="A7184" s="551">
        <v>4916</v>
      </c>
      <c r="B7184" s="551" t="s">
        <v>11382</v>
      </c>
      <c r="C7184" s="551" t="s">
        <v>1226</v>
      </c>
      <c r="D7184" s="551">
        <v>35.880000000000003</v>
      </c>
    </row>
    <row r="7185" spans="1:4" ht="16.5">
      <c r="A7185" s="551">
        <v>4921</v>
      </c>
      <c r="B7185" s="551" t="s">
        <v>11383</v>
      </c>
      <c r="C7185" s="551" t="s">
        <v>1226</v>
      </c>
      <c r="D7185" s="551">
        <v>35.700000000000003</v>
      </c>
    </row>
    <row r="7186" spans="1:4" ht="16.5">
      <c r="A7186" s="551">
        <v>47001</v>
      </c>
      <c r="B7186" s="551" t="s">
        <v>11384</v>
      </c>
      <c r="C7186" s="551" t="s">
        <v>1226</v>
      </c>
      <c r="D7186" s="551">
        <v>557.72</v>
      </c>
    </row>
    <row r="7187" spans="1:4" ht="16.5">
      <c r="A7187" s="551">
        <v>10519</v>
      </c>
      <c r="B7187" s="551" t="s">
        <v>11385</v>
      </c>
      <c r="C7187" s="551" t="s">
        <v>1234</v>
      </c>
      <c r="D7187" s="551">
        <v>315.02</v>
      </c>
    </row>
    <row r="7188" spans="1:4" ht="16.5">
      <c r="A7188" s="551">
        <v>30006</v>
      </c>
      <c r="B7188" s="551" t="s">
        <v>11386</v>
      </c>
      <c r="C7188" s="551" t="s">
        <v>1226</v>
      </c>
      <c r="D7188" s="551">
        <v>0.28999999999999998</v>
      </c>
    </row>
    <row r="7189" spans="1:4" ht="16.5">
      <c r="A7189" s="551">
        <v>6026</v>
      </c>
      <c r="B7189" s="551" t="s">
        <v>25471</v>
      </c>
      <c r="C7189" s="551" t="s">
        <v>1226</v>
      </c>
      <c r="D7189" s="551">
        <v>0.34</v>
      </c>
    </row>
    <row r="7190" spans="1:4" ht="16.5">
      <c r="A7190" s="551">
        <v>2075</v>
      </c>
      <c r="B7190" s="551" t="s">
        <v>14009</v>
      </c>
      <c r="C7190" s="551" t="s">
        <v>1226</v>
      </c>
      <c r="D7190" s="551">
        <v>66.45</v>
      </c>
    </row>
    <row r="7191" spans="1:4" ht="16.5">
      <c r="A7191" s="551">
        <v>2989</v>
      </c>
      <c r="B7191" s="551" t="s">
        <v>14010</v>
      </c>
      <c r="C7191" s="551" t="s">
        <v>1226</v>
      </c>
      <c r="D7191" s="551">
        <v>120</v>
      </c>
    </row>
    <row r="7192" spans="1:4" ht="16.5">
      <c r="A7192" s="551">
        <v>2078</v>
      </c>
      <c r="B7192" s="551" t="s">
        <v>11387</v>
      </c>
      <c r="C7192" s="551" t="s">
        <v>1226</v>
      </c>
      <c r="D7192" s="551">
        <v>35</v>
      </c>
    </row>
    <row r="7193" spans="1:4" ht="16.5">
      <c r="A7193" s="551">
        <v>2168</v>
      </c>
      <c r="B7193" s="551" t="s">
        <v>14011</v>
      </c>
      <c r="C7193" s="551" t="s">
        <v>1226</v>
      </c>
      <c r="D7193" s="551">
        <v>27.3</v>
      </c>
    </row>
    <row r="7194" spans="1:4" ht="16.5">
      <c r="A7194" s="551">
        <v>2170</v>
      </c>
      <c r="B7194" s="551" t="s">
        <v>14012</v>
      </c>
      <c r="C7194" s="551" t="s">
        <v>1226</v>
      </c>
      <c r="D7194" s="551">
        <v>127</v>
      </c>
    </row>
    <row r="7195" spans="1:4" ht="16.5">
      <c r="A7195" s="551">
        <v>62075</v>
      </c>
      <c r="B7195" s="551" t="s">
        <v>25472</v>
      </c>
      <c r="C7195" s="551" t="s">
        <v>1226</v>
      </c>
      <c r="D7195" s="551">
        <v>700.5</v>
      </c>
    </row>
    <row r="7196" spans="1:4" ht="16.5">
      <c r="A7196" s="551">
        <v>2968</v>
      </c>
      <c r="B7196" s="551" t="s">
        <v>25473</v>
      </c>
      <c r="C7196" s="551" t="s">
        <v>1226</v>
      </c>
      <c r="D7196" s="551">
        <v>179.9</v>
      </c>
    </row>
    <row r="7197" spans="1:4" ht="16.5">
      <c r="A7197" s="551">
        <v>6736</v>
      </c>
      <c r="B7197" s="551" t="s">
        <v>11388</v>
      </c>
      <c r="C7197" s="551" t="s">
        <v>1226</v>
      </c>
      <c r="D7197" s="551">
        <v>5.86</v>
      </c>
    </row>
    <row r="7198" spans="1:4" ht="16.5">
      <c r="A7198" s="551">
        <v>2644</v>
      </c>
      <c r="B7198" s="551" t="s">
        <v>14013</v>
      </c>
      <c r="C7198" s="551" t="s">
        <v>1226</v>
      </c>
      <c r="D7198" s="551">
        <v>6.8</v>
      </c>
    </row>
    <row r="7199" spans="1:4" ht="16.5">
      <c r="A7199" s="551">
        <v>21113</v>
      </c>
      <c r="B7199" s="551" t="s">
        <v>11389</v>
      </c>
      <c r="C7199" s="551" t="s">
        <v>1226</v>
      </c>
      <c r="D7199" s="551">
        <v>20.89</v>
      </c>
    </row>
    <row r="7200" spans="1:4" ht="16.5">
      <c r="A7200" s="551">
        <v>1262</v>
      </c>
      <c r="B7200" s="551" t="s">
        <v>11390</v>
      </c>
      <c r="C7200" s="551" t="s">
        <v>1226</v>
      </c>
      <c r="D7200" s="551">
        <v>2.19</v>
      </c>
    </row>
    <row r="7201" spans="1:4" ht="16.5">
      <c r="A7201" s="551">
        <v>2643</v>
      </c>
      <c r="B7201" s="551" t="s">
        <v>11391</v>
      </c>
      <c r="C7201" s="551" t="s">
        <v>1226</v>
      </c>
      <c r="D7201" s="551">
        <v>5.47</v>
      </c>
    </row>
    <row r="7202" spans="1:4" ht="16.5">
      <c r="A7202" s="551">
        <v>65210</v>
      </c>
      <c r="B7202" s="551" t="s">
        <v>11392</v>
      </c>
      <c r="C7202" s="551" t="s">
        <v>1226</v>
      </c>
      <c r="D7202" s="551">
        <v>32.99</v>
      </c>
    </row>
    <row r="7203" spans="1:4" ht="16.5">
      <c r="A7203" s="551">
        <v>20808</v>
      </c>
      <c r="B7203" s="551" t="s">
        <v>25474</v>
      </c>
      <c r="C7203" s="551" t="s">
        <v>1226</v>
      </c>
      <c r="D7203" s="551">
        <v>254</v>
      </c>
    </row>
    <row r="7204" spans="1:4" ht="16.5">
      <c r="A7204" s="551">
        <v>62070</v>
      </c>
      <c r="B7204" s="551" t="s">
        <v>25475</v>
      </c>
      <c r="C7204" s="551" t="s">
        <v>1226</v>
      </c>
      <c r="D7204" s="551">
        <v>485.9</v>
      </c>
    </row>
    <row r="7205" spans="1:4" ht="16.5">
      <c r="A7205" s="551">
        <v>62073</v>
      </c>
      <c r="B7205" s="551" t="s">
        <v>25476</v>
      </c>
      <c r="C7205" s="551" t="s">
        <v>1226</v>
      </c>
      <c r="D7205" s="551">
        <v>760</v>
      </c>
    </row>
    <row r="7206" spans="1:4" ht="16.5">
      <c r="A7206" s="551">
        <v>62072</v>
      </c>
      <c r="B7206" s="551" t="s">
        <v>25477</v>
      </c>
      <c r="C7206" s="551" t="s">
        <v>1226</v>
      </c>
      <c r="D7206" s="551">
        <v>497.2</v>
      </c>
    </row>
    <row r="7207" spans="1:4" ht="16.5">
      <c r="A7207" s="551">
        <v>62074</v>
      </c>
      <c r="B7207" s="551" t="s">
        <v>25478</v>
      </c>
      <c r="C7207" s="551" t="s">
        <v>1226</v>
      </c>
      <c r="D7207" s="551">
        <v>420</v>
      </c>
    </row>
    <row r="7208" spans="1:4" ht="16.5">
      <c r="A7208" s="551">
        <v>62077</v>
      </c>
      <c r="B7208" s="551" t="s">
        <v>25479</v>
      </c>
      <c r="C7208" s="551" t="s">
        <v>1226</v>
      </c>
      <c r="D7208" s="551">
        <v>285</v>
      </c>
    </row>
    <row r="7209" spans="1:4" ht="16.5">
      <c r="A7209" s="551">
        <v>62082</v>
      </c>
      <c r="B7209" s="551" t="s">
        <v>17448</v>
      </c>
      <c r="C7209" s="551" t="s">
        <v>1226</v>
      </c>
      <c r="D7209" s="551">
        <v>185</v>
      </c>
    </row>
    <row r="7210" spans="1:4" ht="16.5">
      <c r="A7210" s="551">
        <v>28709</v>
      </c>
      <c r="B7210" s="551" t="s">
        <v>14014</v>
      </c>
      <c r="C7210" s="551" t="s">
        <v>1226</v>
      </c>
      <c r="D7210" s="551">
        <v>26.6</v>
      </c>
    </row>
    <row r="7211" spans="1:4" ht="16.5">
      <c r="A7211" s="551">
        <v>65082</v>
      </c>
      <c r="B7211" s="551" t="s">
        <v>14015</v>
      </c>
      <c r="C7211" s="551" t="s">
        <v>1226</v>
      </c>
      <c r="D7211" s="551">
        <v>30.6</v>
      </c>
    </row>
    <row r="7212" spans="1:4" ht="16.5">
      <c r="A7212" s="551">
        <v>65081</v>
      </c>
      <c r="B7212" s="551" t="s">
        <v>14016</v>
      </c>
      <c r="C7212" s="551" t="s">
        <v>1226</v>
      </c>
      <c r="D7212" s="551">
        <v>17.36</v>
      </c>
    </row>
    <row r="7213" spans="1:4" ht="16.5">
      <c r="A7213" s="551">
        <v>49184</v>
      </c>
      <c r="B7213" s="551" t="s">
        <v>11393</v>
      </c>
      <c r="C7213" s="551" t="s">
        <v>1226</v>
      </c>
      <c r="D7213" s="551">
        <v>47.21</v>
      </c>
    </row>
    <row r="7214" spans="1:4" ht="16.5">
      <c r="A7214" s="551">
        <v>5149</v>
      </c>
      <c r="B7214" s="551" t="s">
        <v>11394</v>
      </c>
      <c r="C7214" s="551" t="s">
        <v>1226</v>
      </c>
      <c r="D7214" s="551">
        <v>31.09</v>
      </c>
    </row>
    <row r="7215" spans="1:4" ht="16.5">
      <c r="A7215" s="551">
        <v>19907</v>
      </c>
      <c r="B7215" s="551" t="s">
        <v>11395</v>
      </c>
      <c r="C7215" s="551" t="s">
        <v>1226</v>
      </c>
      <c r="D7215" s="551">
        <v>220</v>
      </c>
    </row>
    <row r="7216" spans="1:4" ht="16.5">
      <c r="A7216" s="551">
        <v>8012</v>
      </c>
      <c r="B7216" s="551" t="s">
        <v>14017</v>
      </c>
      <c r="C7216" s="551" t="s">
        <v>1226</v>
      </c>
      <c r="D7216" s="551">
        <v>77.900000000000006</v>
      </c>
    </row>
    <row r="7217" spans="1:4" ht="16.5">
      <c r="A7217" s="551">
        <v>8014</v>
      </c>
      <c r="B7217" s="551" t="s">
        <v>11396</v>
      </c>
      <c r="C7217" s="551" t="s">
        <v>1226</v>
      </c>
      <c r="D7217" s="551">
        <v>105.25</v>
      </c>
    </row>
    <row r="7218" spans="1:4" ht="16.5">
      <c r="A7218" s="551">
        <v>6801</v>
      </c>
      <c r="B7218" s="551" t="s">
        <v>14018</v>
      </c>
      <c r="C7218" s="551" t="s">
        <v>1226</v>
      </c>
      <c r="D7218" s="551">
        <v>68.650000000000006</v>
      </c>
    </row>
    <row r="7219" spans="1:4" ht="16.5">
      <c r="A7219" s="551">
        <v>14900</v>
      </c>
      <c r="B7219" s="551" t="s">
        <v>17449</v>
      </c>
      <c r="C7219" s="551" t="s">
        <v>1226</v>
      </c>
      <c r="D7219" s="551">
        <v>185.39</v>
      </c>
    </row>
    <row r="7220" spans="1:4" ht="16.5">
      <c r="A7220" s="551">
        <v>8016</v>
      </c>
      <c r="B7220" s="551" t="s">
        <v>11398</v>
      </c>
      <c r="C7220" s="551" t="s">
        <v>1226</v>
      </c>
      <c r="D7220" s="551">
        <v>359.9</v>
      </c>
    </row>
    <row r="7221" spans="1:4" ht="16.5">
      <c r="A7221" s="551">
        <v>8011</v>
      </c>
      <c r="B7221" s="551" t="s">
        <v>11399</v>
      </c>
      <c r="C7221" s="551" t="s">
        <v>1226</v>
      </c>
      <c r="D7221" s="551">
        <v>54.85</v>
      </c>
    </row>
    <row r="7222" spans="1:4" ht="16.5">
      <c r="A7222" s="551">
        <v>44144</v>
      </c>
      <c r="B7222" s="551" t="s">
        <v>11400</v>
      </c>
      <c r="C7222" s="551" t="s">
        <v>1226</v>
      </c>
      <c r="D7222" s="551">
        <v>60</v>
      </c>
    </row>
    <row r="7223" spans="1:4" ht="16.5">
      <c r="A7223" s="551">
        <v>64571</v>
      </c>
      <c r="B7223" s="551" t="s">
        <v>25480</v>
      </c>
      <c r="C7223" s="551" t="s">
        <v>1226</v>
      </c>
      <c r="D7223" s="552">
        <v>1004.84</v>
      </c>
    </row>
    <row r="7224" spans="1:4" ht="16.5">
      <c r="A7224" s="551">
        <v>64572</v>
      </c>
      <c r="B7224" s="551" t="s">
        <v>25481</v>
      </c>
      <c r="C7224" s="551" t="s">
        <v>1226</v>
      </c>
      <c r="D7224" s="552">
        <v>2369.5500000000002</v>
      </c>
    </row>
    <row r="7225" spans="1:4" ht="16.5">
      <c r="A7225" s="551">
        <v>64573</v>
      </c>
      <c r="B7225" s="551" t="s">
        <v>25482</v>
      </c>
      <c r="C7225" s="551" t="s">
        <v>1226</v>
      </c>
      <c r="D7225" s="552">
        <v>2481.67</v>
      </c>
    </row>
    <row r="7226" spans="1:4" ht="16.5">
      <c r="A7226" s="551">
        <v>64570</v>
      </c>
      <c r="B7226" s="551" t="s">
        <v>25483</v>
      </c>
      <c r="C7226" s="551" t="s">
        <v>1226</v>
      </c>
      <c r="D7226" s="552">
        <v>1332.88</v>
      </c>
    </row>
    <row r="7227" spans="1:4" ht="16.5">
      <c r="A7227" s="551">
        <v>14896</v>
      </c>
      <c r="B7227" s="551" t="s">
        <v>11401</v>
      </c>
      <c r="C7227" s="551" t="s">
        <v>1226</v>
      </c>
      <c r="D7227" s="551">
        <v>24.38</v>
      </c>
    </row>
    <row r="7228" spans="1:4" ht="16.5">
      <c r="A7228" s="551">
        <v>14897</v>
      </c>
      <c r="B7228" s="551" t="s">
        <v>11402</v>
      </c>
      <c r="C7228" s="551" t="s">
        <v>1226</v>
      </c>
      <c r="D7228" s="551">
        <v>32.07</v>
      </c>
    </row>
    <row r="7229" spans="1:4" ht="16.5">
      <c r="A7229" s="551">
        <v>14860</v>
      </c>
      <c r="B7229" s="551" t="s">
        <v>11403</v>
      </c>
      <c r="C7229" s="551" t="s">
        <v>1226</v>
      </c>
      <c r="D7229" s="551">
        <v>59.99</v>
      </c>
    </row>
    <row r="7230" spans="1:4" ht="16.5">
      <c r="A7230" s="551">
        <v>14902</v>
      </c>
      <c r="B7230" s="551" t="s">
        <v>11404</v>
      </c>
      <c r="C7230" s="551" t="s">
        <v>1226</v>
      </c>
      <c r="D7230" s="551">
        <v>21.5</v>
      </c>
    </row>
    <row r="7231" spans="1:4" ht="16.5">
      <c r="A7231" s="551">
        <v>14903</v>
      </c>
      <c r="B7231" s="551" t="s">
        <v>11405</v>
      </c>
      <c r="C7231" s="551" t="s">
        <v>1226</v>
      </c>
      <c r="D7231" s="551">
        <v>26.91</v>
      </c>
    </row>
    <row r="7232" spans="1:4" ht="16.5">
      <c r="A7232" s="551">
        <v>28708</v>
      </c>
      <c r="B7232" s="551" t="s">
        <v>11406</v>
      </c>
      <c r="C7232" s="551" t="s">
        <v>1226</v>
      </c>
      <c r="D7232" s="551">
        <v>169.9</v>
      </c>
    </row>
    <row r="7233" spans="1:4" ht="16.5">
      <c r="A7233" s="551">
        <v>28710</v>
      </c>
      <c r="B7233" s="551" t="s">
        <v>11407</v>
      </c>
      <c r="C7233" s="551" t="s">
        <v>1226</v>
      </c>
      <c r="D7233" s="551">
        <v>42.66</v>
      </c>
    </row>
    <row r="7234" spans="1:4" ht="16.5">
      <c r="A7234" s="551">
        <v>1197</v>
      </c>
      <c r="B7234" s="551" t="s">
        <v>25484</v>
      </c>
      <c r="C7234" s="551" t="s">
        <v>1226</v>
      </c>
      <c r="D7234" s="552">
        <v>9338.07</v>
      </c>
    </row>
    <row r="7235" spans="1:4" ht="16.5">
      <c r="A7235" s="551">
        <v>31017</v>
      </c>
      <c r="B7235" s="551" t="s">
        <v>11408</v>
      </c>
      <c r="C7235" s="551" t="s">
        <v>1226</v>
      </c>
      <c r="D7235" s="551">
        <v>103.1</v>
      </c>
    </row>
    <row r="7236" spans="1:4" ht="16.5">
      <c r="A7236" s="551">
        <v>61202</v>
      </c>
      <c r="B7236" s="551" t="s">
        <v>17450</v>
      </c>
      <c r="C7236" s="551" t="s">
        <v>1226</v>
      </c>
      <c r="D7236" s="551">
        <v>81.900000000000006</v>
      </c>
    </row>
    <row r="7237" spans="1:4" ht="16.5">
      <c r="A7237" s="551">
        <v>2274</v>
      </c>
      <c r="B7237" s="551" t="s">
        <v>25485</v>
      </c>
      <c r="C7237" s="551" t="s">
        <v>1226</v>
      </c>
      <c r="D7237" s="551">
        <v>44.9</v>
      </c>
    </row>
    <row r="7238" spans="1:4" ht="16.5">
      <c r="A7238" s="551">
        <v>2270</v>
      </c>
      <c r="B7238" s="551" t="s">
        <v>17451</v>
      </c>
      <c r="C7238" s="551" t="s">
        <v>1226</v>
      </c>
      <c r="D7238" s="551">
        <v>114</v>
      </c>
    </row>
    <row r="7239" spans="1:4" ht="16.5">
      <c r="A7239" s="551">
        <v>2277</v>
      </c>
      <c r="B7239" s="551" t="s">
        <v>25486</v>
      </c>
      <c r="C7239" s="551" t="s">
        <v>1226</v>
      </c>
      <c r="D7239" s="551">
        <v>116.9</v>
      </c>
    </row>
    <row r="7240" spans="1:4" ht="16.5">
      <c r="A7240" s="551">
        <v>2280</v>
      </c>
      <c r="B7240" s="551" t="s">
        <v>25487</v>
      </c>
      <c r="C7240" s="551" t="s">
        <v>1226</v>
      </c>
      <c r="D7240" s="551">
        <v>464.9</v>
      </c>
    </row>
    <row r="7241" spans="1:4" ht="16.5">
      <c r="A7241" s="551">
        <v>2781</v>
      </c>
      <c r="B7241" s="551" t="s">
        <v>25488</v>
      </c>
      <c r="C7241" s="551" t="s">
        <v>1226</v>
      </c>
      <c r="D7241" s="551">
        <v>49.9</v>
      </c>
    </row>
    <row r="7242" spans="1:4" ht="16.5">
      <c r="A7242" s="551">
        <v>2282</v>
      </c>
      <c r="B7242" s="551" t="s">
        <v>17452</v>
      </c>
      <c r="C7242" s="551" t="s">
        <v>1226</v>
      </c>
      <c r="D7242" s="552">
        <v>1261.53</v>
      </c>
    </row>
    <row r="7243" spans="1:4" ht="16.5">
      <c r="A7243" s="551">
        <v>2279</v>
      </c>
      <c r="B7243" s="551" t="s">
        <v>25489</v>
      </c>
      <c r="C7243" s="551" t="s">
        <v>1226</v>
      </c>
      <c r="D7243" s="551">
        <v>151.31</v>
      </c>
    </row>
    <row r="7244" spans="1:4" ht="16.5">
      <c r="A7244" s="551">
        <v>2281</v>
      </c>
      <c r="B7244" s="551" t="s">
        <v>25490</v>
      </c>
      <c r="C7244" s="551" t="s">
        <v>1226</v>
      </c>
      <c r="D7244" s="551">
        <v>620.85</v>
      </c>
    </row>
    <row r="7245" spans="1:4" ht="16.5">
      <c r="A7245" s="551">
        <v>1740</v>
      </c>
      <c r="B7245" s="551" t="s">
        <v>25491</v>
      </c>
      <c r="C7245" s="551" t="s">
        <v>1226</v>
      </c>
      <c r="D7245" s="552">
        <v>3255.74</v>
      </c>
    </row>
    <row r="7246" spans="1:4" ht="16.5">
      <c r="A7246" s="551">
        <v>2278</v>
      </c>
      <c r="B7246" s="551" t="s">
        <v>17453</v>
      </c>
      <c r="C7246" s="551" t="s">
        <v>1226</v>
      </c>
      <c r="D7246" s="551">
        <v>81.900000000000006</v>
      </c>
    </row>
    <row r="7247" spans="1:4" ht="16.5">
      <c r="A7247" s="551">
        <v>2266</v>
      </c>
      <c r="B7247" s="551" t="s">
        <v>17454</v>
      </c>
      <c r="C7247" s="551" t="s">
        <v>1226</v>
      </c>
      <c r="D7247" s="551">
        <v>69.7</v>
      </c>
    </row>
    <row r="7248" spans="1:4" ht="16.5">
      <c r="A7248" s="551">
        <v>2267</v>
      </c>
      <c r="B7248" s="551" t="s">
        <v>14019</v>
      </c>
      <c r="C7248" s="551" t="s">
        <v>1226</v>
      </c>
      <c r="D7248" s="551">
        <v>49.9</v>
      </c>
    </row>
    <row r="7249" spans="1:4" ht="16.5">
      <c r="A7249" s="551">
        <v>2782</v>
      </c>
      <c r="B7249" s="551" t="s">
        <v>25492</v>
      </c>
      <c r="C7249" s="551" t="s">
        <v>1226</v>
      </c>
      <c r="D7249" s="551">
        <v>43.11</v>
      </c>
    </row>
    <row r="7250" spans="1:4" ht="16.5">
      <c r="A7250" s="551">
        <v>8015</v>
      </c>
      <c r="B7250" s="551" t="s">
        <v>11409</v>
      </c>
      <c r="C7250" s="551" t="s">
        <v>1226</v>
      </c>
      <c r="D7250" s="551">
        <v>652.76</v>
      </c>
    </row>
    <row r="7251" spans="1:4" ht="16.5">
      <c r="A7251" s="551">
        <v>8453</v>
      </c>
      <c r="B7251" s="551" t="s">
        <v>25493</v>
      </c>
      <c r="C7251" s="551" t="s">
        <v>1226</v>
      </c>
      <c r="D7251" s="551">
        <v>845.5</v>
      </c>
    </row>
    <row r="7252" spans="1:4" ht="16.5">
      <c r="A7252" s="551">
        <v>2284</v>
      </c>
      <c r="B7252" s="551" t="s">
        <v>11410</v>
      </c>
      <c r="C7252" s="551" t="s">
        <v>1226</v>
      </c>
      <c r="D7252" s="552">
        <v>1424.05</v>
      </c>
    </row>
    <row r="7253" spans="1:4" ht="16.5">
      <c r="A7253" s="551">
        <v>3864</v>
      </c>
      <c r="B7253" s="551" t="s">
        <v>14020</v>
      </c>
      <c r="C7253" s="551" t="s">
        <v>1226</v>
      </c>
      <c r="D7253" s="552">
        <v>1139.05</v>
      </c>
    </row>
    <row r="7254" spans="1:4" ht="16.5">
      <c r="A7254" s="551">
        <v>64561</v>
      </c>
      <c r="B7254" s="551" t="s">
        <v>25494</v>
      </c>
      <c r="C7254" s="551" t="s">
        <v>1226</v>
      </c>
      <c r="D7254" s="552">
        <v>9637.0300000000007</v>
      </c>
    </row>
    <row r="7255" spans="1:4" ht="16.5">
      <c r="A7255" s="551">
        <v>64562</v>
      </c>
      <c r="B7255" s="551" t="s">
        <v>25495</v>
      </c>
      <c r="C7255" s="551" t="s">
        <v>1226</v>
      </c>
      <c r="D7255" s="552">
        <v>8883.91</v>
      </c>
    </row>
    <row r="7256" spans="1:4" ht="16.5">
      <c r="A7256" s="551">
        <v>64560</v>
      </c>
      <c r="B7256" s="551" t="s">
        <v>25496</v>
      </c>
      <c r="C7256" s="551" t="s">
        <v>1226</v>
      </c>
      <c r="D7256" s="552">
        <v>4408.8900000000003</v>
      </c>
    </row>
    <row r="7257" spans="1:4" ht="16.5">
      <c r="A7257" s="551">
        <v>64564</v>
      </c>
      <c r="B7257" s="551" t="s">
        <v>25497</v>
      </c>
      <c r="C7257" s="551" t="s">
        <v>1226</v>
      </c>
      <c r="D7257" s="552">
        <v>5261.24</v>
      </c>
    </row>
    <row r="7258" spans="1:4" ht="16.5">
      <c r="A7258" s="551">
        <v>64563</v>
      </c>
      <c r="B7258" s="551" t="s">
        <v>25498</v>
      </c>
      <c r="C7258" s="551" t="s">
        <v>1226</v>
      </c>
      <c r="D7258" s="552">
        <v>6274.73</v>
      </c>
    </row>
    <row r="7259" spans="1:4" ht="16.5">
      <c r="A7259" s="551">
        <v>2283</v>
      </c>
      <c r="B7259" s="551" t="s">
        <v>14021</v>
      </c>
      <c r="C7259" s="551" t="s">
        <v>1226</v>
      </c>
      <c r="D7259" s="552">
        <v>1234.05</v>
      </c>
    </row>
    <row r="7260" spans="1:4" ht="16.5">
      <c r="A7260" s="551">
        <v>1186</v>
      </c>
      <c r="B7260" s="551" t="s">
        <v>11411</v>
      </c>
      <c r="C7260" s="551" t="s">
        <v>1226</v>
      </c>
      <c r="D7260" s="552">
        <v>5215.57</v>
      </c>
    </row>
    <row r="7261" spans="1:4" ht="16.5">
      <c r="A7261" s="551">
        <v>1194</v>
      </c>
      <c r="B7261" s="551" t="s">
        <v>25499</v>
      </c>
      <c r="C7261" s="551" t="s">
        <v>1226</v>
      </c>
      <c r="D7261" s="552">
        <v>6169.72</v>
      </c>
    </row>
    <row r="7262" spans="1:4" ht="16.5">
      <c r="A7262" s="551">
        <v>1195</v>
      </c>
      <c r="B7262" s="551" t="s">
        <v>25500</v>
      </c>
      <c r="C7262" s="551" t="s">
        <v>1226</v>
      </c>
      <c r="D7262" s="552">
        <v>8883.91</v>
      </c>
    </row>
    <row r="7263" spans="1:4" ht="16.5">
      <c r="A7263" s="551">
        <v>273</v>
      </c>
      <c r="B7263" s="551" t="s">
        <v>11412</v>
      </c>
      <c r="C7263" s="551" t="s">
        <v>1226</v>
      </c>
      <c r="D7263" s="551">
        <v>160.46</v>
      </c>
    </row>
    <row r="7264" spans="1:4" ht="16.5">
      <c r="A7264" s="551">
        <v>12829</v>
      </c>
      <c r="B7264" s="551" t="s">
        <v>11413</v>
      </c>
      <c r="C7264" s="551" t="s">
        <v>1226</v>
      </c>
      <c r="D7264" s="551">
        <v>348.4</v>
      </c>
    </row>
    <row r="7265" spans="1:4" ht="16.5">
      <c r="A7265" s="551">
        <v>70003</v>
      </c>
      <c r="B7265" s="551" t="s">
        <v>11414</v>
      </c>
      <c r="C7265" s="551" t="s">
        <v>1226</v>
      </c>
      <c r="D7265" s="551">
        <v>517.9</v>
      </c>
    </row>
    <row r="7266" spans="1:4" ht="16.5">
      <c r="A7266" s="551">
        <v>1099</v>
      </c>
      <c r="B7266" s="551" t="s">
        <v>11415</v>
      </c>
      <c r="C7266" s="551" t="s">
        <v>1226</v>
      </c>
      <c r="D7266" s="551">
        <v>40.08</v>
      </c>
    </row>
    <row r="7267" spans="1:4" ht="16.5">
      <c r="A7267" s="551">
        <v>62</v>
      </c>
      <c r="B7267" s="551" t="s">
        <v>11416</v>
      </c>
      <c r="C7267" s="551" t="s">
        <v>1226</v>
      </c>
      <c r="D7267" s="551">
        <v>513.9</v>
      </c>
    </row>
    <row r="7268" spans="1:4" ht="16.5">
      <c r="A7268" s="551">
        <v>26120</v>
      </c>
      <c r="B7268" s="551" t="s">
        <v>11417</v>
      </c>
      <c r="C7268" s="551" t="s">
        <v>1232</v>
      </c>
      <c r="D7268" s="551">
        <v>199.4</v>
      </c>
    </row>
    <row r="7269" spans="1:4" ht="16.5">
      <c r="A7269" s="551">
        <v>28253</v>
      </c>
      <c r="B7269" s="551" t="s">
        <v>11418</v>
      </c>
      <c r="C7269" s="551" t="s">
        <v>1232</v>
      </c>
      <c r="D7269" s="551">
        <v>432.81</v>
      </c>
    </row>
    <row r="7270" spans="1:4" ht="16.5">
      <c r="A7270" s="551">
        <v>30585</v>
      </c>
      <c r="B7270" s="551" t="s">
        <v>11419</v>
      </c>
      <c r="C7270" s="551" t="s">
        <v>1230</v>
      </c>
      <c r="D7270" s="551">
        <v>5.27</v>
      </c>
    </row>
    <row r="7271" spans="1:4" ht="16.5">
      <c r="A7271" s="551">
        <v>31026</v>
      </c>
      <c r="B7271" s="551" t="s">
        <v>11420</v>
      </c>
      <c r="C7271" s="551" t="s">
        <v>1230</v>
      </c>
      <c r="D7271" s="551">
        <v>7.41</v>
      </c>
    </row>
    <row r="7272" spans="1:4" ht="16.5">
      <c r="A7272" s="551">
        <v>73105</v>
      </c>
      <c r="B7272" s="551" t="s">
        <v>11421</v>
      </c>
      <c r="C7272" s="551" t="s">
        <v>1226</v>
      </c>
      <c r="D7272" s="551">
        <v>320</v>
      </c>
    </row>
    <row r="7273" spans="1:4" ht="16.5">
      <c r="A7273" s="551">
        <v>13866</v>
      </c>
      <c r="B7273" s="551" t="s">
        <v>11422</v>
      </c>
      <c r="C7273" s="551" t="s">
        <v>1226</v>
      </c>
      <c r="D7273" s="551">
        <v>229.9</v>
      </c>
    </row>
    <row r="7274" spans="1:4" ht="16.5">
      <c r="A7274" s="551">
        <v>1493</v>
      </c>
      <c r="B7274" s="551" t="s">
        <v>11423</v>
      </c>
      <c r="C7274" s="551" t="s">
        <v>1226</v>
      </c>
      <c r="D7274" s="552">
        <v>1277.99</v>
      </c>
    </row>
    <row r="7275" spans="1:4" ht="16.5">
      <c r="A7275" s="551">
        <v>23222</v>
      </c>
      <c r="B7275" s="551" t="s">
        <v>11424</v>
      </c>
      <c r="C7275" s="551" t="s">
        <v>1226</v>
      </c>
      <c r="D7275" s="552">
        <v>2252.77</v>
      </c>
    </row>
    <row r="7276" spans="1:4" ht="16.5">
      <c r="A7276" s="551">
        <v>1380</v>
      </c>
      <c r="B7276" s="551" t="s">
        <v>11425</v>
      </c>
      <c r="C7276" s="551" t="s">
        <v>1226</v>
      </c>
      <c r="D7276" s="552">
        <v>2356.4699999999998</v>
      </c>
    </row>
    <row r="7277" spans="1:4" ht="16.5">
      <c r="A7277" s="551">
        <v>1416</v>
      </c>
      <c r="B7277" s="551" t="s">
        <v>11426</v>
      </c>
      <c r="C7277" s="551" t="s">
        <v>1226</v>
      </c>
      <c r="D7277" s="552">
        <v>4172.2</v>
      </c>
    </row>
    <row r="7278" spans="1:4" ht="16.5">
      <c r="A7278" s="551">
        <v>70073</v>
      </c>
      <c r="B7278" s="551" t="s">
        <v>17455</v>
      </c>
      <c r="C7278" s="551" t="s">
        <v>1226</v>
      </c>
      <c r="D7278" s="551">
        <v>189</v>
      </c>
    </row>
    <row r="7279" spans="1:4" ht="16.5">
      <c r="A7279" s="551">
        <v>42522</v>
      </c>
      <c r="B7279" s="551" t="s">
        <v>11427</v>
      </c>
      <c r="C7279" s="551" t="s">
        <v>1234</v>
      </c>
      <c r="D7279" s="551">
        <v>38.61</v>
      </c>
    </row>
    <row r="7280" spans="1:4" ht="16.5">
      <c r="A7280" s="551">
        <v>745822</v>
      </c>
      <c r="B7280" s="551" t="s">
        <v>17456</v>
      </c>
      <c r="C7280" s="551" t="s">
        <v>1234</v>
      </c>
      <c r="D7280" s="551">
        <v>48.63</v>
      </c>
    </row>
    <row r="7281" spans="1:4" ht="16.5">
      <c r="A7281" s="551">
        <v>7038</v>
      </c>
      <c r="B7281" s="551" t="s">
        <v>11428</v>
      </c>
      <c r="C7281" s="551" t="s">
        <v>1234</v>
      </c>
      <c r="D7281" s="551">
        <v>38.61</v>
      </c>
    </row>
    <row r="7282" spans="1:4" ht="16.5">
      <c r="A7282" s="551">
        <v>7039</v>
      </c>
      <c r="B7282" s="551" t="s">
        <v>25501</v>
      </c>
      <c r="C7282" s="551" t="s">
        <v>1234</v>
      </c>
      <c r="D7282" s="551">
        <v>13.9</v>
      </c>
    </row>
    <row r="7283" spans="1:4" ht="16.5">
      <c r="A7283" s="551">
        <v>60020</v>
      </c>
      <c r="B7283" s="551" t="s">
        <v>11429</v>
      </c>
      <c r="C7283" s="551" t="s">
        <v>1226</v>
      </c>
      <c r="D7283" s="551">
        <v>350</v>
      </c>
    </row>
    <row r="7284" spans="1:4" ht="16.5">
      <c r="A7284" s="551">
        <v>9535</v>
      </c>
      <c r="B7284" s="551" t="s">
        <v>11430</v>
      </c>
      <c r="C7284" s="551" t="s">
        <v>1226</v>
      </c>
      <c r="D7284" s="551">
        <v>399.9</v>
      </c>
    </row>
    <row r="7285" spans="1:4" ht="16.5">
      <c r="A7285" s="551">
        <v>36577</v>
      </c>
      <c r="B7285" s="551" t="s">
        <v>25502</v>
      </c>
      <c r="C7285" s="551" t="s">
        <v>1226</v>
      </c>
      <c r="D7285" s="551">
        <v>137.71</v>
      </c>
    </row>
    <row r="7286" spans="1:4" ht="16.5">
      <c r="A7286" s="551">
        <v>71122</v>
      </c>
      <c r="B7286" s="551" t="s">
        <v>11431</v>
      </c>
      <c r="C7286" s="551" t="s">
        <v>1226</v>
      </c>
      <c r="D7286" s="551">
        <v>167</v>
      </c>
    </row>
    <row r="7287" spans="1:4" ht="16.5">
      <c r="A7287" s="551">
        <v>5249</v>
      </c>
      <c r="B7287" s="551" t="s">
        <v>25503</v>
      </c>
      <c r="C7287" s="551" t="s">
        <v>1226</v>
      </c>
      <c r="D7287" s="551">
        <v>31.34</v>
      </c>
    </row>
    <row r="7288" spans="1:4" ht="16.5">
      <c r="A7288" s="551">
        <v>36427</v>
      </c>
      <c r="B7288" s="551" t="s">
        <v>14022</v>
      </c>
      <c r="C7288" s="551" t="s">
        <v>1226</v>
      </c>
      <c r="D7288" s="551">
        <v>80.58</v>
      </c>
    </row>
    <row r="7289" spans="1:4" ht="16.5">
      <c r="A7289" s="551">
        <v>4208</v>
      </c>
      <c r="B7289" s="551" t="s">
        <v>14023</v>
      </c>
      <c r="C7289" s="551" t="s">
        <v>1226</v>
      </c>
      <c r="D7289" s="552">
        <v>1749</v>
      </c>
    </row>
    <row r="7290" spans="1:4" ht="16.5">
      <c r="A7290" s="551">
        <v>1211</v>
      </c>
      <c r="B7290" s="551" t="s">
        <v>11432</v>
      </c>
      <c r="C7290" s="551" t="s">
        <v>1226</v>
      </c>
      <c r="D7290" s="552">
        <v>8500</v>
      </c>
    </row>
    <row r="7291" spans="1:4" ht="16.5">
      <c r="A7291" s="551">
        <v>80163</v>
      </c>
      <c r="B7291" s="551" t="s">
        <v>11433</v>
      </c>
      <c r="C7291" s="551" t="s">
        <v>1226</v>
      </c>
      <c r="D7291" s="552">
        <v>6000</v>
      </c>
    </row>
    <row r="7292" spans="1:4" ht="16.5">
      <c r="A7292" s="551">
        <v>88405</v>
      </c>
      <c r="B7292" s="551" t="s">
        <v>11434</v>
      </c>
      <c r="C7292" s="551" t="s">
        <v>1226</v>
      </c>
      <c r="D7292" s="552">
        <v>7800</v>
      </c>
    </row>
    <row r="7293" spans="1:4" ht="16.5">
      <c r="A7293" s="551">
        <v>43951</v>
      </c>
      <c r="B7293" s="551" t="s">
        <v>11435</v>
      </c>
      <c r="C7293" s="551" t="s">
        <v>4024</v>
      </c>
      <c r="D7293" s="551">
        <v>377.29</v>
      </c>
    </row>
    <row r="7294" spans="1:4" ht="16.5">
      <c r="A7294" s="551">
        <v>4039</v>
      </c>
      <c r="B7294" s="551" t="s">
        <v>14024</v>
      </c>
      <c r="C7294" s="551" t="s">
        <v>1235</v>
      </c>
      <c r="D7294" s="551">
        <v>65.55</v>
      </c>
    </row>
    <row r="7295" spans="1:4" ht="16.5">
      <c r="A7295" s="551">
        <v>36578</v>
      </c>
      <c r="B7295" s="551" t="s">
        <v>14025</v>
      </c>
      <c r="C7295" s="551" t="s">
        <v>1226</v>
      </c>
      <c r="D7295" s="551">
        <v>50.63</v>
      </c>
    </row>
    <row r="7296" spans="1:4" ht="16.5">
      <c r="A7296" s="551">
        <v>43271</v>
      </c>
      <c r="B7296" s="551" t="s">
        <v>11436</v>
      </c>
      <c r="C7296" s="551" t="s">
        <v>1226</v>
      </c>
      <c r="D7296" s="551">
        <v>13</v>
      </c>
    </row>
    <row r="7297" spans="1:4" ht="16.5">
      <c r="A7297" s="551">
        <v>87606</v>
      </c>
      <c r="B7297" s="551" t="s">
        <v>11437</v>
      </c>
      <c r="C7297" s="551" t="s">
        <v>1226</v>
      </c>
      <c r="D7297" s="551">
        <v>17</v>
      </c>
    </row>
    <row r="7298" spans="1:4" ht="16.5">
      <c r="A7298" s="551">
        <v>30611</v>
      </c>
      <c r="B7298" s="551" t="s">
        <v>11438</v>
      </c>
      <c r="C7298" s="551" t="s">
        <v>1226</v>
      </c>
      <c r="D7298" s="551">
        <v>6</v>
      </c>
    </row>
    <row r="7299" spans="1:4" ht="16.5">
      <c r="A7299" s="551">
        <v>30614</v>
      </c>
      <c r="B7299" s="551" t="s">
        <v>11439</v>
      </c>
      <c r="C7299" s="551" t="s">
        <v>1226</v>
      </c>
      <c r="D7299" s="551">
        <v>11.5</v>
      </c>
    </row>
    <row r="7300" spans="1:4" ht="16.5">
      <c r="A7300" s="551">
        <v>50114</v>
      </c>
      <c r="B7300" s="551" t="s">
        <v>11440</v>
      </c>
      <c r="C7300" s="551" t="s">
        <v>1226</v>
      </c>
      <c r="D7300" s="551">
        <v>6</v>
      </c>
    </row>
    <row r="7301" spans="1:4" ht="16.5">
      <c r="A7301" s="551">
        <v>69011</v>
      </c>
      <c r="B7301" s="551" t="s">
        <v>11441</v>
      </c>
      <c r="C7301" s="551" t="s">
        <v>1226</v>
      </c>
      <c r="D7301" s="551">
        <v>12</v>
      </c>
    </row>
    <row r="7302" spans="1:4" ht="16.5">
      <c r="A7302" s="551">
        <v>31510</v>
      </c>
      <c r="B7302" s="551" t="s">
        <v>11442</v>
      </c>
      <c r="C7302" s="551" t="s">
        <v>1226</v>
      </c>
      <c r="D7302" s="551">
        <v>7</v>
      </c>
    </row>
    <row r="7303" spans="1:4" ht="16.5">
      <c r="A7303" s="551">
        <v>30613</v>
      </c>
      <c r="B7303" s="551" t="s">
        <v>11443</v>
      </c>
      <c r="C7303" s="551" t="s">
        <v>1226</v>
      </c>
      <c r="D7303" s="551">
        <v>5.5</v>
      </c>
    </row>
    <row r="7304" spans="1:4" ht="16.5">
      <c r="A7304" s="551">
        <v>30609</v>
      </c>
      <c r="B7304" s="551" t="s">
        <v>11444</v>
      </c>
      <c r="C7304" s="551" t="s">
        <v>1226</v>
      </c>
      <c r="D7304" s="551">
        <v>6</v>
      </c>
    </row>
    <row r="7305" spans="1:4" ht="16.5">
      <c r="A7305" s="551">
        <v>30640</v>
      </c>
      <c r="B7305" s="551" t="s">
        <v>11445</v>
      </c>
      <c r="C7305" s="551" t="s">
        <v>1226</v>
      </c>
      <c r="D7305" s="551">
        <v>12</v>
      </c>
    </row>
    <row r="7306" spans="1:4" ht="16.5">
      <c r="A7306" s="551">
        <v>30618</v>
      </c>
      <c r="B7306" s="551" t="s">
        <v>11446</v>
      </c>
      <c r="C7306" s="551" t="s">
        <v>1226</v>
      </c>
      <c r="D7306" s="551">
        <v>9</v>
      </c>
    </row>
    <row r="7307" spans="1:4" ht="16.5">
      <c r="A7307" s="551">
        <v>30622</v>
      </c>
      <c r="B7307" s="551" t="s">
        <v>11447</v>
      </c>
      <c r="C7307" s="551" t="s">
        <v>1226</v>
      </c>
      <c r="D7307" s="551">
        <v>5.5</v>
      </c>
    </row>
    <row r="7308" spans="1:4" ht="16.5">
      <c r="A7308" s="551">
        <v>30607</v>
      </c>
      <c r="B7308" s="551" t="s">
        <v>11448</v>
      </c>
      <c r="C7308" s="551" t="s">
        <v>1226</v>
      </c>
      <c r="D7308" s="551">
        <v>7.2</v>
      </c>
    </row>
    <row r="7309" spans="1:4" ht="16.5">
      <c r="A7309" s="551">
        <v>30637</v>
      </c>
      <c r="B7309" s="551" t="s">
        <v>11449</v>
      </c>
      <c r="C7309" s="551" t="s">
        <v>1226</v>
      </c>
      <c r="D7309" s="551">
        <v>13</v>
      </c>
    </row>
    <row r="7310" spans="1:4" ht="16.5">
      <c r="A7310" s="551">
        <v>30625</v>
      </c>
      <c r="B7310" s="551" t="s">
        <v>11450</v>
      </c>
      <c r="C7310" s="551" t="s">
        <v>1226</v>
      </c>
      <c r="D7310" s="551">
        <v>12</v>
      </c>
    </row>
    <row r="7311" spans="1:4" ht="16.5">
      <c r="A7311" s="551">
        <v>30627</v>
      </c>
      <c r="B7311" s="551" t="s">
        <v>11451</v>
      </c>
      <c r="C7311" s="551" t="s">
        <v>1226</v>
      </c>
      <c r="D7311" s="551">
        <v>12</v>
      </c>
    </row>
    <row r="7312" spans="1:4" ht="16.5">
      <c r="A7312" s="551">
        <v>50110</v>
      </c>
      <c r="B7312" s="551" t="s">
        <v>11452</v>
      </c>
      <c r="C7312" s="551" t="s">
        <v>1226</v>
      </c>
      <c r="D7312" s="551">
        <v>13.6</v>
      </c>
    </row>
    <row r="7313" spans="1:4" ht="16.5">
      <c r="A7313" s="551">
        <v>31508</v>
      </c>
      <c r="B7313" s="551" t="s">
        <v>11453</v>
      </c>
      <c r="C7313" s="551" t="s">
        <v>1226</v>
      </c>
      <c r="D7313" s="551">
        <v>7.2</v>
      </c>
    </row>
    <row r="7314" spans="1:4" ht="16.5">
      <c r="A7314" s="551">
        <v>30620</v>
      </c>
      <c r="B7314" s="551" t="s">
        <v>11454</v>
      </c>
      <c r="C7314" s="551" t="s">
        <v>1226</v>
      </c>
      <c r="D7314" s="551">
        <v>7.1</v>
      </c>
    </row>
    <row r="7315" spans="1:4" ht="16.5">
      <c r="A7315" s="551">
        <v>30634</v>
      </c>
      <c r="B7315" s="551" t="s">
        <v>11455</v>
      </c>
      <c r="C7315" s="551" t="s">
        <v>1226</v>
      </c>
      <c r="D7315" s="551">
        <v>5</v>
      </c>
    </row>
    <row r="7316" spans="1:4" ht="16.5">
      <c r="A7316" s="551">
        <v>50106</v>
      </c>
      <c r="B7316" s="551" t="s">
        <v>11456</v>
      </c>
      <c r="C7316" s="551" t="s">
        <v>1226</v>
      </c>
      <c r="D7316" s="551">
        <v>7.4</v>
      </c>
    </row>
    <row r="7317" spans="1:4" ht="16.5">
      <c r="A7317" s="551">
        <v>28305</v>
      </c>
      <c r="B7317" s="551" t="s">
        <v>11457</v>
      </c>
      <c r="C7317" s="551" t="s">
        <v>1234</v>
      </c>
      <c r="D7317" s="551">
        <v>117.9</v>
      </c>
    </row>
    <row r="7318" spans="1:4" ht="16.5">
      <c r="A7318" s="551">
        <v>123644</v>
      </c>
      <c r="B7318" s="551" t="s">
        <v>11458</v>
      </c>
      <c r="C7318" s="551" t="s">
        <v>1234</v>
      </c>
      <c r="D7318" s="551">
        <v>108.25</v>
      </c>
    </row>
    <row r="7319" spans="1:4" ht="16.5">
      <c r="A7319" s="551">
        <v>10364</v>
      </c>
      <c r="B7319" s="551" t="s">
        <v>25504</v>
      </c>
      <c r="C7319" s="551" t="s">
        <v>1226</v>
      </c>
      <c r="D7319" s="551">
        <v>179.9</v>
      </c>
    </row>
    <row r="7320" spans="1:4" ht="16.5">
      <c r="A7320" s="551">
        <v>10363</v>
      </c>
      <c r="B7320" s="551" t="s">
        <v>11459</v>
      </c>
      <c r="C7320" s="551" t="s">
        <v>1226</v>
      </c>
      <c r="D7320" s="551">
        <v>123.84</v>
      </c>
    </row>
    <row r="7321" spans="1:4" ht="16.5">
      <c r="A7321" s="551">
        <v>63499</v>
      </c>
      <c r="B7321" s="551" t="s">
        <v>14026</v>
      </c>
      <c r="C7321" s="551" t="s">
        <v>1226</v>
      </c>
      <c r="D7321" s="552">
        <v>6390</v>
      </c>
    </row>
    <row r="7322" spans="1:4" ht="16.5">
      <c r="A7322" s="551">
        <v>8787</v>
      </c>
      <c r="B7322" s="551" t="s">
        <v>25505</v>
      </c>
      <c r="C7322" s="551" t="s">
        <v>1229</v>
      </c>
      <c r="D7322" s="551">
        <v>11.02</v>
      </c>
    </row>
    <row r="7323" spans="1:4" ht="16.5">
      <c r="A7323" s="551">
        <v>34443</v>
      </c>
      <c r="B7323" s="551" t="s">
        <v>11460</v>
      </c>
      <c r="C7323" s="551" t="s">
        <v>1230</v>
      </c>
      <c r="D7323" s="551">
        <v>75</v>
      </c>
    </row>
    <row r="7324" spans="1:4" ht="16.5">
      <c r="A7324" s="551">
        <v>30431</v>
      </c>
      <c r="B7324" s="551" t="s">
        <v>11461</v>
      </c>
      <c r="C7324" s="551" t="s">
        <v>1230</v>
      </c>
      <c r="D7324" s="551">
        <v>102</v>
      </c>
    </row>
    <row r="7325" spans="1:4" ht="16.5">
      <c r="A7325" s="551">
        <v>30428</v>
      </c>
      <c r="B7325" s="551" t="s">
        <v>11462</v>
      </c>
      <c r="C7325" s="551" t="s">
        <v>1230</v>
      </c>
      <c r="D7325" s="551">
        <v>116</v>
      </c>
    </row>
    <row r="7326" spans="1:4" ht="16.5">
      <c r="A7326" s="551">
        <v>30366</v>
      </c>
      <c r="B7326" s="551" t="s">
        <v>11463</v>
      </c>
      <c r="C7326" s="551" t="s">
        <v>1230</v>
      </c>
      <c r="D7326" s="551">
        <v>101</v>
      </c>
    </row>
    <row r="7327" spans="1:4" ht="16.5">
      <c r="A7327" s="551">
        <v>30586</v>
      </c>
      <c r="B7327" s="551" t="s">
        <v>11464</v>
      </c>
      <c r="C7327" s="551" t="s">
        <v>1230</v>
      </c>
      <c r="D7327" s="551">
        <v>83</v>
      </c>
    </row>
    <row r="7328" spans="1:4" ht="16.5">
      <c r="A7328" s="551">
        <v>30406</v>
      </c>
      <c r="B7328" s="551" t="s">
        <v>11465</v>
      </c>
      <c r="C7328" s="551" t="s">
        <v>1230</v>
      </c>
      <c r="D7328" s="551">
        <v>83</v>
      </c>
    </row>
    <row r="7329" spans="1:4" ht="16.5">
      <c r="A7329" s="551">
        <v>909</v>
      </c>
      <c r="B7329" s="551" t="s">
        <v>14027</v>
      </c>
      <c r="C7329" s="551" t="s">
        <v>1232</v>
      </c>
      <c r="D7329" s="551">
        <v>79.900000000000006</v>
      </c>
    </row>
    <row r="7330" spans="1:4" ht="16.5">
      <c r="A7330" s="551">
        <v>62132</v>
      </c>
      <c r="B7330" s="551" t="s">
        <v>14028</v>
      </c>
      <c r="C7330" s="551" t="s">
        <v>1226</v>
      </c>
      <c r="D7330" s="551">
        <v>126.19</v>
      </c>
    </row>
    <row r="7331" spans="1:4" ht="16.5">
      <c r="A7331" s="551">
        <v>819</v>
      </c>
      <c r="B7331" s="551" t="s">
        <v>25506</v>
      </c>
      <c r="C7331" s="551" t="s">
        <v>1226</v>
      </c>
      <c r="D7331" s="551">
        <v>87.36</v>
      </c>
    </row>
    <row r="7332" spans="1:4" ht="16.5">
      <c r="A7332" s="551">
        <v>3766</v>
      </c>
      <c r="B7332" s="551" t="s">
        <v>11466</v>
      </c>
      <c r="C7332" s="551" t="s">
        <v>1232</v>
      </c>
      <c r="D7332" s="551">
        <v>55.86</v>
      </c>
    </row>
    <row r="7333" spans="1:4" ht="16.5">
      <c r="A7333" s="551">
        <v>70217</v>
      </c>
      <c r="B7333" s="551" t="s">
        <v>14029</v>
      </c>
      <c r="C7333" s="551" t="s">
        <v>1232</v>
      </c>
      <c r="D7333" s="551">
        <v>38.9</v>
      </c>
    </row>
    <row r="7334" spans="1:4" ht="16.5">
      <c r="A7334" s="551">
        <v>28159</v>
      </c>
      <c r="B7334" s="551" t="s">
        <v>14030</v>
      </c>
      <c r="C7334" s="551" t="s">
        <v>1232</v>
      </c>
      <c r="D7334" s="551">
        <v>25.46</v>
      </c>
    </row>
    <row r="7335" spans="1:4" ht="16.5">
      <c r="A7335" s="551">
        <v>3930</v>
      </c>
      <c r="B7335" s="551" t="s">
        <v>14031</v>
      </c>
      <c r="C7335" s="551" t="s">
        <v>1232</v>
      </c>
      <c r="D7335" s="551">
        <v>24.35</v>
      </c>
    </row>
    <row r="7336" spans="1:4" ht="16.5">
      <c r="A7336" s="551">
        <v>11632</v>
      </c>
      <c r="B7336" s="551" t="s">
        <v>25507</v>
      </c>
      <c r="C7336" s="551" t="s">
        <v>1232</v>
      </c>
      <c r="D7336" s="551">
        <v>29.9</v>
      </c>
    </row>
    <row r="7337" spans="1:4" ht="16.5">
      <c r="A7337" s="551">
        <v>65910</v>
      </c>
      <c r="B7337" s="551" t="s">
        <v>25508</v>
      </c>
      <c r="C7337" s="551" t="s">
        <v>1232</v>
      </c>
      <c r="D7337" s="551">
        <v>84.55</v>
      </c>
    </row>
    <row r="7338" spans="1:4" ht="16.5">
      <c r="A7338" s="551">
        <v>28078</v>
      </c>
      <c r="B7338" s="551" t="s">
        <v>14032</v>
      </c>
      <c r="C7338" s="551" t="s">
        <v>1232</v>
      </c>
      <c r="D7338" s="551">
        <v>59.9</v>
      </c>
    </row>
    <row r="7339" spans="1:4" ht="16.5">
      <c r="A7339" s="551">
        <v>79044</v>
      </c>
      <c r="B7339" s="551" t="s">
        <v>11467</v>
      </c>
      <c r="C7339" s="551" t="s">
        <v>1232</v>
      </c>
      <c r="D7339" s="551">
        <v>107.88</v>
      </c>
    </row>
    <row r="7340" spans="1:4" ht="16.5">
      <c r="A7340" s="551">
        <v>7011</v>
      </c>
      <c r="B7340" s="551" t="s">
        <v>25509</v>
      </c>
      <c r="C7340" s="551" t="s">
        <v>1232</v>
      </c>
      <c r="D7340" s="551">
        <v>113.53</v>
      </c>
    </row>
    <row r="7341" spans="1:4" ht="16.5">
      <c r="A7341" s="551">
        <v>42513</v>
      </c>
      <c r="B7341" s="551" t="s">
        <v>11468</v>
      </c>
      <c r="C7341" s="551" t="s">
        <v>1232</v>
      </c>
      <c r="D7341" s="551">
        <v>173.89</v>
      </c>
    </row>
    <row r="7342" spans="1:4" ht="16.5">
      <c r="A7342" s="551">
        <v>549</v>
      </c>
      <c r="B7342" s="551" t="s">
        <v>14033</v>
      </c>
      <c r="C7342" s="551" t="s">
        <v>1226</v>
      </c>
      <c r="D7342" s="551">
        <v>346.75</v>
      </c>
    </row>
    <row r="7343" spans="1:4" ht="16.5">
      <c r="A7343" s="551">
        <v>60005</v>
      </c>
      <c r="B7343" s="551" t="s">
        <v>11469</v>
      </c>
      <c r="C7343" s="551" t="s">
        <v>1232</v>
      </c>
      <c r="D7343" s="551">
        <v>58.6</v>
      </c>
    </row>
    <row r="7344" spans="1:4" ht="16.5">
      <c r="A7344" s="551">
        <v>12368</v>
      </c>
      <c r="B7344" s="551" t="s">
        <v>17457</v>
      </c>
      <c r="C7344" s="551" t="s">
        <v>1232</v>
      </c>
      <c r="D7344" s="551">
        <v>46.99</v>
      </c>
    </row>
    <row r="7345" spans="1:4" ht="16.5">
      <c r="A7345" s="551">
        <v>11782</v>
      </c>
      <c r="B7345" s="551" t="s">
        <v>11470</v>
      </c>
      <c r="C7345" s="551" t="s">
        <v>1232</v>
      </c>
      <c r="D7345" s="551">
        <v>34.9</v>
      </c>
    </row>
    <row r="7346" spans="1:4" ht="16.5">
      <c r="A7346" s="551">
        <v>37810</v>
      </c>
      <c r="B7346" s="551" t="s">
        <v>25510</v>
      </c>
      <c r="C7346" s="551" t="s">
        <v>1232</v>
      </c>
      <c r="D7346" s="551">
        <v>39.9</v>
      </c>
    </row>
    <row r="7347" spans="1:4" ht="16.5">
      <c r="A7347" s="551">
        <v>40302</v>
      </c>
      <c r="B7347" s="551" t="s">
        <v>11471</v>
      </c>
      <c r="C7347" s="551" t="s">
        <v>1232</v>
      </c>
      <c r="D7347" s="551">
        <v>40.9</v>
      </c>
    </row>
    <row r="7348" spans="1:4" ht="16.5">
      <c r="A7348" s="551">
        <v>79048</v>
      </c>
      <c r="B7348" s="551" t="s">
        <v>25511</v>
      </c>
      <c r="C7348" s="551" t="s">
        <v>1232</v>
      </c>
      <c r="D7348" s="551">
        <v>26.9</v>
      </c>
    </row>
    <row r="7349" spans="1:4" ht="16.5">
      <c r="A7349" s="551">
        <v>12366</v>
      </c>
      <c r="B7349" s="551" t="s">
        <v>11472</v>
      </c>
      <c r="C7349" s="551" t="s">
        <v>1232</v>
      </c>
      <c r="D7349" s="551">
        <v>86.99</v>
      </c>
    </row>
    <row r="7350" spans="1:4" ht="16.5">
      <c r="A7350" s="551">
        <v>36791</v>
      </c>
      <c r="B7350" s="551" t="s">
        <v>14034</v>
      </c>
      <c r="C7350" s="551" t="s">
        <v>1232</v>
      </c>
      <c r="D7350" s="551">
        <v>553.51</v>
      </c>
    </row>
    <row r="7351" spans="1:4" ht="16.5">
      <c r="A7351" s="551">
        <v>245</v>
      </c>
      <c r="B7351" s="551" t="s">
        <v>14035</v>
      </c>
      <c r="C7351" s="551" t="s">
        <v>1232</v>
      </c>
      <c r="D7351" s="551">
        <v>4.01</v>
      </c>
    </row>
    <row r="7352" spans="1:4" ht="16.5">
      <c r="A7352" s="551">
        <v>28198</v>
      </c>
      <c r="B7352" s="551" t="s">
        <v>14036</v>
      </c>
      <c r="C7352" s="551" t="s">
        <v>1232</v>
      </c>
      <c r="D7352" s="551">
        <v>89.9</v>
      </c>
    </row>
    <row r="7353" spans="1:4" ht="16.5">
      <c r="A7353" s="551">
        <v>80587</v>
      </c>
      <c r="B7353" s="551" t="s">
        <v>14037</v>
      </c>
      <c r="C7353" s="551" t="s">
        <v>1232</v>
      </c>
      <c r="D7353" s="551">
        <v>103.86</v>
      </c>
    </row>
    <row r="7354" spans="1:4" ht="16.5">
      <c r="A7354" s="551">
        <v>70218</v>
      </c>
      <c r="B7354" s="551" t="s">
        <v>25512</v>
      </c>
      <c r="C7354" s="551" t="s">
        <v>1232</v>
      </c>
      <c r="D7354" s="551">
        <v>85</v>
      </c>
    </row>
    <row r="7355" spans="1:4" ht="16.5">
      <c r="A7355" s="551">
        <v>36430</v>
      </c>
      <c r="B7355" s="551" t="s">
        <v>14038</v>
      </c>
      <c r="C7355" s="551" t="s">
        <v>1226</v>
      </c>
      <c r="D7355" s="551">
        <v>340</v>
      </c>
    </row>
    <row r="7356" spans="1:4" ht="16.5">
      <c r="A7356" s="551">
        <v>36500</v>
      </c>
      <c r="B7356" s="551" t="s">
        <v>25513</v>
      </c>
      <c r="C7356" s="551" t="s">
        <v>1232</v>
      </c>
      <c r="D7356" s="551">
        <v>114.73</v>
      </c>
    </row>
    <row r="7357" spans="1:4" ht="16.5">
      <c r="A7357" s="551">
        <v>63503</v>
      </c>
      <c r="B7357" s="551" t="s">
        <v>17458</v>
      </c>
      <c r="C7357" s="551" t="s">
        <v>1232</v>
      </c>
      <c r="D7357" s="551">
        <v>164.61</v>
      </c>
    </row>
    <row r="7358" spans="1:4" ht="16.5">
      <c r="A7358" s="551">
        <v>1815</v>
      </c>
      <c r="B7358" s="551" t="s">
        <v>14039</v>
      </c>
      <c r="C7358" s="551" t="s">
        <v>1227</v>
      </c>
      <c r="D7358" s="551">
        <v>5.23</v>
      </c>
    </row>
    <row r="7359" spans="1:4" ht="16.5">
      <c r="A7359" s="551">
        <v>3789</v>
      </c>
      <c r="B7359" s="551" t="s">
        <v>11473</v>
      </c>
      <c r="C7359" s="551" t="s">
        <v>1227</v>
      </c>
      <c r="D7359" s="551">
        <v>6.89</v>
      </c>
    </row>
    <row r="7360" spans="1:4" ht="16.5">
      <c r="A7360" s="551">
        <v>37403</v>
      </c>
      <c r="B7360" s="551" t="s">
        <v>11474</v>
      </c>
      <c r="C7360" s="551" t="s">
        <v>1230</v>
      </c>
      <c r="D7360" s="551">
        <v>2.2000000000000002</v>
      </c>
    </row>
    <row r="7361" spans="1:4" ht="16.5">
      <c r="A7361" s="551">
        <v>32553</v>
      </c>
      <c r="B7361" s="551" t="s">
        <v>11475</v>
      </c>
      <c r="C7361" s="551" t="s">
        <v>1230</v>
      </c>
      <c r="D7361" s="551">
        <v>3</v>
      </c>
    </row>
    <row r="7362" spans="1:4" ht="16.5">
      <c r="A7362" s="551">
        <v>4613</v>
      </c>
      <c r="B7362" s="551" t="s">
        <v>14040</v>
      </c>
      <c r="C7362" s="551" t="s">
        <v>1232</v>
      </c>
      <c r="D7362" s="551">
        <v>20</v>
      </c>
    </row>
    <row r="7363" spans="1:4" ht="16.5">
      <c r="A7363" s="551">
        <v>600</v>
      </c>
      <c r="B7363" s="551" t="s">
        <v>14041</v>
      </c>
      <c r="C7363" s="551" t="s">
        <v>1227</v>
      </c>
      <c r="D7363" s="551">
        <v>116</v>
      </c>
    </row>
    <row r="7364" spans="1:4" ht="16.5">
      <c r="A7364" s="551">
        <v>61885</v>
      </c>
      <c r="B7364" s="551" t="s">
        <v>14042</v>
      </c>
      <c r="C7364" s="551" t="s">
        <v>1227</v>
      </c>
      <c r="D7364" s="551">
        <v>50</v>
      </c>
    </row>
    <row r="7365" spans="1:4" ht="16.5">
      <c r="A7365" s="551">
        <v>33135</v>
      </c>
      <c r="B7365" s="551" t="s">
        <v>11476</v>
      </c>
      <c r="C7365" s="551" t="s">
        <v>1227</v>
      </c>
      <c r="D7365" s="551">
        <v>19.73</v>
      </c>
    </row>
    <row r="7366" spans="1:4" ht="16.5">
      <c r="A7366" s="551">
        <v>3596</v>
      </c>
      <c r="B7366" s="551" t="s">
        <v>14043</v>
      </c>
      <c r="C7366" s="551" t="s">
        <v>1227</v>
      </c>
      <c r="D7366" s="551">
        <v>284.10000000000002</v>
      </c>
    </row>
    <row r="7367" spans="1:4" ht="16.5">
      <c r="A7367" s="551">
        <v>6521</v>
      </c>
      <c r="B7367" s="551" t="s">
        <v>14044</v>
      </c>
      <c r="C7367" s="551" t="s">
        <v>1227</v>
      </c>
      <c r="D7367" s="551">
        <v>47.45</v>
      </c>
    </row>
    <row r="7368" spans="1:4" ht="16.5">
      <c r="A7368" s="551">
        <v>1858</v>
      </c>
      <c r="B7368" s="551" t="s">
        <v>14045</v>
      </c>
      <c r="C7368" s="551" t="s">
        <v>1227</v>
      </c>
      <c r="D7368" s="551">
        <v>45.79</v>
      </c>
    </row>
    <row r="7369" spans="1:4" ht="16.5">
      <c r="A7369" s="551">
        <v>7190</v>
      </c>
      <c r="B7369" s="551" t="s">
        <v>14046</v>
      </c>
      <c r="C7369" s="551" t="s">
        <v>1227</v>
      </c>
      <c r="D7369" s="551">
        <v>32.799999999999997</v>
      </c>
    </row>
    <row r="7370" spans="1:4" ht="16.5">
      <c r="A7370" s="551">
        <v>36416</v>
      </c>
      <c r="B7370" s="551" t="s">
        <v>25514</v>
      </c>
      <c r="C7370" s="551" t="s">
        <v>1227</v>
      </c>
      <c r="D7370" s="551">
        <v>31.2</v>
      </c>
    </row>
    <row r="7371" spans="1:4" ht="16.5">
      <c r="A7371" s="551">
        <v>1800</v>
      </c>
      <c r="B7371" s="551" t="s">
        <v>25515</v>
      </c>
      <c r="C7371" s="551" t="s">
        <v>1227</v>
      </c>
      <c r="D7371" s="551">
        <v>27.9</v>
      </c>
    </row>
    <row r="7372" spans="1:4" ht="16.5">
      <c r="A7372" s="551">
        <v>928</v>
      </c>
      <c r="B7372" s="551" t="s">
        <v>11477</v>
      </c>
      <c r="C7372" s="551" t="s">
        <v>1227</v>
      </c>
      <c r="D7372" s="551">
        <v>28.16</v>
      </c>
    </row>
    <row r="7373" spans="1:4" ht="16.5">
      <c r="A7373" s="551">
        <v>1008</v>
      </c>
      <c r="B7373" s="551" t="s">
        <v>11478</v>
      </c>
      <c r="C7373" s="551" t="s">
        <v>1227</v>
      </c>
      <c r="D7373" s="551">
        <v>46.71</v>
      </c>
    </row>
    <row r="7374" spans="1:4" ht="16.5">
      <c r="A7374" s="551">
        <v>593</v>
      </c>
      <c r="B7374" s="551" t="s">
        <v>14047</v>
      </c>
      <c r="C7374" s="551" t="s">
        <v>1226</v>
      </c>
      <c r="D7374" s="551">
        <v>77.900000000000006</v>
      </c>
    </row>
    <row r="7375" spans="1:4" ht="16.5">
      <c r="A7375" s="551">
        <v>1009</v>
      </c>
      <c r="B7375" s="551" t="s">
        <v>14048</v>
      </c>
      <c r="C7375" s="551" t="s">
        <v>1227</v>
      </c>
      <c r="D7375" s="551">
        <v>56.63</v>
      </c>
    </row>
    <row r="7376" spans="1:4" ht="16.5">
      <c r="A7376" s="551">
        <v>12014</v>
      </c>
      <c r="B7376" s="551" t="s">
        <v>14049</v>
      </c>
      <c r="C7376" s="551" t="s">
        <v>1227</v>
      </c>
      <c r="D7376" s="551">
        <v>72.87</v>
      </c>
    </row>
    <row r="7377" spans="1:4" ht="16.5">
      <c r="A7377" s="551">
        <v>40174</v>
      </c>
      <c r="B7377" s="551" t="s">
        <v>11479</v>
      </c>
      <c r="C7377" s="551" t="s">
        <v>1226</v>
      </c>
      <c r="D7377" s="551">
        <v>49.9</v>
      </c>
    </row>
    <row r="7378" spans="1:4" ht="16.5">
      <c r="A7378" s="551">
        <v>6463</v>
      </c>
      <c r="B7378" s="551" t="s">
        <v>11480</v>
      </c>
      <c r="C7378" s="551" t="s">
        <v>1227</v>
      </c>
      <c r="D7378" s="551">
        <v>27.14</v>
      </c>
    </row>
    <row r="7379" spans="1:4" ht="16.5">
      <c r="A7379" s="551">
        <v>922</v>
      </c>
      <c r="B7379" s="551" t="s">
        <v>11481</v>
      </c>
      <c r="C7379" s="551" t="s">
        <v>1226</v>
      </c>
      <c r="D7379" s="551">
        <v>494.99</v>
      </c>
    </row>
    <row r="7380" spans="1:4" ht="16.5">
      <c r="A7380" s="551">
        <v>10381</v>
      </c>
      <c r="B7380" s="551" t="s">
        <v>11482</v>
      </c>
      <c r="C7380" s="551" t="s">
        <v>1227</v>
      </c>
      <c r="D7380" s="551">
        <v>55</v>
      </c>
    </row>
    <row r="7381" spans="1:4" ht="16.5">
      <c r="A7381" s="551">
        <v>594</v>
      </c>
      <c r="B7381" s="551" t="s">
        <v>17459</v>
      </c>
      <c r="C7381" s="551" t="s">
        <v>1227</v>
      </c>
      <c r="D7381" s="551">
        <v>76.97</v>
      </c>
    </row>
    <row r="7382" spans="1:4" ht="16.5">
      <c r="A7382" s="551">
        <v>925</v>
      </c>
      <c r="B7382" s="551" t="s">
        <v>14050</v>
      </c>
      <c r="C7382" s="551" t="s">
        <v>1227</v>
      </c>
      <c r="D7382" s="551">
        <v>104.12</v>
      </c>
    </row>
    <row r="7383" spans="1:4" ht="16.5">
      <c r="A7383" s="551">
        <v>926</v>
      </c>
      <c r="B7383" s="551" t="s">
        <v>11483</v>
      </c>
      <c r="C7383" s="551" t="s">
        <v>1227</v>
      </c>
      <c r="D7383" s="551">
        <v>78.88</v>
      </c>
    </row>
    <row r="7384" spans="1:4" ht="16.5">
      <c r="A7384" s="551">
        <v>1832</v>
      </c>
      <c r="B7384" s="551" t="s">
        <v>25516</v>
      </c>
      <c r="C7384" s="551" t="s">
        <v>1227</v>
      </c>
      <c r="D7384" s="551">
        <v>185.87</v>
      </c>
    </row>
    <row r="7385" spans="1:4" ht="16.5">
      <c r="A7385" s="551">
        <v>2229</v>
      </c>
      <c r="B7385" s="551" t="s">
        <v>25517</v>
      </c>
      <c r="C7385" s="551" t="s">
        <v>1226</v>
      </c>
      <c r="D7385" s="551">
        <v>14.35</v>
      </c>
    </row>
    <row r="7386" spans="1:4" ht="16.5">
      <c r="A7386" s="551">
        <v>78</v>
      </c>
      <c r="B7386" s="551" t="s">
        <v>11484</v>
      </c>
      <c r="C7386" s="551" t="s">
        <v>1227</v>
      </c>
      <c r="D7386" s="551">
        <v>25.87</v>
      </c>
    </row>
    <row r="7387" spans="1:4" ht="16.5">
      <c r="A7387" s="551">
        <v>10388</v>
      </c>
      <c r="B7387" s="551" t="s">
        <v>25518</v>
      </c>
      <c r="C7387" s="551" t="s">
        <v>1227</v>
      </c>
      <c r="D7387" s="551">
        <v>22</v>
      </c>
    </row>
    <row r="7388" spans="1:4" ht="16.5">
      <c r="A7388" s="551">
        <v>36415</v>
      </c>
      <c r="B7388" s="551" t="s">
        <v>25519</v>
      </c>
      <c r="C7388" s="551" t="s">
        <v>1227</v>
      </c>
      <c r="D7388" s="551">
        <v>18.29</v>
      </c>
    </row>
    <row r="7389" spans="1:4" ht="16.5">
      <c r="A7389" s="551">
        <v>3941</v>
      </c>
      <c r="B7389" s="551" t="s">
        <v>14051</v>
      </c>
      <c r="C7389" s="551" t="s">
        <v>1227</v>
      </c>
      <c r="D7389" s="551">
        <v>47.45</v>
      </c>
    </row>
    <row r="7390" spans="1:4" ht="16.5">
      <c r="A7390" s="551">
        <v>1005</v>
      </c>
      <c r="B7390" s="551" t="s">
        <v>11485</v>
      </c>
      <c r="C7390" s="551" t="s">
        <v>1227</v>
      </c>
      <c r="D7390" s="551">
        <v>53.15</v>
      </c>
    </row>
    <row r="7391" spans="1:4" ht="16.5">
      <c r="A7391" s="551">
        <v>805</v>
      </c>
      <c r="B7391" s="551" t="s">
        <v>11486</v>
      </c>
      <c r="C7391" s="551" t="s">
        <v>1227</v>
      </c>
      <c r="D7391" s="551">
        <v>19.97</v>
      </c>
    </row>
    <row r="7392" spans="1:4" ht="16.5">
      <c r="A7392" s="551">
        <v>8593</v>
      </c>
      <c r="B7392" s="551" t="s">
        <v>11487</v>
      </c>
      <c r="C7392" s="551" t="s">
        <v>1227</v>
      </c>
      <c r="D7392" s="551">
        <v>19.97</v>
      </c>
    </row>
    <row r="7393" spans="1:4" ht="16.5">
      <c r="A7393" s="551">
        <v>595</v>
      </c>
      <c r="B7393" s="551" t="s">
        <v>11488</v>
      </c>
      <c r="C7393" s="551" t="s">
        <v>1227</v>
      </c>
      <c r="D7393" s="551">
        <v>60.05</v>
      </c>
    </row>
    <row r="7394" spans="1:4" ht="16.5">
      <c r="A7394" s="551">
        <v>1013</v>
      </c>
      <c r="B7394" s="551" t="s">
        <v>11489</v>
      </c>
      <c r="C7394" s="551" t="s">
        <v>1227</v>
      </c>
      <c r="D7394" s="551">
        <v>21.78</v>
      </c>
    </row>
    <row r="7395" spans="1:4" ht="16.5">
      <c r="A7395" s="551">
        <v>28913</v>
      </c>
      <c r="B7395" s="551" t="s">
        <v>14052</v>
      </c>
      <c r="C7395" s="551" t="s">
        <v>1227</v>
      </c>
      <c r="D7395" s="551">
        <v>36.92</v>
      </c>
    </row>
    <row r="7396" spans="1:4" ht="16.5">
      <c r="A7396" s="551">
        <v>3928</v>
      </c>
      <c r="B7396" s="551" t="s">
        <v>14053</v>
      </c>
      <c r="C7396" s="551" t="s">
        <v>1227</v>
      </c>
      <c r="D7396" s="551">
        <v>25</v>
      </c>
    </row>
    <row r="7397" spans="1:4" ht="16.5">
      <c r="A7397" s="551">
        <v>30055</v>
      </c>
      <c r="B7397" s="551" t="s">
        <v>14054</v>
      </c>
      <c r="C7397" s="551" t="s">
        <v>1227</v>
      </c>
      <c r="D7397" s="551">
        <v>20</v>
      </c>
    </row>
    <row r="7398" spans="1:4" ht="16.5">
      <c r="A7398" s="551">
        <v>10462</v>
      </c>
      <c r="B7398" s="551" t="s">
        <v>14055</v>
      </c>
      <c r="C7398" s="551" t="s">
        <v>1227</v>
      </c>
      <c r="D7398" s="551">
        <v>17</v>
      </c>
    </row>
    <row r="7399" spans="1:4" ht="16.5">
      <c r="A7399" s="551">
        <v>3929</v>
      </c>
      <c r="B7399" s="551" t="s">
        <v>14056</v>
      </c>
      <c r="C7399" s="551" t="s">
        <v>1227</v>
      </c>
      <c r="D7399" s="551">
        <v>10</v>
      </c>
    </row>
    <row r="7400" spans="1:4" ht="16.5">
      <c r="A7400" s="551">
        <v>592</v>
      </c>
      <c r="B7400" s="551" t="s">
        <v>25520</v>
      </c>
      <c r="C7400" s="551" t="s">
        <v>1227</v>
      </c>
      <c r="D7400" s="551">
        <v>21</v>
      </c>
    </row>
    <row r="7401" spans="1:4" ht="16.5">
      <c r="A7401" s="551">
        <v>8366</v>
      </c>
      <c r="B7401" s="551" t="s">
        <v>11490</v>
      </c>
      <c r="C7401" s="551" t="s">
        <v>1227</v>
      </c>
      <c r="D7401" s="551">
        <v>34.200000000000003</v>
      </c>
    </row>
    <row r="7402" spans="1:4" ht="16.5">
      <c r="A7402" s="551">
        <v>8641</v>
      </c>
      <c r="B7402" s="551" t="s">
        <v>25521</v>
      </c>
      <c r="C7402" s="551" t="s">
        <v>1227</v>
      </c>
      <c r="D7402" s="551">
        <v>18</v>
      </c>
    </row>
    <row r="7403" spans="1:4" ht="16.5">
      <c r="A7403" s="551">
        <v>4052</v>
      </c>
      <c r="B7403" s="551" t="s">
        <v>25522</v>
      </c>
      <c r="C7403" s="551" t="s">
        <v>1227</v>
      </c>
      <c r="D7403" s="551">
        <v>9.5</v>
      </c>
    </row>
    <row r="7404" spans="1:4" ht="16.5">
      <c r="A7404" s="551">
        <v>35616</v>
      </c>
      <c r="B7404" s="551" t="s">
        <v>25523</v>
      </c>
      <c r="C7404" s="551" t="s">
        <v>1227</v>
      </c>
      <c r="D7404" s="551">
        <v>37.729999999999997</v>
      </c>
    </row>
    <row r="7405" spans="1:4" ht="16.5">
      <c r="A7405" s="551">
        <v>35617</v>
      </c>
      <c r="B7405" s="551" t="s">
        <v>25524</v>
      </c>
      <c r="C7405" s="551" t="s">
        <v>1227</v>
      </c>
      <c r="D7405" s="551">
        <v>37.729999999999997</v>
      </c>
    </row>
    <row r="7406" spans="1:4" ht="16.5">
      <c r="A7406" s="551">
        <v>12748</v>
      </c>
      <c r="B7406" s="551" t="s">
        <v>11491</v>
      </c>
      <c r="C7406" s="551" t="s">
        <v>1226</v>
      </c>
      <c r="D7406" s="551">
        <v>9.9</v>
      </c>
    </row>
    <row r="7407" spans="1:4" ht="16.5">
      <c r="A7407" s="551">
        <v>45255</v>
      </c>
      <c r="B7407" s="551" t="s">
        <v>11492</v>
      </c>
      <c r="C7407" s="551" t="s">
        <v>1226</v>
      </c>
      <c r="D7407" s="551">
        <v>212.9</v>
      </c>
    </row>
    <row r="7408" spans="1:4" ht="16.5">
      <c r="A7408" s="551">
        <v>62109</v>
      </c>
      <c r="B7408" s="551" t="s">
        <v>17460</v>
      </c>
      <c r="C7408" s="551" t="s">
        <v>1226</v>
      </c>
      <c r="D7408" s="551">
        <v>6.62</v>
      </c>
    </row>
    <row r="7409" spans="1:4" ht="16.5">
      <c r="A7409" s="551">
        <v>8642</v>
      </c>
      <c r="B7409" s="551" t="s">
        <v>11493</v>
      </c>
      <c r="C7409" s="551" t="s">
        <v>1226</v>
      </c>
      <c r="D7409" s="551">
        <v>69.28</v>
      </c>
    </row>
    <row r="7410" spans="1:4" ht="16.5">
      <c r="A7410" s="551">
        <v>30217</v>
      </c>
      <c r="B7410" s="551" t="s">
        <v>11494</v>
      </c>
      <c r="C7410" s="551" t="s">
        <v>1230</v>
      </c>
      <c r="D7410" s="551">
        <v>115</v>
      </c>
    </row>
    <row r="7411" spans="1:4" ht="16.5">
      <c r="A7411" s="551">
        <v>30218</v>
      </c>
      <c r="B7411" s="551" t="s">
        <v>25525</v>
      </c>
      <c r="C7411" s="551" t="s">
        <v>1230</v>
      </c>
      <c r="D7411" s="551">
        <v>115</v>
      </c>
    </row>
    <row r="7412" spans="1:4" ht="16.5">
      <c r="A7412" s="551">
        <v>30220</v>
      </c>
      <c r="B7412" s="551" t="s">
        <v>11495</v>
      </c>
      <c r="C7412" s="551" t="s">
        <v>1230</v>
      </c>
      <c r="D7412" s="551">
        <v>111</v>
      </c>
    </row>
    <row r="7413" spans="1:4" ht="16.5">
      <c r="A7413" s="551">
        <v>31581</v>
      </c>
      <c r="B7413" s="551" t="s">
        <v>11496</v>
      </c>
      <c r="C7413" s="551" t="s">
        <v>1230</v>
      </c>
      <c r="D7413" s="551">
        <v>115</v>
      </c>
    </row>
    <row r="7414" spans="1:4" ht="16.5">
      <c r="A7414" s="551">
        <v>11521</v>
      </c>
      <c r="B7414" s="551" t="s">
        <v>11497</v>
      </c>
      <c r="C7414" s="551" t="s">
        <v>1230</v>
      </c>
      <c r="D7414" s="551">
        <v>115</v>
      </c>
    </row>
    <row r="7415" spans="1:4" ht="16.5">
      <c r="A7415" s="551">
        <v>35452</v>
      </c>
      <c r="B7415" s="551" t="s">
        <v>11498</v>
      </c>
      <c r="C7415" s="551" t="s">
        <v>1230</v>
      </c>
      <c r="D7415" s="551">
        <v>115</v>
      </c>
    </row>
    <row r="7416" spans="1:4" ht="16.5">
      <c r="A7416" s="551">
        <v>34445</v>
      </c>
      <c r="B7416" s="551" t="s">
        <v>11499</v>
      </c>
      <c r="C7416" s="551" t="s">
        <v>1230</v>
      </c>
      <c r="D7416" s="551">
        <v>115</v>
      </c>
    </row>
    <row r="7417" spans="1:4" ht="16.5">
      <c r="A7417" s="551">
        <v>34444</v>
      </c>
      <c r="B7417" s="551" t="s">
        <v>11500</v>
      </c>
      <c r="C7417" s="551" t="s">
        <v>1230</v>
      </c>
      <c r="D7417" s="551">
        <v>38</v>
      </c>
    </row>
    <row r="7418" spans="1:4" ht="16.5">
      <c r="A7418" s="551">
        <v>3022</v>
      </c>
      <c r="B7418" s="551" t="s">
        <v>11501</v>
      </c>
      <c r="C7418" s="551" t="s">
        <v>1226</v>
      </c>
      <c r="D7418" s="551">
        <v>599.99</v>
      </c>
    </row>
    <row r="7419" spans="1:4" ht="16.5">
      <c r="A7419" s="551">
        <v>88161</v>
      </c>
      <c r="B7419" s="551" t="s">
        <v>11502</v>
      </c>
      <c r="C7419" s="551" t="s">
        <v>1226</v>
      </c>
      <c r="D7419" s="552">
        <v>1149.99</v>
      </c>
    </row>
    <row r="7420" spans="1:4" ht="16.5">
      <c r="A7420" s="551">
        <v>88160</v>
      </c>
      <c r="B7420" s="551" t="s">
        <v>14057</v>
      </c>
      <c r="C7420" s="551" t="s">
        <v>1226</v>
      </c>
      <c r="D7420" s="552">
        <v>1049.99</v>
      </c>
    </row>
    <row r="7421" spans="1:4" ht="16.5">
      <c r="A7421" s="551">
        <v>21917</v>
      </c>
      <c r="B7421" s="551" t="s">
        <v>11503</v>
      </c>
      <c r="C7421" s="551" t="s">
        <v>1226</v>
      </c>
      <c r="D7421" s="551">
        <v>119.61</v>
      </c>
    </row>
    <row r="7422" spans="1:4" ht="16.5">
      <c r="A7422" s="551">
        <v>6952</v>
      </c>
      <c r="B7422" s="551" t="s">
        <v>11504</v>
      </c>
      <c r="C7422" s="551" t="s">
        <v>1226</v>
      </c>
      <c r="D7422" s="551">
        <v>65.55</v>
      </c>
    </row>
    <row r="7423" spans="1:4" ht="16.5">
      <c r="A7423" s="551">
        <v>25830</v>
      </c>
      <c r="B7423" s="551" t="s">
        <v>11505</v>
      </c>
      <c r="C7423" s="551" t="s">
        <v>1226</v>
      </c>
      <c r="D7423" s="551">
        <v>221</v>
      </c>
    </row>
    <row r="7424" spans="1:4" ht="16.5">
      <c r="A7424" s="551">
        <v>7000</v>
      </c>
      <c r="B7424" s="551" t="s">
        <v>11506</v>
      </c>
      <c r="C7424" s="551" t="s">
        <v>1226</v>
      </c>
      <c r="D7424" s="551">
        <v>89.9</v>
      </c>
    </row>
    <row r="7425" spans="1:4" ht="16.5">
      <c r="A7425" s="551">
        <v>4005</v>
      </c>
      <c r="B7425" s="551" t="s">
        <v>11507</v>
      </c>
      <c r="C7425" s="551" t="s">
        <v>1226</v>
      </c>
      <c r="D7425" s="551">
        <v>29.19</v>
      </c>
    </row>
    <row r="7426" spans="1:4" ht="16.5">
      <c r="A7426" s="551">
        <v>3916</v>
      </c>
      <c r="B7426" s="551" t="s">
        <v>25526</v>
      </c>
      <c r="C7426" s="551" t="s">
        <v>1226</v>
      </c>
      <c r="D7426" s="551">
        <v>19.100000000000001</v>
      </c>
    </row>
    <row r="7427" spans="1:4" ht="16.5">
      <c r="A7427" s="551">
        <v>26071</v>
      </c>
      <c r="B7427" s="551" t="s">
        <v>11508</v>
      </c>
      <c r="C7427" s="551" t="s">
        <v>1226</v>
      </c>
      <c r="D7427" s="551">
        <v>219.9</v>
      </c>
    </row>
    <row r="7428" spans="1:4" ht="16.5">
      <c r="A7428" s="551">
        <v>80052</v>
      </c>
      <c r="B7428" s="551" t="s">
        <v>14058</v>
      </c>
      <c r="C7428" s="551" t="s">
        <v>1226</v>
      </c>
      <c r="D7428" s="551">
        <v>10</v>
      </c>
    </row>
    <row r="7429" spans="1:4" ht="16.5">
      <c r="A7429" s="551">
        <v>87153</v>
      </c>
      <c r="B7429" s="551" t="s">
        <v>11509</v>
      </c>
      <c r="C7429" s="551" t="s">
        <v>1226</v>
      </c>
      <c r="D7429" s="551">
        <v>0.9</v>
      </c>
    </row>
    <row r="7430" spans="1:4" ht="16.5">
      <c r="A7430" s="551">
        <v>6351</v>
      </c>
      <c r="B7430" s="551" t="s">
        <v>14059</v>
      </c>
      <c r="C7430" s="551" t="s">
        <v>1226</v>
      </c>
      <c r="D7430" s="551">
        <v>1.5</v>
      </c>
    </row>
    <row r="7431" spans="1:4" ht="16.5">
      <c r="A7431" s="551">
        <v>6447</v>
      </c>
      <c r="B7431" s="551" t="s">
        <v>17461</v>
      </c>
      <c r="C7431" s="551" t="s">
        <v>1226</v>
      </c>
      <c r="D7431" s="551">
        <v>0.55000000000000004</v>
      </c>
    </row>
    <row r="7432" spans="1:4" ht="16.5">
      <c r="A7432" s="551">
        <v>93</v>
      </c>
      <c r="B7432" s="551" t="s">
        <v>11510</v>
      </c>
      <c r="C7432" s="551" t="s">
        <v>1226</v>
      </c>
      <c r="D7432" s="551">
        <v>1.64</v>
      </c>
    </row>
    <row r="7433" spans="1:4" ht="16.5">
      <c r="A7433" s="551">
        <v>150</v>
      </c>
      <c r="B7433" s="551" t="s">
        <v>11511</v>
      </c>
      <c r="C7433" s="551" t="s">
        <v>1229</v>
      </c>
      <c r="D7433" s="551">
        <v>65</v>
      </c>
    </row>
    <row r="7434" spans="1:4" ht="16.5">
      <c r="A7434" s="551">
        <v>4857</v>
      </c>
      <c r="B7434" s="551" t="s">
        <v>11512</v>
      </c>
      <c r="C7434" s="551" t="s">
        <v>1226</v>
      </c>
      <c r="D7434" s="551">
        <v>110.99</v>
      </c>
    </row>
    <row r="7435" spans="1:4" ht="16.5">
      <c r="A7435" s="551">
        <v>4784</v>
      </c>
      <c r="B7435" s="551" t="s">
        <v>25527</v>
      </c>
      <c r="C7435" s="551" t="s">
        <v>1227</v>
      </c>
      <c r="D7435" s="551">
        <v>41.6</v>
      </c>
    </row>
    <row r="7436" spans="1:4" ht="16.5">
      <c r="A7436" s="551">
        <v>1274</v>
      </c>
      <c r="B7436" s="551" t="s">
        <v>25528</v>
      </c>
      <c r="C7436" s="551" t="s">
        <v>1227</v>
      </c>
      <c r="D7436" s="551">
        <v>14.49</v>
      </c>
    </row>
    <row r="7437" spans="1:4" ht="16.5">
      <c r="A7437" s="551">
        <v>1810</v>
      </c>
      <c r="B7437" s="551" t="s">
        <v>14060</v>
      </c>
      <c r="C7437" s="551" t="s">
        <v>1227</v>
      </c>
      <c r="D7437" s="551">
        <v>2</v>
      </c>
    </row>
    <row r="7438" spans="1:4" ht="16.5">
      <c r="A7438" s="551">
        <v>1805</v>
      </c>
      <c r="B7438" s="551" t="s">
        <v>11513</v>
      </c>
      <c r="C7438" s="551" t="s">
        <v>1227</v>
      </c>
      <c r="D7438" s="551">
        <v>14.49</v>
      </c>
    </row>
    <row r="7439" spans="1:4" ht="16.5">
      <c r="A7439" s="551">
        <v>1292</v>
      </c>
      <c r="B7439" s="551" t="s">
        <v>25529</v>
      </c>
      <c r="C7439" s="551" t="s">
        <v>1227</v>
      </c>
      <c r="D7439" s="551">
        <v>7.63</v>
      </c>
    </row>
    <row r="7440" spans="1:4" ht="16.5">
      <c r="A7440" s="551">
        <v>80533</v>
      </c>
      <c r="B7440" s="551" t="s">
        <v>11514</v>
      </c>
      <c r="C7440" s="551" t="s">
        <v>1226</v>
      </c>
      <c r="D7440" s="552">
        <v>3586</v>
      </c>
    </row>
    <row r="7441" spans="1:4" ht="16.5">
      <c r="A7441" s="551">
        <v>23692</v>
      </c>
      <c r="B7441" s="551" t="s">
        <v>11515</v>
      </c>
      <c r="C7441" s="551" t="s">
        <v>1230</v>
      </c>
      <c r="D7441" s="551">
        <v>0.04</v>
      </c>
    </row>
    <row r="7442" spans="1:4" ht="16.5">
      <c r="A7442" s="551">
        <v>7880</v>
      </c>
      <c r="B7442" s="551" t="s">
        <v>11516</v>
      </c>
      <c r="C7442" s="551" t="s">
        <v>5913</v>
      </c>
      <c r="D7442" s="551">
        <v>250</v>
      </c>
    </row>
    <row r="7443" spans="1:4" ht="16.5">
      <c r="A7443" s="551">
        <v>30411</v>
      </c>
      <c r="B7443" s="551" t="s">
        <v>11517</v>
      </c>
      <c r="C7443" s="551" t="s">
        <v>1226</v>
      </c>
      <c r="D7443" s="551">
        <v>2.42</v>
      </c>
    </row>
    <row r="7444" spans="1:4" ht="16.5">
      <c r="A7444" s="551">
        <v>30414</v>
      </c>
      <c r="B7444" s="551" t="s">
        <v>11518</v>
      </c>
      <c r="C7444" s="551" t="s">
        <v>1226</v>
      </c>
      <c r="D7444" s="551">
        <v>4.2699999999999996</v>
      </c>
    </row>
    <row r="7445" spans="1:4" ht="16.5">
      <c r="A7445" s="551">
        <v>50115</v>
      </c>
      <c r="B7445" s="551" t="s">
        <v>11519</v>
      </c>
      <c r="C7445" s="551" t="s">
        <v>1226</v>
      </c>
      <c r="D7445" s="551">
        <v>1.82</v>
      </c>
    </row>
    <row r="7446" spans="1:4" ht="16.5">
      <c r="A7446" s="551">
        <v>30427</v>
      </c>
      <c r="B7446" s="551" t="s">
        <v>11520</v>
      </c>
      <c r="C7446" s="551" t="s">
        <v>1226</v>
      </c>
      <c r="D7446" s="551">
        <v>4.67</v>
      </c>
    </row>
    <row r="7447" spans="1:4" ht="16.5">
      <c r="A7447" s="551">
        <v>31516</v>
      </c>
      <c r="B7447" s="551" t="s">
        <v>11521</v>
      </c>
      <c r="C7447" s="551" t="s">
        <v>1226</v>
      </c>
      <c r="D7447" s="551">
        <v>2.37</v>
      </c>
    </row>
    <row r="7448" spans="1:4" ht="16.5">
      <c r="A7448" s="551">
        <v>30413</v>
      </c>
      <c r="B7448" s="551" t="s">
        <v>11522</v>
      </c>
      <c r="C7448" s="551" t="s">
        <v>1226</v>
      </c>
      <c r="D7448" s="551">
        <v>1.72</v>
      </c>
    </row>
    <row r="7449" spans="1:4" ht="16.5">
      <c r="A7449" s="551">
        <v>30409</v>
      </c>
      <c r="B7449" s="551" t="s">
        <v>11523</v>
      </c>
      <c r="C7449" s="551" t="s">
        <v>1226</v>
      </c>
      <c r="D7449" s="551">
        <v>1.86</v>
      </c>
    </row>
    <row r="7450" spans="1:4" ht="16.5">
      <c r="A7450" s="551">
        <v>30440</v>
      </c>
      <c r="B7450" s="551" t="s">
        <v>11524</v>
      </c>
      <c r="C7450" s="551" t="s">
        <v>1226</v>
      </c>
      <c r="D7450" s="551">
        <v>5.92</v>
      </c>
    </row>
    <row r="7451" spans="1:4" ht="16.5">
      <c r="A7451" s="551">
        <v>30418</v>
      </c>
      <c r="B7451" s="551" t="s">
        <v>11525</v>
      </c>
      <c r="C7451" s="551" t="s">
        <v>1226</v>
      </c>
      <c r="D7451" s="551">
        <v>3.37</v>
      </c>
    </row>
    <row r="7452" spans="1:4" ht="16.5">
      <c r="A7452" s="551">
        <v>30422</v>
      </c>
      <c r="B7452" s="551" t="s">
        <v>11526</v>
      </c>
      <c r="C7452" s="551" t="s">
        <v>1226</v>
      </c>
      <c r="D7452" s="551">
        <v>2.75</v>
      </c>
    </row>
    <row r="7453" spans="1:4" ht="16.5">
      <c r="A7453" s="551">
        <v>30407</v>
      </c>
      <c r="B7453" s="551" t="s">
        <v>11527</v>
      </c>
      <c r="C7453" s="551" t="s">
        <v>1226</v>
      </c>
      <c r="D7453" s="551">
        <v>2.72</v>
      </c>
    </row>
    <row r="7454" spans="1:4" ht="16.5">
      <c r="A7454" s="551">
        <v>30437</v>
      </c>
      <c r="B7454" s="551" t="s">
        <v>11528</v>
      </c>
      <c r="C7454" s="551" t="s">
        <v>1226</v>
      </c>
      <c r="D7454" s="551">
        <v>5.37</v>
      </c>
    </row>
    <row r="7455" spans="1:4" ht="16.5">
      <c r="A7455" s="551">
        <v>73</v>
      </c>
      <c r="B7455" s="551" t="s">
        <v>11529</v>
      </c>
      <c r="C7455" s="551" t="s">
        <v>1232</v>
      </c>
      <c r="D7455" s="551">
        <v>0.3</v>
      </c>
    </row>
    <row r="7456" spans="1:4" ht="16.5">
      <c r="A7456" s="551">
        <v>30425</v>
      </c>
      <c r="B7456" s="551" t="s">
        <v>11530</v>
      </c>
      <c r="C7456" s="551" t="s">
        <v>1226</v>
      </c>
      <c r="D7456" s="551">
        <v>4.62</v>
      </c>
    </row>
    <row r="7457" spans="1:4" ht="16.5">
      <c r="A7457" s="551">
        <v>87603</v>
      </c>
      <c r="B7457" s="551" t="s">
        <v>11531</v>
      </c>
      <c r="C7457" s="551" t="s">
        <v>1226</v>
      </c>
      <c r="D7457" s="551">
        <v>5.2</v>
      </c>
    </row>
    <row r="7458" spans="1:4" ht="16.5">
      <c r="A7458" s="551">
        <v>71311</v>
      </c>
      <c r="B7458" s="551" t="s">
        <v>11532</v>
      </c>
      <c r="C7458" s="551" t="s">
        <v>1232</v>
      </c>
      <c r="D7458" s="551">
        <v>2.5099999999999998</v>
      </c>
    </row>
    <row r="7459" spans="1:4" ht="16.5">
      <c r="A7459" s="551">
        <v>50111</v>
      </c>
      <c r="B7459" s="551" t="s">
        <v>11533</v>
      </c>
      <c r="C7459" s="551" t="s">
        <v>1226</v>
      </c>
      <c r="D7459" s="551">
        <v>5.12</v>
      </c>
    </row>
    <row r="7460" spans="1:4" ht="16.5">
      <c r="A7460" s="551">
        <v>31513</v>
      </c>
      <c r="B7460" s="551" t="s">
        <v>11534</v>
      </c>
      <c r="C7460" s="551" t="s">
        <v>1226</v>
      </c>
      <c r="D7460" s="551">
        <v>2.93</v>
      </c>
    </row>
    <row r="7461" spans="1:4" ht="16.5">
      <c r="A7461" s="551">
        <v>30420</v>
      </c>
      <c r="B7461" s="551" t="s">
        <v>11535</v>
      </c>
      <c r="C7461" s="551" t="s">
        <v>1226</v>
      </c>
      <c r="D7461" s="551">
        <v>2.72</v>
      </c>
    </row>
    <row r="7462" spans="1:4" ht="16.5">
      <c r="A7462" s="551">
        <v>30434</v>
      </c>
      <c r="B7462" s="551" t="s">
        <v>11536</v>
      </c>
      <c r="C7462" s="551" t="s">
        <v>1226</v>
      </c>
      <c r="D7462" s="551">
        <v>3.22</v>
      </c>
    </row>
    <row r="7463" spans="1:4" ht="16.5">
      <c r="A7463" s="551">
        <v>50107</v>
      </c>
      <c r="B7463" s="551" t="s">
        <v>11537</v>
      </c>
      <c r="C7463" s="551" t="s">
        <v>1226</v>
      </c>
      <c r="D7463" s="551">
        <v>2.4700000000000002</v>
      </c>
    </row>
    <row r="7464" spans="1:4" ht="16.5">
      <c r="A7464" s="551">
        <v>5071</v>
      </c>
      <c r="B7464" s="551" t="s">
        <v>14061</v>
      </c>
      <c r="C7464" s="551" t="s">
        <v>1229</v>
      </c>
      <c r="D7464" s="551">
        <v>661.46</v>
      </c>
    </row>
    <row r="7465" spans="1:4" ht="16.5">
      <c r="A7465" s="551">
        <v>47762</v>
      </c>
      <c r="B7465" s="551" t="s">
        <v>11538</v>
      </c>
      <c r="C7465" s="551" t="s">
        <v>1226</v>
      </c>
      <c r="D7465" s="551">
        <v>18.899999999999999</v>
      </c>
    </row>
    <row r="7466" spans="1:4" ht="16.5">
      <c r="A7466" s="551">
        <v>8105</v>
      </c>
      <c r="B7466" s="551" t="s">
        <v>11539</v>
      </c>
      <c r="C7466" s="551" t="s">
        <v>1235</v>
      </c>
      <c r="D7466" s="551">
        <v>10.82</v>
      </c>
    </row>
    <row r="7467" spans="1:4" ht="16.5">
      <c r="A7467" s="551">
        <v>20090</v>
      </c>
      <c r="B7467" s="551" t="s">
        <v>11540</v>
      </c>
      <c r="C7467" s="551" t="s">
        <v>1235</v>
      </c>
      <c r="D7467" s="551">
        <v>47.47</v>
      </c>
    </row>
    <row r="7468" spans="1:4" ht="16.5">
      <c r="A7468" s="551">
        <v>36424</v>
      </c>
      <c r="B7468" s="551" t="s">
        <v>14062</v>
      </c>
      <c r="C7468" s="551" t="s">
        <v>1226</v>
      </c>
      <c r="D7468" s="551">
        <v>340</v>
      </c>
    </row>
    <row r="7469" spans="1:4" ht="16.5">
      <c r="A7469" s="551">
        <v>7127</v>
      </c>
      <c r="B7469" s="551" t="s">
        <v>11541</v>
      </c>
      <c r="C7469" s="551" t="s">
        <v>1235</v>
      </c>
      <c r="D7469" s="551">
        <v>23.16</v>
      </c>
    </row>
    <row r="7470" spans="1:4" ht="16.5">
      <c r="A7470" s="551">
        <v>2085</v>
      </c>
      <c r="B7470" s="551" t="s">
        <v>11542</v>
      </c>
      <c r="C7470" s="551" t="s">
        <v>1226</v>
      </c>
      <c r="D7470" s="551">
        <v>11.86</v>
      </c>
    </row>
    <row r="7471" spans="1:4" ht="16.5">
      <c r="A7471" s="551">
        <v>56233</v>
      </c>
      <c r="B7471" s="551" t="s">
        <v>25530</v>
      </c>
      <c r="C7471" s="551" t="s">
        <v>1226</v>
      </c>
      <c r="D7471" s="551">
        <v>17.95</v>
      </c>
    </row>
    <row r="7472" spans="1:4" ht="16.5">
      <c r="A7472" s="551">
        <v>65258</v>
      </c>
      <c r="B7472" s="551" t="s">
        <v>25531</v>
      </c>
      <c r="C7472" s="551" t="s">
        <v>1226</v>
      </c>
      <c r="D7472" s="551">
        <v>67.22</v>
      </c>
    </row>
    <row r="7473" spans="1:4" ht="16.5">
      <c r="A7473" s="551">
        <v>5916</v>
      </c>
      <c r="B7473" s="551" t="s">
        <v>14063</v>
      </c>
      <c r="C7473" s="551" t="s">
        <v>1226</v>
      </c>
      <c r="D7473" s="551">
        <v>11.02</v>
      </c>
    </row>
    <row r="7474" spans="1:4" ht="16.5">
      <c r="A7474" s="551">
        <v>34447</v>
      </c>
      <c r="B7474" s="551" t="s">
        <v>11543</v>
      </c>
      <c r="C7474" s="551" t="s">
        <v>1230</v>
      </c>
      <c r="D7474" s="551">
        <v>95</v>
      </c>
    </row>
    <row r="7475" spans="1:4" ht="16.5">
      <c r="A7475" s="551">
        <v>7881</v>
      </c>
      <c r="B7475" s="551" t="s">
        <v>11544</v>
      </c>
      <c r="C7475" s="551" t="s">
        <v>1226</v>
      </c>
      <c r="D7475" s="551">
        <v>599.9</v>
      </c>
    </row>
    <row r="7476" spans="1:4" ht="16.5">
      <c r="A7476" s="551">
        <v>202063</v>
      </c>
      <c r="B7476" s="551" t="s">
        <v>11545</v>
      </c>
      <c r="C7476" s="551" t="s">
        <v>1226</v>
      </c>
      <c r="D7476" s="551">
        <v>242.92</v>
      </c>
    </row>
    <row r="7477" spans="1:4" ht="16.5">
      <c r="A7477" s="551">
        <v>18058</v>
      </c>
      <c r="B7477" s="551" t="s">
        <v>11546</v>
      </c>
      <c r="C7477" s="551" t="s">
        <v>1226</v>
      </c>
      <c r="D7477" s="551">
        <v>269.58999999999997</v>
      </c>
    </row>
    <row r="7478" spans="1:4" ht="16.5">
      <c r="A7478" s="551">
        <v>32120</v>
      </c>
      <c r="B7478" s="551" t="s">
        <v>11547</v>
      </c>
      <c r="C7478" s="551" t="s">
        <v>1226</v>
      </c>
      <c r="D7478" s="551">
        <v>42.5</v>
      </c>
    </row>
    <row r="7479" spans="1:4" ht="16.5">
      <c r="A7479" s="551">
        <v>47593</v>
      </c>
      <c r="B7479" s="551" t="s">
        <v>11548</v>
      </c>
      <c r="C7479" s="551" t="s">
        <v>1226</v>
      </c>
      <c r="D7479" s="551">
        <v>164.58</v>
      </c>
    </row>
    <row r="7480" spans="1:4" ht="16.5">
      <c r="A7480" s="551">
        <v>132016</v>
      </c>
      <c r="B7480" s="551" t="s">
        <v>11549</v>
      </c>
      <c r="C7480" s="551" t="s">
        <v>1226</v>
      </c>
      <c r="D7480" s="551">
        <v>95.56</v>
      </c>
    </row>
    <row r="7481" spans="1:4" ht="16.5">
      <c r="A7481" s="551">
        <v>36649</v>
      </c>
      <c r="B7481" s="551" t="s">
        <v>14064</v>
      </c>
      <c r="C7481" s="551" t="s">
        <v>1226</v>
      </c>
      <c r="D7481" s="551">
        <v>139.99</v>
      </c>
    </row>
    <row r="7482" spans="1:4" ht="16.5">
      <c r="A7482" s="551">
        <v>36646</v>
      </c>
      <c r="B7482" s="551" t="s">
        <v>11550</v>
      </c>
      <c r="C7482" s="551" t="s">
        <v>1226</v>
      </c>
      <c r="D7482" s="551">
        <v>211.3</v>
      </c>
    </row>
    <row r="7483" spans="1:4" ht="16.5">
      <c r="A7483" s="551">
        <v>36648</v>
      </c>
      <c r="B7483" s="551" t="s">
        <v>14065</v>
      </c>
      <c r="C7483" s="551" t="s">
        <v>1226</v>
      </c>
      <c r="D7483" s="551">
        <v>151.24</v>
      </c>
    </row>
    <row r="7484" spans="1:4" ht="16.5">
      <c r="A7484" s="551">
        <v>36647</v>
      </c>
      <c r="B7484" s="551" t="s">
        <v>11551</v>
      </c>
      <c r="C7484" s="551" t="s">
        <v>1226</v>
      </c>
      <c r="D7484" s="551">
        <v>112.94</v>
      </c>
    </row>
    <row r="7485" spans="1:4" ht="16.5">
      <c r="A7485" s="551">
        <v>44340</v>
      </c>
      <c r="B7485" s="551" t="s">
        <v>11552</v>
      </c>
      <c r="C7485" s="551" t="s">
        <v>1226</v>
      </c>
      <c r="D7485" s="551">
        <v>44.89</v>
      </c>
    </row>
    <row r="7486" spans="1:4" ht="16.5">
      <c r="A7486" s="551">
        <v>36428</v>
      </c>
      <c r="B7486" s="551" t="s">
        <v>14066</v>
      </c>
      <c r="C7486" s="551" t="s">
        <v>1226</v>
      </c>
      <c r="D7486" s="551">
        <v>47.41</v>
      </c>
    </row>
    <row r="7487" spans="1:4" ht="16.5">
      <c r="A7487" s="551">
        <v>1839</v>
      </c>
      <c r="B7487" s="551" t="s">
        <v>11553</v>
      </c>
      <c r="C7487" s="551" t="s">
        <v>1226</v>
      </c>
      <c r="D7487" s="552">
        <v>1497.36</v>
      </c>
    </row>
    <row r="7488" spans="1:4" ht="16.5">
      <c r="A7488" s="551">
        <v>202064</v>
      </c>
      <c r="B7488" s="551" t="s">
        <v>11554</v>
      </c>
      <c r="C7488" s="551" t="s">
        <v>1226</v>
      </c>
      <c r="D7488" s="551">
        <v>135</v>
      </c>
    </row>
    <row r="7489" spans="1:4" ht="16.5">
      <c r="A7489" s="551">
        <v>202067</v>
      </c>
      <c r="B7489" s="551" t="s">
        <v>25532</v>
      </c>
      <c r="C7489" s="551" t="s">
        <v>1226</v>
      </c>
      <c r="D7489" s="551">
        <v>37.75</v>
      </c>
    </row>
    <row r="7490" spans="1:4" ht="16.5">
      <c r="A7490" s="551">
        <v>1838</v>
      </c>
      <c r="B7490" s="551" t="s">
        <v>11555</v>
      </c>
      <c r="C7490" s="551" t="s">
        <v>1226</v>
      </c>
      <c r="D7490" s="551">
        <v>247.64</v>
      </c>
    </row>
    <row r="7491" spans="1:4" ht="16.5">
      <c r="A7491" s="551">
        <v>2833</v>
      </c>
      <c r="B7491" s="551" t="s">
        <v>14067</v>
      </c>
      <c r="C7491" s="551" t="s">
        <v>1226</v>
      </c>
      <c r="D7491" s="552">
        <v>2432.15</v>
      </c>
    </row>
    <row r="7492" spans="1:4" ht="16.5">
      <c r="A7492" s="551">
        <v>32121</v>
      </c>
      <c r="B7492" s="551" t="s">
        <v>11556</v>
      </c>
      <c r="C7492" s="551" t="s">
        <v>1226</v>
      </c>
      <c r="D7492" s="551">
        <v>222.53</v>
      </c>
    </row>
    <row r="7493" spans="1:4" ht="16.5">
      <c r="A7493" s="551">
        <v>202061</v>
      </c>
      <c r="B7493" s="551" t="s">
        <v>25533</v>
      </c>
      <c r="C7493" s="551" t="s">
        <v>1226</v>
      </c>
      <c r="D7493" s="551">
        <v>142.41</v>
      </c>
    </row>
    <row r="7494" spans="1:4" ht="16.5">
      <c r="A7494" s="551">
        <v>36426</v>
      </c>
      <c r="B7494" s="551" t="s">
        <v>14068</v>
      </c>
      <c r="C7494" s="551" t="s">
        <v>1226</v>
      </c>
      <c r="D7494" s="551">
        <v>496.02</v>
      </c>
    </row>
    <row r="7495" spans="1:4" ht="16.5">
      <c r="A7495" s="551">
        <v>18063</v>
      </c>
      <c r="B7495" s="551" t="s">
        <v>11557</v>
      </c>
      <c r="C7495" s="551" t="s">
        <v>1226</v>
      </c>
      <c r="D7495" s="551">
        <v>38.4</v>
      </c>
    </row>
    <row r="7496" spans="1:4" ht="16.5">
      <c r="A7496" s="551">
        <v>6628</v>
      </c>
      <c r="B7496" s="551" t="s">
        <v>25534</v>
      </c>
      <c r="C7496" s="551" t="s">
        <v>1226</v>
      </c>
      <c r="D7496" s="552">
        <v>3065</v>
      </c>
    </row>
    <row r="7497" spans="1:4" ht="16.5">
      <c r="A7497" s="551">
        <v>202062</v>
      </c>
      <c r="B7497" s="551" t="s">
        <v>25535</v>
      </c>
      <c r="C7497" s="551" t="s">
        <v>1226</v>
      </c>
      <c r="D7497" s="551">
        <v>45.39</v>
      </c>
    </row>
    <row r="7498" spans="1:4" ht="16.5">
      <c r="A7498" s="551">
        <v>202065</v>
      </c>
      <c r="B7498" s="551" t="s">
        <v>11558</v>
      </c>
      <c r="C7498" s="551" t="s">
        <v>1226</v>
      </c>
      <c r="D7498" s="552">
        <v>1214</v>
      </c>
    </row>
    <row r="7499" spans="1:4" ht="16.5">
      <c r="A7499" s="551">
        <v>32555</v>
      </c>
      <c r="B7499" s="551" t="s">
        <v>11559</v>
      </c>
      <c r="C7499" s="551" t="s">
        <v>1230</v>
      </c>
      <c r="D7499" s="551">
        <v>0.9</v>
      </c>
    </row>
    <row r="7500" spans="1:4" ht="16.5">
      <c r="A7500" s="551">
        <v>37402</v>
      </c>
      <c r="B7500" s="551" t="s">
        <v>25536</v>
      </c>
      <c r="C7500" s="551" t="s">
        <v>1230</v>
      </c>
      <c r="D7500" s="551">
        <v>0.9</v>
      </c>
    </row>
    <row r="7501" spans="1:4" ht="16.5">
      <c r="A7501" s="551">
        <v>30632</v>
      </c>
      <c r="B7501" s="551" t="s">
        <v>11560</v>
      </c>
      <c r="C7501" s="551" t="s">
        <v>1230</v>
      </c>
      <c r="D7501" s="551">
        <v>0.9</v>
      </c>
    </row>
    <row r="7502" spans="1:4" ht="16.5">
      <c r="A7502" s="551">
        <v>5140</v>
      </c>
      <c r="B7502" s="551" t="s">
        <v>11561</v>
      </c>
      <c r="C7502" s="551" t="s">
        <v>1230</v>
      </c>
      <c r="D7502" s="551">
        <v>0.3</v>
      </c>
    </row>
    <row r="7503" spans="1:4" ht="16.5">
      <c r="A7503" s="551">
        <v>99230</v>
      </c>
      <c r="B7503" s="551" t="s">
        <v>11562</v>
      </c>
      <c r="C7503" s="551" t="s">
        <v>1230</v>
      </c>
      <c r="D7503" s="551">
        <v>9.56</v>
      </c>
    </row>
    <row r="7504" spans="1:4" ht="16.5">
      <c r="A7504" s="551">
        <v>99900</v>
      </c>
      <c r="B7504" s="551" t="s">
        <v>11563</v>
      </c>
      <c r="C7504" s="551" t="s">
        <v>1230</v>
      </c>
      <c r="D7504" s="551">
        <v>6.41</v>
      </c>
    </row>
    <row r="7505" spans="1:4" ht="16.5">
      <c r="A7505" s="551">
        <v>94106</v>
      </c>
      <c r="B7505" s="551" t="s">
        <v>11564</v>
      </c>
      <c r="C7505" s="551" t="s">
        <v>1232</v>
      </c>
      <c r="D7505" s="551">
        <v>14</v>
      </c>
    </row>
    <row r="7506" spans="1:4" ht="16.5">
      <c r="A7506" s="551">
        <v>94105</v>
      </c>
      <c r="B7506" s="551" t="s">
        <v>11565</v>
      </c>
      <c r="C7506" s="551" t="s">
        <v>1232</v>
      </c>
      <c r="D7506" s="551">
        <v>12.5</v>
      </c>
    </row>
    <row r="7507" spans="1:4" ht="16.5">
      <c r="A7507" s="551">
        <v>94125</v>
      </c>
      <c r="B7507" s="551" t="s">
        <v>11566</v>
      </c>
      <c r="C7507" s="551" t="s">
        <v>1232</v>
      </c>
      <c r="D7507" s="551">
        <v>18</v>
      </c>
    </row>
    <row r="7508" spans="1:4" ht="16.5">
      <c r="A7508" s="551">
        <v>94111</v>
      </c>
      <c r="B7508" s="551" t="s">
        <v>11567</v>
      </c>
      <c r="C7508" s="551" t="s">
        <v>1232</v>
      </c>
      <c r="D7508" s="551">
        <v>15</v>
      </c>
    </row>
    <row r="7509" spans="1:4" ht="16.5">
      <c r="A7509" s="551">
        <v>94110</v>
      </c>
      <c r="B7509" s="551" t="s">
        <v>11568</v>
      </c>
      <c r="C7509" s="551" t="s">
        <v>1232</v>
      </c>
      <c r="D7509" s="551">
        <v>15</v>
      </c>
    </row>
    <row r="7510" spans="1:4" ht="16.5">
      <c r="A7510" s="551">
        <v>94109</v>
      </c>
      <c r="B7510" s="551" t="s">
        <v>11569</v>
      </c>
      <c r="C7510" s="551" t="s">
        <v>1232</v>
      </c>
      <c r="D7510" s="551">
        <v>15</v>
      </c>
    </row>
    <row r="7511" spans="1:4" ht="16.5">
      <c r="A7511" s="551">
        <v>94108</v>
      </c>
      <c r="B7511" s="551" t="s">
        <v>11570</v>
      </c>
      <c r="C7511" s="551" t="s">
        <v>1232</v>
      </c>
      <c r="D7511" s="551">
        <v>15</v>
      </c>
    </row>
    <row r="7512" spans="1:4" ht="16.5">
      <c r="A7512" s="551">
        <v>94107</v>
      </c>
      <c r="B7512" s="551" t="s">
        <v>11571</v>
      </c>
      <c r="C7512" s="551" t="s">
        <v>1232</v>
      </c>
      <c r="D7512" s="551">
        <v>14</v>
      </c>
    </row>
    <row r="7513" spans="1:4" ht="16.5">
      <c r="A7513" s="551">
        <v>94121</v>
      </c>
      <c r="B7513" s="551" t="s">
        <v>11572</v>
      </c>
      <c r="C7513" s="551" t="s">
        <v>1232</v>
      </c>
      <c r="D7513" s="551">
        <v>14</v>
      </c>
    </row>
    <row r="7514" spans="1:4" ht="16.5">
      <c r="A7514" s="551">
        <v>94122</v>
      </c>
      <c r="B7514" s="551" t="s">
        <v>11573</v>
      </c>
      <c r="C7514" s="551" t="s">
        <v>1232</v>
      </c>
      <c r="D7514" s="551">
        <v>12.5</v>
      </c>
    </row>
    <row r="7515" spans="1:4" ht="16.5">
      <c r="A7515" s="551">
        <v>94123</v>
      </c>
      <c r="B7515" s="551" t="s">
        <v>11574</v>
      </c>
      <c r="C7515" s="551" t="s">
        <v>1232</v>
      </c>
      <c r="D7515" s="551">
        <v>13</v>
      </c>
    </row>
    <row r="7516" spans="1:4" ht="16.5">
      <c r="A7516" s="551">
        <v>94115</v>
      </c>
      <c r="B7516" s="551" t="s">
        <v>11575</v>
      </c>
      <c r="C7516" s="551" t="s">
        <v>1232</v>
      </c>
      <c r="D7516" s="551">
        <v>13</v>
      </c>
    </row>
    <row r="7517" spans="1:4" ht="16.5">
      <c r="A7517" s="551">
        <v>94100</v>
      </c>
      <c r="B7517" s="551" t="s">
        <v>11576</v>
      </c>
      <c r="C7517" s="551" t="s">
        <v>1232</v>
      </c>
      <c r="D7517" s="551">
        <v>12.5</v>
      </c>
    </row>
    <row r="7518" spans="1:4" ht="16.5">
      <c r="A7518" s="551">
        <v>94101</v>
      </c>
      <c r="B7518" s="551" t="s">
        <v>11577</v>
      </c>
      <c r="C7518" s="551" t="s">
        <v>1232</v>
      </c>
      <c r="D7518" s="551">
        <v>13</v>
      </c>
    </row>
    <row r="7519" spans="1:4" ht="16.5">
      <c r="A7519" s="551">
        <v>94114</v>
      </c>
      <c r="B7519" s="551" t="s">
        <v>11578</v>
      </c>
      <c r="C7519" s="551" t="s">
        <v>1232</v>
      </c>
      <c r="D7519" s="551">
        <v>15</v>
      </c>
    </row>
    <row r="7520" spans="1:4" ht="16.5">
      <c r="A7520" s="551">
        <v>94104</v>
      </c>
      <c r="B7520" s="551" t="s">
        <v>11579</v>
      </c>
      <c r="C7520" s="551" t="s">
        <v>1232</v>
      </c>
      <c r="D7520" s="551">
        <v>13</v>
      </c>
    </row>
    <row r="7521" spans="1:4" ht="16.5">
      <c r="A7521" s="551">
        <v>94103</v>
      </c>
      <c r="B7521" s="551" t="s">
        <v>11580</v>
      </c>
      <c r="C7521" s="551" t="s">
        <v>1232</v>
      </c>
      <c r="D7521" s="551">
        <v>13</v>
      </c>
    </row>
    <row r="7522" spans="1:4" ht="16.5">
      <c r="A7522" s="551">
        <v>94102</v>
      </c>
      <c r="B7522" s="551" t="s">
        <v>11581</v>
      </c>
      <c r="C7522" s="551" t="s">
        <v>1232</v>
      </c>
      <c r="D7522" s="551">
        <v>16</v>
      </c>
    </row>
    <row r="7523" spans="1:4" ht="16.5">
      <c r="A7523" s="551">
        <v>94113</v>
      </c>
      <c r="B7523" s="551" t="s">
        <v>11582</v>
      </c>
      <c r="C7523" s="551" t="s">
        <v>1232</v>
      </c>
      <c r="D7523" s="551">
        <v>14</v>
      </c>
    </row>
    <row r="7524" spans="1:4" ht="16.5">
      <c r="A7524" s="551">
        <v>94112</v>
      </c>
      <c r="B7524" s="551" t="s">
        <v>11583</v>
      </c>
      <c r="C7524" s="551" t="s">
        <v>1232</v>
      </c>
      <c r="D7524" s="551">
        <v>13</v>
      </c>
    </row>
    <row r="7525" spans="1:4" ht="16.5">
      <c r="A7525" s="551">
        <v>94119</v>
      </c>
      <c r="B7525" s="551" t="s">
        <v>11584</v>
      </c>
      <c r="C7525" s="551" t="s">
        <v>1232</v>
      </c>
      <c r="D7525" s="551">
        <v>15</v>
      </c>
    </row>
    <row r="7526" spans="1:4" ht="16.5">
      <c r="A7526" s="551">
        <v>94117</v>
      </c>
      <c r="B7526" s="551" t="s">
        <v>11585</v>
      </c>
      <c r="C7526" s="551" t="s">
        <v>1232</v>
      </c>
      <c r="D7526" s="551">
        <v>15</v>
      </c>
    </row>
    <row r="7527" spans="1:4" ht="16.5">
      <c r="A7527" s="551">
        <v>94120</v>
      </c>
      <c r="B7527" s="551" t="s">
        <v>11586</v>
      </c>
      <c r="C7527" s="551" t="s">
        <v>1232</v>
      </c>
      <c r="D7527" s="551">
        <v>15</v>
      </c>
    </row>
    <row r="7528" spans="1:4" ht="16.5">
      <c r="A7528" s="551">
        <v>94118</v>
      </c>
      <c r="B7528" s="551" t="s">
        <v>11587</v>
      </c>
      <c r="C7528" s="551" t="s">
        <v>1232</v>
      </c>
      <c r="D7528" s="551">
        <v>15</v>
      </c>
    </row>
    <row r="7529" spans="1:4" ht="16.5">
      <c r="A7529" s="551">
        <v>4469</v>
      </c>
      <c r="B7529" s="551" t="s">
        <v>17462</v>
      </c>
      <c r="C7529" s="551" t="s">
        <v>1226</v>
      </c>
      <c r="D7529" s="551">
        <v>478.9</v>
      </c>
    </row>
    <row r="7530" spans="1:4" ht="16.5">
      <c r="A7530" s="551">
        <v>4468</v>
      </c>
      <c r="B7530" s="551" t="s">
        <v>14069</v>
      </c>
      <c r="C7530" s="551" t="s">
        <v>1226</v>
      </c>
      <c r="D7530" s="551">
        <v>211.97</v>
      </c>
    </row>
    <row r="7531" spans="1:4" ht="16.5">
      <c r="A7531" s="551">
        <v>21187</v>
      </c>
      <c r="B7531" s="551" t="s">
        <v>14070</v>
      </c>
      <c r="C7531" s="551" t="s">
        <v>1226</v>
      </c>
      <c r="D7531" s="551">
        <v>8.02</v>
      </c>
    </row>
    <row r="7532" spans="1:4" ht="16.5">
      <c r="A7532" s="551">
        <v>21186</v>
      </c>
      <c r="B7532" s="551" t="s">
        <v>11588</v>
      </c>
      <c r="C7532" s="551" t="s">
        <v>1226</v>
      </c>
      <c r="D7532" s="551">
        <v>7.42</v>
      </c>
    </row>
    <row r="7533" spans="1:4" ht="16.5">
      <c r="A7533" s="551">
        <v>4467</v>
      </c>
      <c r="B7533" s="551" t="s">
        <v>25537</v>
      </c>
      <c r="C7533" s="551" t="s">
        <v>1226</v>
      </c>
      <c r="D7533" s="551">
        <v>291.89999999999998</v>
      </c>
    </row>
    <row r="7534" spans="1:4" ht="16.5">
      <c r="A7534" s="551">
        <v>224467</v>
      </c>
      <c r="B7534" s="551" t="s">
        <v>14071</v>
      </c>
      <c r="C7534" s="551" t="s">
        <v>1226</v>
      </c>
      <c r="D7534" s="551">
        <v>805.9</v>
      </c>
    </row>
    <row r="7535" spans="1:4" ht="16.5">
      <c r="A7535" s="551">
        <v>6900</v>
      </c>
      <c r="B7535" s="551" t="s">
        <v>25538</v>
      </c>
      <c r="C7535" s="551" t="s">
        <v>1226</v>
      </c>
      <c r="D7535" s="551">
        <v>91.78</v>
      </c>
    </row>
    <row r="7536" spans="1:4" ht="16.5">
      <c r="A7536" s="551">
        <v>17084</v>
      </c>
      <c r="B7536" s="551" t="s">
        <v>25539</v>
      </c>
      <c r="C7536" s="551" t="s">
        <v>1226</v>
      </c>
      <c r="D7536" s="551">
        <v>97.42</v>
      </c>
    </row>
    <row r="7537" spans="1:4" ht="16.5">
      <c r="A7537" s="551">
        <v>17047</v>
      </c>
      <c r="B7537" s="551" t="s">
        <v>14072</v>
      </c>
      <c r="C7537" s="551" t="s">
        <v>1226</v>
      </c>
      <c r="D7537" s="551">
        <v>23.9</v>
      </c>
    </row>
    <row r="7538" spans="1:4" ht="16.5">
      <c r="A7538" s="551">
        <v>21188</v>
      </c>
      <c r="B7538" s="551" t="s">
        <v>14073</v>
      </c>
      <c r="C7538" s="551" t="s">
        <v>1226</v>
      </c>
      <c r="D7538" s="551">
        <v>17.3</v>
      </c>
    </row>
    <row r="7539" spans="1:4" ht="16.5">
      <c r="A7539" s="551">
        <v>17048</v>
      </c>
      <c r="B7539" s="551" t="s">
        <v>11589</v>
      </c>
      <c r="C7539" s="551" t="s">
        <v>1226</v>
      </c>
      <c r="D7539" s="551">
        <v>59.9</v>
      </c>
    </row>
    <row r="7540" spans="1:4" ht="16.5">
      <c r="A7540" s="551">
        <v>202066</v>
      </c>
      <c r="B7540" s="551" t="s">
        <v>11590</v>
      </c>
      <c r="C7540" s="551" t="s">
        <v>1226</v>
      </c>
      <c r="D7540" s="551">
        <v>100</v>
      </c>
    </row>
    <row r="7541" spans="1:4" ht="16.5">
      <c r="A7541" s="551">
        <v>6571</v>
      </c>
      <c r="B7541" s="551" t="s">
        <v>11591</v>
      </c>
      <c r="C7541" s="551" t="s">
        <v>1226</v>
      </c>
      <c r="D7541" s="551">
        <v>32.21</v>
      </c>
    </row>
    <row r="7542" spans="1:4" ht="16.5">
      <c r="A7542" s="551">
        <v>28326</v>
      </c>
      <c r="B7542" s="551" t="s">
        <v>25540</v>
      </c>
      <c r="C7542" s="551" t="s">
        <v>1226</v>
      </c>
      <c r="D7542" s="551">
        <v>117.37</v>
      </c>
    </row>
    <row r="7543" spans="1:4" ht="16.5">
      <c r="A7543" s="551">
        <v>28368</v>
      </c>
      <c r="B7543" s="551" t="s">
        <v>14074</v>
      </c>
      <c r="C7543" s="551" t="s">
        <v>1234</v>
      </c>
      <c r="D7543" s="551">
        <v>8.99</v>
      </c>
    </row>
    <row r="7544" spans="1:4" ht="16.5">
      <c r="A7544" s="551">
        <v>4302</v>
      </c>
      <c r="B7544" s="551" t="s">
        <v>11592</v>
      </c>
      <c r="C7544" s="551" t="s">
        <v>1226</v>
      </c>
      <c r="D7544" s="551">
        <v>12.69</v>
      </c>
    </row>
    <row r="7545" spans="1:4" ht="16.5">
      <c r="A7545" s="551">
        <v>10140</v>
      </c>
      <c r="B7545" s="551" t="s">
        <v>11593</v>
      </c>
      <c r="C7545" s="551" t="s">
        <v>1226</v>
      </c>
      <c r="D7545" s="551">
        <v>347.9</v>
      </c>
    </row>
    <row r="7546" spans="1:4" ht="16.5">
      <c r="A7546" s="551">
        <v>5266</v>
      </c>
      <c r="B7546" s="551" t="s">
        <v>14075</v>
      </c>
      <c r="C7546" s="551" t="s">
        <v>1226</v>
      </c>
      <c r="D7546" s="551">
        <v>150.30000000000001</v>
      </c>
    </row>
    <row r="7547" spans="1:4" ht="16.5">
      <c r="A7547" s="551">
        <v>6135</v>
      </c>
      <c r="B7547" s="551" t="s">
        <v>11594</v>
      </c>
      <c r="C7547" s="551" t="s">
        <v>1226</v>
      </c>
      <c r="D7547" s="551">
        <v>28.28</v>
      </c>
    </row>
    <row r="7548" spans="1:4" ht="16.5">
      <c r="A7548" s="551">
        <v>16991</v>
      </c>
      <c r="B7548" s="551" t="s">
        <v>14076</v>
      </c>
      <c r="C7548" s="551" t="s">
        <v>1226</v>
      </c>
      <c r="D7548" s="551">
        <v>13.64</v>
      </c>
    </row>
    <row r="7549" spans="1:4" ht="16.5">
      <c r="A7549" s="551">
        <v>36784</v>
      </c>
      <c r="B7549" s="551" t="s">
        <v>14077</v>
      </c>
      <c r="C7549" s="551" t="s">
        <v>1226</v>
      </c>
      <c r="D7549" s="551">
        <v>239.6</v>
      </c>
    </row>
    <row r="7550" spans="1:4" ht="16.5">
      <c r="A7550" s="551">
        <v>77452</v>
      </c>
      <c r="B7550" s="551" t="s">
        <v>11595</v>
      </c>
      <c r="C7550" s="551" t="s">
        <v>1226</v>
      </c>
      <c r="D7550" s="551">
        <v>316.26</v>
      </c>
    </row>
    <row r="7551" spans="1:4" ht="16.5">
      <c r="A7551" s="551">
        <v>50478</v>
      </c>
      <c r="B7551" s="551" t="s">
        <v>11596</v>
      </c>
      <c r="C7551" s="551" t="s">
        <v>1226</v>
      </c>
      <c r="D7551" s="551">
        <v>299.29000000000002</v>
      </c>
    </row>
    <row r="7552" spans="1:4" ht="16.5">
      <c r="A7552" s="551">
        <v>874</v>
      </c>
      <c r="B7552" s="551" t="s">
        <v>11597</v>
      </c>
      <c r="C7552" s="551" t="s">
        <v>1226</v>
      </c>
      <c r="D7552" s="551">
        <v>40.93</v>
      </c>
    </row>
    <row r="7553" spans="1:4" ht="16.5">
      <c r="A7553" s="551">
        <v>24131</v>
      </c>
      <c r="B7553" s="551" t="s">
        <v>14078</v>
      </c>
      <c r="C7553" s="551" t="s">
        <v>1226</v>
      </c>
      <c r="D7553" s="551">
        <v>67.75</v>
      </c>
    </row>
    <row r="7554" spans="1:4" ht="16.5">
      <c r="A7554" s="551">
        <v>256</v>
      </c>
      <c r="B7554" s="551" t="s">
        <v>25541</v>
      </c>
      <c r="C7554" s="551" t="s">
        <v>1226</v>
      </c>
      <c r="D7554" s="551">
        <v>220.9</v>
      </c>
    </row>
    <row r="7555" spans="1:4" ht="16.5">
      <c r="A7555" s="551">
        <v>47595</v>
      </c>
      <c r="B7555" s="551" t="s">
        <v>14079</v>
      </c>
      <c r="C7555" s="551" t="s">
        <v>1226</v>
      </c>
      <c r="D7555" s="551">
        <v>61.66</v>
      </c>
    </row>
    <row r="7556" spans="1:4" ht="16.5">
      <c r="A7556" s="551">
        <v>6629</v>
      </c>
      <c r="B7556" s="551" t="s">
        <v>11598</v>
      </c>
      <c r="C7556" s="551" t="s">
        <v>1226</v>
      </c>
      <c r="D7556" s="551">
        <v>23</v>
      </c>
    </row>
    <row r="7557" spans="1:4" ht="16.5">
      <c r="A7557" s="551">
        <v>3313</v>
      </c>
      <c r="B7557" s="551" t="s">
        <v>11599</v>
      </c>
      <c r="C7557" s="551" t="s">
        <v>1226</v>
      </c>
      <c r="D7557" s="551">
        <v>76.5</v>
      </c>
    </row>
    <row r="7558" spans="1:4" ht="16.5">
      <c r="A7558" s="551">
        <v>3312</v>
      </c>
      <c r="B7558" s="551" t="s">
        <v>11600</v>
      </c>
      <c r="C7558" s="551" t="s">
        <v>1226</v>
      </c>
      <c r="D7558" s="551">
        <v>145.44999999999999</v>
      </c>
    </row>
    <row r="7559" spans="1:4" ht="16.5">
      <c r="A7559" s="551">
        <v>18065</v>
      </c>
      <c r="B7559" s="551" t="s">
        <v>14080</v>
      </c>
      <c r="C7559" s="551" t="s">
        <v>1226</v>
      </c>
      <c r="D7559" s="551">
        <v>186.1</v>
      </c>
    </row>
    <row r="7560" spans="1:4" ht="16.5">
      <c r="A7560" s="551">
        <v>6659</v>
      </c>
      <c r="B7560" s="551" t="s">
        <v>11601</v>
      </c>
      <c r="C7560" s="551" t="s">
        <v>1234</v>
      </c>
      <c r="D7560" s="551">
        <v>26.9</v>
      </c>
    </row>
    <row r="7561" spans="1:4" ht="16.5">
      <c r="A7561" s="551">
        <v>8644</v>
      </c>
      <c r="B7561" s="551" t="s">
        <v>25542</v>
      </c>
      <c r="C7561" s="551" t="s">
        <v>1227</v>
      </c>
      <c r="D7561" s="551">
        <v>67.45</v>
      </c>
    </row>
    <row r="7562" spans="1:4" ht="16.5">
      <c r="A7562" s="551">
        <v>5147</v>
      </c>
      <c r="B7562" s="551" t="s">
        <v>11602</v>
      </c>
      <c r="C7562" s="551" t="s">
        <v>1227</v>
      </c>
      <c r="D7562" s="551">
        <v>76</v>
      </c>
    </row>
    <row r="7563" spans="1:4" ht="16.5">
      <c r="A7563" s="551">
        <v>6172</v>
      </c>
      <c r="B7563" s="551" t="s">
        <v>11603</v>
      </c>
      <c r="C7563" s="551" t="s">
        <v>1226</v>
      </c>
      <c r="D7563" s="551">
        <v>513</v>
      </c>
    </row>
    <row r="7564" spans="1:4" ht="16.5">
      <c r="A7564" s="551">
        <v>16</v>
      </c>
      <c r="B7564" s="551" t="s">
        <v>14081</v>
      </c>
      <c r="C7564" s="551" t="s">
        <v>1234</v>
      </c>
      <c r="D7564" s="551">
        <v>17.899999999999999</v>
      </c>
    </row>
    <row r="7565" spans="1:4" ht="16.5">
      <c r="A7565" s="551">
        <v>22</v>
      </c>
      <c r="B7565" s="551" t="s">
        <v>14082</v>
      </c>
      <c r="C7565" s="551" t="s">
        <v>1234</v>
      </c>
      <c r="D7565" s="551">
        <v>34.340000000000003</v>
      </c>
    </row>
    <row r="7566" spans="1:4" ht="16.5">
      <c r="A7566" s="551">
        <v>337</v>
      </c>
      <c r="B7566" s="551" t="s">
        <v>25543</v>
      </c>
      <c r="C7566" s="551" t="s">
        <v>1234</v>
      </c>
      <c r="D7566" s="551">
        <v>16.93</v>
      </c>
    </row>
    <row r="7567" spans="1:4" ht="16.5">
      <c r="A7567" s="551">
        <v>8332</v>
      </c>
      <c r="B7567" s="551" t="s">
        <v>11604</v>
      </c>
      <c r="C7567" s="551" t="s">
        <v>9903</v>
      </c>
      <c r="D7567" s="551">
        <v>106.01</v>
      </c>
    </row>
    <row r="7568" spans="1:4" ht="16.5">
      <c r="A7568" s="551">
        <v>21331</v>
      </c>
      <c r="B7568" s="551" t="s">
        <v>11605</v>
      </c>
      <c r="C7568" s="551" t="s">
        <v>1226</v>
      </c>
      <c r="D7568" s="551">
        <v>99</v>
      </c>
    </row>
    <row r="7569" spans="1:4" ht="16.5">
      <c r="A7569" s="551">
        <v>4822</v>
      </c>
      <c r="B7569" s="551" t="s">
        <v>25544</v>
      </c>
      <c r="C7569" s="551" t="s">
        <v>10867</v>
      </c>
      <c r="D7569" s="551">
        <v>1.35</v>
      </c>
    </row>
    <row r="7570" spans="1:4" ht="16.5">
      <c r="A7570" s="551">
        <v>56228</v>
      </c>
      <c r="B7570" s="551" t="s">
        <v>14083</v>
      </c>
      <c r="C7570" s="551" t="s">
        <v>1226</v>
      </c>
      <c r="D7570" s="551">
        <v>21</v>
      </c>
    </row>
    <row r="7571" spans="1:4" ht="16.5">
      <c r="A7571" s="551">
        <v>334</v>
      </c>
      <c r="B7571" s="551" t="s">
        <v>25545</v>
      </c>
      <c r="C7571" s="551" t="s">
        <v>1234</v>
      </c>
      <c r="D7571" s="551">
        <v>23.66</v>
      </c>
    </row>
    <row r="7572" spans="1:4" ht="16.5">
      <c r="A7572" s="551">
        <v>330</v>
      </c>
      <c r="B7572" s="551" t="s">
        <v>11606</v>
      </c>
      <c r="C7572" s="551" t="s">
        <v>1234</v>
      </c>
      <c r="D7572" s="551">
        <v>36.700000000000003</v>
      </c>
    </row>
    <row r="7573" spans="1:4" ht="16.5">
      <c r="A7573" s="551">
        <v>333</v>
      </c>
      <c r="B7573" s="551" t="s">
        <v>25546</v>
      </c>
      <c r="C7573" s="551" t="s">
        <v>1234</v>
      </c>
      <c r="D7573" s="551">
        <v>50.9</v>
      </c>
    </row>
    <row r="7574" spans="1:4" ht="16.5">
      <c r="A7574" s="551">
        <v>434</v>
      </c>
      <c r="B7574" s="551" t="s">
        <v>25547</v>
      </c>
      <c r="C7574" s="551" t="s">
        <v>1234</v>
      </c>
      <c r="D7574" s="551">
        <v>36.700000000000003</v>
      </c>
    </row>
    <row r="7575" spans="1:4" ht="16.5">
      <c r="A7575" s="551">
        <v>331</v>
      </c>
      <c r="B7575" s="551" t="s">
        <v>25548</v>
      </c>
      <c r="C7575" s="551" t="s">
        <v>1234</v>
      </c>
      <c r="D7575" s="551">
        <v>50.9</v>
      </c>
    </row>
    <row r="7576" spans="1:4" ht="16.5">
      <c r="A7576" s="551">
        <v>432</v>
      </c>
      <c r="B7576" s="551" t="s">
        <v>14084</v>
      </c>
      <c r="C7576" s="551" t="s">
        <v>1234</v>
      </c>
      <c r="D7576" s="551">
        <v>29.9</v>
      </c>
    </row>
    <row r="7577" spans="1:4" ht="16.5">
      <c r="A7577" s="551">
        <v>335</v>
      </c>
      <c r="B7577" s="551" t="s">
        <v>25549</v>
      </c>
      <c r="C7577" s="551" t="s">
        <v>1234</v>
      </c>
      <c r="D7577" s="551">
        <v>26.22</v>
      </c>
    </row>
    <row r="7578" spans="1:4" ht="16.5">
      <c r="A7578" s="551">
        <v>433</v>
      </c>
      <c r="B7578" s="551" t="s">
        <v>14085</v>
      </c>
      <c r="C7578" s="551" t="s">
        <v>1234</v>
      </c>
      <c r="D7578" s="551">
        <v>28.37</v>
      </c>
    </row>
    <row r="7579" spans="1:4" ht="16.5">
      <c r="A7579" s="551">
        <v>99026</v>
      </c>
      <c r="B7579" s="551" t="s">
        <v>1215</v>
      </c>
      <c r="C7579" s="551" t="s">
        <v>1230</v>
      </c>
      <c r="D7579" s="551">
        <v>9.56</v>
      </c>
    </row>
    <row r="7580" spans="1:4" ht="16.5">
      <c r="A7580" s="551">
        <v>99046</v>
      </c>
      <c r="B7580" s="551" t="s">
        <v>1215</v>
      </c>
      <c r="C7580" s="551" t="s">
        <v>1230</v>
      </c>
      <c r="D7580" s="551">
        <v>9.56</v>
      </c>
    </row>
    <row r="7581" spans="1:4" ht="16.5">
      <c r="A7581" s="551">
        <v>50802</v>
      </c>
      <c r="B7581" s="551" t="s">
        <v>11607</v>
      </c>
      <c r="C7581" s="551" t="s">
        <v>1227</v>
      </c>
      <c r="D7581" s="551">
        <v>68.91</v>
      </c>
    </row>
    <row r="7582" spans="1:4" ht="16.5">
      <c r="A7582" s="551">
        <v>1172</v>
      </c>
      <c r="B7582" s="551" t="s">
        <v>11608</v>
      </c>
      <c r="C7582" s="551" t="s">
        <v>1227</v>
      </c>
      <c r="D7582" s="551">
        <v>93.75</v>
      </c>
    </row>
    <row r="7583" spans="1:4" ht="16.5">
      <c r="A7583" s="551">
        <v>10491</v>
      </c>
      <c r="B7583" s="551" t="s">
        <v>11609</v>
      </c>
      <c r="C7583" s="551" t="s">
        <v>1227</v>
      </c>
      <c r="D7583" s="551">
        <v>95</v>
      </c>
    </row>
    <row r="7584" spans="1:4" ht="16.5">
      <c r="A7584" s="551">
        <v>8376</v>
      </c>
      <c r="B7584" s="551" t="s">
        <v>11610</v>
      </c>
      <c r="C7584" s="551" t="s">
        <v>1227</v>
      </c>
      <c r="D7584" s="551">
        <v>75</v>
      </c>
    </row>
    <row r="7585" spans="1:4" ht="16.5">
      <c r="A7585" s="551">
        <v>10411</v>
      </c>
      <c r="B7585" s="551" t="s">
        <v>11611</v>
      </c>
      <c r="C7585" s="551" t="s">
        <v>1227</v>
      </c>
      <c r="D7585" s="551">
        <v>95</v>
      </c>
    </row>
    <row r="7586" spans="1:4" ht="16.5">
      <c r="A7586" s="551">
        <v>10457</v>
      </c>
      <c r="B7586" s="551" t="s">
        <v>11612</v>
      </c>
      <c r="C7586" s="551" t="s">
        <v>1227</v>
      </c>
      <c r="D7586" s="551">
        <v>78</v>
      </c>
    </row>
    <row r="7587" spans="1:4" ht="16.5">
      <c r="A7587" s="551">
        <v>37888</v>
      </c>
      <c r="B7587" s="551" t="s">
        <v>11613</v>
      </c>
      <c r="C7587" s="551" t="s">
        <v>1227</v>
      </c>
      <c r="D7587" s="551">
        <v>109.66</v>
      </c>
    </row>
    <row r="7588" spans="1:4" ht="16.5">
      <c r="A7588" s="551">
        <v>10369</v>
      </c>
      <c r="B7588" s="551" t="s">
        <v>25550</v>
      </c>
      <c r="C7588" s="551" t="s">
        <v>1227</v>
      </c>
      <c r="D7588" s="551">
        <v>135</v>
      </c>
    </row>
    <row r="7589" spans="1:4" ht="16.5">
      <c r="A7589" s="551">
        <v>69915</v>
      </c>
      <c r="B7589" s="551" t="s">
        <v>14086</v>
      </c>
      <c r="C7589" s="551" t="s">
        <v>1227</v>
      </c>
      <c r="D7589" s="551">
        <v>182.77</v>
      </c>
    </row>
    <row r="7590" spans="1:4" ht="16.5">
      <c r="A7590" s="551">
        <v>50805</v>
      </c>
      <c r="B7590" s="551" t="s">
        <v>14087</v>
      </c>
      <c r="C7590" s="551" t="s">
        <v>1227</v>
      </c>
      <c r="D7590" s="551">
        <v>61.6</v>
      </c>
    </row>
    <row r="7591" spans="1:4" ht="16.5">
      <c r="A7591" s="551">
        <v>50804</v>
      </c>
      <c r="B7591" s="551" t="s">
        <v>14088</v>
      </c>
      <c r="C7591" s="551" t="s">
        <v>1226</v>
      </c>
      <c r="D7591" s="551">
        <v>123.2</v>
      </c>
    </row>
    <row r="7592" spans="1:4" ht="16.5">
      <c r="A7592" s="551">
        <v>386</v>
      </c>
      <c r="B7592" s="551" t="s">
        <v>14089</v>
      </c>
      <c r="C7592" s="551" t="s">
        <v>1226</v>
      </c>
      <c r="D7592" s="551">
        <v>14.9</v>
      </c>
    </row>
    <row r="7593" spans="1:4" ht="16.5">
      <c r="A7593" s="551">
        <v>3889</v>
      </c>
      <c r="B7593" s="551" t="s">
        <v>11614</v>
      </c>
      <c r="C7593" s="551" t="s">
        <v>1226</v>
      </c>
      <c r="D7593" s="551">
        <v>53.9</v>
      </c>
    </row>
    <row r="7594" spans="1:4" ht="16.5">
      <c r="A7594" s="551">
        <v>78746</v>
      </c>
      <c r="B7594" s="551" t="s">
        <v>11615</v>
      </c>
      <c r="C7594" s="551" t="s">
        <v>1235</v>
      </c>
      <c r="D7594" s="551">
        <v>28.13</v>
      </c>
    </row>
    <row r="7595" spans="1:4" ht="16.5">
      <c r="A7595" s="551">
        <v>70594</v>
      </c>
      <c r="B7595" s="551" t="s">
        <v>17463</v>
      </c>
      <c r="C7595" s="551" t="s">
        <v>1235</v>
      </c>
      <c r="D7595" s="551">
        <v>59.98</v>
      </c>
    </row>
    <row r="7596" spans="1:4" ht="16.5">
      <c r="A7596" s="551">
        <v>3329</v>
      </c>
      <c r="B7596" s="551" t="s">
        <v>17464</v>
      </c>
      <c r="C7596" s="551" t="s">
        <v>1226</v>
      </c>
      <c r="D7596" s="551">
        <v>208</v>
      </c>
    </row>
    <row r="7597" spans="1:4" ht="16.5">
      <c r="A7597" s="551">
        <v>2607</v>
      </c>
      <c r="B7597" s="551" t="s">
        <v>11616</v>
      </c>
      <c r="C7597" s="551" t="s">
        <v>1226</v>
      </c>
      <c r="D7597" s="551">
        <v>23.9</v>
      </c>
    </row>
    <row r="7598" spans="1:4" ht="16.5">
      <c r="A7598" s="551">
        <v>35864</v>
      </c>
      <c r="B7598" s="551" t="s">
        <v>11617</v>
      </c>
      <c r="C7598" s="551" t="s">
        <v>1230</v>
      </c>
      <c r="D7598" s="551">
        <v>115.5</v>
      </c>
    </row>
    <row r="7599" spans="1:4" ht="16.5">
      <c r="A7599" s="551">
        <v>99226</v>
      </c>
      <c r="B7599" s="551" t="s">
        <v>11618</v>
      </c>
      <c r="C7599" s="551" t="s">
        <v>1230</v>
      </c>
      <c r="D7599" s="551">
        <v>9.56</v>
      </c>
    </row>
    <row r="7600" spans="1:4" ht="16.5">
      <c r="A7600" s="551">
        <v>42245</v>
      </c>
      <c r="B7600" s="551" t="s">
        <v>14090</v>
      </c>
      <c r="C7600" s="551" t="s">
        <v>1226</v>
      </c>
      <c r="D7600" s="552">
        <v>3600</v>
      </c>
    </row>
    <row r="7601" spans="1:4" ht="16.5">
      <c r="A7601" s="551">
        <v>42246</v>
      </c>
      <c r="B7601" s="551" t="s">
        <v>14091</v>
      </c>
      <c r="C7601" s="551" t="s">
        <v>1226</v>
      </c>
      <c r="D7601" s="552">
        <v>4800</v>
      </c>
    </row>
    <row r="7602" spans="1:4" ht="16.5">
      <c r="A7602" s="551">
        <v>33015</v>
      </c>
      <c r="B7602" s="551" t="s">
        <v>14092</v>
      </c>
      <c r="C7602" s="551" t="s">
        <v>1227</v>
      </c>
      <c r="D7602" s="551">
        <v>140.97</v>
      </c>
    </row>
    <row r="7603" spans="1:4" ht="16.5">
      <c r="A7603" s="551">
        <v>39902</v>
      </c>
      <c r="B7603" s="551" t="s">
        <v>14093</v>
      </c>
      <c r="C7603" s="551" t="s">
        <v>1227</v>
      </c>
      <c r="D7603" s="551">
        <v>93</v>
      </c>
    </row>
    <row r="7604" spans="1:4" ht="16.5">
      <c r="A7604" s="551">
        <v>19883</v>
      </c>
      <c r="B7604" s="551" t="s">
        <v>17465</v>
      </c>
      <c r="C7604" s="551" t="s">
        <v>1227</v>
      </c>
      <c r="D7604" s="551">
        <v>630</v>
      </c>
    </row>
    <row r="7605" spans="1:4" ht="16.5">
      <c r="A7605" s="551">
        <v>62626</v>
      </c>
      <c r="B7605" s="551" t="s">
        <v>14094</v>
      </c>
      <c r="C7605" s="551" t="s">
        <v>1227</v>
      </c>
      <c r="D7605" s="551">
        <v>385</v>
      </c>
    </row>
    <row r="7606" spans="1:4" ht="16.5">
      <c r="A7606" s="551">
        <v>19885</v>
      </c>
      <c r="B7606" s="551" t="s">
        <v>14095</v>
      </c>
      <c r="C7606" s="551" t="s">
        <v>1227</v>
      </c>
      <c r="D7606" s="551">
        <v>690</v>
      </c>
    </row>
    <row r="7607" spans="1:4" ht="16.5">
      <c r="A7607" s="551">
        <v>19884</v>
      </c>
      <c r="B7607" s="551" t="s">
        <v>11619</v>
      </c>
      <c r="C7607" s="551" t="s">
        <v>1227</v>
      </c>
      <c r="D7607" s="551">
        <v>605</v>
      </c>
    </row>
    <row r="7608" spans="1:4" ht="16.5">
      <c r="A7608" s="551">
        <v>40525</v>
      </c>
      <c r="B7608" s="551" t="s">
        <v>11620</v>
      </c>
      <c r="C7608" s="551" t="s">
        <v>1226</v>
      </c>
      <c r="D7608" s="551">
        <v>1.28</v>
      </c>
    </row>
    <row r="7609" spans="1:4" ht="16.5">
      <c r="A7609" s="551">
        <v>30792</v>
      </c>
      <c r="B7609" s="551" t="s">
        <v>11621</v>
      </c>
      <c r="C7609" s="551" t="s">
        <v>1230</v>
      </c>
      <c r="D7609" s="551">
        <v>25.55</v>
      </c>
    </row>
    <row r="7610" spans="1:4" ht="16.5">
      <c r="A7610" s="551">
        <v>49201</v>
      </c>
      <c r="B7610" s="551" t="s">
        <v>14096</v>
      </c>
      <c r="C7610" s="551" t="s">
        <v>1226</v>
      </c>
      <c r="D7610" s="551">
        <v>122</v>
      </c>
    </row>
    <row r="7611" spans="1:4" ht="16.5">
      <c r="A7611" s="551">
        <v>48111</v>
      </c>
      <c r="B7611" s="551" t="s">
        <v>14097</v>
      </c>
      <c r="C7611" s="551" t="s">
        <v>1226</v>
      </c>
      <c r="D7611" s="551">
        <v>261</v>
      </c>
    </row>
    <row r="7612" spans="1:4" ht="16.5">
      <c r="A7612" s="551">
        <v>70001</v>
      </c>
      <c r="B7612" s="551" t="s">
        <v>14098</v>
      </c>
      <c r="C7612" s="551" t="s">
        <v>1226</v>
      </c>
      <c r="D7612" s="551">
        <v>397</v>
      </c>
    </row>
    <row r="7613" spans="1:4" ht="16.5">
      <c r="A7613" s="551">
        <v>1016</v>
      </c>
      <c r="B7613" s="551" t="s">
        <v>14099</v>
      </c>
      <c r="C7613" s="551" t="s">
        <v>1226</v>
      </c>
      <c r="D7613" s="551">
        <v>449.5</v>
      </c>
    </row>
    <row r="7614" spans="1:4" ht="16.5">
      <c r="A7614" s="551">
        <v>868</v>
      </c>
      <c r="B7614" s="551" t="s">
        <v>14100</v>
      </c>
      <c r="C7614" s="551" t="s">
        <v>1226</v>
      </c>
      <c r="D7614" s="551">
        <v>147.5</v>
      </c>
    </row>
    <row r="7615" spans="1:4" ht="16.5">
      <c r="A7615" s="551">
        <v>71029</v>
      </c>
      <c r="B7615" s="551" t="s">
        <v>14101</v>
      </c>
      <c r="C7615" s="551" t="s">
        <v>1226</v>
      </c>
      <c r="D7615" s="551">
        <v>367.5</v>
      </c>
    </row>
    <row r="7616" spans="1:4" ht="16.5">
      <c r="A7616" s="551">
        <v>5255</v>
      </c>
      <c r="B7616" s="551" t="s">
        <v>25551</v>
      </c>
      <c r="C7616" s="551" t="s">
        <v>1226</v>
      </c>
      <c r="D7616" s="551">
        <v>578.5</v>
      </c>
    </row>
    <row r="7617" spans="1:4" ht="16.5">
      <c r="A7617" s="551">
        <v>2017</v>
      </c>
      <c r="B7617" s="551" t="s">
        <v>14102</v>
      </c>
      <c r="C7617" s="551" t="s">
        <v>1226</v>
      </c>
      <c r="D7617" s="551">
        <v>631</v>
      </c>
    </row>
    <row r="7618" spans="1:4" ht="16.5">
      <c r="A7618" s="551">
        <v>204010</v>
      </c>
      <c r="B7618" s="551" t="s">
        <v>11622</v>
      </c>
      <c r="C7618" s="551" t="s">
        <v>1226</v>
      </c>
      <c r="D7618" s="552">
        <v>1394.47</v>
      </c>
    </row>
    <row r="7619" spans="1:4" ht="16.5">
      <c r="A7619" s="551">
        <v>11711</v>
      </c>
      <c r="B7619" s="551" t="s">
        <v>11623</v>
      </c>
      <c r="C7619" s="551" t="s">
        <v>1226</v>
      </c>
      <c r="D7619" s="551">
        <v>3.49</v>
      </c>
    </row>
    <row r="7620" spans="1:4" ht="16.5">
      <c r="A7620" s="551">
        <v>36001</v>
      </c>
      <c r="B7620" s="551" t="s">
        <v>14103</v>
      </c>
      <c r="C7620" s="551" t="s">
        <v>1226</v>
      </c>
      <c r="D7620" s="551">
        <v>194.65</v>
      </c>
    </row>
    <row r="7621" spans="1:4" ht="16.5">
      <c r="A7621" s="551">
        <v>3710</v>
      </c>
      <c r="B7621" s="551" t="s">
        <v>25552</v>
      </c>
      <c r="C7621" s="551" t="s">
        <v>1226</v>
      </c>
      <c r="D7621" s="551">
        <v>39.9</v>
      </c>
    </row>
    <row r="7622" spans="1:4" ht="16.5">
      <c r="A7622" s="551">
        <v>43670</v>
      </c>
      <c r="B7622" s="551" t="s">
        <v>14104</v>
      </c>
      <c r="C7622" s="551" t="s">
        <v>1226</v>
      </c>
      <c r="D7622" s="551">
        <v>207.9</v>
      </c>
    </row>
    <row r="7623" spans="1:4" ht="16.5">
      <c r="A7623" s="551">
        <v>70246</v>
      </c>
      <c r="B7623" s="551" t="s">
        <v>14105</v>
      </c>
      <c r="C7623" s="551" t="s">
        <v>1226</v>
      </c>
      <c r="D7623" s="551">
        <v>34.9</v>
      </c>
    </row>
    <row r="7624" spans="1:4" ht="16.5">
      <c r="A7624" s="551">
        <v>11717</v>
      </c>
      <c r="B7624" s="551" t="s">
        <v>11624</v>
      </c>
      <c r="C7624" s="551" t="s">
        <v>1226</v>
      </c>
      <c r="D7624" s="551">
        <v>76</v>
      </c>
    </row>
    <row r="7625" spans="1:4" ht="16.5">
      <c r="A7625" s="551">
        <v>11704</v>
      </c>
      <c r="B7625" s="551" t="s">
        <v>11625</v>
      </c>
      <c r="C7625" s="551" t="s">
        <v>1226</v>
      </c>
      <c r="D7625" s="551">
        <v>38.56</v>
      </c>
    </row>
    <row r="7626" spans="1:4" ht="16.5">
      <c r="A7626" s="551">
        <v>21201</v>
      </c>
      <c r="B7626" s="551" t="s">
        <v>25553</v>
      </c>
      <c r="C7626" s="551" t="s">
        <v>1226</v>
      </c>
      <c r="D7626" s="551">
        <v>7.31</v>
      </c>
    </row>
    <row r="7627" spans="1:4" ht="16.5">
      <c r="A7627" s="551">
        <v>58212</v>
      </c>
      <c r="B7627" s="551" t="s">
        <v>11626</v>
      </c>
      <c r="C7627" s="551" t="s">
        <v>1226</v>
      </c>
      <c r="D7627" s="551">
        <v>55.9</v>
      </c>
    </row>
    <row r="7628" spans="1:4" ht="16.5">
      <c r="A7628" s="551">
        <v>1148</v>
      </c>
      <c r="B7628" s="551" t="s">
        <v>11627</v>
      </c>
      <c r="C7628" s="551" t="s">
        <v>1226</v>
      </c>
      <c r="D7628" s="551">
        <v>55.34</v>
      </c>
    </row>
    <row r="7629" spans="1:4" ht="16.5">
      <c r="A7629" s="551">
        <v>63806</v>
      </c>
      <c r="B7629" s="551" t="s">
        <v>11628</v>
      </c>
      <c r="C7629" s="551" t="s">
        <v>1226</v>
      </c>
      <c r="D7629" s="552">
        <v>1600</v>
      </c>
    </row>
    <row r="7630" spans="1:4" ht="16.5">
      <c r="A7630" s="551">
        <v>63805</v>
      </c>
      <c r="B7630" s="551" t="s">
        <v>17466</v>
      </c>
      <c r="C7630" s="551" t="s">
        <v>1226</v>
      </c>
      <c r="D7630" s="552">
        <v>3500</v>
      </c>
    </row>
    <row r="7631" spans="1:4" ht="16.5">
      <c r="A7631" s="551">
        <v>6130</v>
      </c>
      <c r="B7631" s="551" t="s">
        <v>11629</v>
      </c>
      <c r="C7631" s="551" t="s">
        <v>1226</v>
      </c>
      <c r="D7631" s="551">
        <v>161.31</v>
      </c>
    </row>
    <row r="7632" spans="1:4" ht="16.5">
      <c r="A7632" s="551">
        <v>42518</v>
      </c>
      <c r="B7632" s="551" t="s">
        <v>25554</v>
      </c>
      <c r="C7632" s="551" t="s">
        <v>1234</v>
      </c>
      <c r="D7632" s="551">
        <v>7.9</v>
      </c>
    </row>
    <row r="7633" spans="1:4" ht="16.5">
      <c r="A7633" s="551">
        <v>17067</v>
      </c>
      <c r="B7633" s="551" t="s">
        <v>11630</v>
      </c>
      <c r="C7633" s="551" t="s">
        <v>1226</v>
      </c>
      <c r="D7633" s="551">
        <v>276.26</v>
      </c>
    </row>
    <row r="7634" spans="1:4" ht="16.5">
      <c r="A7634" s="551">
        <v>21157</v>
      </c>
      <c r="B7634" s="551" t="s">
        <v>11631</v>
      </c>
      <c r="C7634" s="551" t="s">
        <v>1226</v>
      </c>
      <c r="D7634" s="551">
        <v>10.84</v>
      </c>
    </row>
    <row r="7635" spans="1:4" ht="16.5">
      <c r="A7635" s="551">
        <v>8335</v>
      </c>
      <c r="B7635" s="551" t="s">
        <v>17467</v>
      </c>
      <c r="C7635" s="551" t="s">
        <v>1226</v>
      </c>
      <c r="D7635" s="551">
        <v>145.9</v>
      </c>
    </row>
    <row r="7636" spans="1:4" ht="16.5">
      <c r="A7636" s="551">
        <v>8442</v>
      </c>
      <c r="B7636" s="551" t="s">
        <v>11632</v>
      </c>
      <c r="C7636" s="551" t="s">
        <v>1226</v>
      </c>
      <c r="D7636" s="551">
        <v>128.25</v>
      </c>
    </row>
    <row r="7637" spans="1:4" ht="16.5">
      <c r="A7637" s="551">
        <v>10948</v>
      </c>
      <c r="B7637" s="551" t="s">
        <v>14106</v>
      </c>
      <c r="C7637" s="551" t="s">
        <v>1226</v>
      </c>
      <c r="D7637" s="551">
        <v>15.4</v>
      </c>
    </row>
    <row r="7638" spans="1:4" ht="16.5">
      <c r="A7638" s="551">
        <v>36579</v>
      </c>
      <c r="B7638" s="551" t="s">
        <v>11633</v>
      </c>
      <c r="C7638" s="551" t="s">
        <v>1226</v>
      </c>
      <c r="D7638" s="551">
        <v>2.2599999999999998</v>
      </c>
    </row>
    <row r="7639" spans="1:4" ht="16.5">
      <c r="A7639" s="551">
        <v>5075</v>
      </c>
      <c r="B7639" s="551" t="s">
        <v>14107</v>
      </c>
      <c r="C7639" s="551" t="s">
        <v>1226</v>
      </c>
      <c r="D7639" s="551">
        <v>2.99</v>
      </c>
    </row>
    <row r="7640" spans="1:4" ht="16.5">
      <c r="A7640" s="551">
        <v>2900</v>
      </c>
      <c r="B7640" s="551" t="s">
        <v>11634</v>
      </c>
      <c r="C7640" s="551" t="s">
        <v>1226</v>
      </c>
      <c r="D7640" s="552">
        <v>1361.54</v>
      </c>
    </row>
    <row r="7641" spans="1:4" ht="16.5">
      <c r="A7641" s="551">
        <v>132014</v>
      </c>
      <c r="B7641" s="551" t="s">
        <v>11635</v>
      </c>
      <c r="C7641" s="551" t="s">
        <v>1226</v>
      </c>
      <c r="D7641" s="551">
        <v>78.5</v>
      </c>
    </row>
    <row r="7642" spans="1:4" ht="16.5">
      <c r="A7642" s="551">
        <v>44112</v>
      </c>
      <c r="B7642" s="551" t="s">
        <v>14108</v>
      </c>
      <c r="C7642" s="551" t="s">
        <v>1226</v>
      </c>
      <c r="D7642" s="551">
        <v>4.74</v>
      </c>
    </row>
    <row r="7643" spans="1:4" ht="16.5">
      <c r="A7643" s="551">
        <v>151516</v>
      </c>
      <c r="B7643" s="551" t="s">
        <v>14109</v>
      </c>
      <c r="C7643" s="551" t="s">
        <v>1226</v>
      </c>
      <c r="D7643" s="551">
        <v>33.21</v>
      </c>
    </row>
    <row r="7644" spans="1:4" ht="16.5">
      <c r="A7644" s="551">
        <v>3562</v>
      </c>
      <c r="B7644" s="551" t="s">
        <v>17468</v>
      </c>
      <c r="C7644" s="551" t="s">
        <v>1226</v>
      </c>
      <c r="D7644" s="551">
        <v>8.8800000000000008</v>
      </c>
    </row>
    <row r="7645" spans="1:4" ht="16.5">
      <c r="A7645" s="551">
        <v>62048</v>
      </c>
      <c r="B7645" s="551" t="s">
        <v>11636</v>
      </c>
      <c r="C7645" s="551" t="s">
        <v>1226</v>
      </c>
      <c r="D7645" s="551">
        <v>209.1</v>
      </c>
    </row>
    <row r="7646" spans="1:4" ht="16.5">
      <c r="A7646" s="551">
        <v>62042</v>
      </c>
      <c r="B7646" s="551" t="s">
        <v>11637</v>
      </c>
      <c r="C7646" s="551" t="s">
        <v>1226</v>
      </c>
      <c r="D7646" s="551">
        <v>25.5</v>
      </c>
    </row>
    <row r="7647" spans="1:4" ht="16.5">
      <c r="A7647" s="551">
        <v>62041</v>
      </c>
      <c r="B7647" s="551" t="s">
        <v>11642</v>
      </c>
      <c r="C7647" s="551" t="s">
        <v>1226</v>
      </c>
      <c r="D7647" s="551">
        <v>20.399999999999999</v>
      </c>
    </row>
    <row r="7648" spans="1:4" ht="16.5">
      <c r="A7648" s="551">
        <v>62043</v>
      </c>
      <c r="B7648" s="551" t="s">
        <v>11638</v>
      </c>
      <c r="C7648" s="551" t="s">
        <v>1226</v>
      </c>
      <c r="D7648" s="551">
        <v>35.700000000000003</v>
      </c>
    </row>
    <row r="7649" spans="1:4" ht="16.5">
      <c r="A7649" s="551">
        <v>62045</v>
      </c>
      <c r="B7649" s="551" t="s">
        <v>11639</v>
      </c>
      <c r="C7649" s="551" t="s">
        <v>1226</v>
      </c>
      <c r="D7649" s="551">
        <v>81.599999999999994</v>
      </c>
    </row>
    <row r="7650" spans="1:4" ht="16.5">
      <c r="A7650" s="551">
        <v>62046</v>
      </c>
      <c r="B7650" s="551" t="s">
        <v>11640</v>
      </c>
      <c r="C7650" s="551" t="s">
        <v>1226</v>
      </c>
      <c r="D7650" s="551">
        <v>122.4</v>
      </c>
    </row>
    <row r="7651" spans="1:4" ht="16.5">
      <c r="A7651" s="551">
        <v>62047</v>
      </c>
      <c r="B7651" s="551" t="s">
        <v>11641</v>
      </c>
      <c r="C7651" s="551" t="s">
        <v>1226</v>
      </c>
      <c r="D7651" s="551">
        <v>193.8</v>
      </c>
    </row>
    <row r="7652" spans="1:4" ht="16.5">
      <c r="A7652" s="551">
        <v>132013</v>
      </c>
      <c r="B7652" s="551" t="s">
        <v>11643</v>
      </c>
      <c r="C7652" s="551" t="s">
        <v>1226</v>
      </c>
      <c r="D7652" s="551">
        <v>204.9</v>
      </c>
    </row>
    <row r="7653" spans="1:4" ht="16.5">
      <c r="A7653" s="551">
        <v>10132</v>
      </c>
      <c r="B7653" s="551" t="s">
        <v>11644</v>
      </c>
      <c r="C7653" s="551" t="s">
        <v>1226</v>
      </c>
      <c r="D7653" s="551">
        <v>7.22</v>
      </c>
    </row>
    <row r="7654" spans="1:4" ht="16.5">
      <c r="A7654" s="551">
        <v>80187</v>
      </c>
      <c r="B7654" s="551" t="s">
        <v>14110</v>
      </c>
      <c r="C7654" s="551" t="s">
        <v>1226</v>
      </c>
      <c r="D7654" s="551">
        <v>15.57</v>
      </c>
    </row>
    <row r="7655" spans="1:4" ht="16.5">
      <c r="A7655" s="551">
        <v>24126</v>
      </c>
      <c r="B7655" s="551" t="s">
        <v>14111</v>
      </c>
      <c r="C7655" s="551" t="s">
        <v>1226</v>
      </c>
      <c r="D7655" s="551">
        <v>12.51</v>
      </c>
    </row>
    <row r="7656" spans="1:4" ht="16.5">
      <c r="A7656" s="551">
        <v>10145</v>
      </c>
      <c r="B7656" s="551" t="s">
        <v>17469</v>
      </c>
      <c r="C7656" s="551" t="s">
        <v>1226</v>
      </c>
      <c r="D7656" s="551">
        <v>13.77</v>
      </c>
    </row>
    <row r="7657" spans="1:4" ht="16.5">
      <c r="A7657" s="551">
        <v>36528</v>
      </c>
      <c r="B7657" s="551" t="s">
        <v>14112</v>
      </c>
      <c r="C7657" s="551" t="s">
        <v>1226</v>
      </c>
      <c r="D7657" s="551">
        <v>29.93</v>
      </c>
    </row>
    <row r="7658" spans="1:4" ht="16.5">
      <c r="A7658" s="551">
        <v>10144</v>
      </c>
      <c r="B7658" s="551" t="s">
        <v>14113</v>
      </c>
      <c r="C7658" s="551" t="s">
        <v>1226</v>
      </c>
      <c r="D7658" s="551">
        <v>20.93</v>
      </c>
    </row>
    <row r="7659" spans="1:4" ht="16.5">
      <c r="A7659" s="551">
        <v>36529</v>
      </c>
      <c r="B7659" s="551" t="s">
        <v>14114</v>
      </c>
      <c r="C7659" s="551" t="s">
        <v>1226</v>
      </c>
      <c r="D7659" s="551">
        <v>24.57</v>
      </c>
    </row>
    <row r="7660" spans="1:4" ht="16.5">
      <c r="A7660" s="551">
        <v>10143</v>
      </c>
      <c r="B7660" s="551" t="s">
        <v>14115</v>
      </c>
      <c r="C7660" s="551" t="s">
        <v>1226</v>
      </c>
      <c r="D7660" s="551">
        <v>29.09</v>
      </c>
    </row>
    <row r="7661" spans="1:4" ht="16.5">
      <c r="A7661" s="551">
        <v>132012</v>
      </c>
      <c r="B7661" s="551" t="s">
        <v>4020</v>
      </c>
      <c r="C7661" s="551" t="s">
        <v>1226</v>
      </c>
      <c r="D7661" s="551">
        <v>135.94</v>
      </c>
    </row>
    <row r="7662" spans="1:4" ht="16.5">
      <c r="A7662" s="551">
        <v>2245</v>
      </c>
      <c r="B7662" s="551" t="s">
        <v>14116</v>
      </c>
      <c r="C7662" s="551" t="s">
        <v>1226</v>
      </c>
      <c r="D7662" s="551">
        <v>10.9</v>
      </c>
    </row>
    <row r="7663" spans="1:4" ht="16.5">
      <c r="A7663" s="551">
        <v>368230</v>
      </c>
      <c r="B7663" s="551" t="s">
        <v>14117</v>
      </c>
      <c r="C7663" s="551" t="s">
        <v>1226</v>
      </c>
      <c r="D7663" s="551">
        <v>26.92</v>
      </c>
    </row>
    <row r="7664" spans="1:4" ht="16.5">
      <c r="A7664" s="551">
        <v>368231</v>
      </c>
      <c r="B7664" s="551" t="s">
        <v>11645</v>
      </c>
      <c r="C7664" s="551" t="s">
        <v>1226</v>
      </c>
      <c r="D7664" s="551">
        <v>41.99</v>
      </c>
    </row>
    <row r="7665" spans="1:4" ht="16.5">
      <c r="A7665" s="551">
        <v>36580</v>
      </c>
      <c r="B7665" s="551" t="s">
        <v>25555</v>
      </c>
      <c r="C7665" s="551" t="s">
        <v>1226</v>
      </c>
      <c r="D7665" s="551">
        <v>4.33</v>
      </c>
    </row>
    <row r="7666" spans="1:4" ht="16.5">
      <c r="A7666" s="551">
        <v>401</v>
      </c>
      <c r="B7666" s="551" t="s">
        <v>11646</v>
      </c>
      <c r="C7666" s="551" t="s">
        <v>1226</v>
      </c>
      <c r="D7666" s="551">
        <v>43.91</v>
      </c>
    </row>
    <row r="7667" spans="1:4" ht="16.5">
      <c r="A7667" s="551">
        <v>402</v>
      </c>
      <c r="B7667" s="551" t="s">
        <v>11647</v>
      </c>
      <c r="C7667" s="551" t="s">
        <v>1226</v>
      </c>
      <c r="D7667" s="551">
        <v>45.92</v>
      </c>
    </row>
    <row r="7668" spans="1:4" ht="16.5">
      <c r="A7668" s="551">
        <v>8337</v>
      </c>
      <c r="B7668" s="551" t="s">
        <v>11648</v>
      </c>
      <c r="C7668" s="551" t="s">
        <v>1226</v>
      </c>
      <c r="D7668" s="551">
        <v>65.069999999999993</v>
      </c>
    </row>
    <row r="7669" spans="1:4" ht="16.5">
      <c r="A7669" s="551">
        <v>36581</v>
      </c>
      <c r="B7669" s="551" t="s">
        <v>14118</v>
      </c>
      <c r="C7669" s="551" t="s">
        <v>1226</v>
      </c>
      <c r="D7669" s="551">
        <v>279.89999999999998</v>
      </c>
    </row>
    <row r="7670" spans="1:4" ht="16.5">
      <c r="A7670" s="551">
        <v>36582</v>
      </c>
      <c r="B7670" s="551" t="s">
        <v>11649</v>
      </c>
      <c r="C7670" s="551" t="s">
        <v>1226</v>
      </c>
      <c r="D7670" s="551">
        <v>40.93</v>
      </c>
    </row>
    <row r="7671" spans="1:4" ht="16.5">
      <c r="A7671" s="551">
        <v>36583</v>
      </c>
      <c r="B7671" s="551" t="s">
        <v>11650</v>
      </c>
      <c r="C7671" s="551" t="s">
        <v>1226</v>
      </c>
      <c r="D7671" s="551">
        <v>23.73</v>
      </c>
    </row>
    <row r="7672" spans="1:4" ht="16.5">
      <c r="A7672" s="551">
        <v>6336</v>
      </c>
      <c r="B7672" s="551" t="s">
        <v>11651</v>
      </c>
      <c r="C7672" s="551" t="s">
        <v>1226</v>
      </c>
      <c r="D7672" s="551">
        <v>34.9</v>
      </c>
    </row>
    <row r="7673" spans="1:4" ht="16.5">
      <c r="A7673" s="551">
        <v>43736</v>
      </c>
      <c r="B7673" s="551" t="s">
        <v>11652</v>
      </c>
      <c r="C7673" s="551" t="s">
        <v>1226</v>
      </c>
      <c r="D7673" s="551">
        <v>11.6</v>
      </c>
    </row>
    <row r="7674" spans="1:4" ht="16.5">
      <c r="A7674" s="551">
        <v>10137</v>
      </c>
      <c r="B7674" s="551" t="s">
        <v>14119</v>
      </c>
      <c r="C7674" s="551" t="s">
        <v>1226</v>
      </c>
      <c r="D7674" s="551">
        <v>17.100000000000001</v>
      </c>
    </row>
    <row r="7675" spans="1:4" ht="16.5">
      <c r="A7675" s="551">
        <v>78437</v>
      </c>
      <c r="B7675" s="551" t="s">
        <v>14120</v>
      </c>
      <c r="C7675" s="551" t="s">
        <v>1226</v>
      </c>
      <c r="D7675" s="551">
        <v>9.2100000000000009</v>
      </c>
    </row>
    <row r="7676" spans="1:4" ht="16.5">
      <c r="A7676" s="551">
        <v>10052</v>
      </c>
      <c r="B7676" s="551" t="s">
        <v>11653</v>
      </c>
      <c r="C7676" s="551" t="s">
        <v>1226</v>
      </c>
      <c r="D7676" s="551">
        <v>13.9</v>
      </c>
    </row>
    <row r="7677" spans="1:4" ht="16.5">
      <c r="A7677" s="551">
        <v>10033</v>
      </c>
      <c r="B7677" s="551" t="s">
        <v>11654</v>
      </c>
      <c r="C7677" s="551" t="s">
        <v>1226</v>
      </c>
      <c r="D7677" s="551">
        <v>21.02</v>
      </c>
    </row>
    <row r="7678" spans="1:4" ht="16.5">
      <c r="A7678" s="551">
        <v>10034</v>
      </c>
      <c r="B7678" s="551" t="s">
        <v>11655</v>
      </c>
      <c r="C7678" s="551" t="s">
        <v>1226</v>
      </c>
      <c r="D7678" s="551">
        <v>13.9</v>
      </c>
    </row>
    <row r="7679" spans="1:4" ht="16.5">
      <c r="A7679" s="551">
        <v>64446</v>
      </c>
      <c r="B7679" s="551" t="s">
        <v>14121</v>
      </c>
      <c r="C7679" s="551" t="s">
        <v>1226</v>
      </c>
      <c r="D7679" s="551">
        <v>2.5</v>
      </c>
    </row>
    <row r="7680" spans="1:4" ht="16.5">
      <c r="A7680" s="551">
        <v>6138</v>
      </c>
      <c r="B7680" s="551" t="s">
        <v>11656</v>
      </c>
      <c r="C7680" s="551" t="s">
        <v>1227</v>
      </c>
      <c r="D7680" s="551">
        <v>65</v>
      </c>
    </row>
    <row r="7681" spans="1:4" ht="16.5">
      <c r="A7681" s="551">
        <v>6328</v>
      </c>
      <c r="B7681" s="551" t="s">
        <v>11657</v>
      </c>
      <c r="C7681" s="551" t="s">
        <v>1232</v>
      </c>
      <c r="D7681" s="551">
        <v>279</v>
      </c>
    </row>
    <row r="7682" spans="1:4" ht="16.5">
      <c r="A7682" s="551">
        <v>1251</v>
      </c>
      <c r="B7682" s="551" t="s">
        <v>25556</v>
      </c>
      <c r="C7682" s="551" t="s">
        <v>1227</v>
      </c>
      <c r="D7682" s="551">
        <v>36.75</v>
      </c>
    </row>
    <row r="7683" spans="1:4" ht="16.5">
      <c r="A7683" s="551">
        <v>1250</v>
      </c>
      <c r="B7683" s="551" t="s">
        <v>17470</v>
      </c>
      <c r="C7683" s="551" t="s">
        <v>1227</v>
      </c>
      <c r="D7683" s="551">
        <v>8.01</v>
      </c>
    </row>
    <row r="7684" spans="1:4" ht="16.5">
      <c r="A7684" s="551">
        <v>43665</v>
      </c>
      <c r="B7684" s="551" t="s">
        <v>11658</v>
      </c>
      <c r="C7684" s="551" t="s">
        <v>1226</v>
      </c>
      <c r="D7684" s="551">
        <v>9.5</v>
      </c>
    </row>
    <row r="7685" spans="1:4" ht="16.5">
      <c r="A7685" s="551">
        <v>7062</v>
      </c>
      <c r="B7685" s="551" t="s">
        <v>11659</v>
      </c>
      <c r="C7685" s="551" t="s">
        <v>1226</v>
      </c>
      <c r="D7685" s="551">
        <v>33.25</v>
      </c>
    </row>
    <row r="7686" spans="1:4" ht="16.5">
      <c r="A7686" s="551">
        <v>2203</v>
      </c>
      <c r="B7686" s="551" t="s">
        <v>11660</v>
      </c>
      <c r="C7686" s="551" t="s">
        <v>1226</v>
      </c>
      <c r="D7686" s="551">
        <v>1.45</v>
      </c>
    </row>
    <row r="7687" spans="1:4" ht="16.5">
      <c r="A7687" s="551">
        <v>2202</v>
      </c>
      <c r="B7687" s="551" t="s">
        <v>11661</v>
      </c>
      <c r="C7687" s="551" t="s">
        <v>1226</v>
      </c>
      <c r="D7687" s="551">
        <v>1.45</v>
      </c>
    </row>
    <row r="7688" spans="1:4" ht="16.5">
      <c r="A7688" s="551">
        <v>1600</v>
      </c>
      <c r="B7688" s="551" t="s">
        <v>14122</v>
      </c>
      <c r="C7688" s="551" t="s">
        <v>1232</v>
      </c>
      <c r="D7688" s="551">
        <v>147.87</v>
      </c>
    </row>
    <row r="7689" spans="1:4" ht="16.5">
      <c r="A7689" s="551">
        <v>28917</v>
      </c>
      <c r="B7689" s="551" t="s">
        <v>14123</v>
      </c>
      <c r="C7689" s="551" t="s">
        <v>1232</v>
      </c>
      <c r="D7689" s="551">
        <v>179</v>
      </c>
    </row>
    <row r="7690" spans="1:4" ht="16.5">
      <c r="A7690" s="551">
        <v>18029</v>
      </c>
      <c r="B7690" s="551" t="s">
        <v>11662</v>
      </c>
      <c r="C7690" s="551" t="s">
        <v>1226</v>
      </c>
      <c r="D7690" s="551">
        <v>4.9000000000000004</v>
      </c>
    </row>
    <row r="7691" spans="1:4" ht="16.5">
      <c r="A7691" s="551">
        <v>18031</v>
      </c>
      <c r="B7691" s="551" t="s">
        <v>11663</v>
      </c>
      <c r="C7691" s="551" t="s">
        <v>1226</v>
      </c>
      <c r="D7691" s="551">
        <v>11.3</v>
      </c>
    </row>
    <row r="7692" spans="1:4" ht="16.5">
      <c r="A7692" s="551">
        <v>18030</v>
      </c>
      <c r="B7692" s="551" t="s">
        <v>11664</v>
      </c>
      <c r="C7692" s="551" t="s">
        <v>1226</v>
      </c>
      <c r="D7692" s="551">
        <v>11.3</v>
      </c>
    </row>
    <row r="7693" spans="1:4" ht="16.5">
      <c r="A7693" s="551">
        <v>18036</v>
      </c>
      <c r="B7693" s="551" t="s">
        <v>11665</v>
      </c>
      <c r="C7693" s="551" t="s">
        <v>1226</v>
      </c>
      <c r="D7693" s="551">
        <v>11.3</v>
      </c>
    </row>
    <row r="7694" spans="1:4" ht="16.5">
      <c r="A7694" s="551">
        <v>2071</v>
      </c>
      <c r="B7694" s="551" t="s">
        <v>14124</v>
      </c>
      <c r="C7694" s="551" t="s">
        <v>1226</v>
      </c>
      <c r="D7694" s="551">
        <v>21.45</v>
      </c>
    </row>
    <row r="7695" spans="1:4" ht="16.5">
      <c r="A7695" s="551">
        <v>12088</v>
      </c>
      <c r="B7695" s="551" t="s">
        <v>25557</v>
      </c>
      <c r="C7695" s="551" t="s">
        <v>1226</v>
      </c>
      <c r="D7695" s="551">
        <v>45.02</v>
      </c>
    </row>
    <row r="7696" spans="1:4" ht="16.5">
      <c r="A7696" s="551">
        <v>18025</v>
      </c>
      <c r="B7696" s="551" t="s">
        <v>11666</v>
      </c>
      <c r="C7696" s="551" t="s">
        <v>1226</v>
      </c>
      <c r="D7696" s="551">
        <v>6.5</v>
      </c>
    </row>
    <row r="7697" spans="1:4" ht="16.5">
      <c r="A7697" s="551">
        <v>18026</v>
      </c>
      <c r="B7697" s="551" t="s">
        <v>11667</v>
      </c>
      <c r="C7697" s="551" t="s">
        <v>1226</v>
      </c>
      <c r="D7697" s="551">
        <v>3.98</v>
      </c>
    </row>
    <row r="7698" spans="1:4" ht="16.5">
      <c r="A7698" s="551">
        <v>36454</v>
      </c>
      <c r="B7698" s="551" t="s">
        <v>14125</v>
      </c>
      <c r="C7698" s="551" t="s">
        <v>1226</v>
      </c>
      <c r="D7698" s="551">
        <v>5.73</v>
      </c>
    </row>
    <row r="7699" spans="1:4" ht="16.5">
      <c r="A7699" s="551">
        <v>36556</v>
      </c>
      <c r="B7699" s="551" t="s">
        <v>11668</v>
      </c>
      <c r="C7699" s="551" t="s">
        <v>1226</v>
      </c>
      <c r="D7699" s="551">
        <v>3.17</v>
      </c>
    </row>
    <row r="7700" spans="1:4" ht="16.5">
      <c r="A7700" s="551">
        <v>8109</v>
      </c>
      <c r="B7700" s="551" t="s">
        <v>11669</v>
      </c>
      <c r="C7700" s="551" t="s">
        <v>1226</v>
      </c>
      <c r="D7700" s="551">
        <v>89.9</v>
      </c>
    </row>
    <row r="7701" spans="1:4" ht="16.5">
      <c r="A7701" s="551">
        <v>36669</v>
      </c>
      <c r="B7701" s="551" t="s">
        <v>14126</v>
      </c>
      <c r="C7701" s="551" t="s">
        <v>1226</v>
      </c>
      <c r="D7701" s="551">
        <v>5.73</v>
      </c>
    </row>
    <row r="7702" spans="1:4" ht="16.5">
      <c r="A7702" s="551">
        <v>36670</v>
      </c>
      <c r="B7702" s="551" t="s">
        <v>14127</v>
      </c>
      <c r="C7702" s="551" t="s">
        <v>1226</v>
      </c>
      <c r="D7702" s="551">
        <v>5.32</v>
      </c>
    </row>
    <row r="7703" spans="1:4" ht="16.5">
      <c r="A7703" s="551">
        <v>36671</v>
      </c>
      <c r="B7703" s="551" t="s">
        <v>25558</v>
      </c>
      <c r="C7703" s="551" t="s">
        <v>1226</v>
      </c>
      <c r="D7703" s="551">
        <v>2.75</v>
      </c>
    </row>
    <row r="7704" spans="1:4" ht="16.5">
      <c r="A7704" s="551">
        <v>43712</v>
      </c>
      <c r="B7704" s="551" t="s">
        <v>25559</v>
      </c>
      <c r="C7704" s="551" t="s">
        <v>1226</v>
      </c>
      <c r="D7704" s="551">
        <v>15.24</v>
      </c>
    </row>
    <row r="7705" spans="1:4" ht="16.5">
      <c r="A7705" s="551">
        <v>7529</v>
      </c>
      <c r="B7705" s="551" t="s">
        <v>25560</v>
      </c>
      <c r="C7705" s="551" t="s">
        <v>1226</v>
      </c>
      <c r="D7705" s="551">
        <v>4.66</v>
      </c>
    </row>
    <row r="7706" spans="1:4" ht="16.5">
      <c r="A7706" s="551">
        <v>43708</v>
      </c>
      <c r="B7706" s="551" t="s">
        <v>14128</v>
      </c>
      <c r="C7706" s="551" t="s">
        <v>1226</v>
      </c>
      <c r="D7706" s="551">
        <v>35.9</v>
      </c>
    </row>
    <row r="7707" spans="1:4" ht="16.5">
      <c r="A7707" s="551">
        <v>43709</v>
      </c>
      <c r="B7707" s="551" t="s">
        <v>11670</v>
      </c>
      <c r="C7707" s="551" t="s">
        <v>1226</v>
      </c>
      <c r="D7707" s="551">
        <v>16.13</v>
      </c>
    </row>
    <row r="7708" spans="1:4" ht="16.5">
      <c r="A7708" s="551">
        <v>43710</v>
      </c>
      <c r="B7708" s="551" t="s">
        <v>11671</v>
      </c>
      <c r="C7708" s="551" t="s">
        <v>1226</v>
      </c>
      <c r="D7708" s="551">
        <v>23.3</v>
      </c>
    </row>
    <row r="7709" spans="1:4" ht="16.5">
      <c r="A7709" s="551">
        <v>43711</v>
      </c>
      <c r="B7709" s="551" t="s">
        <v>11672</v>
      </c>
      <c r="C7709" s="551" t="s">
        <v>1226</v>
      </c>
      <c r="D7709" s="551">
        <v>104.02</v>
      </c>
    </row>
    <row r="7710" spans="1:4" ht="16.5">
      <c r="A7710" s="551">
        <v>7494</v>
      </c>
      <c r="B7710" s="551" t="s">
        <v>14129</v>
      </c>
      <c r="C7710" s="551" t="s">
        <v>1226</v>
      </c>
      <c r="D7710" s="551">
        <v>49.99</v>
      </c>
    </row>
    <row r="7711" spans="1:4" ht="16.5">
      <c r="A7711" s="551">
        <v>80191</v>
      </c>
      <c r="B7711" s="551" t="s">
        <v>11673</v>
      </c>
      <c r="C7711" s="551" t="s">
        <v>1226</v>
      </c>
      <c r="D7711" s="551">
        <v>64.900000000000006</v>
      </c>
    </row>
    <row r="7712" spans="1:4" ht="16.5">
      <c r="A7712" s="551">
        <v>36726</v>
      </c>
      <c r="B7712" s="551" t="s">
        <v>25561</v>
      </c>
      <c r="C7712" s="551" t="s">
        <v>1226</v>
      </c>
      <c r="D7712" s="551">
        <v>110</v>
      </c>
    </row>
    <row r="7713" spans="1:4" ht="16.5">
      <c r="A7713" s="551">
        <v>833</v>
      </c>
      <c r="B7713" s="551" t="s">
        <v>14130</v>
      </c>
      <c r="C7713" s="551" t="s">
        <v>1226</v>
      </c>
      <c r="D7713" s="551">
        <v>232.33</v>
      </c>
    </row>
    <row r="7714" spans="1:4" ht="16.5">
      <c r="A7714" s="551">
        <v>52738</v>
      </c>
      <c r="B7714" s="551" t="s">
        <v>14131</v>
      </c>
      <c r="C7714" s="551" t="s">
        <v>1226</v>
      </c>
      <c r="D7714" s="552">
        <v>1787.29</v>
      </c>
    </row>
    <row r="7715" spans="1:4" ht="16.5">
      <c r="A7715" s="551">
        <v>36727</v>
      </c>
      <c r="B7715" s="551" t="s">
        <v>25562</v>
      </c>
      <c r="C7715" s="551" t="s">
        <v>1226</v>
      </c>
      <c r="D7715" s="551">
        <v>110</v>
      </c>
    </row>
    <row r="7716" spans="1:4" ht="16.5">
      <c r="A7716" s="551">
        <v>36557</v>
      </c>
      <c r="B7716" s="551" t="s">
        <v>11674</v>
      </c>
      <c r="C7716" s="551" t="s">
        <v>1226</v>
      </c>
      <c r="D7716" s="551">
        <v>4.9000000000000004</v>
      </c>
    </row>
    <row r="7717" spans="1:4" ht="16.5">
      <c r="A7717" s="551">
        <v>36558</v>
      </c>
      <c r="B7717" s="551" t="s">
        <v>11675</v>
      </c>
      <c r="C7717" s="551" t="s">
        <v>1226</v>
      </c>
      <c r="D7717" s="551">
        <v>9.42</v>
      </c>
    </row>
    <row r="7718" spans="1:4" ht="16.5">
      <c r="A7718" s="551">
        <v>34536</v>
      </c>
      <c r="B7718" s="551" t="s">
        <v>25563</v>
      </c>
      <c r="C7718" s="551" t="s">
        <v>1226</v>
      </c>
      <c r="D7718" s="551">
        <v>6.05</v>
      </c>
    </row>
    <row r="7719" spans="1:4" ht="16.5">
      <c r="A7719" s="551">
        <v>77115</v>
      </c>
      <c r="B7719" s="551" t="s">
        <v>11676</v>
      </c>
      <c r="C7719" s="551" t="s">
        <v>1226</v>
      </c>
      <c r="D7719" s="551">
        <v>69.459999999999994</v>
      </c>
    </row>
    <row r="7720" spans="1:4" ht="16.5">
      <c r="A7720" s="551">
        <v>43719</v>
      </c>
      <c r="B7720" s="551" t="s">
        <v>11677</v>
      </c>
      <c r="C7720" s="551" t="s">
        <v>1226</v>
      </c>
      <c r="D7720" s="551">
        <v>96.09</v>
      </c>
    </row>
    <row r="7721" spans="1:4" ht="16.5">
      <c r="A7721" s="551">
        <v>5205</v>
      </c>
      <c r="B7721" s="551" t="s">
        <v>25564</v>
      </c>
      <c r="C7721" s="551" t="s">
        <v>1226</v>
      </c>
      <c r="D7721" s="551">
        <v>556.82000000000005</v>
      </c>
    </row>
    <row r="7722" spans="1:4" ht="16.5">
      <c r="A7722" s="551">
        <v>4959</v>
      </c>
      <c r="B7722" s="551" t="s">
        <v>17471</v>
      </c>
      <c r="C7722" s="551" t="s">
        <v>1226</v>
      </c>
      <c r="D7722" s="551">
        <v>46.9</v>
      </c>
    </row>
    <row r="7723" spans="1:4" ht="16.5">
      <c r="A7723" s="551">
        <v>4960</v>
      </c>
      <c r="B7723" s="551" t="s">
        <v>17472</v>
      </c>
      <c r="C7723" s="551" t="s">
        <v>1226</v>
      </c>
      <c r="D7723" s="551">
        <v>53.9</v>
      </c>
    </row>
    <row r="7724" spans="1:4" ht="16.5">
      <c r="A7724" s="551">
        <v>18028</v>
      </c>
      <c r="B7724" s="551" t="s">
        <v>25565</v>
      </c>
      <c r="C7724" s="551" t="s">
        <v>1226</v>
      </c>
      <c r="D7724" s="551">
        <v>1.32</v>
      </c>
    </row>
    <row r="7725" spans="1:4" ht="16.5">
      <c r="A7725" s="551">
        <v>77207</v>
      </c>
      <c r="B7725" s="551" t="s">
        <v>11678</v>
      </c>
      <c r="C7725" s="551" t="s">
        <v>1226</v>
      </c>
      <c r="D7725" s="551">
        <v>30.07</v>
      </c>
    </row>
    <row r="7726" spans="1:4" ht="16.5">
      <c r="A7726" s="551">
        <v>18027</v>
      </c>
      <c r="B7726" s="551" t="s">
        <v>25566</v>
      </c>
      <c r="C7726" s="551" t="s">
        <v>1226</v>
      </c>
      <c r="D7726" s="551">
        <v>3.34</v>
      </c>
    </row>
    <row r="7727" spans="1:4" ht="16.5">
      <c r="A7727" s="551">
        <v>7493</v>
      </c>
      <c r="B7727" s="551" t="s">
        <v>11679</v>
      </c>
      <c r="C7727" s="551" t="s">
        <v>1226</v>
      </c>
      <c r="D7727" s="551">
        <v>18.2</v>
      </c>
    </row>
    <row r="7728" spans="1:4" ht="16.5">
      <c r="A7728" s="551">
        <v>21833</v>
      </c>
      <c r="B7728" s="551" t="s">
        <v>11680</v>
      </c>
      <c r="C7728" s="551" t="s">
        <v>1226</v>
      </c>
      <c r="D7728" s="551">
        <v>109.74</v>
      </c>
    </row>
    <row r="7729" spans="1:4" ht="16.5">
      <c r="A7729" s="551">
        <v>6947</v>
      </c>
      <c r="B7729" s="551" t="s">
        <v>17473</v>
      </c>
      <c r="C7729" s="551" t="s">
        <v>1226</v>
      </c>
      <c r="D7729" s="551">
        <v>641</v>
      </c>
    </row>
    <row r="7730" spans="1:4" ht="16.5">
      <c r="A7730" s="551">
        <v>22124</v>
      </c>
      <c r="B7730" s="551" t="s">
        <v>25567</v>
      </c>
      <c r="C7730" s="551" t="s">
        <v>1226</v>
      </c>
      <c r="D7730" s="551">
        <v>4.43</v>
      </c>
    </row>
    <row r="7731" spans="1:4" ht="16.5">
      <c r="A7731" s="551">
        <v>22123</v>
      </c>
      <c r="B7731" s="551" t="s">
        <v>25568</v>
      </c>
      <c r="C7731" s="551" t="s">
        <v>1226</v>
      </c>
      <c r="D7731" s="551">
        <v>3.01</v>
      </c>
    </row>
    <row r="7732" spans="1:4" ht="16.5">
      <c r="A7732" s="551">
        <v>44145</v>
      </c>
      <c r="B7732" s="551" t="s">
        <v>25569</v>
      </c>
      <c r="C7732" s="551" t="s">
        <v>1226</v>
      </c>
      <c r="D7732" s="551">
        <v>5.94</v>
      </c>
    </row>
    <row r="7733" spans="1:4" ht="16.5">
      <c r="A7733" s="551">
        <v>50781</v>
      </c>
      <c r="B7733" s="551" t="s">
        <v>25570</v>
      </c>
      <c r="C7733" s="551" t="s">
        <v>1226</v>
      </c>
      <c r="D7733" s="551">
        <v>10.99</v>
      </c>
    </row>
    <row r="7734" spans="1:4" ht="16.5">
      <c r="A7734" s="551">
        <v>50782</v>
      </c>
      <c r="B7734" s="551" t="s">
        <v>25571</v>
      </c>
      <c r="C7734" s="551" t="s">
        <v>1226</v>
      </c>
      <c r="D7734" s="551">
        <v>12.35</v>
      </c>
    </row>
    <row r="7735" spans="1:4" ht="16.5">
      <c r="A7735" s="551">
        <v>50783</v>
      </c>
      <c r="B7735" s="551" t="s">
        <v>25572</v>
      </c>
      <c r="C7735" s="551" t="s">
        <v>1226</v>
      </c>
      <c r="D7735" s="551">
        <v>18.739999999999998</v>
      </c>
    </row>
    <row r="7736" spans="1:4" ht="16.5">
      <c r="A7736" s="551">
        <v>50784</v>
      </c>
      <c r="B7736" s="551" t="s">
        <v>25573</v>
      </c>
      <c r="C7736" s="551" t="s">
        <v>1226</v>
      </c>
      <c r="D7736" s="551">
        <v>71.400000000000006</v>
      </c>
    </row>
    <row r="7737" spans="1:4" ht="16.5">
      <c r="A7737" s="551">
        <v>63721</v>
      </c>
      <c r="B7737" s="551" t="s">
        <v>14132</v>
      </c>
      <c r="C7737" s="551" t="s">
        <v>1226</v>
      </c>
      <c r="D7737" s="551">
        <v>959.77</v>
      </c>
    </row>
    <row r="7738" spans="1:4" ht="16.5">
      <c r="A7738" s="551">
        <v>77218</v>
      </c>
      <c r="B7738" s="551" t="s">
        <v>11681</v>
      </c>
      <c r="C7738" s="551" t="s">
        <v>1226</v>
      </c>
      <c r="D7738" s="552">
        <v>1318.76</v>
      </c>
    </row>
    <row r="7739" spans="1:4" ht="16.5">
      <c r="A7739" s="551">
        <v>63720</v>
      </c>
      <c r="B7739" s="551" t="s">
        <v>25574</v>
      </c>
      <c r="C7739" s="551" t="s">
        <v>1226</v>
      </c>
      <c r="D7739" s="551">
        <v>141.66</v>
      </c>
    </row>
    <row r="7740" spans="1:4" ht="16.5">
      <c r="A7740" s="551">
        <v>63722</v>
      </c>
      <c r="B7740" s="551" t="s">
        <v>25575</v>
      </c>
      <c r="C7740" s="551" t="s">
        <v>1226</v>
      </c>
      <c r="D7740" s="551">
        <v>300</v>
      </c>
    </row>
    <row r="7741" spans="1:4" ht="16.5">
      <c r="A7741" s="551">
        <v>77214</v>
      </c>
      <c r="B7741" s="551" t="s">
        <v>17474</v>
      </c>
      <c r="C7741" s="551" t="s">
        <v>1226</v>
      </c>
      <c r="D7741" s="551">
        <v>132.11000000000001</v>
      </c>
    </row>
    <row r="7742" spans="1:4" ht="16.5">
      <c r="A7742" s="551">
        <v>7732</v>
      </c>
      <c r="B7742" s="551" t="s">
        <v>17475</v>
      </c>
      <c r="C7742" s="551" t="s">
        <v>1226</v>
      </c>
      <c r="D7742" s="551">
        <v>411.29</v>
      </c>
    </row>
    <row r="7743" spans="1:4" ht="16.5">
      <c r="A7743" s="551">
        <v>77217</v>
      </c>
      <c r="B7743" s="551" t="s">
        <v>25576</v>
      </c>
      <c r="C7743" s="551" t="s">
        <v>1226</v>
      </c>
      <c r="D7743" s="551">
        <v>959.77</v>
      </c>
    </row>
    <row r="7744" spans="1:4" ht="16.5">
      <c r="A7744" s="551">
        <v>6049</v>
      </c>
      <c r="B7744" s="551" t="s">
        <v>11682</v>
      </c>
      <c r="C7744" s="551" t="s">
        <v>1226</v>
      </c>
      <c r="D7744" s="551">
        <v>109.9</v>
      </c>
    </row>
    <row r="7745" spans="1:4" ht="16.5">
      <c r="A7745" s="551">
        <v>6483</v>
      </c>
      <c r="B7745" s="551" t="s">
        <v>11683</v>
      </c>
      <c r="C7745" s="551" t="s">
        <v>1226</v>
      </c>
      <c r="D7745" s="551">
        <v>251.68</v>
      </c>
    </row>
    <row r="7746" spans="1:4" ht="16.5">
      <c r="A7746" s="551">
        <v>6808</v>
      </c>
      <c r="B7746" s="551" t="s">
        <v>11684</v>
      </c>
      <c r="C7746" s="551" t="s">
        <v>1226</v>
      </c>
      <c r="D7746" s="551">
        <v>375.14</v>
      </c>
    </row>
    <row r="7747" spans="1:4" ht="16.5">
      <c r="A7747" s="551">
        <v>6807</v>
      </c>
      <c r="B7747" s="551" t="s">
        <v>25577</v>
      </c>
      <c r="C7747" s="551" t="s">
        <v>1226</v>
      </c>
      <c r="D7747" s="551">
        <v>57.1</v>
      </c>
    </row>
    <row r="7748" spans="1:4" ht="16.5">
      <c r="A7748" s="551">
        <v>5595</v>
      </c>
      <c r="B7748" s="551" t="s">
        <v>17476</v>
      </c>
      <c r="C7748" s="551" t="s">
        <v>1226</v>
      </c>
      <c r="D7748" s="551">
        <v>12.5</v>
      </c>
    </row>
    <row r="7749" spans="1:4" ht="16.5">
      <c r="A7749" s="551">
        <v>5596</v>
      </c>
      <c r="B7749" s="551" t="s">
        <v>17477</v>
      </c>
      <c r="C7749" s="551" t="s">
        <v>1226</v>
      </c>
      <c r="D7749" s="551">
        <v>22.99</v>
      </c>
    </row>
    <row r="7750" spans="1:4" ht="16.5">
      <c r="A7750" s="551">
        <v>3805</v>
      </c>
      <c r="B7750" s="551" t="s">
        <v>17478</v>
      </c>
      <c r="C7750" s="551" t="s">
        <v>1226</v>
      </c>
      <c r="D7750" s="551">
        <v>20.239999999999998</v>
      </c>
    </row>
    <row r="7751" spans="1:4" ht="16.5">
      <c r="A7751" s="551">
        <v>5593</v>
      </c>
      <c r="B7751" s="551" t="s">
        <v>17479</v>
      </c>
      <c r="C7751" s="551" t="s">
        <v>1226</v>
      </c>
      <c r="D7751" s="551">
        <v>5.75</v>
      </c>
    </row>
    <row r="7752" spans="1:4" ht="16.5">
      <c r="A7752" s="551">
        <v>62054</v>
      </c>
      <c r="B7752" s="551" t="s">
        <v>11685</v>
      </c>
      <c r="C7752" s="551" t="s">
        <v>1226</v>
      </c>
      <c r="D7752" s="551">
        <v>35</v>
      </c>
    </row>
    <row r="7753" spans="1:4" ht="16.5">
      <c r="A7753" s="551">
        <v>5597</v>
      </c>
      <c r="B7753" s="551" t="s">
        <v>17480</v>
      </c>
      <c r="C7753" s="551" t="s">
        <v>1226</v>
      </c>
      <c r="D7753" s="551">
        <v>65.33</v>
      </c>
    </row>
    <row r="7754" spans="1:4" ht="16.5">
      <c r="A7754" s="551">
        <v>62055</v>
      </c>
      <c r="B7754" s="551" t="s">
        <v>11686</v>
      </c>
      <c r="C7754" s="551" t="s">
        <v>1226</v>
      </c>
      <c r="D7754" s="551">
        <v>80.67</v>
      </c>
    </row>
    <row r="7755" spans="1:4" ht="16.5">
      <c r="A7755" s="551">
        <v>5594</v>
      </c>
      <c r="B7755" s="551" t="s">
        <v>17481</v>
      </c>
      <c r="C7755" s="551" t="s">
        <v>1226</v>
      </c>
      <c r="D7755" s="551">
        <v>8.25</v>
      </c>
    </row>
    <row r="7756" spans="1:4" ht="16.5">
      <c r="A7756" s="551">
        <v>62061</v>
      </c>
      <c r="B7756" s="551" t="s">
        <v>11687</v>
      </c>
      <c r="C7756" s="551" t="s">
        <v>1226</v>
      </c>
      <c r="D7756" s="551">
        <v>5.24</v>
      </c>
    </row>
    <row r="7757" spans="1:4" ht="16.5">
      <c r="A7757" s="551">
        <v>62056</v>
      </c>
      <c r="B7757" s="551" t="s">
        <v>11688</v>
      </c>
      <c r="C7757" s="551" t="s">
        <v>1226</v>
      </c>
      <c r="D7757" s="551">
        <v>196.98</v>
      </c>
    </row>
    <row r="7758" spans="1:4" ht="16.5">
      <c r="A7758" s="551">
        <v>10968</v>
      </c>
      <c r="B7758" s="551" t="s">
        <v>11689</v>
      </c>
      <c r="C7758" s="551" t="s">
        <v>1226</v>
      </c>
      <c r="D7758" s="551">
        <v>5.24</v>
      </c>
    </row>
    <row r="7759" spans="1:4" ht="16.5">
      <c r="A7759" s="551">
        <v>5600</v>
      </c>
      <c r="B7759" s="551" t="s">
        <v>11690</v>
      </c>
      <c r="C7759" s="551" t="s">
        <v>1226</v>
      </c>
      <c r="D7759" s="551">
        <v>6.49</v>
      </c>
    </row>
    <row r="7760" spans="1:4" ht="16.5">
      <c r="A7760" s="551">
        <v>62204</v>
      </c>
      <c r="B7760" s="551" t="s">
        <v>11691</v>
      </c>
      <c r="C7760" s="551" t="s">
        <v>1226</v>
      </c>
      <c r="D7760" s="551">
        <v>12.94</v>
      </c>
    </row>
    <row r="7761" spans="1:4" ht="16.5">
      <c r="A7761" s="551">
        <v>62202</v>
      </c>
      <c r="B7761" s="551" t="s">
        <v>11692</v>
      </c>
      <c r="C7761" s="551" t="s">
        <v>1226</v>
      </c>
      <c r="D7761" s="551">
        <v>4.58</v>
      </c>
    </row>
    <row r="7762" spans="1:4" ht="16.5">
      <c r="A7762" s="551">
        <v>62201</v>
      </c>
      <c r="B7762" s="551" t="s">
        <v>11693</v>
      </c>
      <c r="C7762" s="551" t="s">
        <v>1226</v>
      </c>
      <c r="D7762" s="551">
        <v>6.11</v>
      </c>
    </row>
    <row r="7763" spans="1:4" ht="16.5">
      <c r="A7763" s="551">
        <v>10506</v>
      </c>
      <c r="B7763" s="551" t="s">
        <v>25578</v>
      </c>
      <c r="C7763" s="551" t="s">
        <v>1226</v>
      </c>
      <c r="D7763" s="552">
        <v>4801.79</v>
      </c>
    </row>
    <row r="7764" spans="1:4" ht="16.5">
      <c r="A7764" s="551">
        <v>692</v>
      </c>
      <c r="B7764" s="551" t="s">
        <v>17482</v>
      </c>
      <c r="C7764" s="551" t="s">
        <v>1226</v>
      </c>
      <c r="D7764" s="551">
        <v>926.1</v>
      </c>
    </row>
    <row r="7765" spans="1:4" ht="16.5">
      <c r="A7765" s="551">
        <v>36622</v>
      </c>
      <c r="B7765" s="551" t="s">
        <v>25579</v>
      </c>
      <c r="C7765" s="551" t="s">
        <v>1226</v>
      </c>
      <c r="D7765" s="552">
        <v>1187.0999999999999</v>
      </c>
    </row>
    <row r="7766" spans="1:4" ht="16.5">
      <c r="A7766" s="551">
        <v>724</v>
      </c>
      <c r="B7766" s="551" t="s">
        <v>11694</v>
      </c>
      <c r="C7766" s="551" t="s">
        <v>1226</v>
      </c>
      <c r="D7766" s="552">
        <v>2231.1</v>
      </c>
    </row>
    <row r="7767" spans="1:4" ht="16.5">
      <c r="A7767" s="551">
        <v>88862</v>
      </c>
      <c r="B7767" s="551" t="s">
        <v>14133</v>
      </c>
      <c r="C7767" s="551" t="s">
        <v>1226</v>
      </c>
      <c r="D7767" s="551">
        <v>550</v>
      </c>
    </row>
    <row r="7768" spans="1:4" ht="16.5">
      <c r="A7768" s="551">
        <v>80628</v>
      </c>
      <c r="B7768" s="551" t="s">
        <v>11695</v>
      </c>
      <c r="C7768" s="551" t="s">
        <v>1226</v>
      </c>
      <c r="D7768" s="552">
        <v>9640</v>
      </c>
    </row>
    <row r="7769" spans="1:4" ht="16.5">
      <c r="A7769" s="551">
        <v>6532</v>
      </c>
      <c r="B7769" s="551" t="s">
        <v>14134</v>
      </c>
      <c r="C7769" s="551" t="s">
        <v>1226</v>
      </c>
      <c r="D7769" s="552">
        <v>15374.53</v>
      </c>
    </row>
    <row r="7770" spans="1:4" ht="16.5">
      <c r="A7770" s="551">
        <v>6386</v>
      </c>
      <c r="B7770" s="551" t="s">
        <v>11696</v>
      </c>
      <c r="C7770" s="551" t="s">
        <v>1226</v>
      </c>
      <c r="D7770" s="552">
        <v>1789</v>
      </c>
    </row>
    <row r="7771" spans="1:4" ht="16.5">
      <c r="A7771" s="551">
        <v>8752</v>
      </c>
      <c r="B7771" s="551" t="s">
        <v>25580</v>
      </c>
      <c r="C7771" s="551" t="s">
        <v>1226</v>
      </c>
      <c r="D7771" s="551">
        <v>636.9</v>
      </c>
    </row>
    <row r="7772" spans="1:4" ht="16.5">
      <c r="A7772" s="551">
        <v>31014</v>
      </c>
      <c r="B7772" s="551" t="s">
        <v>11697</v>
      </c>
      <c r="C7772" s="551" t="s">
        <v>1226</v>
      </c>
      <c r="D7772" s="551">
        <v>499</v>
      </c>
    </row>
    <row r="7773" spans="1:4" ht="16.5">
      <c r="A7773" s="551">
        <v>2069</v>
      </c>
      <c r="B7773" s="551" t="s">
        <v>11698</v>
      </c>
      <c r="C7773" s="551" t="s">
        <v>1226</v>
      </c>
      <c r="D7773" s="551">
        <v>322.89999999999998</v>
      </c>
    </row>
    <row r="7774" spans="1:4" ht="16.5">
      <c r="A7774" s="551">
        <v>28153</v>
      </c>
      <c r="B7774" s="551" t="s">
        <v>25581</v>
      </c>
      <c r="C7774" s="551" t="s">
        <v>1226</v>
      </c>
      <c r="D7774" s="551">
        <v>478.08</v>
      </c>
    </row>
    <row r="7775" spans="1:4" ht="16.5">
      <c r="A7775" s="551">
        <v>3828</v>
      </c>
      <c r="B7775" s="551" t="s">
        <v>25582</v>
      </c>
      <c r="C7775" s="551" t="s">
        <v>1226</v>
      </c>
      <c r="D7775" s="551">
        <v>762.78</v>
      </c>
    </row>
    <row r="7776" spans="1:4" ht="16.5">
      <c r="A7776" s="551">
        <v>4213</v>
      </c>
      <c r="B7776" s="551" t="s">
        <v>11699</v>
      </c>
      <c r="C7776" s="551" t="s">
        <v>1226</v>
      </c>
      <c r="D7776" s="552">
        <v>1729</v>
      </c>
    </row>
    <row r="7777" spans="1:4" ht="16.5">
      <c r="A7777" s="551">
        <v>6163</v>
      </c>
      <c r="B7777" s="551" t="s">
        <v>11700</v>
      </c>
      <c r="C7777" s="551" t="s">
        <v>1226</v>
      </c>
      <c r="D7777" s="552">
        <v>1838.61</v>
      </c>
    </row>
    <row r="7778" spans="1:4" ht="16.5">
      <c r="A7778" s="551">
        <v>70248</v>
      </c>
      <c r="B7778" s="551" t="s">
        <v>25583</v>
      </c>
      <c r="C7778" s="551" t="s">
        <v>1226</v>
      </c>
      <c r="D7778" s="551">
        <v>849.9</v>
      </c>
    </row>
    <row r="7779" spans="1:4" ht="16.5">
      <c r="A7779" s="551">
        <v>37084</v>
      </c>
      <c r="B7779" s="551" t="s">
        <v>17483</v>
      </c>
      <c r="C7779" s="551" t="s">
        <v>1226</v>
      </c>
      <c r="D7779" s="551">
        <v>669.5</v>
      </c>
    </row>
    <row r="7780" spans="1:4" ht="16.5">
      <c r="A7780" s="551">
        <v>7738</v>
      </c>
      <c r="B7780" s="551" t="s">
        <v>14135</v>
      </c>
      <c r="C7780" s="551" t="s">
        <v>1226</v>
      </c>
      <c r="D7780" s="551">
        <v>222.25</v>
      </c>
    </row>
    <row r="7781" spans="1:4" ht="16.5">
      <c r="A7781" s="551">
        <v>31308</v>
      </c>
      <c r="B7781" s="551" t="s">
        <v>14136</v>
      </c>
      <c r="C7781" s="551" t="s">
        <v>1230</v>
      </c>
      <c r="D7781" s="551">
        <v>26.2</v>
      </c>
    </row>
    <row r="7782" spans="1:4" ht="16.5">
      <c r="A7782" s="551">
        <v>197</v>
      </c>
      <c r="B7782" s="551" t="s">
        <v>11701</v>
      </c>
      <c r="C7782" s="551" t="s">
        <v>1226</v>
      </c>
      <c r="D7782" s="552">
        <v>2603.5700000000002</v>
      </c>
    </row>
    <row r="7783" spans="1:4" ht="16.5">
      <c r="A7783" s="551">
        <v>195</v>
      </c>
      <c r="B7783" s="551" t="s">
        <v>11702</v>
      </c>
      <c r="C7783" s="551" t="s">
        <v>1226</v>
      </c>
      <c r="D7783" s="551">
        <v>715</v>
      </c>
    </row>
    <row r="7784" spans="1:4" ht="16.5">
      <c r="A7784" s="551">
        <v>4187</v>
      </c>
      <c r="B7784" s="551" t="s">
        <v>11703</v>
      </c>
      <c r="C7784" s="551" t="s">
        <v>1226</v>
      </c>
      <c r="D7784" s="551">
        <v>948.1</v>
      </c>
    </row>
    <row r="7785" spans="1:4" ht="16.5">
      <c r="A7785" s="551">
        <v>196</v>
      </c>
      <c r="B7785" s="551" t="s">
        <v>11704</v>
      </c>
      <c r="C7785" s="551" t="s">
        <v>1226</v>
      </c>
      <c r="D7785" s="552">
        <v>1410</v>
      </c>
    </row>
    <row r="7786" spans="1:4" ht="16.5">
      <c r="A7786" s="551">
        <v>8589</v>
      </c>
      <c r="B7786" s="551" t="s">
        <v>14137</v>
      </c>
      <c r="C7786" s="551" t="s">
        <v>1226</v>
      </c>
      <c r="D7786" s="551">
        <v>399.9</v>
      </c>
    </row>
    <row r="7787" spans="1:4" ht="16.5">
      <c r="A7787" s="551">
        <v>62118</v>
      </c>
      <c r="B7787" s="551" t="s">
        <v>11705</v>
      </c>
      <c r="C7787" s="551" t="s">
        <v>1226</v>
      </c>
      <c r="D7787" s="551">
        <v>82.9</v>
      </c>
    </row>
    <row r="7788" spans="1:4" ht="16.5">
      <c r="A7788" s="551">
        <v>8401</v>
      </c>
      <c r="B7788" s="551" t="s">
        <v>11706</v>
      </c>
      <c r="C7788" s="551" t="s">
        <v>1226</v>
      </c>
      <c r="D7788" s="551">
        <v>151.71</v>
      </c>
    </row>
    <row r="7789" spans="1:4" ht="16.5">
      <c r="A7789" s="551">
        <v>8402</v>
      </c>
      <c r="B7789" s="551" t="s">
        <v>11707</v>
      </c>
      <c r="C7789" s="551" t="s">
        <v>1226</v>
      </c>
      <c r="D7789" s="551">
        <v>448.9</v>
      </c>
    </row>
    <row r="7790" spans="1:4" ht="16.5">
      <c r="A7790" s="551">
        <v>28216</v>
      </c>
      <c r="B7790" s="551" t="s">
        <v>11708</v>
      </c>
      <c r="C7790" s="551" t="s">
        <v>1226</v>
      </c>
      <c r="D7790" s="551">
        <v>499.9</v>
      </c>
    </row>
    <row r="7791" spans="1:4" ht="16.5">
      <c r="A7791" s="551">
        <v>650</v>
      </c>
      <c r="B7791" s="551" t="s">
        <v>25584</v>
      </c>
      <c r="C7791" s="551" t="s">
        <v>1226</v>
      </c>
      <c r="D7791" s="552">
        <v>1183.55</v>
      </c>
    </row>
    <row r="7792" spans="1:4" ht="16.5">
      <c r="A7792" s="551">
        <v>65252</v>
      </c>
      <c r="B7792" s="551" t="s">
        <v>11709</v>
      </c>
      <c r="C7792" s="551" t="s">
        <v>1226</v>
      </c>
      <c r="D7792" s="551">
        <v>7.64</v>
      </c>
    </row>
    <row r="7793" spans="1:4" ht="16.5">
      <c r="A7793" s="551">
        <v>65260</v>
      </c>
      <c r="B7793" s="551" t="s">
        <v>11710</v>
      </c>
      <c r="C7793" s="551" t="s">
        <v>1226</v>
      </c>
      <c r="D7793" s="551">
        <v>10.02</v>
      </c>
    </row>
    <row r="7794" spans="1:4" ht="16.5">
      <c r="A7794" s="551">
        <v>65261</v>
      </c>
      <c r="B7794" s="551" t="s">
        <v>11711</v>
      </c>
      <c r="C7794" s="551" t="s">
        <v>1226</v>
      </c>
      <c r="D7794" s="551">
        <v>12.01</v>
      </c>
    </row>
    <row r="7795" spans="1:4" ht="16.5">
      <c r="A7795" s="551">
        <v>65253</v>
      </c>
      <c r="B7795" s="551" t="s">
        <v>11712</v>
      </c>
      <c r="C7795" s="551" t="s">
        <v>1226</v>
      </c>
      <c r="D7795" s="551">
        <v>36.19</v>
      </c>
    </row>
    <row r="7796" spans="1:4" ht="16.5">
      <c r="A7796" s="551">
        <v>65254</v>
      </c>
      <c r="B7796" s="551" t="s">
        <v>11713</v>
      </c>
      <c r="C7796" s="551" t="s">
        <v>1226</v>
      </c>
      <c r="D7796" s="551">
        <v>9.1999999999999993</v>
      </c>
    </row>
    <row r="7797" spans="1:4" ht="16.5">
      <c r="A7797" s="551">
        <v>65256</v>
      </c>
      <c r="B7797" s="551" t="s">
        <v>11714</v>
      </c>
      <c r="C7797" s="551" t="s">
        <v>1226</v>
      </c>
      <c r="D7797" s="551">
        <v>9.77</v>
      </c>
    </row>
    <row r="7798" spans="1:4" ht="16.5">
      <c r="A7798" s="551">
        <v>65255</v>
      </c>
      <c r="B7798" s="551" t="s">
        <v>11715</v>
      </c>
      <c r="C7798" s="551" t="s">
        <v>1226</v>
      </c>
      <c r="D7798" s="551">
        <v>19.97</v>
      </c>
    </row>
    <row r="7799" spans="1:4" ht="16.5">
      <c r="A7799" s="551">
        <v>65257</v>
      </c>
      <c r="B7799" s="551" t="s">
        <v>11716</v>
      </c>
      <c r="C7799" s="551" t="s">
        <v>1226</v>
      </c>
      <c r="D7799" s="551">
        <v>33.200000000000003</v>
      </c>
    </row>
    <row r="7800" spans="1:4" ht="16.5">
      <c r="A7800" s="551">
        <v>5155</v>
      </c>
      <c r="B7800" s="551" t="s">
        <v>11717</v>
      </c>
      <c r="C7800" s="551" t="s">
        <v>1226</v>
      </c>
      <c r="D7800" s="551">
        <v>69.900000000000006</v>
      </c>
    </row>
    <row r="7801" spans="1:4" ht="16.5">
      <c r="A7801" s="551">
        <v>5012</v>
      </c>
      <c r="B7801" s="551" t="s">
        <v>14138</v>
      </c>
      <c r="C7801" s="551" t="s">
        <v>1226</v>
      </c>
      <c r="D7801" s="551">
        <v>663.28</v>
      </c>
    </row>
    <row r="7802" spans="1:4" ht="16.5">
      <c r="A7802" s="551">
        <v>574</v>
      </c>
      <c r="B7802" s="551" t="s">
        <v>14139</v>
      </c>
      <c r="C7802" s="551" t="s">
        <v>1226</v>
      </c>
      <c r="D7802" s="552">
        <v>1844.93</v>
      </c>
    </row>
    <row r="7803" spans="1:4" ht="16.5">
      <c r="A7803" s="551">
        <v>88915</v>
      </c>
      <c r="B7803" s="551" t="s">
        <v>14140</v>
      </c>
      <c r="C7803" s="551" t="s">
        <v>1226</v>
      </c>
      <c r="D7803" s="552">
        <v>461969.19</v>
      </c>
    </row>
    <row r="7804" spans="1:4" ht="16.5">
      <c r="A7804" s="551">
        <v>36423</v>
      </c>
      <c r="B7804" s="551" t="s">
        <v>17484</v>
      </c>
      <c r="C7804" s="551" t="s">
        <v>1226</v>
      </c>
      <c r="D7804" s="551">
        <v>68.900000000000006</v>
      </c>
    </row>
    <row r="7805" spans="1:4" ht="16.5">
      <c r="A7805" s="551">
        <v>4450</v>
      </c>
      <c r="B7805" s="551" t="s">
        <v>25585</v>
      </c>
      <c r="C7805" s="551" t="s">
        <v>1226</v>
      </c>
      <c r="D7805" s="551">
        <v>1.45</v>
      </c>
    </row>
    <row r="7806" spans="1:4" ht="16.5">
      <c r="A7806" s="551">
        <v>5519</v>
      </c>
      <c r="B7806" s="551" t="s">
        <v>11718</v>
      </c>
      <c r="C7806" s="551" t="s">
        <v>1226</v>
      </c>
      <c r="D7806" s="551">
        <v>275.06</v>
      </c>
    </row>
    <row r="7807" spans="1:4" ht="16.5">
      <c r="A7807" s="551">
        <v>8649</v>
      </c>
      <c r="B7807" s="551" t="s">
        <v>14141</v>
      </c>
      <c r="C7807" s="551" t="s">
        <v>1226</v>
      </c>
      <c r="D7807" s="551">
        <v>46.9</v>
      </c>
    </row>
    <row r="7808" spans="1:4" ht="16.5">
      <c r="A7808" s="551">
        <v>36631</v>
      </c>
      <c r="B7808" s="551" t="s">
        <v>11719</v>
      </c>
      <c r="C7808" s="551" t="s">
        <v>1227</v>
      </c>
      <c r="D7808" s="551">
        <v>0.36</v>
      </c>
    </row>
    <row r="7809" spans="1:4" ht="16.5">
      <c r="A7809" s="551">
        <v>16202</v>
      </c>
      <c r="B7809" s="551" t="s">
        <v>11720</v>
      </c>
      <c r="C7809" s="551" t="s">
        <v>1226</v>
      </c>
      <c r="D7809" s="551">
        <v>79</v>
      </c>
    </row>
    <row r="7810" spans="1:4" ht="16.5">
      <c r="A7810" s="551">
        <v>8339</v>
      </c>
      <c r="B7810" s="551" t="s">
        <v>25586</v>
      </c>
      <c r="C7810" s="551" t="s">
        <v>1227</v>
      </c>
      <c r="D7810" s="551">
        <v>0.55000000000000004</v>
      </c>
    </row>
    <row r="7811" spans="1:4" ht="16.5">
      <c r="A7811" s="551">
        <v>21774</v>
      </c>
      <c r="B7811" s="551" t="s">
        <v>11721</v>
      </c>
      <c r="C7811" s="551" t="s">
        <v>1229</v>
      </c>
      <c r="D7811" s="551">
        <v>40</v>
      </c>
    </row>
    <row r="7812" spans="1:4" ht="16.5">
      <c r="A7812" s="551">
        <v>31191</v>
      </c>
      <c r="B7812" s="551" t="s">
        <v>11722</v>
      </c>
      <c r="C7812" s="551" t="s">
        <v>1226</v>
      </c>
      <c r="D7812" s="551">
        <v>10.8</v>
      </c>
    </row>
    <row r="7813" spans="1:4" ht="16.5">
      <c r="A7813" s="551">
        <v>31190</v>
      </c>
      <c r="B7813" s="551" t="s">
        <v>11723</v>
      </c>
      <c r="C7813" s="551" t="s">
        <v>1226</v>
      </c>
      <c r="D7813" s="551">
        <v>65.59</v>
      </c>
    </row>
    <row r="7814" spans="1:4" ht="16.5">
      <c r="A7814" s="551">
        <v>31189</v>
      </c>
      <c r="B7814" s="551" t="s">
        <v>11724</v>
      </c>
      <c r="C7814" s="551" t="s">
        <v>1226</v>
      </c>
      <c r="D7814" s="551">
        <v>50.05</v>
      </c>
    </row>
    <row r="7815" spans="1:4" ht="16.5">
      <c r="A7815" s="551">
        <v>31188</v>
      </c>
      <c r="B7815" s="551" t="s">
        <v>11725</v>
      </c>
      <c r="C7815" s="551" t="s">
        <v>1226</v>
      </c>
      <c r="D7815" s="551">
        <v>95.18</v>
      </c>
    </row>
    <row r="7816" spans="1:4" ht="16.5">
      <c r="A7816" s="551">
        <v>31401</v>
      </c>
      <c r="B7816" s="551" t="s">
        <v>11726</v>
      </c>
      <c r="C7816" s="551" t="s">
        <v>1226</v>
      </c>
      <c r="D7816" s="551">
        <v>130.54</v>
      </c>
    </row>
    <row r="7817" spans="1:4" ht="16.5">
      <c r="A7817" s="551">
        <v>31398</v>
      </c>
      <c r="B7817" s="551" t="s">
        <v>11727</v>
      </c>
      <c r="C7817" s="551" t="s">
        <v>1226</v>
      </c>
      <c r="D7817" s="551">
        <v>200.33</v>
      </c>
    </row>
    <row r="7818" spans="1:4" ht="16.5">
      <c r="A7818" s="551">
        <v>599</v>
      </c>
      <c r="B7818" s="551" t="s">
        <v>25587</v>
      </c>
      <c r="C7818" s="551" t="s">
        <v>1226</v>
      </c>
      <c r="D7818" s="551">
        <v>17.420000000000002</v>
      </c>
    </row>
    <row r="7819" spans="1:4" ht="16.5">
      <c r="A7819" s="551">
        <v>2105</v>
      </c>
      <c r="B7819" s="551" t="s">
        <v>11728</v>
      </c>
      <c r="C7819" s="551" t="s">
        <v>1226</v>
      </c>
      <c r="D7819" s="551">
        <v>55.24</v>
      </c>
    </row>
    <row r="7820" spans="1:4" ht="16.5">
      <c r="A7820" s="551">
        <v>2108</v>
      </c>
      <c r="B7820" s="551" t="s">
        <v>11729</v>
      </c>
      <c r="C7820" s="551" t="s">
        <v>1226</v>
      </c>
      <c r="D7820" s="551">
        <v>107.49</v>
      </c>
    </row>
    <row r="7821" spans="1:4" ht="16.5">
      <c r="A7821" s="551">
        <v>2106</v>
      </c>
      <c r="B7821" s="551" t="s">
        <v>11730</v>
      </c>
      <c r="C7821" s="551" t="s">
        <v>1226</v>
      </c>
      <c r="D7821" s="551">
        <v>82.48</v>
      </c>
    </row>
    <row r="7822" spans="1:4" ht="16.5">
      <c r="A7822" s="551">
        <v>2103</v>
      </c>
      <c r="B7822" s="551" t="s">
        <v>11731</v>
      </c>
      <c r="C7822" s="551" t="s">
        <v>1226</v>
      </c>
      <c r="D7822" s="551">
        <v>20</v>
      </c>
    </row>
    <row r="7823" spans="1:4" ht="16.5">
      <c r="A7823" s="551">
        <v>3691</v>
      </c>
      <c r="B7823" s="551" t="s">
        <v>11732</v>
      </c>
      <c r="C7823" s="551" t="s">
        <v>1226</v>
      </c>
      <c r="D7823" s="551">
        <v>204.36</v>
      </c>
    </row>
    <row r="7824" spans="1:4" ht="16.5">
      <c r="A7824" s="551">
        <v>2109</v>
      </c>
      <c r="B7824" s="551" t="s">
        <v>11733</v>
      </c>
      <c r="C7824" s="551" t="s">
        <v>1226</v>
      </c>
      <c r="D7824" s="551">
        <v>249.96</v>
      </c>
    </row>
    <row r="7825" spans="1:4" ht="16.5">
      <c r="A7825" s="551">
        <v>2104</v>
      </c>
      <c r="B7825" s="551" t="s">
        <v>11734</v>
      </c>
      <c r="C7825" s="551" t="s">
        <v>1226</v>
      </c>
      <c r="D7825" s="551">
        <v>32.5</v>
      </c>
    </row>
    <row r="7826" spans="1:4" ht="16.5">
      <c r="A7826" s="551">
        <v>2128</v>
      </c>
      <c r="B7826" s="551" t="s">
        <v>11735</v>
      </c>
      <c r="C7826" s="551" t="s">
        <v>1226</v>
      </c>
      <c r="D7826" s="551">
        <v>759.68</v>
      </c>
    </row>
    <row r="7827" spans="1:4" ht="16.5">
      <c r="A7827" s="551">
        <v>2120</v>
      </c>
      <c r="B7827" s="551" t="s">
        <v>25588</v>
      </c>
      <c r="C7827" s="551" t="s">
        <v>1226</v>
      </c>
      <c r="D7827" s="551">
        <v>401.93</v>
      </c>
    </row>
    <row r="7828" spans="1:4" ht="16.5">
      <c r="A7828" s="551">
        <v>2640</v>
      </c>
      <c r="B7828" s="551" t="s">
        <v>17485</v>
      </c>
      <c r="C7828" s="551" t="s">
        <v>1226</v>
      </c>
      <c r="D7828" s="551">
        <v>170.1</v>
      </c>
    </row>
    <row r="7829" spans="1:4" ht="16.5">
      <c r="A7829" s="551">
        <v>20325</v>
      </c>
      <c r="B7829" s="551" t="s">
        <v>11736</v>
      </c>
      <c r="C7829" s="551" t="s">
        <v>1226</v>
      </c>
      <c r="D7829" s="551">
        <v>2.4</v>
      </c>
    </row>
    <row r="7830" spans="1:4" ht="16.5">
      <c r="A7830" s="551">
        <v>20326</v>
      </c>
      <c r="B7830" s="551" t="s">
        <v>11737</v>
      </c>
      <c r="C7830" s="551" t="s">
        <v>1226</v>
      </c>
      <c r="D7830" s="551">
        <v>3.13</v>
      </c>
    </row>
    <row r="7831" spans="1:4" ht="16.5">
      <c r="A7831" s="551">
        <v>20327</v>
      </c>
      <c r="B7831" s="551" t="s">
        <v>11738</v>
      </c>
      <c r="C7831" s="551" t="s">
        <v>1226</v>
      </c>
      <c r="D7831" s="551">
        <v>6.22</v>
      </c>
    </row>
    <row r="7832" spans="1:4" ht="16.5">
      <c r="A7832" s="551">
        <v>43783</v>
      </c>
      <c r="B7832" s="551" t="s">
        <v>11739</v>
      </c>
      <c r="C7832" s="551" t="s">
        <v>1226</v>
      </c>
      <c r="D7832" s="551">
        <v>23.2</v>
      </c>
    </row>
    <row r="7833" spans="1:4" ht="16.5">
      <c r="A7833" s="551">
        <v>43784</v>
      </c>
      <c r="B7833" s="551" t="s">
        <v>11740</v>
      </c>
      <c r="C7833" s="551" t="s">
        <v>1226</v>
      </c>
      <c r="D7833" s="551">
        <v>29.84</v>
      </c>
    </row>
    <row r="7834" spans="1:4" ht="16.5">
      <c r="A7834" s="551">
        <v>43785</v>
      </c>
      <c r="B7834" s="551" t="s">
        <v>11741</v>
      </c>
      <c r="C7834" s="551" t="s">
        <v>1226</v>
      </c>
      <c r="D7834" s="551">
        <v>69.19</v>
      </c>
    </row>
    <row r="7835" spans="1:4" ht="16.5">
      <c r="A7835" s="551">
        <v>3506</v>
      </c>
      <c r="B7835" s="551" t="s">
        <v>11742</v>
      </c>
      <c r="C7835" s="551" t="s">
        <v>1226</v>
      </c>
      <c r="D7835" s="551">
        <v>165.21</v>
      </c>
    </row>
    <row r="7836" spans="1:4" ht="16.5">
      <c r="A7836" s="551">
        <v>4551</v>
      </c>
      <c r="B7836" s="551" t="s">
        <v>11743</v>
      </c>
      <c r="C7836" s="551" t="s">
        <v>1226</v>
      </c>
      <c r="D7836" s="551">
        <v>194.92</v>
      </c>
    </row>
    <row r="7837" spans="1:4" ht="16.5">
      <c r="A7837" s="551">
        <v>1620</v>
      </c>
      <c r="B7837" s="551" t="s">
        <v>11744</v>
      </c>
      <c r="C7837" s="551" t="s">
        <v>1226</v>
      </c>
      <c r="D7837" s="551">
        <v>25.75</v>
      </c>
    </row>
    <row r="7838" spans="1:4" ht="16.5">
      <c r="A7838" s="551">
        <v>1622</v>
      </c>
      <c r="B7838" s="551" t="s">
        <v>11745</v>
      </c>
      <c r="C7838" s="551" t="s">
        <v>1226</v>
      </c>
      <c r="D7838" s="551">
        <v>50.49</v>
      </c>
    </row>
    <row r="7839" spans="1:4" ht="16.5">
      <c r="A7839" s="551">
        <v>1621</v>
      </c>
      <c r="B7839" s="551" t="s">
        <v>11746</v>
      </c>
      <c r="C7839" s="551" t="s">
        <v>1226</v>
      </c>
      <c r="D7839" s="551">
        <v>40.49</v>
      </c>
    </row>
    <row r="7840" spans="1:4" ht="16.5">
      <c r="A7840" s="551">
        <v>1618</v>
      </c>
      <c r="B7840" s="551" t="s">
        <v>11747</v>
      </c>
      <c r="C7840" s="551" t="s">
        <v>1226</v>
      </c>
      <c r="D7840" s="551">
        <v>11</v>
      </c>
    </row>
    <row r="7841" spans="1:4" ht="16.5">
      <c r="A7841" s="551">
        <v>1623</v>
      </c>
      <c r="B7841" s="551" t="s">
        <v>11748</v>
      </c>
      <c r="C7841" s="551" t="s">
        <v>1226</v>
      </c>
      <c r="D7841" s="551">
        <v>91.23</v>
      </c>
    </row>
    <row r="7842" spans="1:4" ht="16.5">
      <c r="A7842" s="551">
        <v>1626</v>
      </c>
      <c r="B7842" s="551" t="s">
        <v>11749</v>
      </c>
      <c r="C7842" s="551" t="s">
        <v>1226</v>
      </c>
      <c r="D7842" s="551">
        <v>145.97999999999999</v>
      </c>
    </row>
    <row r="7843" spans="1:4" ht="16.5">
      <c r="A7843" s="551">
        <v>1627</v>
      </c>
      <c r="B7843" s="551" t="s">
        <v>11750</v>
      </c>
      <c r="C7843" s="551" t="s">
        <v>1226</v>
      </c>
      <c r="D7843" s="551">
        <v>190.96</v>
      </c>
    </row>
    <row r="7844" spans="1:4" ht="16.5">
      <c r="A7844" s="551">
        <v>1619</v>
      </c>
      <c r="B7844" s="551" t="s">
        <v>11751</v>
      </c>
      <c r="C7844" s="551" t="s">
        <v>1226</v>
      </c>
      <c r="D7844" s="551">
        <v>15.5</v>
      </c>
    </row>
    <row r="7845" spans="1:4" ht="16.5">
      <c r="A7845" s="551">
        <v>1628</v>
      </c>
      <c r="B7845" s="551" t="s">
        <v>11752</v>
      </c>
      <c r="C7845" s="551" t="s">
        <v>1226</v>
      </c>
      <c r="D7845" s="551">
        <v>362.44</v>
      </c>
    </row>
    <row r="7846" spans="1:4" ht="16.5">
      <c r="A7846" s="551">
        <v>1629</v>
      </c>
      <c r="B7846" s="551" t="s">
        <v>11753</v>
      </c>
      <c r="C7846" s="551" t="s">
        <v>1226</v>
      </c>
      <c r="D7846" s="552">
        <v>1099.82</v>
      </c>
    </row>
    <row r="7847" spans="1:4" ht="16.5">
      <c r="A7847" s="551">
        <v>7124</v>
      </c>
      <c r="B7847" s="551" t="s">
        <v>25589</v>
      </c>
      <c r="C7847" s="551" t="s">
        <v>1226</v>
      </c>
      <c r="D7847" s="551">
        <v>41.9</v>
      </c>
    </row>
    <row r="7848" spans="1:4" ht="16.5">
      <c r="A7848" s="551">
        <v>1599</v>
      </c>
      <c r="B7848" s="551" t="s">
        <v>25590</v>
      </c>
      <c r="C7848" s="551" t="s">
        <v>1226</v>
      </c>
      <c r="D7848" s="551">
        <v>405.38</v>
      </c>
    </row>
    <row r="7849" spans="1:4" ht="16.5">
      <c r="A7849" s="551">
        <v>4549</v>
      </c>
      <c r="B7849" s="551" t="s">
        <v>25591</v>
      </c>
      <c r="C7849" s="551" t="s">
        <v>1226</v>
      </c>
      <c r="D7849" s="551">
        <v>738.97</v>
      </c>
    </row>
    <row r="7850" spans="1:4" ht="16.5">
      <c r="A7850" s="551">
        <v>5683</v>
      </c>
      <c r="B7850" s="551" t="s">
        <v>11754</v>
      </c>
      <c r="C7850" s="551" t="s">
        <v>1226</v>
      </c>
      <c r="D7850" s="551">
        <v>17.899999999999999</v>
      </c>
    </row>
    <row r="7851" spans="1:4" ht="16.5">
      <c r="A7851" s="551">
        <v>5685</v>
      </c>
      <c r="B7851" s="551" t="s">
        <v>11755</v>
      </c>
      <c r="C7851" s="551" t="s">
        <v>1226</v>
      </c>
      <c r="D7851" s="551">
        <v>49.9</v>
      </c>
    </row>
    <row r="7852" spans="1:4" ht="16.5">
      <c r="A7852" s="551">
        <v>5684</v>
      </c>
      <c r="B7852" s="551" t="s">
        <v>11756</v>
      </c>
      <c r="C7852" s="551" t="s">
        <v>1226</v>
      </c>
      <c r="D7852" s="551">
        <v>34.9</v>
      </c>
    </row>
    <row r="7853" spans="1:4" ht="16.5">
      <c r="A7853" s="551">
        <v>5681</v>
      </c>
      <c r="B7853" s="551" t="s">
        <v>11757</v>
      </c>
      <c r="C7853" s="551" t="s">
        <v>1226</v>
      </c>
      <c r="D7853" s="551">
        <v>4.5</v>
      </c>
    </row>
    <row r="7854" spans="1:4" ht="16.5">
      <c r="A7854" s="551">
        <v>5686</v>
      </c>
      <c r="B7854" s="551" t="s">
        <v>11758</v>
      </c>
      <c r="C7854" s="551" t="s">
        <v>1226</v>
      </c>
      <c r="D7854" s="551">
        <v>89.9</v>
      </c>
    </row>
    <row r="7855" spans="1:4" ht="16.5">
      <c r="A7855" s="551">
        <v>5687</v>
      </c>
      <c r="B7855" s="551" t="s">
        <v>11759</v>
      </c>
      <c r="C7855" s="551" t="s">
        <v>1226</v>
      </c>
      <c r="D7855" s="551">
        <v>64.5</v>
      </c>
    </row>
    <row r="7856" spans="1:4" ht="16.5">
      <c r="A7856" s="551">
        <v>8610</v>
      </c>
      <c r="B7856" s="551" t="s">
        <v>11760</v>
      </c>
      <c r="C7856" s="551" t="s">
        <v>1226</v>
      </c>
      <c r="D7856" s="551">
        <v>172.13</v>
      </c>
    </row>
    <row r="7857" spans="1:4" ht="16.5">
      <c r="A7857" s="551">
        <v>5682</v>
      </c>
      <c r="B7857" s="551" t="s">
        <v>11761</v>
      </c>
      <c r="C7857" s="551" t="s">
        <v>1226</v>
      </c>
      <c r="D7857" s="551">
        <v>5.9</v>
      </c>
    </row>
    <row r="7858" spans="1:4" ht="16.5">
      <c r="A7858" s="551">
        <v>2979</v>
      </c>
      <c r="B7858" s="551" t="s">
        <v>14142</v>
      </c>
      <c r="C7858" s="551" t="s">
        <v>1226</v>
      </c>
      <c r="D7858" s="551">
        <v>274.77999999999997</v>
      </c>
    </row>
    <row r="7859" spans="1:4" ht="16.5">
      <c r="A7859" s="551">
        <v>5604</v>
      </c>
      <c r="B7859" s="551" t="s">
        <v>11762</v>
      </c>
      <c r="C7859" s="551" t="s">
        <v>1226</v>
      </c>
      <c r="D7859" s="551">
        <v>236.4</v>
      </c>
    </row>
    <row r="7860" spans="1:4" ht="16.5">
      <c r="A7860" s="551">
        <v>5602</v>
      </c>
      <c r="B7860" s="551" t="s">
        <v>11763</v>
      </c>
      <c r="C7860" s="551" t="s">
        <v>1226</v>
      </c>
      <c r="D7860" s="551">
        <v>0.99</v>
      </c>
    </row>
    <row r="7861" spans="1:4" ht="16.5">
      <c r="A7861" s="551">
        <v>2670</v>
      </c>
      <c r="B7861" s="551" t="s">
        <v>11764</v>
      </c>
      <c r="C7861" s="551" t="s">
        <v>1226</v>
      </c>
      <c r="D7861" s="551">
        <v>1.18</v>
      </c>
    </row>
    <row r="7862" spans="1:4" ht="16.5">
      <c r="A7862" s="551">
        <v>2669</v>
      </c>
      <c r="B7862" s="551" t="s">
        <v>11765</v>
      </c>
      <c r="C7862" s="551" t="s">
        <v>1226</v>
      </c>
      <c r="D7862" s="551">
        <v>3.64</v>
      </c>
    </row>
    <row r="7863" spans="1:4" ht="16.5">
      <c r="A7863" s="551">
        <v>2668</v>
      </c>
      <c r="B7863" s="551" t="s">
        <v>11766</v>
      </c>
      <c r="C7863" s="551" t="s">
        <v>1226</v>
      </c>
      <c r="D7863" s="551">
        <v>11.86</v>
      </c>
    </row>
    <row r="7864" spans="1:4" ht="16.5">
      <c r="A7864" s="551">
        <v>2667</v>
      </c>
      <c r="B7864" s="551" t="s">
        <v>11767</v>
      </c>
      <c r="C7864" s="551" t="s">
        <v>1226</v>
      </c>
      <c r="D7864" s="551">
        <v>9.2899999999999991</v>
      </c>
    </row>
    <row r="7865" spans="1:4" ht="16.5">
      <c r="A7865" s="551">
        <v>2666</v>
      </c>
      <c r="B7865" s="551" t="s">
        <v>11768</v>
      </c>
      <c r="C7865" s="551" t="s">
        <v>1226</v>
      </c>
      <c r="D7865" s="551">
        <v>29.84</v>
      </c>
    </row>
    <row r="7866" spans="1:4" ht="16.5">
      <c r="A7866" s="551">
        <v>2665</v>
      </c>
      <c r="B7866" s="551" t="s">
        <v>11769</v>
      </c>
      <c r="C7866" s="551" t="s">
        <v>1226</v>
      </c>
      <c r="D7866" s="551">
        <v>73.900000000000006</v>
      </c>
    </row>
    <row r="7867" spans="1:4" ht="16.5">
      <c r="A7867" s="551">
        <v>5603</v>
      </c>
      <c r="B7867" s="551" t="s">
        <v>11770</v>
      </c>
      <c r="C7867" s="551" t="s">
        <v>1226</v>
      </c>
      <c r="D7867" s="551">
        <v>110.73</v>
      </c>
    </row>
    <row r="7868" spans="1:4" ht="16.5">
      <c r="A7868" s="551">
        <v>5679</v>
      </c>
      <c r="B7868" s="551" t="s">
        <v>11771</v>
      </c>
      <c r="C7868" s="551" t="s">
        <v>1226</v>
      </c>
      <c r="D7868" s="551">
        <v>9.15</v>
      </c>
    </row>
    <row r="7869" spans="1:4" ht="16.5">
      <c r="A7869" s="551">
        <v>5680</v>
      </c>
      <c r="B7869" s="551" t="s">
        <v>11772</v>
      </c>
      <c r="C7869" s="551" t="s">
        <v>1226</v>
      </c>
      <c r="D7869" s="551">
        <v>10</v>
      </c>
    </row>
    <row r="7870" spans="1:4" ht="16.5">
      <c r="A7870" s="551">
        <v>14952</v>
      </c>
      <c r="B7870" s="551" t="s">
        <v>11773</v>
      </c>
      <c r="C7870" s="551" t="s">
        <v>1226</v>
      </c>
      <c r="D7870" s="551">
        <v>12.8</v>
      </c>
    </row>
    <row r="7871" spans="1:4" ht="16.5">
      <c r="A7871" s="551">
        <v>50885</v>
      </c>
      <c r="B7871" s="551" t="s">
        <v>11774</v>
      </c>
      <c r="C7871" s="551" t="s">
        <v>1226</v>
      </c>
      <c r="D7871" s="551">
        <v>62.42</v>
      </c>
    </row>
    <row r="7872" spans="1:4" ht="16.5">
      <c r="A7872" s="551">
        <v>50887</v>
      </c>
      <c r="B7872" s="551" t="s">
        <v>11775</v>
      </c>
      <c r="C7872" s="551" t="s">
        <v>1226</v>
      </c>
      <c r="D7872" s="551">
        <v>150.03</v>
      </c>
    </row>
    <row r="7873" spans="1:4" ht="16.5">
      <c r="A7873" s="551">
        <v>50886</v>
      </c>
      <c r="B7873" s="551" t="s">
        <v>11776</v>
      </c>
      <c r="C7873" s="551" t="s">
        <v>1226</v>
      </c>
      <c r="D7873" s="551">
        <v>119.31</v>
      </c>
    </row>
    <row r="7874" spans="1:4" ht="16.5">
      <c r="A7874" s="551">
        <v>50883</v>
      </c>
      <c r="B7874" s="551" t="s">
        <v>11777</v>
      </c>
      <c r="C7874" s="551" t="s">
        <v>1226</v>
      </c>
      <c r="D7874" s="551">
        <v>43.41</v>
      </c>
    </row>
    <row r="7875" spans="1:4" ht="16.5">
      <c r="A7875" s="551">
        <v>50884</v>
      </c>
      <c r="B7875" s="551" t="s">
        <v>11778</v>
      </c>
      <c r="C7875" s="551" t="s">
        <v>1226</v>
      </c>
      <c r="D7875" s="551">
        <v>50.83</v>
      </c>
    </row>
    <row r="7876" spans="1:4" ht="16.5">
      <c r="A7876" s="551">
        <v>50644</v>
      </c>
      <c r="B7876" s="551" t="s">
        <v>11779</v>
      </c>
      <c r="C7876" s="551" t="s">
        <v>1226</v>
      </c>
      <c r="D7876" s="551">
        <v>562.79999999999995</v>
      </c>
    </row>
    <row r="7877" spans="1:4" ht="16.5">
      <c r="A7877" s="551">
        <v>50780</v>
      </c>
      <c r="B7877" s="551" t="s">
        <v>11780</v>
      </c>
      <c r="C7877" s="551" t="s">
        <v>1226</v>
      </c>
      <c r="D7877" s="551">
        <v>572.45000000000005</v>
      </c>
    </row>
    <row r="7878" spans="1:4" ht="16.5">
      <c r="A7878" s="551">
        <v>50647</v>
      </c>
      <c r="B7878" s="551" t="s">
        <v>11781</v>
      </c>
      <c r="C7878" s="551" t="s">
        <v>1226</v>
      </c>
      <c r="D7878" s="551">
        <v>612.16999999999996</v>
      </c>
    </row>
    <row r="7879" spans="1:4" ht="16.5">
      <c r="A7879" s="551">
        <v>50632</v>
      </c>
      <c r="B7879" s="551" t="s">
        <v>11782</v>
      </c>
      <c r="C7879" s="551" t="s">
        <v>1226</v>
      </c>
      <c r="D7879" s="551">
        <v>26.03</v>
      </c>
    </row>
    <row r="7880" spans="1:4" ht="16.5">
      <c r="A7880" s="551">
        <v>50633</v>
      </c>
      <c r="B7880" s="551" t="s">
        <v>11783</v>
      </c>
      <c r="C7880" s="551" t="s">
        <v>1226</v>
      </c>
      <c r="D7880" s="551">
        <v>43.96</v>
      </c>
    </row>
    <row r="7881" spans="1:4" ht="16.5">
      <c r="A7881" s="551">
        <v>50634</v>
      </c>
      <c r="B7881" s="551" t="s">
        <v>11784</v>
      </c>
      <c r="C7881" s="551" t="s">
        <v>1226</v>
      </c>
      <c r="D7881" s="551">
        <v>37.869999999999997</v>
      </c>
    </row>
    <row r="7882" spans="1:4" ht="16.5">
      <c r="A7882" s="551">
        <v>50635</v>
      </c>
      <c r="B7882" s="551" t="s">
        <v>11785</v>
      </c>
      <c r="C7882" s="551" t="s">
        <v>1226</v>
      </c>
      <c r="D7882" s="551">
        <v>50.7</v>
      </c>
    </row>
    <row r="7883" spans="1:4" ht="16.5">
      <c r="A7883" s="551">
        <v>20820</v>
      </c>
      <c r="B7883" s="551" t="s">
        <v>11786</v>
      </c>
      <c r="C7883" s="551" t="s">
        <v>1226</v>
      </c>
      <c r="D7883" s="551">
        <v>89.58</v>
      </c>
    </row>
    <row r="7884" spans="1:4" ht="16.5">
      <c r="A7884" s="551">
        <v>50638</v>
      </c>
      <c r="B7884" s="551" t="s">
        <v>11787</v>
      </c>
      <c r="C7884" s="551" t="s">
        <v>1226</v>
      </c>
      <c r="D7884" s="551">
        <v>100.15</v>
      </c>
    </row>
    <row r="7885" spans="1:4" ht="16.5">
      <c r="A7885" s="551">
        <v>50639</v>
      </c>
      <c r="B7885" s="551" t="s">
        <v>11788</v>
      </c>
      <c r="C7885" s="551" t="s">
        <v>1226</v>
      </c>
      <c r="D7885" s="551">
        <v>108.69</v>
      </c>
    </row>
    <row r="7886" spans="1:4" ht="16.5">
      <c r="A7886" s="551">
        <v>50640</v>
      </c>
      <c r="B7886" s="551" t="s">
        <v>11789</v>
      </c>
      <c r="C7886" s="551" t="s">
        <v>1226</v>
      </c>
      <c r="D7886" s="551">
        <v>73.239999999999995</v>
      </c>
    </row>
    <row r="7887" spans="1:4" ht="16.5">
      <c r="A7887" s="551">
        <v>50641</v>
      </c>
      <c r="B7887" s="551" t="s">
        <v>11790</v>
      </c>
      <c r="C7887" s="551" t="s">
        <v>1226</v>
      </c>
      <c r="D7887" s="551">
        <v>96.14</v>
      </c>
    </row>
    <row r="7888" spans="1:4" ht="16.5">
      <c r="A7888" s="551">
        <v>50642</v>
      </c>
      <c r="B7888" s="551" t="s">
        <v>11791</v>
      </c>
      <c r="C7888" s="551" t="s">
        <v>1226</v>
      </c>
      <c r="D7888" s="551">
        <v>141.11000000000001</v>
      </c>
    </row>
    <row r="7889" spans="1:4" ht="16.5">
      <c r="A7889" s="551">
        <v>50643</v>
      </c>
      <c r="B7889" s="551" t="s">
        <v>11792</v>
      </c>
      <c r="C7889" s="551" t="s">
        <v>1226</v>
      </c>
      <c r="D7889" s="551">
        <v>144.52000000000001</v>
      </c>
    </row>
    <row r="7890" spans="1:4" ht="16.5">
      <c r="A7890" s="551">
        <v>20801</v>
      </c>
      <c r="B7890" s="551" t="s">
        <v>25592</v>
      </c>
      <c r="C7890" s="551" t="s">
        <v>1226</v>
      </c>
      <c r="D7890" s="551">
        <v>147.04</v>
      </c>
    </row>
    <row r="7891" spans="1:4" ht="16.5">
      <c r="A7891" s="551">
        <v>50645</v>
      </c>
      <c r="B7891" s="551" t="s">
        <v>11793</v>
      </c>
      <c r="C7891" s="551" t="s">
        <v>1226</v>
      </c>
      <c r="D7891" s="551">
        <v>155.44999999999999</v>
      </c>
    </row>
    <row r="7892" spans="1:4" ht="16.5">
      <c r="A7892" s="551">
        <v>50646</v>
      </c>
      <c r="B7892" s="551" t="s">
        <v>11794</v>
      </c>
      <c r="C7892" s="551" t="s">
        <v>1226</v>
      </c>
      <c r="D7892" s="551">
        <v>137.75</v>
      </c>
    </row>
    <row r="7893" spans="1:4" ht="16.5">
      <c r="A7893" s="551">
        <v>20800</v>
      </c>
      <c r="B7893" s="551" t="s">
        <v>11795</v>
      </c>
      <c r="C7893" s="551" t="s">
        <v>1226</v>
      </c>
      <c r="D7893" s="551">
        <v>226.3</v>
      </c>
    </row>
    <row r="7894" spans="1:4" ht="16.5">
      <c r="A7894" s="551">
        <v>50648</v>
      </c>
      <c r="B7894" s="551" t="s">
        <v>11796</v>
      </c>
      <c r="C7894" s="551" t="s">
        <v>1226</v>
      </c>
      <c r="D7894" s="551">
        <v>612.16999999999996</v>
      </c>
    </row>
    <row r="7895" spans="1:4" ht="16.5">
      <c r="A7895" s="551">
        <v>20802</v>
      </c>
      <c r="B7895" s="551" t="s">
        <v>11797</v>
      </c>
      <c r="C7895" s="551" t="s">
        <v>1226</v>
      </c>
      <c r="D7895" s="551">
        <v>328.12</v>
      </c>
    </row>
    <row r="7896" spans="1:4" ht="16.5">
      <c r="A7896" s="551">
        <v>6432</v>
      </c>
      <c r="B7896" s="551" t="s">
        <v>14143</v>
      </c>
      <c r="C7896" s="551" t="s">
        <v>1226</v>
      </c>
      <c r="D7896" s="552">
        <v>1326.09</v>
      </c>
    </row>
    <row r="7897" spans="1:4" ht="16.5">
      <c r="A7897" s="551">
        <v>6424</v>
      </c>
      <c r="B7897" s="551" t="s">
        <v>14144</v>
      </c>
      <c r="C7897" s="551" t="s">
        <v>1226</v>
      </c>
      <c r="D7897" s="551">
        <v>17.010000000000002</v>
      </c>
    </row>
    <row r="7898" spans="1:4" ht="16.5">
      <c r="A7898" s="551">
        <v>6425</v>
      </c>
      <c r="B7898" s="551" t="s">
        <v>11798</v>
      </c>
      <c r="C7898" s="551" t="s">
        <v>1226</v>
      </c>
      <c r="D7898" s="551">
        <v>17.07</v>
      </c>
    </row>
    <row r="7899" spans="1:4" ht="16.5">
      <c r="A7899" s="551">
        <v>6426</v>
      </c>
      <c r="B7899" s="551" t="s">
        <v>14145</v>
      </c>
      <c r="C7899" s="551" t="s">
        <v>1226</v>
      </c>
      <c r="D7899" s="551">
        <v>23.39</v>
      </c>
    </row>
    <row r="7900" spans="1:4" ht="16.5">
      <c r="A7900" s="551">
        <v>6427</v>
      </c>
      <c r="B7900" s="551" t="s">
        <v>14146</v>
      </c>
      <c r="C7900" s="551" t="s">
        <v>1226</v>
      </c>
      <c r="D7900" s="551">
        <v>53.48</v>
      </c>
    </row>
    <row r="7901" spans="1:4" ht="16.5">
      <c r="A7901" s="551">
        <v>6428</v>
      </c>
      <c r="B7901" s="551" t="s">
        <v>14147</v>
      </c>
      <c r="C7901" s="551" t="s">
        <v>1226</v>
      </c>
      <c r="D7901" s="551">
        <v>68.900000000000006</v>
      </c>
    </row>
    <row r="7902" spans="1:4" ht="16.5">
      <c r="A7902" s="551">
        <v>6429</v>
      </c>
      <c r="B7902" s="551" t="s">
        <v>14148</v>
      </c>
      <c r="C7902" s="551" t="s">
        <v>1226</v>
      </c>
      <c r="D7902" s="551">
        <v>136.18</v>
      </c>
    </row>
    <row r="7903" spans="1:4" ht="16.5">
      <c r="A7903" s="551">
        <v>6430</v>
      </c>
      <c r="B7903" s="551" t="s">
        <v>14149</v>
      </c>
      <c r="C7903" s="551" t="s">
        <v>1226</v>
      </c>
      <c r="D7903" s="551">
        <v>387.65</v>
      </c>
    </row>
    <row r="7904" spans="1:4" ht="16.5">
      <c r="A7904" s="551">
        <v>6431</v>
      </c>
      <c r="B7904" s="551" t="s">
        <v>14150</v>
      </c>
      <c r="C7904" s="551" t="s">
        <v>1226</v>
      </c>
      <c r="D7904" s="551">
        <v>606.5</v>
      </c>
    </row>
    <row r="7905" spans="1:4" ht="16.5">
      <c r="A7905" s="551">
        <v>50630</v>
      </c>
      <c r="B7905" s="551" t="s">
        <v>25593</v>
      </c>
      <c r="C7905" s="551" t="s">
        <v>1226</v>
      </c>
      <c r="D7905" s="551">
        <v>26.21</v>
      </c>
    </row>
    <row r="7906" spans="1:4" ht="16.5">
      <c r="A7906" s="551">
        <v>65212</v>
      </c>
      <c r="B7906" s="551" t="s">
        <v>11799</v>
      </c>
      <c r="C7906" s="551" t="s">
        <v>1226</v>
      </c>
      <c r="D7906" s="551">
        <v>12.81</v>
      </c>
    </row>
    <row r="7907" spans="1:4" ht="16.5">
      <c r="A7907" s="551">
        <v>65219</v>
      </c>
      <c r="B7907" s="551" t="s">
        <v>11800</v>
      </c>
      <c r="C7907" s="551" t="s">
        <v>1226</v>
      </c>
      <c r="D7907" s="551">
        <v>35.1</v>
      </c>
    </row>
    <row r="7908" spans="1:4" ht="16.5">
      <c r="A7908" s="551">
        <v>3879</v>
      </c>
      <c r="B7908" s="551" t="s">
        <v>25594</v>
      </c>
      <c r="C7908" s="551" t="s">
        <v>1226</v>
      </c>
      <c r="D7908" s="551">
        <v>31.13</v>
      </c>
    </row>
    <row r="7909" spans="1:4" ht="16.5">
      <c r="A7909" s="551">
        <v>43633</v>
      </c>
      <c r="B7909" s="551" t="s">
        <v>11801</v>
      </c>
      <c r="C7909" s="551" t="s">
        <v>1226</v>
      </c>
      <c r="D7909" s="551">
        <v>41.6</v>
      </c>
    </row>
    <row r="7910" spans="1:4" ht="16.5">
      <c r="A7910" s="551">
        <v>43634</v>
      </c>
      <c r="B7910" s="551" t="s">
        <v>11802</v>
      </c>
      <c r="C7910" s="551" t="s">
        <v>1226</v>
      </c>
      <c r="D7910" s="551">
        <v>182.19</v>
      </c>
    </row>
    <row r="7911" spans="1:4" ht="16.5">
      <c r="A7911" s="551">
        <v>3878</v>
      </c>
      <c r="B7911" s="551" t="s">
        <v>11803</v>
      </c>
      <c r="C7911" s="551" t="s">
        <v>1226</v>
      </c>
      <c r="D7911" s="551">
        <v>24.19</v>
      </c>
    </row>
    <row r="7912" spans="1:4" ht="16.5">
      <c r="A7912" s="551">
        <v>32173</v>
      </c>
      <c r="B7912" s="551" t="s">
        <v>11804</v>
      </c>
      <c r="C7912" s="551" t="s">
        <v>1226</v>
      </c>
      <c r="D7912" s="551">
        <v>47.74</v>
      </c>
    </row>
    <row r="7913" spans="1:4" ht="16.5">
      <c r="A7913" s="551">
        <v>31453</v>
      </c>
      <c r="B7913" s="551" t="s">
        <v>11805</v>
      </c>
      <c r="C7913" s="551" t="s">
        <v>1226</v>
      </c>
      <c r="D7913" s="551">
        <v>18.239999999999998</v>
      </c>
    </row>
    <row r="7914" spans="1:4" ht="16.5">
      <c r="A7914" s="551">
        <v>32092</v>
      </c>
      <c r="B7914" s="551" t="s">
        <v>25595</v>
      </c>
      <c r="C7914" s="551" t="s">
        <v>1226</v>
      </c>
      <c r="D7914" s="551">
        <v>36.72</v>
      </c>
    </row>
    <row r="7915" spans="1:4" ht="16.5">
      <c r="A7915" s="551">
        <v>32093</v>
      </c>
      <c r="B7915" s="551" t="s">
        <v>11806</v>
      </c>
      <c r="C7915" s="551" t="s">
        <v>1226</v>
      </c>
      <c r="D7915" s="551">
        <v>136.53</v>
      </c>
    </row>
    <row r="7916" spans="1:4" ht="16.5">
      <c r="A7916" s="551">
        <v>31420</v>
      </c>
      <c r="B7916" s="551" t="s">
        <v>11807</v>
      </c>
      <c r="C7916" s="551" t="s">
        <v>1226</v>
      </c>
      <c r="D7916" s="551">
        <v>141.34</v>
      </c>
    </row>
    <row r="7917" spans="1:4" ht="16.5">
      <c r="A7917" s="551">
        <v>31600</v>
      </c>
      <c r="B7917" s="551" t="s">
        <v>11808</v>
      </c>
      <c r="C7917" s="551" t="s">
        <v>1226</v>
      </c>
      <c r="D7917" s="551">
        <v>145.33000000000001</v>
      </c>
    </row>
    <row r="7918" spans="1:4" ht="16.5">
      <c r="A7918" s="551">
        <v>5767</v>
      </c>
      <c r="B7918" s="551" t="s">
        <v>11809</v>
      </c>
      <c r="C7918" s="551" t="s">
        <v>1226</v>
      </c>
      <c r="D7918" s="551">
        <v>26.6</v>
      </c>
    </row>
    <row r="7919" spans="1:4" ht="16.5">
      <c r="A7919" s="551">
        <v>5768</v>
      </c>
      <c r="B7919" s="551" t="s">
        <v>11810</v>
      </c>
      <c r="C7919" s="551" t="s">
        <v>1226</v>
      </c>
      <c r="D7919" s="551">
        <v>29.29</v>
      </c>
    </row>
    <row r="7920" spans="1:4" ht="16.5">
      <c r="A7920" s="551">
        <v>6749</v>
      </c>
      <c r="B7920" s="551" t="s">
        <v>11811</v>
      </c>
      <c r="C7920" s="551" t="s">
        <v>1226</v>
      </c>
      <c r="D7920" s="551">
        <v>8.5</v>
      </c>
    </row>
    <row r="7921" spans="1:4" ht="16.5">
      <c r="A7921" s="551">
        <v>5672</v>
      </c>
      <c r="B7921" s="551" t="s">
        <v>11812</v>
      </c>
      <c r="C7921" s="551" t="s">
        <v>1226</v>
      </c>
      <c r="D7921" s="551">
        <v>136.34</v>
      </c>
    </row>
    <row r="7922" spans="1:4" ht="16.5">
      <c r="A7922" s="551">
        <v>5673</v>
      </c>
      <c r="B7922" s="551" t="s">
        <v>17486</v>
      </c>
      <c r="C7922" s="551" t="s">
        <v>1226</v>
      </c>
      <c r="D7922" s="551">
        <v>155.11000000000001</v>
      </c>
    </row>
    <row r="7923" spans="1:4" ht="16.5">
      <c r="A7923" s="551">
        <v>5665</v>
      </c>
      <c r="B7923" s="551" t="s">
        <v>11813</v>
      </c>
      <c r="C7923" s="551" t="s">
        <v>1226</v>
      </c>
      <c r="D7923" s="551">
        <v>5.4</v>
      </c>
    </row>
    <row r="7924" spans="1:4" ht="16.5">
      <c r="A7924" s="551">
        <v>5666</v>
      </c>
      <c r="B7924" s="551" t="s">
        <v>11814</v>
      </c>
      <c r="C7924" s="551" t="s">
        <v>1226</v>
      </c>
      <c r="D7924" s="551">
        <v>6.1</v>
      </c>
    </row>
    <row r="7925" spans="1:4" ht="16.5">
      <c r="A7925" s="551">
        <v>8500</v>
      </c>
      <c r="B7925" s="551" t="s">
        <v>11815</v>
      </c>
      <c r="C7925" s="551" t="s">
        <v>1226</v>
      </c>
      <c r="D7925" s="551">
        <v>7.24</v>
      </c>
    </row>
    <row r="7926" spans="1:4" ht="16.5">
      <c r="A7926" s="551">
        <v>5667</v>
      </c>
      <c r="B7926" s="551" t="s">
        <v>11816</v>
      </c>
      <c r="C7926" s="551" t="s">
        <v>1226</v>
      </c>
      <c r="D7926" s="551">
        <v>7.89</v>
      </c>
    </row>
    <row r="7927" spans="1:4" ht="16.5">
      <c r="A7927" s="551">
        <v>2679</v>
      </c>
      <c r="B7927" s="551" t="s">
        <v>11817</v>
      </c>
      <c r="C7927" s="551" t="s">
        <v>1226</v>
      </c>
      <c r="D7927" s="551">
        <v>8.69</v>
      </c>
    </row>
    <row r="7928" spans="1:4" ht="16.5">
      <c r="A7928" s="551">
        <v>5818</v>
      </c>
      <c r="B7928" s="551" t="s">
        <v>11818</v>
      </c>
      <c r="C7928" s="551" t="s">
        <v>1226</v>
      </c>
      <c r="D7928" s="551">
        <v>7.96</v>
      </c>
    </row>
    <row r="7929" spans="1:4" ht="16.5">
      <c r="A7929" s="551">
        <v>2678</v>
      </c>
      <c r="B7929" s="551" t="s">
        <v>11819</v>
      </c>
      <c r="C7929" s="551" t="s">
        <v>1226</v>
      </c>
      <c r="D7929" s="551">
        <v>13.45</v>
      </c>
    </row>
    <row r="7930" spans="1:4" ht="16.5">
      <c r="A7930" s="551">
        <v>2680</v>
      </c>
      <c r="B7930" s="551" t="s">
        <v>11820</v>
      </c>
      <c r="C7930" s="551" t="s">
        <v>1226</v>
      </c>
      <c r="D7930" s="551">
        <v>16.399999999999999</v>
      </c>
    </row>
    <row r="7931" spans="1:4" ht="16.5">
      <c r="A7931" s="551">
        <v>8503</v>
      </c>
      <c r="B7931" s="551" t="s">
        <v>11821</v>
      </c>
      <c r="C7931" s="551" t="s">
        <v>1226</v>
      </c>
      <c r="D7931" s="551">
        <v>32.380000000000003</v>
      </c>
    </row>
    <row r="7932" spans="1:4" ht="16.5">
      <c r="A7932" s="551">
        <v>5668</v>
      </c>
      <c r="B7932" s="551" t="s">
        <v>11822</v>
      </c>
      <c r="C7932" s="551" t="s">
        <v>1226</v>
      </c>
      <c r="D7932" s="551">
        <v>42.74</v>
      </c>
    </row>
    <row r="7933" spans="1:4" ht="16.5">
      <c r="A7933" s="551">
        <v>5669</v>
      </c>
      <c r="B7933" s="551" t="s">
        <v>11823</v>
      </c>
      <c r="C7933" s="551" t="s">
        <v>1226</v>
      </c>
      <c r="D7933" s="551">
        <v>87.23</v>
      </c>
    </row>
    <row r="7934" spans="1:4" ht="16.5">
      <c r="A7934" s="551">
        <v>5670</v>
      </c>
      <c r="B7934" s="551" t="s">
        <v>11824</v>
      </c>
      <c r="C7934" s="551" t="s">
        <v>1226</v>
      </c>
      <c r="D7934" s="551">
        <v>89.35</v>
      </c>
    </row>
    <row r="7935" spans="1:4" ht="16.5">
      <c r="A7935" s="551">
        <v>5671</v>
      </c>
      <c r="B7935" s="551" t="s">
        <v>17487</v>
      </c>
      <c r="C7935" s="551" t="s">
        <v>1226</v>
      </c>
      <c r="D7935" s="551">
        <v>146.61000000000001</v>
      </c>
    </row>
    <row r="7936" spans="1:4" ht="16.5">
      <c r="A7936" s="551">
        <v>32188</v>
      </c>
      <c r="B7936" s="551" t="s">
        <v>25596</v>
      </c>
      <c r="C7936" s="551" t="s">
        <v>1226</v>
      </c>
      <c r="D7936" s="551">
        <v>98.76</v>
      </c>
    </row>
    <row r="7937" spans="1:4" ht="16.5">
      <c r="A7937" s="551">
        <v>31469</v>
      </c>
      <c r="B7937" s="551" t="s">
        <v>25597</v>
      </c>
      <c r="C7937" s="551" t="s">
        <v>1226</v>
      </c>
      <c r="D7937" s="551">
        <v>146.77000000000001</v>
      </c>
    </row>
    <row r="7938" spans="1:4" ht="16.5">
      <c r="A7938" s="551">
        <v>32177</v>
      </c>
      <c r="B7938" s="551" t="s">
        <v>25598</v>
      </c>
      <c r="C7938" s="551" t="s">
        <v>1226</v>
      </c>
      <c r="D7938" s="551">
        <v>117.14</v>
      </c>
    </row>
    <row r="7939" spans="1:4" ht="16.5">
      <c r="A7939" s="551">
        <v>32178</v>
      </c>
      <c r="B7939" s="551" t="s">
        <v>25599</v>
      </c>
      <c r="C7939" s="551" t="s">
        <v>1226</v>
      </c>
      <c r="D7939" s="551">
        <v>184.37</v>
      </c>
    </row>
    <row r="7940" spans="1:4" ht="16.5">
      <c r="A7940" s="551">
        <v>32179</v>
      </c>
      <c r="B7940" s="551" t="s">
        <v>25600</v>
      </c>
      <c r="C7940" s="551" t="s">
        <v>1226</v>
      </c>
      <c r="D7940" s="551">
        <v>85.24</v>
      </c>
    </row>
    <row r="7941" spans="1:4" ht="16.5">
      <c r="A7941" s="551">
        <v>3937</v>
      </c>
      <c r="B7941" s="551" t="s">
        <v>11832</v>
      </c>
      <c r="C7941" s="551" t="s">
        <v>1226</v>
      </c>
      <c r="D7941" s="551">
        <v>145.97999999999999</v>
      </c>
    </row>
    <row r="7942" spans="1:4" ht="16.5">
      <c r="A7942" s="551">
        <v>2115</v>
      </c>
      <c r="B7942" s="551" t="s">
        <v>11825</v>
      </c>
      <c r="C7942" s="551" t="s">
        <v>1226</v>
      </c>
      <c r="D7942" s="551">
        <v>28.75</v>
      </c>
    </row>
    <row r="7943" spans="1:4" ht="16.5">
      <c r="A7943" s="551">
        <v>2122</v>
      </c>
      <c r="B7943" s="551" t="s">
        <v>11826</v>
      </c>
      <c r="C7943" s="551" t="s">
        <v>1226</v>
      </c>
      <c r="D7943" s="551">
        <v>57.49</v>
      </c>
    </row>
    <row r="7944" spans="1:4" ht="16.5">
      <c r="A7944" s="551">
        <v>3727</v>
      </c>
      <c r="B7944" s="551" t="s">
        <v>11827</v>
      </c>
      <c r="C7944" s="551" t="s">
        <v>1226</v>
      </c>
      <c r="D7944" s="551">
        <v>57.49</v>
      </c>
    </row>
    <row r="7945" spans="1:4" ht="16.5">
      <c r="A7945" s="551">
        <v>2116</v>
      </c>
      <c r="B7945" s="551" t="s">
        <v>11828</v>
      </c>
      <c r="C7945" s="551" t="s">
        <v>1226</v>
      </c>
      <c r="D7945" s="551">
        <v>40.49</v>
      </c>
    </row>
    <row r="7946" spans="1:4" ht="16.5">
      <c r="A7946" s="551">
        <v>1379</v>
      </c>
      <c r="B7946" s="551" t="s">
        <v>11829</v>
      </c>
      <c r="C7946" s="551" t="s">
        <v>1226</v>
      </c>
      <c r="D7946" s="551">
        <v>40.49</v>
      </c>
    </row>
    <row r="7947" spans="1:4" ht="16.5">
      <c r="A7947" s="551">
        <v>2125</v>
      </c>
      <c r="B7947" s="551" t="s">
        <v>11830</v>
      </c>
      <c r="C7947" s="551" t="s">
        <v>1226</v>
      </c>
      <c r="D7947" s="551">
        <v>92.49</v>
      </c>
    </row>
    <row r="7948" spans="1:4" ht="16.5">
      <c r="A7948" s="551">
        <v>2124</v>
      </c>
      <c r="B7948" s="551" t="s">
        <v>11831</v>
      </c>
      <c r="C7948" s="551" t="s">
        <v>1226</v>
      </c>
      <c r="D7948" s="551">
        <v>92.49</v>
      </c>
    </row>
    <row r="7949" spans="1:4" ht="16.5">
      <c r="A7949" s="551">
        <v>5581</v>
      </c>
      <c r="B7949" s="551" t="s">
        <v>11833</v>
      </c>
      <c r="C7949" s="551" t="s">
        <v>1226</v>
      </c>
      <c r="D7949" s="551">
        <v>145.97999999999999</v>
      </c>
    </row>
    <row r="7950" spans="1:4" ht="16.5">
      <c r="A7950" s="551">
        <v>2130</v>
      </c>
      <c r="B7950" s="551" t="s">
        <v>11834</v>
      </c>
      <c r="C7950" s="551" t="s">
        <v>1226</v>
      </c>
      <c r="D7950" s="551">
        <v>145.97999999999999</v>
      </c>
    </row>
    <row r="7951" spans="1:4" ht="16.5">
      <c r="A7951" s="551">
        <v>2132</v>
      </c>
      <c r="B7951" s="551" t="s">
        <v>11835</v>
      </c>
      <c r="C7951" s="551" t="s">
        <v>1226</v>
      </c>
      <c r="D7951" s="551">
        <v>212.46</v>
      </c>
    </row>
    <row r="7952" spans="1:4" ht="16.5">
      <c r="A7952" s="551">
        <v>2134</v>
      </c>
      <c r="B7952" s="551" t="s">
        <v>11836</v>
      </c>
      <c r="C7952" s="551" t="s">
        <v>1226</v>
      </c>
      <c r="D7952" s="551">
        <v>212.46</v>
      </c>
    </row>
    <row r="7953" spans="1:4" ht="16.5">
      <c r="A7953" s="551">
        <v>2133</v>
      </c>
      <c r="B7953" s="551" t="s">
        <v>11837</v>
      </c>
      <c r="C7953" s="551" t="s">
        <v>1226</v>
      </c>
      <c r="D7953" s="551">
        <v>212.46</v>
      </c>
    </row>
    <row r="7954" spans="1:4" ht="16.5">
      <c r="A7954" s="551">
        <v>2135</v>
      </c>
      <c r="B7954" s="551" t="s">
        <v>11838</v>
      </c>
      <c r="C7954" s="551" t="s">
        <v>1226</v>
      </c>
      <c r="D7954" s="551">
        <v>212.46</v>
      </c>
    </row>
    <row r="7955" spans="1:4" ht="16.5">
      <c r="A7955" s="551">
        <v>2136</v>
      </c>
      <c r="B7955" s="551" t="s">
        <v>11839</v>
      </c>
      <c r="C7955" s="551" t="s">
        <v>1226</v>
      </c>
      <c r="D7955" s="551">
        <v>212.46</v>
      </c>
    </row>
    <row r="7956" spans="1:4" ht="16.5">
      <c r="A7956" s="551">
        <v>2113</v>
      </c>
      <c r="B7956" s="551" t="s">
        <v>11840</v>
      </c>
      <c r="C7956" s="551" t="s">
        <v>1226</v>
      </c>
      <c r="D7956" s="551">
        <v>15.99</v>
      </c>
    </row>
    <row r="7957" spans="1:4" ht="16.5">
      <c r="A7957" s="551">
        <v>1396</v>
      </c>
      <c r="B7957" s="551" t="s">
        <v>11841</v>
      </c>
      <c r="C7957" s="551" t="s">
        <v>1226</v>
      </c>
      <c r="D7957" s="551">
        <v>399.94</v>
      </c>
    </row>
    <row r="7958" spans="1:4" ht="16.5">
      <c r="A7958" s="551">
        <v>1398</v>
      </c>
      <c r="B7958" s="551" t="s">
        <v>11842</v>
      </c>
      <c r="C7958" s="551" t="s">
        <v>1226</v>
      </c>
      <c r="D7958" s="551">
        <v>399.94</v>
      </c>
    </row>
    <row r="7959" spans="1:4" ht="16.5">
      <c r="A7959" s="551">
        <v>62200</v>
      </c>
      <c r="B7959" s="551" t="s">
        <v>11843</v>
      </c>
      <c r="C7959" s="551" t="s">
        <v>1226</v>
      </c>
      <c r="D7959" s="551">
        <v>33.9</v>
      </c>
    </row>
    <row r="7960" spans="1:4" ht="16.5">
      <c r="A7960" s="551">
        <v>62206</v>
      </c>
      <c r="B7960" s="551" t="s">
        <v>11844</v>
      </c>
      <c r="C7960" s="551" t="s">
        <v>1226</v>
      </c>
      <c r="D7960" s="551">
        <v>35.9</v>
      </c>
    </row>
    <row r="7961" spans="1:4" ht="16.5">
      <c r="A7961" s="551">
        <v>62207</v>
      </c>
      <c r="B7961" s="551" t="s">
        <v>11845</v>
      </c>
      <c r="C7961" s="551" t="s">
        <v>1226</v>
      </c>
      <c r="D7961" s="551">
        <v>31.84</v>
      </c>
    </row>
    <row r="7962" spans="1:4" ht="16.5">
      <c r="A7962" s="551">
        <v>62208</v>
      </c>
      <c r="B7962" s="551" t="s">
        <v>11846</v>
      </c>
      <c r="C7962" s="551" t="s">
        <v>1226</v>
      </c>
      <c r="D7962" s="551">
        <v>34.9</v>
      </c>
    </row>
    <row r="7963" spans="1:4" ht="16.5">
      <c r="A7963" s="551">
        <v>62209</v>
      </c>
      <c r="B7963" s="551" t="s">
        <v>11847</v>
      </c>
      <c r="C7963" s="551" t="s">
        <v>1226</v>
      </c>
      <c r="D7963" s="551">
        <v>35.049999999999997</v>
      </c>
    </row>
    <row r="7964" spans="1:4" ht="16.5">
      <c r="A7964" s="551">
        <v>62210</v>
      </c>
      <c r="B7964" s="551" t="s">
        <v>17488</v>
      </c>
      <c r="C7964" s="551" t="s">
        <v>1226</v>
      </c>
      <c r="D7964" s="551">
        <v>29.74</v>
      </c>
    </row>
    <row r="7965" spans="1:4" ht="16.5">
      <c r="A7965" s="551">
        <v>62203</v>
      </c>
      <c r="B7965" s="551" t="s">
        <v>17489</v>
      </c>
      <c r="C7965" s="551" t="s">
        <v>1226</v>
      </c>
      <c r="D7965" s="551">
        <v>56.99</v>
      </c>
    </row>
    <row r="7966" spans="1:4" ht="16.5">
      <c r="A7966" s="551">
        <v>64063</v>
      </c>
      <c r="B7966" s="551" t="s">
        <v>11848</v>
      </c>
      <c r="C7966" s="551" t="s">
        <v>1226</v>
      </c>
      <c r="D7966" s="551">
        <v>65.28</v>
      </c>
    </row>
    <row r="7967" spans="1:4" ht="16.5">
      <c r="A7967" s="551">
        <v>64062</v>
      </c>
      <c r="B7967" s="551" t="s">
        <v>11849</v>
      </c>
      <c r="C7967" s="551" t="s">
        <v>1226</v>
      </c>
      <c r="D7967" s="551">
        <v>36.71</v>
      </c>
    </row>
    <row r="7968" spans="1:4" ht="16.5">
      <c r="A7968" s="551">
        <v>64064</v>
      </c>
      <c r="B7968" s="551" t="s">
        <v>11850</v>
      </c>
      <c r="C7968" s="551" t="s">
        <v>1226</v>
      </c>
      <c r="D7968" s="551">
        <v>75.33</v>
      </c>
    </row>
    <row r="7969" spans="1:4" ht="16.5">
      <c r="A7969" s="551">
        <v>43631</v>
      </c>
      <c r="B7969" s="551" t="s">
        <v>11851</v>
      </c>
      <c r="C7969" s="551" t="s">
        <v>1226</v>
      </c>
      <c r="D7969" s="551">
        <v>11.75</v>
      </c>
    </row>
    <row r="7970" spans="1:4" ht="16.5">
      <c r="A7970" s="551">
        <v>43786</v>
      </c>
      <c r="B7970" s="551" t="s">
        <v>11852</v>
      </c>
      <c r="C7970" s="551" t="s">
        <v>1226</v>
      </c>
      <c r="D7970" s="551">
        <v>7.09</v>
      </c>
    </row>
    <row r="7971" spans="1:4" ht="16.5">
      <c r="A7971" s="551">
        <v>70083</v>
      </c>
      <c r="B7971" s="551" t="s">
        <v>25601</v>
      </c>
      <c r="C7971" s="551" t="s">
        <v>1226</v>
      </c>
      <c r="D7971" s="551">
        <v>16.600000000000001</v>
      </c>
    </row>
    <row r="7972" spans="1:4" ht="16.5">
      <c r="A7972" s="551">
        <v>62064</v>
      </c>
      <c r="B7972" s="551" t="s">
        <v>14151</v>
      </c>
      <c r="C7972" s="551" t="s">
        <v>1226</v>
      </c>
      <c r="D7972" s="551">
        <v>764.77</v>
      </c>
    </row>
    <row r="7973" spans="1:4" ht="16.5">
      <c r="A7973" s="551">
        <v>62065</v>
      </c>
      <c r="B7973" s="551" t="s">
        <v>14152</v>
      </c>
      <c r="C7973" s="551" t="s">
        <v>1226</v>
      </c>
      <c r="D7973" s="552">
        <v>1087.46</v>
      </c>
    </row>
    <row r="7974" spans="1:4" ht="16.5">
      <c r="A7974" s="551">
        <v>62066</v>
      </c>
      <c r="B7974" s="551" t="s">
        <v>14153</v>
      </c>
      <c r="C7974" s="551" t="s">
        <v>1226</v>
      </c>
      <c r="D7974" s="552">
        <v>1522.04</v>
      </c>
    </row>
    <row r="7975" spans="1:4" ht="16.5">
      <c r="A7975" s="551">
        <v>62067</v>
      </c>
      <c r="B7975" s="551" t="s">
        <v>14154</v>
      </c>
      <c r="C7975" s="551" t="s">
        <v>1226</v>
      </c>
      <c r="D7975" s="552">
        <v>2751.45</v>
      </c>
    </row>
    <row r="7976" spans="1:4" ht="16.5">
      <c r="A7976" s="551">
        <v>62068</v>
      </c>
      <c r="B7976" s="551" t="s">
        <v>14155</v>
      </c>
      <c r="C7976" s="551" t="s">
        <v>1226</v>
      </c>
      <c r="D7976" s="552">
        <v>2930.69</v>
      </c>
    </row>
    <row r="7977" spans="1:4" ht="16.5">
      <c r="A7977" s="551">
        <v>62069</v>
      </c>
      <c r="B7977" s="551" t="s">
        <v>14156</v>
      </c>
      <c r="C7977" s="551" t="s">
        <v>1226</v>
      </c>
      <c r="D7977" s="552">
        <v>3580.64</v>
      </c>
    </row>
    <row r="7978" spans="1:4" ht="16.5">
      <c r="A7978" s="551">
        <v>62062</v>
      </c>
      <c r="B7978" s="551" t="s">
        <v>14157</v>
      </c>
      <c r="C7978" s="551" t="s">
        <v>1226</v>
      </c>
      <c r="D7978" s="551">
        <v>645.08000000000004</v>
      </c>
    </row>
    <row r="7979" spans="1:4" ht="16.5">
      <c r="A7979" s="551">
        <v>62063</v>
      </c>
      <c r="B7979" s="551" t="s">
        <v>14158</v>
      </c>
      <c r="C7979" s="551" t="s">
        <v>1226</v>
      </c>
      <c r="D7979" s="551">
        <v>645.09</v>
      </c>
    </row>
    <row r="7980" spans="1:4" ht="16.5">
      <c r="A7980" s="551">
        <v>4492</v>
      </c>
      <c r="B7980" s="551" t="s">
        <v>25602</v>
      </c>
      <c r="C7980" s="551" t="s">
        <v>1226</v>
      </c>
      <c r="D7980" s="551">
        <v>6.8</v>
      </c>
    </row>
    <row r="7981" spans="1:4" ht="16.5">
      <c r="A7981" s="551">
        <v>4507</v>
      </c>
      <c r="B7981" s="551" t="s">
        <v>25603</v>
      </c>
      <c r="C7981" s="551" t="s">
        <v>1226</v>
      </c>
      <c r="D7981" s="551">
        <v>8.5</v>
      </c>
    </row>
    <row r="7982" spans="1:4" ht="16.5">
      <c r="A7982" s="551">
        <v>4490</v>
      </c>
      <c r="B7982" s="551" t="s">
        <v>25604</v>
      </c>
      <c r="C7982" s="551" t="s">
        <v>1226</v>
      </c>
      <c r="D7982" s="551">
        <v>5.08</v>
      </c>
    </row>
    <row r="7983" spans="1:4" ht="16.5">
      <c r="A7983" s="551">
        <v>3846</v>
      </c>
      <c r="B7983" s="551" t="s">
        <v>25605</v>
      </c>
      <c r="C7983" s="551" t="s">
        <v>1226</v>
      </c>
      <c r="D7983" s="551">
        <v>161.9</v>
      </c>
    </row>
    <row r="7984" spans="1:4" ht="16.5">
      <c r="A7984" s="551">
        <v>4046</v>
      </c>
      <c r="B7984" s="551" t="s">
        <v>25606</v>
      </c>
      <c r="C7984" s="551" t="s">
        <v>1226</v>
      </c>
      <c r="D7984" s="551">
        <v>119.9</v>
      </c>
    </row>
    <row r="7985" spans="1:4" ht="16.5">
      <c r="A7985" s="551">
        <v>2972</v>
      </c>
      <c r="B7985" s="551" t="s">
        <v>14159</v>
      </c>
      <c r="C7985" s="551" t="s">
        <v>1226</v>
      </c>
      <c r="D7985" s="551">
        <v>14.35</v>
      </c>
    </row>
    <row r="7986" spans="1:4" ht="16.5">
      <c r="A7986" s="551">
        <v>2973</v>
      </c>
      <c r="B7986" s="551" t="s">
        <v>14160</v>
      </c>
      <c r="C7986" s="551" t="s">
        <v>1226</v>
      </c>
      <c r="D7986" s="551">
        <v>18.170000000000002</v>
      </c>
    </row>
    <row r="7987" spans="1:4" ht="16.5">
      <c r="A7987" s="551">
        <v>2974</v>
      </c>
      <c r="B7987" s="551" t="s">
        <v>14161</v>
      </c>
      <c r="C7987" s="551" t="s">
        <v>1226</v>
      </c>
      <c r="D7987" s="551">
        <v>28.8</v>
      </c>
    </row>
    <row r="7988" spans="1:4" ht="16.5">
      <c r="A7988" s="551">
        <v>2975</v>
      </c>
      <c r="B7988" s="551" t="s">
        <v>14162</v>
      </c>
      <c r="C7988" s="551" t="s">
        <v>1226</v>
      </c>
      <c r="D7988" s="551">
        <v>38.700000000000003</v>
      </c>
    </row>
    <row r="7989" spans="1:4" ht="16.5">
      <c r="A7989" s="551">
        <v>4185</v>
      </c>
      <c r="B7989" s="551" t="s">
        <v>25607</v>
      </c>
      <c r="C7989" s="551" t="s">
        <v>1226</v>
      </c>
      <c r="D7989" s="551">
        <v>47.78</v>
      </c>
    </row>
    <row r="7990" spans="1:4" ht="16.5">
      <c r="A7990" s="551">
        <v>63059</v>
      </c>
      <c r="B7990" s="551" t="s">
        <v>14163</v>
      </c>
      <c r="C7990" s="551" t="s">
        <v>1226</v>
      </c>
      <c r="D7990" s="551">
        <v>20.25</v>
      </c>
    </row>
    <row r="7991" spans="1:4" ht="16.5">
      <c r="A7991" s="551">
        <v>63066</v>
      </c>
      <c r="B7991" s="551" t="s">
        <v>14164</v>
      </c>
      <c r="C7991" s="551" t="s">
        <v>1226</v>
      </c>
      <c r="D7991" s="551">
        <v>28.73</v>
      </c>
    </row>
    <row r="7992" spans="1:4" ht="16.5">
      <c r="A7992" s="551">
        <v>36655</v>
      </c>
      <c r="B7992" s="551" t="s">
        <v>14165</v>
      </c>
      <c r="C7992" s="551" t="s">
        <v>1226</v>
      </c>
      <c r="D7992" s="551">
        <v>32.5</v>
      </c>
    </row>
    <row r="7993" spans="1:4" ht="16.5">
      <c r="A7993" s="551">
        <v>36656</v>
      </c>
      <c r="B7993" s="551" t="s">
        <v>14166</v>
      </c>
      <c r="C7993" s="551" t="s">
        <v>1226</v>
      </c>
      <c r="D7993" s="551">
        <v>40.72</v>
      </c>
    </row>
    <row r="7994" spans="1:4" ht="16.5">
      <c r="A7994" s="551">
        <v>36657</v>
      </c>
      <c r="B7994" s="551" t="s">
        <v>14167</v>
      </c>
      <c r="C7994" s="551" t="s">
        <v>1226</v>
      </c>
      <c r="D7994" s="551">
        <v>77.430000000000007</v>
      </c>
    </row>
    <row r="7995" spans="1:4" ht="16.5">
      <c r="A7995" s="551">
        <v>36658</v>
      </c>
      <c r="B7995" s="551" t="s">
        <v>14168</v>
      </c>
      <c r="C7995" s="551" t="s">
        <v>1226</v>
      </c>
      <c r="D7995" s="551">
        <v>122.98</v>
      </c>
    </row>
    <row r="7996" spans="1:4" ht="16.5">
      <c r="A7996" s="551">
        <v>43628</v>
      </c>
      <c r="B7996" s="551" t="s">
        <v>14169</v>
      </c>
      <c r="C7996" s="551" t="s">
        <v>1226</v>
      </c>
      <c r="D7996" s="551">
        <v>82.18</v>
      </c>
    </row>
    <row r="7997" spans="1:4" ht="16.5">
      <c r="A7997" s="551">
        <v>43630</v>
      </c>
      <c r="B7997" s="551" t="s">
        <v>14170</v>
      </c>
      <c r="C7997" s="551" t="s">
        <v>1226</v>
      </c>
      <c r="D7997" s="551">
        <v>359.84</v>
      </c>
    </row>
    <row r="7998" spans="1:4" ht="16.5">
      <c r="A7998" s="551">
        <v>4491</v>
      </c>
      <c r="B7998" s="551" t="s">
        <v>14171</v>
      </c>
      <c r="C7998" s="551" t="s">
        <v>1226</v>
      </c>
      <c r="D7998" s="551">
        <v>5.86</v>
      </c>
    </row>
    <row r="7999" spans="1:4" ht="16.5">
      <c r="A7999" s="551">
        <v>7413</v>
      </c>
      <c r="B7999" s="551" t="s">
        <v>14172</v>
      </c>
      <c r="C7999" s="551" t="s">
        <v>1226</v>
      </c>
      <c r="D7999" s="551">
        <v>20.89</v>
      </c>
    </row>
    <row r="8000" spans="1:4" ht="16.5">
      <c r="A8000" s="551">
        <v>4508</v>
      </c>
      <c r="B8000" s="551" t="s">
        <v>14173</v>
      </c>
      <c r="C8000" s="551" t="s">
        <v>1226</v>
      </c>
      <c r="D8000" s="551">
        <v>10.33</v>
      </c>
    </row>
    <row r="8001" spans="1:4" ht="16.5">
      <c r="A8001" s="551">
        <v>3869</v>
      </c>
      <c r="B8001" s="551" t="s">
        <v>17490</v>
      </c>
      <c r="C8001" s="551" t="s">
        <v>1226</v>
      </c>
      <c r="D8001" s="551">
        <v>18.899999999999999</v>
      </c>
    </row>
    <row r="8002" spans="1:4" ht="16.5">
      <c r="A8002" s="551">
        <v>3512</v>
      </c>
      <c r="B8002" s="551" t="s">
        <v>25608</v>
      </c>
      <c r="C8002" s="551" t="s">
        <v>1227</v>
      </c>
      <c r="D8002" s="551">
        <v>24.49</v>
      </c>
    </row>
    <row r="8003" spans="1:4" ht="16.5">
      <c r="A8003" s="551">
        <v>2118</v>
      </c>
      <c r="B8003" s="551" t="s">
        <v>25609</v>
      </c>
      <c r="C8003" s="551" t="s">
        <v>1226</v>
      </c>
      <c r="D8003" s="551">
        <v>33.99</v>
      </c>
    </row>
    <row r="8004" spans="1:4" ht="16.5">
      <c r="A8004" s="551">
        <v>2131</v>
      </c>
      <c r="B8004" s="551" t="s">
        <v>25610</v>
      </c>
      <c r="C8004" s="551" t="s">
        <v>1226</v>
      </c>
      <c r="D8004" s="551">
        <v>159.97</v>
      </c>
    </row>
    <row r="8005" spans="1:4" ht="16.5">
      <c r="A8005" s="551">
        <v>3730</v>
      </c>
      <c r="B8005" s="551" t="s">
        <v>25611</v>
      </c>
      <c r="C8005" s="551" t="s">
        <v>1226</v>
      </c>
      <c r="D8005" s="551">
        <v>28.75</v>
      </c>
    </row>
    <row r="8006" spans="1:4" ht="16.5">
      <c r="A8006" s="551">
        <v>2121</v>
      </c>
      <c r="B8006" s="551" t="s">
        <v>25612</v>
      </c>
      <c r="C8006" s="551" t="s">
        <v>1226</v>
      </c>
      <c r="D8006" s="551">
        <v>57.49</v>
      </c>
    </row>
    <row r="8007" spans="1:4" ht="16.5">
      <c r="A8007" s="551">
        <v>2126</v>
      </c>
      <c r="B8007" s="551" t="s">
        <v>25613</v>
      </c>
      <c r="C8007" s="551" t="s">
        <v>1226</v>
      </c>
      <c r="D8007" s="551">
        <v>92.49</v>
      </c>
    </row>
    <row r="8008" spans="1:4" ht="16.5">
      <c r="A8008" s="551">
        <v>70074</v>
      </c>
      <c r="B8008" s="551" t="s">
        <v>11853</v>
      </c>
      <c r="C8008" s="551" t="s">
        <v>1226</v>
      </c>
      <c r="D8008" s="551">
        <v>20.100000000000001</v>
      </c>
    </row>
    <row r="8009" spans="1:4" ht="16.5">
      <c r="A8009" s="551">
        <v>2977</v>
      </c>
      <c r="B8009" s="551" t="s">
        <v>11854</v>
      </c>
      <c r="C8009" s="551" t="s">
        <v>1226</v>
      </c>
      <c r="D8009" s="551">
        <v>24.9</v>
      </c>
    </row>
    <row r="8010" spans="1:4" ht="16.5">
      <c r="A8010" s="551">
        <v>2978</v>
      </c>
      <c r="B8010" s="551" t="s">
        <v>11855</v>
      </c>
      <c r="C8010" s="551" t="s">
        <v>1226</v>
      </c>
      <c r="D8010" s="551">
        <v>26.9</v>
      </c>
    </row>
    <row r="8011" spans="1:4" ht="16.5">
      <c r="A8011" s="551">
        <v>2981</v>
      </c>
      <c r="B8011" s="551" t="s">
        <v>11856</v>
      </c>
      <c r="C8011" s="551" t="s">
        <v>1226</v>
      </c>
      <c r="D8011" s="551">
        <v>21.49</v>
      </c>
    </row>
    <row r="8012" spans="1:4" ht="16.5">
      <c r="A8012" s="551">
        <v>4341</v>
      </c>
      <c r="B8012" s="551" t="s">
        <v>14174</v>
      </c>
      <c r="C8012" s="551" t="s">
        <v>1226</v>
      </c>
      <c r="D8012" s="551">
        <v>155.9</v>
      </c>
    </row>
    <row r="8013" spans="1:4" ht="16.5">
      <c r="A8013" s="551">
        <v>4344</v>
      </c>
      <c r="B8013" s="551" t="s">
        <v>14175</v>
      </c>
      <c r="C8013" s="551" t="s">
        <v>1226</v>
      </c>
      <c r="D8013" s="551">
        <v>236.9</v>
      </c>
    </row>
    <row r="8014" spans="1:4" ht="16.5">
      <c r="A8014" s="551">
        <v>4346</v>
      </c>
      <c r="B8014" s="551" t="s">
        <v>14176</v>
      </c>
      <c r="C8014" s="551" t="s">
        <v>1226</v>
      </c>
      <c r="D8014" s="551">
        <v>387.9</v>
      </c>
    </row>
    <row r="8015" spans="1:4" ht="16.5">
      <c r="A8015" s="551">
        <v>4347</v>
      </c>
      <c r="B8015" s="551" t="s">
        <v>14177</v>
      </c>
      <c r="C8015" s="551" t="s">
        <v>1226</v>
      </c>
      <c r="D8015" s="551">
        <v>443.9</v>
      </c>
    </row>
    <row r="8016" spans="1:4" ht="16.5">
      <c r="A8016" s="551">
        <v>4348</v>
      </c>
      <c r="B8016" s="551" t="s">
        <v>14178</v>
      </c>
      <c r="C8016" s="551" t="s">
        <v>1226</v>
      </c>
      <c r="D8016" s="552">
        <v>1725.2</v>
      </c>
    </row>
    <row r="8017" spans="1:4" ht="16.5">
      <c r="A8017" s="551">
        <v>4339</v>
      </c>
      <c r="B8017" s="551" t="s">
        <v>14179</v>
      </c>
      <c r="C8017" s="551" t="s">
        <v>1226</v>
      </c>
      <c r="D8017" s="552">
        <v>1932.6</v>
      </c>
    </row>
    <row r="8018" spans="1:4" ht="16.5">
      <c r="A8018" s="551">
        <v>4337</v>
      </c>
      <c r="B8018" s="551" t="s">
        <v>14180</v>
      </c>
      <c r="C8018" s="551" t="s">
        <v>1226</v>
      </c>
      <c r="D8018" s="552">
        <v>2456</v>
      </c>
    </row>
    <row r="8019" spans="1:4" ht="16.5">
      <c r="A8019" s="551">
        <v>20812</v>
      </c>
      <c r="B8019" s="551" t="s">
        <v>14181</v>
      </c>
      <c r="C8019" s="551" t="s">
        <v>1226</v>
      </c>
      <c r="D8019" s="551">
        <v>80.900000000000006</v>
      </c>
    </row>
    <row r="8020" spans="1:4" ht="16.5">
      <c r="A8020" s="551">
        <v>4336</v>
      </c>
      <c r="B8020" s="551" t="s">
        <v>14182</v>
      </c>
      <c r="C8020" s="551" t="s">
        <v>1226</v>
      </c>
      <c r="D8020" s="551">
        <v>84.9</v>
      </c>
    </row>
    <row r="8021" spans="1:4" ht="16.5">
      <c r="A8021" s="551">
        <v>4338</v>
      </c>
      <c r="B8021" s="551" t="s">
        <v>14183</v>
      </c>
      <c r="C8021" s="551" t="s">
        <v>1226</v>
      </c>
      <c r="D8021" s="551">
        <v>128.19999999999999</v>
      </c>
    </row>
    <row r="8022" spans="1:4" ht="16.5">
      <c r="A8022" s="551">
        <v>7898</v>
      </c>
      <c r="B8022" s="551" t="s">
        <v>25614</v>
      </c>
      <c r="C8022" s="551" t="s">
        <v>1232</v>
      </c>
      <c r="D8022" s="551">
        <v>421.76</v>
      </c>
    </row>
    <row r="8023" spans="1:4" ht="16.5">
      <c r="A8023" s="551">
        <v>36585</v>
      </c>
      <c r="B8023" s="551" t="s">
        <v>14184</v>
      </c>
      <c r="C8023" s="551" t="s">
        <v>1227</v>
      </c>
      <c r="D8023" s="551">
        <v>25.63</v>
      </c>
    </row>
    <row r="8024" spans="1:4" ht="16.5">
      <c r="A8024" s="551">
        <v>132011</v>
      </c>
      <c r="B8024" s="551" t="s">
        <v>17491</v>
      </c>
      <c r="C8024" s="551" t="s">
        <v>1226</v>
      </c>
      <c r="D8024" s="551">
        <v>220.31</v>
      </c>
    </row>
    <row r="8025" spans="1:4" ht="16.5">
      <c r="A8025" s="551">
        <v>99410</v>
      </c>
      <c r="B8025" s="551" t="s">
        <v>11857</v>
      </c>
      <c r="C8025" s="551" t="s">
        <v>1230</v>
      </c>
      <c r="D8025" s="551">
        <v>15.45</v>
      </c>
    </row>
    <row r="8026" spans="1:4" ht="16.5">
      <c r="A8026" s="551">
        <v>99326</v>
      </c>
      <c r="B8026" s="551" t="s">
        <v>11858</v>
      </c>
      <c r="C8026" s="551" t="s">
        <v>1230</v>
      </c>
      <c r="D8026" s="551">
        <v>8.5</v>
      </c>
    </row>
    <row r="8027" spans="1:4" ht="16.5">
      <c r="A8027" s="551">
        <v>62636</v>
      </c>
      <c r="B8027" s="551" t="s">
        <v>14185</v>
      </c>
      <c r="C8027" s="551" t="s">
        <v>1232</v>
      </c>
      <c r="D8027" s="551">
        <v>24.94</v>
      </c>
    </row>
    <row r="8028" spans="1:4" ht="16.5">
      <c r="A8028" s="551">
        <v>62640</v>
      </c>
      <c r="B8028" s="551" t="s">
        <v>17492</v>
      </c>
      <c r="C8028" s="551" t="s">
        <v>1232</v>
      </c>
      <c r="D8028" s="551">
        <v>22.99</v>
      </c>
    </row>
    <row r="8029" spans="1:4" ht="16.5">
      <c r="A8029" s="551">
        <v>62635</v>
      </c>
      <c r="B8029" s="551" t="s">
        <v>17493</v>
      </c>
      <c r="C8029" s="551" t="s">
        <v>1232</v>
      </c>
      <c r="D8029" s="551">
        <v>39</v>
      </c>
    </row>
    <row r="8030" spans="1:4" ht="16.5">
      <c r="A8030" s="551">
        <v>10893</v>
      </c>
      <c r="B8030" s="551" t="s">
        <v>11859</v>
      </c>
      <c r="C8030" s="551" t="s">
        <v>1232</v>
      </c>
      <c r="D8030" s="551">
        <v>24.94</v>
      </c>
    </row>
    <row r="8031" spans="1:4" ht="16.5">
      <c r="A8031" s="551">
        <v>411</v>
      </c>
      <c r="B8031" s="551" t="s">
        <v>14186</v>
      </c>
      <c r="C8031" s="551" t="s">
        <v>1232</v>
      </c>
      <c r="D8031" s="551">
        <v>15.24</v>
      </c>
    </row>
    <row r="8032" spans="1:4" ht="16.5">
      <c r="A8032" s="551">
        <v>62637</v>
      </c>
      <c r="B8032" s="551" t="s">
        <v>11860</v>
      </c>
      <c r="C8032" s="551" t="s">
        <v>1232</v>
      </c>
      <c r="D8032" s="551">
        <v>61.03</v>
      </c>
    </row>
    <row r="8033" spans="1:4" ht="16.5">
      <c r="A8033" s="551">
        <v>733</v>
      </c>
      <c r="B8033" s="551" t="s">
        <v>11861</v>
      </c>
      <c r="C8033" s="551" t="s">
        <v>1232</v>
      </c>
      <c r="D8033" s="551">
        <v>106.15</v>
      </c>
    </row>
    <row r="8034" spans="1:4" ht="16.5">
      <c r="A8034" s="551">
        <v>3135</v>
      </c>
      <c r="B8034" s="551" t="s">
        <v>14187</v>
      </c>
      <c r="C8034" s="551" t="s">
        <v>1232</v>
      </c>
      <c r="D8034" s="551">
        <v>47.32</v>
      </c>
    </row>
    <row r="8035" spans="1:4" ht="16.5">
      <c r="A8035" s="551">
        <v>70582</v>
      </c>
      <c r="B8035" s="551" t="s">
        <v>11862</v>
      </c>
      <c r="C8035" s="551" t="s">
        <v>1232</v>
      </c>
      <c r="D8035" s="551">
        <v>7.52</v>
      </c>
    </row>
    <row r="8036" spans="1:4" ht="16.5">
      <c r="A8036" s="551">
        <v>62638</v>
      </c>
      <c r="B8036" s="551" t="s">
        <v>11863</v>
      </c>
      <c r="C8036" s="551" t="s">
        <v>1232</v>
      </c>
      <c r="D8036" s="551">
        <v>3.79</v>
      </c>
    </row>
    <row r="8037" spans="1:4" ht="16.5">
      <c r="A8037" s="551">
        <v>311</v>
      </c>
      <c r="B8037" s="551" t="s">
        <v>11864</v>
      </c>
      <c r="C8037" s="551" t="s">
        <v>1232</v>
      </c>
      <c r="D8037" s="551">
        <v>1.78</v>
      </c>
    </row>
    <row r="8038" spans="1:4" ht="16.5">
      <c r="A8038" s="551">
        <v>389</v>
      </c>
      <c r="B8038" s="551" t="s">
        <v>25615</v>
      </c>
      <c r="C8038" s="551" t="s">
        <v>1232</v>
      </c>
      <c r="D8038" s="551">
        <v>21.05</v>
      </c>
    </row>
    <row r="8039" spans="1:4" ht="16.5">
      <c r="A8039" s="551">
        <v>1802</v>
      </c>
      <c r="B8039" s="551" t="s">
        <v>11865</v>
      </c>
      <c r="C8039" s="551" t="s">
        <v>1232</v>
      </c>
      <c r="D8039" s="551">
        <v>12.68</v>
      </c>
    </row>
    <row r="8040" spans="1:4" ht="16.5">
      <c r="A8040" s="551">
        <v>1303</v>
      </c>
      <c r="B8040" s="551" t="s">
        <v>11866</v>
      </c>
      <c r="C8040" s="551" t="s">
        <v>1232</v>
      </c>
      <c r="D8040" s="551">
        <v>9.76</v>
      </c>
    </row>
    <row r="8041" spans="1:4" ht="16.5">
      <c r="A8041" s="551">
        <v>6251</v>
      </c>
      <c r="B8041" s="551" t="s">
        <v>11867</v>
      </c>
      <c r="C8041" s="551" t="s">
        <v>1232</v>
      </c>
      <c r="D8041" s="551">
        <v>27.13</v>
      </c>
    </row>
    <row r="8042" spans="1:4" ht="16.5">
      <c r="A8042" s="551">
        <v>36846</v>
      </c>
      <c r="B8042" s="551" t="s">
        <v>11868</v>
      </c>
      <c r="C8042" s="551" t="s">
        <v>1232</v>
      </c>
      <c r="D8042" s="551">
        <v>35.54</v>
      </c>
    </row>
    <row r="8043" spans="1:4" ht="16.5">
      <c r="A8043" s="551">
        <v>2057</v>
      </c>
      <c r="B8043" s="551" t="s">
        <v>11869</v>
      </c>
      <c r="C8043" s="551" t="s">
        <v>1232</v>
      </c>
      <c r="D8043" s="551">
        <v>38.82</v>
      </c>
    </row>
    <row r="8044" spans="1:4" ht="16.5">
      <c r="A8044" s="551">
        <v>36825</v>
      </c>
      <c r="B8044" s="551" t="s">
        <v>11870</v>
      </c>
      <c r="C8044" s="551" t="s">
        <v>1232</v>
      </c>
      <c r="D8044" s="551">
        <v>50.54</v>
      </c>
    </row>
    <row r="8045" spans="1:4" ht="16.5">
      <c r="A8045" s="551">
        <v>50064</v>
      </c>
      <c r="B8045" s="551" t="s">
        <v>11871</v>
      </c>
      <c r="C8045" s="551" t="s">
        <v>1232</v>
      </c>
      <c r="D8045" s="551">
        <v>75.02</v>
      </c>
    </row>
    <row r="8046" spans="1:4" ht="16.5">
      <c r="A8046" s="551">
        <v>50063</v>
      </c>
      <c r="B8046" s="551" t="s">
        <v>25616</v>
      </c>
      <c r="C8046" s="551" t="s">
        <v>1232</v>
      </c>
      <c r="D8046" s="551">
        <v>8.19</v>
      </c>
    </row>
    <row r="8047" spans="1:4" ht="16.5">
      <c r="A8047" s="551">
        <v>4411</v>
      </c>
      <c r="B8047" s="551" t="s">
        <v>25617</v>
      </c>
      <c r="C8047" s="551" t="s">
        <v>1232</v>
      </c>
      <c r="D8047" s="551">
        <v>14.25</v>
      </c>
    </row>
    <row r="8048" spans="1:4" ht="16.5">
      <c r="A8048" s="551">
        <v>27926</v>
      </c>
      <c r="B8048" s="551" t="s">
        <v>25618</v>
      </c>
      <c r="C8048" s="551" t="s">
        <v>1232</v>
      </c>
      <c r="D8048" s="551">
        <v>18.91</v>
      </c>
    </row>
    <row r="8049" spans="1:4" ht="16.5">
      <c r="A8049" s="551">
        <v>36840</v>
      </c>
      <c r="B8049" s="551" t="s">
        <v>25619</v>
      </c>
      <c r="C8049" s="551" t="s">
        <v>1232</v>
      </c>
      <c r="D8049" s="551">
        <v>12.68</v>
      </c>
    </row>
    <row r="8050" spans="1:4" ht="16.5">
      <c r="A8050" s="551">
        <v>55104</v>
      </c>
      <c r="B8050" s="551" t="s">
        <v>14188</v>
      </c>
      <c r="C8050" s="551" t="s">
        <v>1232</v>
      </c>
      <c r="D8050" s="551">
        <v>1.95</v>
      </c>
    </row>
    <row r="8051" spans="1:4" ht="16.5">
      <c r="A8051" s="551">
        <v>62639</v>
      </c>
      <c r="B8051" s="551" t="s">
        <v>11872</v>
      </c>
      <c r="C8051" s="551" t="s">
        <v>1232</v>
      </c>
      <c r="D8051" s="551">
        <v>129.76</v>
      </c>
    </row>
    <row r="8052" spans="1:4" ht="16.5">
      <c r="A8052" s="551">
        <v>132010</v>
      </c>
      <c r="B8052" s="551" t="s">
        <v>14189</v>
      </c>
      <c r="C8052" s="551" t="s">
        <v>1226</v>
      </c>
      <c r="D8052" s="552">
        <v>2800</v>
      </c>
    </row>
    <row r="8053" spans="1:4" ht="16.5">
      <c r="A8053" s="551">
        <v>55109</v>
      </c>
      <c r="B8053" s="551" t="s">
        <v>25620</v>
      </c>
      <c r="C8053" s="551" t="s">
        <v>1232</v>
      </c>
      <c r="D8053" s="551">
        <v>1.83</v>
      </c>
    </row>
    <row r="8054" spans="1:4" ht="16.5">
      <c r="A8054" s="551">
        <v>55110</v>
      </c>
      <c r="B8054" s="551" t="s">
        <v>11873</v>
      </c>
      <c r="C8054" s="551" t="s">
        <v>1232</v>
      </c>
      <c r="D8054" s="551">
        <v>2.13</v>
      </c>
    </row>
    <row r="8055" spans="1:4" ht="16.5">
      <c r="A8055" s="551">
        <v>5144</v>
      </c>
      <c r="B8055" s="551" t="s">
        <v>11874</v>
      </c>
      <c r="C8055" s="551" t="s">
        <v>1226</v>
      </c>
      <c r="D8055" s="551">
        <v>14.5</v>
      </c>
    </row>
    <row r="8056" spans="1:4" ht="16.5">
      <c r="A8056" s="551">
        <v>1634</v>
      </c>
      <c r="B8056" s="551" t="s">
        <v>25621</v>
      </c>
      <c r="C8056" s="551" t="s">
        <v>1226</v>
      </c>
      <c r="D8056" s="551">
        <v>33.35</v>
      </c>
    </row>
    <row r="8057" spans="1:4" ht="16.5">
      <c r="A8057" s="551">
        <v>2015</v>
      </c>
      <c r="B8057" s="551" t="s">
        <v>11875</v>
      </c>
      <c r="C8057" s="551" t="s">
        <v>1226</v>
      </c>
      <c r="D8057" s="551">
        <v>3.59</v>
      </c>
    </row>
    <row r="8058" spans="1:4" ht="16.5">
      <c r="A8058" s="551">
        <v>70109</v>
      </c>
      <c r="B8058" s="551" t="s">
        <v>14190</v>
      </c>
      <c r="C8058" s="551" t="s">
        <v>1226</v>
      </c>
      <c r="D8058" s="551">
        <v>36.1</v>
      </c>
    </row>
    <row r="8059" spans="1:4" ht="16.5">
      <c r="A8059" s="551">
        <v>69955</v>
      </c>
      <c r="B8059" s="551" t="s">
        <v>11876</v>
      </c>
      <c r="C8059" s="551" t="s">
        <v>1226</v>
      </c>
      <c r="D8059" s="551">
        <v>3.59</v>
      </c>
    </row>
    <row r="8060" spans="1:4" ht="16.5">
      <c r="A8060" s="551">
        <v>513</v>
      </c>
      <c r="B8060" s="551" t="s">
        <v>11877</v>
      </c>
      <c r="C8060" s="551" t="s">
        <v>1226</v>
      </c>
      <c r="D8060" s="551">
        <v>104.9</v>
      </c>
    </row>
    <row r="8061" spans="1:4" ht="16.5">
      <c r="A8061" s="551">
        <v>18566</v>
      </c>
      <c r="B8061" s="551" t="s">
        <v>25622</v>
      </c>
      <c r="C8061" s="551" t="s">
        <v>1226</v>
      </c>
      <c r="D8061" s="551">
        <v>102.96</v>
      </c>
    </row>
    <row r="8062" spans="1:4" ht="16.5">
      <c r="A8062" s="551">
        <v>19949</v>
      </c>
      <c r="B8062" s="551" t="s">
        <v>11878</v>
      </c>
      <c r="C8062" s="551" t="s">
        <v>1226</v>
      </c>
      <c r="D8062" s="551">
        <v>72.900000000000006</v>
      </c>
    </row>
    <row r="8063" spans="1:4" ht="16.5">
      <c r="A8063" s="551">
        <v>50288</v>
      </c>
      <c r="B8063" s="551" t="s">
        <v>11879</v>
      </c>
      <c r="C8063" s="551" t="s">
        <v>1226</v>
      </c>
      <c r="D8063" s="551">
        <v>84.9</v>
      </c>
    </row>
    <row r="8064" spans="1:4" ht="16.5">
      <c r="A8064" s="551">
        <v>6017</v>
      </c>
      <c r="B8064" s="551" t="s">
        <v>14191</v>
      </c>
      <c r="C8064" s="551" t="s">
        <v>1226</v>
      </c>
      <c r="D8064" s="551">
        <v>36.08</v>
      </c>
    </row>
    <row r="8065" spans="1:4" ht="16.5">
      <c r="A8065" s="551">
        <v>2007</v>
      </c>
      <c r="B8065" s="551" t="s">
        <v>14192</v>
      </c>
      <c r="C8065" s="551" t="s">
        <v>1226</v>
      </c>
      <c r="D8065" s="551">
        <v>60.4</v>
      </c>
    </row>
    <row r="8066" spans="1:4" ht="16.5">
      <c r="A8066" s="551">
        <v>6584</v>
      </c>
      <c r="B8066" s="551" t="s">
        <v>11880</v>
      </c>
      <c r="C8066" s="551" t="s">
        <v>1226</v>
      </c>
      <c r="D8066" s="551">
        <v>33.35</v>
      </c>
    </row>
    <row r="8067" spans="1:4" ht="16.5">
      <c r="A8067" s="551">
        <v>50289</v>
      </c>
      <c r="B8067" s="551" t="s">
        <v>14193</v>
      </c>
      <c r="C8067" s="551" t="s">
        <v>1226</v>
      </c>
      <c r="D8067" s="551">
        <v>72.900000000000006</v>
      </c>
    </row>
    <row r="8068" spans="1:4" ht="16.5">
      <c r="A8068" s="551">
        <v>1632</v>
      </c>
      <c r="B8068" s="551" t="s">
        <v>11881</v>
      </c>
      <c r="C8068" s="551" t="s">
        <v>1226</v>
      </c>
      <c r="D8068" s="551">
        <v>41.9</v>
      </c>
    </row>
    <row r="8069" spans="1:4" ht="16.5">
      <c r="A8069" s="551">
        <v>2035</v>
      </c>
      <c r="B8069" s="551" t="s">
        <v>11882</v>
      </c>
      <c r="C8069" s="551" t="s">
        <v>1227</v>
      </c>
      <c r="D8069" s="551">
        <v>36.450000000000003</v>
      </c>
    </row>
    <row r="8070" spans="1:4" ht="16.5">
      <c r="A8070" s="551">
        <v>2005</v>
      </c>
      <c r="B8070" s="551" t="s">
        <v>11883</v>
      </c>
      <c r="C8070" s="551" t="s">
        <v>1226</v>
      </c>
      <c r="D8070" s="551">
        <v>34.9</v>
      </c>
    </row>
    <row r="8071" spans="1:4" ht="16.5">
      <c r="A8071" s="551">
        <v>2003</v>
      </c>
      <c r="B8071" s="551" t="s">
        <v>11884</v>
      </c>
      <c r="C8071" s="551" t="s">
        <v>1226</v>
      </c>
      <c r="D8071" s="551">
        <v>1.37</v>
      </c>
    </row>
    <row r="8072" spans="1:4" ht="16.5">
      <c r="A8072" s="551">
        <v>2038</v>
      </c>
      <c r="B8072" s="551" t="s">
        <v>17494</v>
      </c>
      <c r="C8072" s="551" t="s">
        <v>1226</v>
      </c>
      <c r="D8072" s="551">
        <v>1.17</v>
      </c>
    </row>
    <row r="8073" spans="1:4" ht="16.5">
      <c r="A8073" s="551">
        <v>6395</v>
      </c>
      <c r="B8073" s="551" t="s">
        <v>14194</v>
      </c>
      <c r="C8073" s="551" t="s">
        <v>1226</v>
      </c>
      <c r="D8073" s="551">
        <v>2.61</v>
      </c>
    </row>
    <row r="8074" spans="1:4" ht="16.5">
      <c r="A8074" s="551">
        <v>40523</v>
      </c>
      <c r="B8074" s="551" t="s">
        <v>17495</v>
      </c>
      <c r="C8074" s="551" t="s">
        <v>1226</v>
      </c>
      <c r="D8074" s="551">
        <v>1.9</v>
      </c>
    </row>
    <row r="8075" spans="1:4" ht="16.5">
      <c r="A8075" s="551">
        <v>2008</v>
      </c>
      <c r="B8075" s="551" t="s">
        <v>17496</v>
      </c>
      <c r="C8075" s="551" t="s">
        <v>1226</v>
      </c>
      <c r="D8075" s="551">
        <v>1.95</v>
      </c>
    </row>
    <row r="8076" spans="1:4" ht="16.5">
      <c r="A8076" s="551">
        <v>8692</v>
      </c>
      <c r="B8076" s="551" t="s">
        <v>25623</v>
      </c>
      <c r="C8076" s="551" t="s">
        <v>1226</v>
      </c>
      <c r="D8076" s="551">
        <v>1.58</v>
      </c>
    </row>
    <row r="8077" spans="1:4" ht="16.5">
      <c r="A8077" s="551">
        <v>2239</v>
      </c>
      <c r="B8077" s="551" t="s">
        <v>25624</v>
      </c>
      <c r="C8077" s="551" t="s">
        <v>1227</v>
      </c>
      <c r="D8077" s="551">
        <v>55.2</v>
      </c>
    </row>
    <row r="8078" spans="1:4" ht="16.5">
      <c r="A8078" s="551">
        <v>2001</v>
      </c>
      <c r="B8078" s="551" t="s">
        <v>25625</v>
      </c>
      <c r="C8078" s="551" t="s">
        <v>1226</v>
      </c>
      <c r="D8078" s="551">
        <v>44.9</v>
      </c>
    </row>
    <row r="8079" spans="1:4" ht="16.5">
      <c r="A8079" s="551">
        <v>18567</v>
      </c>
      <c r="B8079" s="551" t="s">
        <v>25626</v>
      </c>
      <c r="C8079" s="551" t="s">
        <v>1227</v>
      </c>
      <c r="D8079" s="551">
        <v>32.49</v>
      </c>
    </row>
    <row r="8080" spans="1:4" ht="16.5">
      <c r="A8080" s="551">
        <v>376</v>
      </c>
      <c r="B8080" s="551" t="s">
        <v>11885</v>
      </c>
      <c r="C8080" s="551" t="s">
        <v>1226</v>
      </c>
      <c r="D8080" s="551">
        <v>67.900000000000006</v>
      </c>
    </row>
    <row r="8081" spans="1:4" ht="16.5">
      <c r="A8081" s="551">
        <v>6472</v>
      </c>
      <c r="B8081" s="551" t="s">
        <v>25627</v>
      </c>
      <c r="C8081" s="551" t="s">
        <v>1227</v>
      </c>
      <c r="D8081" s="551">
        <v>44.9</v>
      </c>
    </row>
    <row r="8082" spans="1:4" ht="16.5">
      <c r="A8082" s="551">
        <v>7312</v>
      </c>
      <c r="B8082" s="551" t="s">
        <v>11886</v>
      </c>
      <c r="C8082" s="551" t="s">
        <v>1226</v>
      </c>
      <c r="D8082" s="551">
        <v>75.900000000000006</v>
      </c>
    </row>
    <row r="8083" spans="1:4" ht="16.5">
      <c r="A8083" s="551">
        <v>18568</v>
      </c>
      <c r="B8083" s="551" t="s">
        <v>25628</v>
      </c>
      <c r="C8083" s="551" t="s">
        <v>1227</v>
      </c>
      <c r="D8083" s="551">
        <v>27.38</v>
      </c>
    </row>
    <row r="8084" spans="1:4" ht="16.5">
      <c r="A8084" s="551">
        <v>21014</v>
      </c>
      <c r="B8084" s="551" t="s">
        <v>11887</v>
      </c>
      <c r="C8084" s="551" t="s">
        <v>1226</v>
      </c>
      <c r="D8084" s="551">
        <v>13.99</v>
      </c>
    </row>
    <row r="8085" spans="1:4" ht="16.5">
      <c r="A8085" s="551">
        <v>5111</v>
      </c>
      <c r="B8085" s="551" t="s">
        <v>11888</v>
      </c>
      <c r="C8085" s="551" t="s">
        <v>1232</v>
      </c>
      <c r="D8085" s="551">
        <v>65</v>
      </c>
    </row>
    <row r="8086" spans="1:4" ht="16.5">
      <c r="A8086" s="551">
        <v>2030</v>
      </c>
      <c r="B8086" s="551" t="s">
        <v>11889</v>
      </c>
      <c r="C8086" s="551" t="s">
        <v>1232</v>
      </c>
      <c r="D8086" s="551">
        <v>96.41</v>
      </c>
    </row>
    <row r="8087" spans="1:4" ht="16.5">
      <c r="A8087" s="551">
        <v>1636</v>
      </c>
      <c r="B8087" s="551" t="s">
        <v>14195</v>
      </c>
      <c r="C8087" s="551" t="s">
        <v>1226</v>
      </c>
      <c r="D8087" s="551">
        <v>3.27</v>
      </c>
    </row>
    <row r="8088" spans="1:4" ht="16.5">
      <c r="A8088" s="551">
        <v>62757</v>
      </c>
      <c r="B8088" s="551" t="s">
        <v>14196</v>
      </c>
      <c r="C8088" s="551" t="s">
        <v>1226</v>
      </c>
      <c r="D8088" s="551">
        <v>2.87</v>
      </c>
    </row>
    <row r="8089" spans="1:4" ht="16.5">
      <c r="A8089" s="551">
        <v>2010</v>
      </c>
      <c r="B8089" s="551" t="s">
        <v>11890</v>
      </c>
      <c r="C8089" s="551" t="s">
        <v>1226</v>
      </c>
      <c r="D8089" s="551">
        <v>2.87</v>
      </c>
    </row>
    <row r="8090" spans="1:4" ht="16.5">
      <c r="A8090" s="551">
        <v>620</v>
      </c>
      <c r="B8090" s="551" t="s">
        <v>11891</v>
      </c>
      <c r="C8090" s="551" t="s">
        <v>1226</v>
      </c>
      <c r="D8090" s="551">
        <v>2.54</v>
      </c>
    </row>
    <row r="8091" spans="1:4" ht="16.5">
      <c r="A8091" s="551">
        <v>62756</v>
      </c>
      <c r="B8091" s="551" t="s">
        <v>11892</v>
      </c>
      <c r="C8091" s="551" t="s">
        <v>1226</v>
      </c>
      <c r="D8091" s="551">
        <v>2.87</v>
      </c>
    </row>
    <row r="8092" spans="1:4" ht="16.5">
      <c r="A8092" s="551">
        <v>40329</v>
      </c>
      <c r="B8092" s="551" t="s">
        <v>14197</v>
      </c>
      <c r="C8092" s="551" t="s">
        <v>1226</v>
      </c>
      <c r="D8092" s="551">
        <v>217.43</v>
      </c>
    </row>
    <row r="8093" spans="1:4" ht="16.5">
      <c r="A8093" s="551">
        <v>512</v>
      </c>
      <c r="B8093" s="551" t="s">
        <v>14198</v>
      </c>
      <c r="C8093" s="551" t="s">
        <v>1232</v>
      </c>
      <c r="D8093" s="551">
        <v>127.35</v>
      </c>
    </row>
    <row r="8094" spans="1:4" ht="16.5">
      <c r="A8094" s="551">
        <v>40317</v>
      </c>
      <c r="B8094" s="551" t="s">
        <v>14199</v>
      </c>
      <c r="C8094" s="551" t="s">
        <v>1226</v>
      </c>
      <c r="D8094" s="551">
        <v>284.02999999999997</v>
      </c>
    </row>
    <row r="8095" spans="1:4" ht="16.5">
      <c r="A8095" s="551">
        <v>14323</v>
      </c>
      <c r="B8095" s="551" t="s">
        <v>14200</v>
      </c>
      <c r="C8095" s="551" t="s">
        <v>1226</v>
      </c>
      <c r="D8095" s="551">
        <v>303.10000000000002</v>
      </c>
    </row>
    <row r="8096" spans="1:4" ht="16.5">
      <c r="A8096" s="551">
        <v>62582</v>
      </c>
      <c r="B8096" s="551" t="s">
        <v>14201</v>
      </c>
      <c r="C8096" s="551" t="s">
        <v>1226</v>
      </c>
      <c r="D8096" s="551">
        <v>345.01</v>
      </c>
    </row>
    <row r="8097" spans="1:4" ht="16.5">
      <c r="A8097" s="551">
        <v>14317</v>
      </c>
      <c r="B8097" s="551" t="s">
        <v>14202</v>
      </c>
      <c r="C8097" s="551" t="s">
        <v>1232</v>
      </c>
      <c r="D8097" s="551">
        <v>80.09</v>
      </c>
    </row>
    <row r="8098" spans="1:4" ht="16.5">
      <c r="A8098" s="551">
        <v>14328</v>
      </c>
      <c r="B8098" s="551" t="s">
        <v>14203</v>
      </c>
      <c r="C8098" s="551" t="s">
        <v>1232</v>
      </c>
      <c r="D8098" s="551">
        <v>86.96</v>
      </c>
    </row>
    <row r="8099" spans="1:4" ht="16.5">
      <c r="A8099" s="551">
        <v>14329</v>
      </c>
      <c r="B8099" s="551" t="s">
        <v>11893</v>
      </c>
      <c r="C8099" s="551" t="s">
        <v>1232</v>
      </c>
      <c r="D8099" s="551">
        <v>94.57</v>
      </c>
    </row>
    <row r="8100" spans="1:4" ht="16.5">
      <c r="A8100" s="551">
        <v>14331</v>
      </c>
      <c r="B8100" s="551" t="s">
        <v>11894</v>
      </c>
      <c r="C8100" s="551" t="s">
        <v>1232</v>
      </c>
      <c r="D8100" s="551">
        <v>94.65</v>
      </c>
    </row>
    <row r="8101" spans="1:4" ht="16.5">
      <c r="A8101" s="551">
        <v>14332</v>
      </c>
      <c r="B8101" s="551" t="s">
        <v>11895</v>
      </c>
      <c r="C8101" s="551" t="s">
        <v>1232</v>
      </c>
      <c r="D8101" s="551">
        <v>95.63</v>
      </c>
    </row>
    <row r="8102" spans="1:4" ht="16.5">
      <c r="A8102" s="551">
        <v>14333</v>
      </c>
      <c r="B8102" s="551" t="s">
        <v>11896</v>
      </c>
      <c r="C8102" s="551" t="s">
        <v>1232</v>
      </c>
      <c r="D8102" s="551">
        <v>97.66</v>
      </c>
    </row>
    <row r="8103" spans="1:4" ht="16.5">
      <c r="A8103" s="551">
        <v>40312</v>
      </c>
      <c r="B8103" s="551" t="s">
        <v>14204</v>
      </c>
      <c r="C8103" s="551" t="s">
        <v>1232</v>
      </c>
      <c r="D8103" s="551">
        <v>19.27</v>
      </c>
    </row>
    <row r="8104" spans="1:4" ht="16.5">
      <c r="A8104" s="551">
        <v>2004</v>
      </c>
      <c r="B8104" s="551" t="s">
        <v>25629</v>
      </c>
      <c r="C8104" s="551" t="s">
        <v>1232</v>
      </c>
      <c r="D8104" s="551">
        <v>25.91</v>
      </c>
    </row>
    <row r="8105" spans="1:4" ht="16.5">
      <c r="A8105" s="551">
        <v>14312</v>
      </c>
      <c r="B8105" s="551" t="s">
        <v>11897</v>
      </c>
      <c r="C8105" s="551" t="s">
        <v>1226</v>
      </c>
      <c r="D8105" s="551">
        <v>32.08</v>
      </c>
    </row>
    <row r="8106" spans="1:4" ht="16.5">
      <c r="A8106" s="551">
        <v>2006</v>
      </c>
      <c r="B8106" s="551" t="s">
        <v>14205</v>
      </c>
      <c r="C8106" s="551" t="s">
        <v>1232</v>
      </c>
      <c r="D8106" s="551">
        <v>41.24</v>
      </c>
    </row>
    <row r="8107" spans="1:4" ht="16.5">
      <c r="A8107" s="551">
        <v>64015</v>
      </c>
      <c r="B8107" s="551" t="s">
        <v>11898</v>
      </c>
      <c r="C8107" s="551" t="s">
        <v>1232</v>
      </c>
      <c r="D8107" s="551">
        <v>24.85</v>
      </c>
    </row>
    <row r="8108" spans="1:4" ht="16.5">
      <c r="A8108" s="551">
        <v>28119</v>
      </c>
      <c r="B8108" s="551" t="s">
        <v>11899</v>
      </c>
      <c r="C8108" s="551" t="s">
        <v>1232</v>
      </c>
      <c r="D8108" s="551">
        <v>17.09</v>
      </c>
    </row>
    <row r="8109" spans="1:4" ht="16.5">
      <c r="A8109" s="551">
        <v>15594</v>
      </c>
      <c r="B8109" s="551" t="s">
        <v>11900</v>
      </c>
      <c r="C8109" s="551" t="s">
        <v>1226</v>
      </c>
      <c r="D8109" s="551">
        <v>45.93</v>
      </c>
    </row>
    <row r="8110" spans="1:4" ht="16.5">
      <c r="A8110" s="551">
        <v>13031</v>
      </c>
      <c r="B8110" s="551" t="s">
        <v>11901</v>
      </c>
      <c r="C8110" s="551" t="s">
        <v>1226</v>
      </c>
      <c r="D8110" s="551">
        <v>49.75</v>
      </c>
    </row>
    <row r="8111" spans="1:4" ht="16.5">
      <c r="A8111" s="551">
        <v>13030</v>
      </c>
      <c r="B8111" s="551" t="s">
        <v>11902</v>
      </c>
      <c r="C8111" s="551" t="s">
        <v>1226</v>
      </c>
      <c r="D8111" s="551">
        <v>50.5</v>
      </c>
    </row>
    <row r="8112" spans="1:4" ht="16.5">
      <c r="A8112" s="551">
        <v>45896</v>
      </c>
      <c r="B8112" s="551" t="s">
        <v>25630</v>
      </c>
      <c r="C8112" s="551" t="s">
        <v>1232</v>
      </c>
      <c r="D8112" s="551">
        <v>38.090000000000003</v>
      </c>
    </row>
    <row r="8113" spans="1:4" ht="16.5">
      <c r="A8113" s="551">
        <v>1061</v>
      </c>
      <c r="B8113" s="551" t="s">
        <v>11903</v>
      </c>
      <c r="C8113" s="551" t="s">
        <v>1226</v>
      </c>
      <c r="D8113" s="551">
        <v>88.89</v>
      </c>
    </row>
    <row r="8114" spans="1:4" ht="16.5">
      <c r="A8114" s="551">
        <v>87299</v>
      </c>
      <c r="B8114" s="551" t="s">
        <v>14206</v>
      </c>
      <c r="C8114" s="551" t="s">
        <v>1232</v>
      </c>
      <c r="D8114" s="551">
        <v>45.41</v>
      </c>
    </row>
    <row r="8115" spans="1:4" ht="16.5">
      <c r="A8115" s="551">
        <v>41118</v>
      </c>
      <c r="B8115" s="551" t="s">
        <v>17497</v>
      </c>
      <c r="C8115" s="551" t="s">
        <v>1232</v>
      </c>
      <c r="D8115" s="551">
        <v>66.319999999999993</v>
      </c>
    </row>
    <row r="8116" spans="1:4" ht="16.5">
      <c r="A8116" s="551">
        <v>3788</v>
      </c>
      <c r="B8116" s="551" t="s">
        <v>14207</v>
      </c>
      <c r="C8116" s="551" t="s">
        <v>1232</v>
      </c>
      <c r="D8116" s="551">
        <v>66.319999999999993</v>
      </c>
    </row>
    <row r="8117" spans="1:4" ht="16.5">
      <c r="A8117" s="551">
        <v>375</v>
      </c>
      <c r="B8117" s="551" t="s">
        <v>25631</v>
      </c>
      <c r="C8117" s="551" t="s">
        <v>1226</v>
      </c>
      <c r="D8117" s="551">
        <v>129.46</v>
      </c>
    </row>
    <row r="8118" spans="1:4" ht="16.5">
      <c r="A8118" s="551">
        <v>18573</v>
      </c>
      <c r="B8118" s="551" t="s">
        <v>25632</v>
      </c>
      <c r="C8118" s="551" t="s">
        <v>1232</v>
      </c>
      <c r="D8118" s="551">
        <v>46.03</v>
      </c>
    </row>
    <row r="8119" spans="1:4" ht="16.5">
      <c r="A8119" s="551">
        <v>16113</v>
      </c>
      <c r="B8119" s="551" t="s">
        <v>25633</v>
      </c>
      <c r="C8119" s="551" t="s">
        <v>1232</v>
      </c>
      <c r="D8119" s="551">
        <v>178.23</v>
      </c>
    </row>
    <row r="8120" spans="1:4" ht="16.5">
      <c r="A8120" s="551">
        <v>8918</v>
      </c>
      <c r="B8120" s="551" t="s">
        <v>17498</v>
      </c>
      <c r="C8120" s="551" t="s">
        <v>1232</v>
      </c>
      <c r="D8120" s="551">
        <v>178.23</v>
      </c>
    </row>
    <row r="8121" spans="1:4" ht="16.5">
      <c r="A8121" s="551">
        <v>11403</v>
      </c>
      <c r="B8121" s="551" t="s">
        <v>17499</v>
      </c>
      <c r="C8121" s="551" t="s">
        <v>1232</v>
      </c>
      <c r="D8121" s="551">
        <v>55.62</v>
      </c>
    </row>
    <row r="8122" spans="1:4" ht="16.5">
      <c r="A8122" s="551">
        <v>28226</v>
      </c>
      <c r="B8122" s="551" t="s">
        <v>17500</v>
      </c>
      <c r="C8122" s="551" t="s">
        <v>1232</v>
      </c>
      <c r="D8122" s="551">
        <v>49.42</v>
      </c>
    </row>
    <row r="8123" spans="1:4" ht="16.5">
      <c r="A8123" s="551">
        <v>675</v>
      </c>
      <c r="B8123" s="551" t="s">
        <v>11904</v>
      </c>
      <c r="C8123" s="551" t="s">
        <v>1226</v>
      </c>
      <c r="D8123" s="551">
        <v>19.989999999999998</v>
      </c>
    </row>
    <row r="8124" spans="1:4" ht="16.5">
      <c r="A8124" s="551">
        <v>1631</v>
      </c>
      <c r="B8124" s="551" t="s">
        <v>14208</v>
      </c>
      <c r="C8124" s="551" t="s">
        <v>1226</v>
      </c>
      <c r="D8124" s="551">
        <v>312.8</v>
      </c>
    </row>
    <row r="8125" spans="1:4" ht="16.5">
      <c r="A8125" s="551">
        <v>7752</v>
      </c>
      <c r="B8125" s="551" t="s">
        <v>11905</v>
      </c>
      <c r="C8125" s="551" t="s">
        <v>1226</v>
      </c>
      <c r="D8125" s="551">
        <v>159.9</v>
      </c>
    </row>
    <row r="8126" spans="1:4" ht="16.5">
      <c r="A8126" s="551">
        <v>41119</v>
      </c>
      <c r="B8126" s="551" t="s">
        <v>11906</v>
      </c>
      <c r="C8126" s="551" t="s">
        <v>1232</v>
      </c>
      <c r="D8126" s="551">
        <v>91.26</v>
      </c>
    </row>
    <row r="8127" spans="1:4" ht="16.5">
      <c r="A8127" s="551">
        <v>62500</v>
      </c>
      <c r="B8127" s="551" t="s">
        <v>17501</v>
      </c>
      <c r="C8127" s="551" t="s">
        <v>1232</v>
      </c>
      <c r="D8127" s="551">
        <v>41.29</v>
      </c>
    </row>
    <row r="8128" spans="1:4" ht="16.5">
      <c r="A8128" s="551">
        <v>4214</v>
      </c>
      <c r="B8128" s="551" t="s">
        <v>17502</v>
      </c>
      <c r="C8128" s="551" t="s">
        <v>1226</v>
      </c>
      <c r="D8128" s="551">
        <v>143.84</v>
      </c>
    </row>
    <row r="8129" spans="1:4" ht="16.5">
      <c r="A8129" s="551">
        <v>8826</v>
      </c>
      <c r="B8129" s="551" t="s">
        <v>17503</v>
      </c>
      <c r="C8129" s="551" t="s">
        <v>1226</v>
      </c>
      <c r="D8129" s="551">
        <v>258.92</v>
      </c>
    </row>
    <row r="8130" spans="1:4" ht="16.5">
      <c r="A8130" s="551">
        <v>5109</v>
      </c>
      <c r="B8130" s="551" t="s">
        <v>17504</v>
      </c>
      <c r="C8130" s="551" t="s">
        <v>1232</v>
      </c>
      <c r="D8130" s="551">
        <v>57.53</v>
      </c>
    </row>
    <row r="8131" spans="1:4" ht="16.5">
      <c r="A8131" s="551">
        <v>3793</v>
      </c>
      <c r="B8131" s="551" t="s">
        <v>17505</v>
      </c>
      <c r="C8131" s="551" t="s">
        <v>1232</v>
      </c>
      <c r="D8131" s="551">
        <v>163.72999999999999</v>
      </c>
    </row>
    <row r="8132" spans="1:4" ht="16.5">
      <c r="A8132" s="551">
        <v>3791</v>
      </c>
      <c r="B8132" s="551" t="s">
        <v>25634</v>
      </c>
      <c r="C8132" s="551" t="s">
        <v>1232</v>
      </c>
      <c r="D8132" s="551">
        <v>169.08</v>
      </c>
    </row>
    <row r="8133" spans="1:4" ht="16.5">
      <c r="A8133" s="551">
        <v>61824</v>
      </c>
      <c r="B8133" s="551" t="s">
        <v>11907</v>
      </c>
      <c r="C8133" s="551" t="s">
        <v>1227</v>
      </c>
      <c r="D8133" s="551">
        <v>25</v>
      </c>
    </row>
    <row r="8134" spans="1:4" ht="16.5">
      <c r="A8134" s="551">
        <v>1127</v>
      </c>
      <c r="B8134" s="551" t="s">
        <v>11908</v>
      </c>
      <c r="C8134" s="551" t="s">
        <v>1227</v>
      </c>
      <c r="D8134" s="551">
        <v>33</v>
      </c>
    </row>
    <row r="8135" spans="1:4" ht="16.5">
      <c r="A8135" s="551">
        <v>45607</v>
      </c>
      <c r="B8135" s="551" t="s">
        <v>11909</v>
      </c>
      <c r="C8135" s="551" t="s">
        <v>1226</v>
      </c>
      <c r="D8135" s="551">
        <v>289.99</v>
      </c>
    </row>
    <row r="8136" spans="1:4" ht="16.5">
      <c r="A8136" s="551">
        <v>10036</v>
      </c>
      <c r="B8136" s="551" t="s">
        <v>14209</v>
      </c>
      <c r="C8136" s="551" t="s">
        <v>1226</v>
      </c>
      <c r="D8136" s="551">
        <v>18.899999999999999</v>
      </c>
    </row>
    <row r="8137" spans="1:4" ht="16.5">
      <c r="A8137" s="551">
        <v>10136</v>
      </c>
      <c r="B8137" s="551" t="s">
        <v>11910</v>
      </c>
      <c r="C8137" s="551" t="s">
        <v>1226</v>
      </c>
      <c r="D8137" s="551">
        <v>9.48</v>
      </c>
    </row>
    <row r="8138" spans="1:4" ht="16.5">
      <c r="A8138" s="551">
        <v>78370</v>
      </c>
      <c r="B8138" s="551" t="s">
        <v>14210</v>
      </c>
      <c r="C8138" s="551" t="s">
        <v>1226</v>
      </c>
      <c r="D8138" s="551">
        <v>26.65</v>
      </c>
    </row>
    <row r="8139" spans="1:4" ht="16.5">
      <c r="A8139" s="551">
        <v>10035</v>
      </c>
      <c r="B8139" s="551" t="s">
        <v>17506</v>
      </c>
      <c r="C8139" s="551" t="s">
        <v>1226</v>
      </c>
      <c r="D8139" s="551">
        <v>23.9</v>
      </c>
    </row>
    <row r="8140" spans="1:4" ht="16.5">
      <c r="A8140" s="551">
        <v>36496</v>
      </c>
      <c r="B8140" s="551" t="s">
        <v>14211</v>
      </c>
      <c r="C8140" s="551" t="s">
        <v>1226</v>
      </c>
      <c r="D8140" s="551">
        <v>30.3</v>
      </c>
    </row>
    <row r="8141" spans="1:4" ht="16.5">
      <c r="A8141" s="551">
        <v>1895</v>
      </c>
      <c r="B8141" s="551" t="s">
        <v>17507</v>
      </c>
      <c r="C8141" s="551" t="s">
        <v>1226</v>
      </c>
      <c r="D8141" s="551">
        <v>0.97</v>
      </c>
    </row>
    <row r="8142" spans="1:4" ht="16.5">
      <c r="A8142" s="551">
        <v>1425</v>
      </c>
      <c r="B8142" s="551" t="s">
        <v>17508</v>
      </c>
      <c r="C8142" s="551" t="s">
        <v>1226</v>
      </c>
      <c r="D8142" s="551">
        <v>1.51</v>
      </c>
    </row>
    <row r="8143" spans="1:4" ht="16.5">
      <c r="A8143" s="551">
        <v>1897</v>
      </c>
      <c r="B8143" s="551" t="s">
        <v>17509</v>
      </c>
      <c r="C8143" s="551" t="s">
        <v>1226</v>
      </c>
      <c r="D8143" s="551">
        <v>1.88</v>
      </c>
    </row>
    <row r="8144" spans="1:4" ht="16.5">
      <c r="A8144" s="551">
        <v>45226</v>
      </c>
      <c r="B8144" s="551" t="s">
        <v>17510</v>
      </c>
      <c r="C8144" s="551" t="s">
        <v>1226</v>
      </c>
      <c r="D8144" s="551">
        <v>4.28</v>
      </c>
    </row>
    <row r="8145" spans="1:4" ht="16.5">
      <c r="A8145" s="551">
        <v>16231</v>
      </c>
      <c r="B8145" s="551" t="s">
        <v>17511</v>
      </c>
      <c r="C8145" s="551" t="s">
        <v>1226</v>
      </c>
      <c r="D8145" s="551">
        <v>2.91</v>
      </c>
    </row>
    <row r="8146" spans="1:4" ht="16.5">
      <c r="A8146" s="551">
        <v>1898</v>
      </c>
      <c r="B8146" s="551" t="s">
        <v>17512</v>
      </c>
      <c r="C8146" s="551" t="s">
        <v>1226</v>
      </c>
      <c r="D8146" s="551">
        <v>4.25</v>
      </c>
    </row>
    <row r="8147" spans="1:4" ht="16.5">
      <c r="A8147" s="551">
        <v>1931</v>
      </c>
      <c r="B8147" s="551" t="s">
        <v>17513</v>
      </c>
      <c r="C8147" s="551" t="s">
        <v>1226</v>
      </c>
      <c r="D8147" s="551">
        <v>6.27</v>
      </c>
    </row>
    <row r="8148" spans="1:4" ht="16.5">
      <c r="A8148" s="551">
        <v>1899</v>
      </c>
      <c r="B8148" s="551" t="s">
        <v>17514</v>
      </c>
      <c r="C8148" s="551" t="s">
        <v>1226</v>
      </c>
      <c r="D8148" s="551">
        <v>11.59</v>
      </c>
    </row>
    <row r="8149" spans="1:4" ht="16.5">
      <c r="A8149" s="551">
        <v>8331</v>
      </c>
      <c r="B8149" s="551" t="s">
        <v>17515</v>
      </c>
      <c r="C8149" s="551" t="s">
        <v>1226</v>
      </c>
      <c r="D8149" s="551">
        <v>15.13</v>
      </c>
    </row>
    <row r="8150" spans="1:4" ht="16.5">
      <c r="A8150" s="551">
        <v>5588</v>
      </c>
      <c r="B8150" s="551" t="s">
        <v>11911</v>
      </c>
      <c r="C8150" s="551" t="s">
        <v>1226</v>
      </c>
      <c r="D8150" s="551">
        <v>20.39</v>
      </c>
    </row>
    <row r="8151" spans="1:4" ht="16.5">
      <c r="A8151" s="551">
        <v>88601</v>
      </c>
      <c r="B8151" s="551" t="s">
        <v>11912</v>
      </c>
      <c r="C8151" s="551" t="s">
        <v>1226</v>
      </c>
      <c r="D8151" s="551">
        <v>12.29</v>
      </c>
    </row>
    <row r="8152" spans="1:4" ht="16.5">
      <c r="A8152" s="551">
        <v>36586</v>
      </c>
      <c r="B8152" s="551" t="s">
        <v>14212</v>
      </c>
      <c r="C8152" s="551" t="s">
        <v>1226</v>
      </c>
      <c r="D8152" s="551">
        <v>61</v>
      </c>
    </row>
    <row r="8153" spans="1:4" ht="16.5">
      <c r="A8153" s="551">
        <v>44120</v>
      </c>
      <c r="B8153" s="551" t="s">
        <v>11913</v>
      </c>
      <c r="C8153" s="551" t="s">
        <v>1226</v>
      </c>
      <c r="D8153" s="551">
        <v>0.48</v>
      </c>
    </row>
    <row r="8154" spans="1:4" ht="16.5">
      <c r="A8154" s="551">
        <v>140</v>
      </c>
      <c r="B8154" s="551" t="s">
        <v>11914</v>
      </c>
      <c r="C8154" s="551" t="s">
        <v>1226</v>
      </c>
      <c r="D8154" s="551">
        <v>22.7</v>
      </c>
    </row>
    <row r="8155" spans="1:4" ht="16.5">
      <c r="A8155" s="551">
        <v>136</v>
      </c>
      <c r="B8155" s="551" t="s">
        <v>11915</v>
      </c>
      <c r="C8155" s="551" t="s">
        <v>1226</v>
      </c>
      <c r="D8155" s="551">
        <v>5.85</v>
      </c>
    </row>
    <row r="8156" spans="1:4" ht="16.5">
      <c r="A8156" s="551">
        <v>137</v>
      </c>
      <c r="B8156" s="551" t="s">
        <v>11916</v>
      </c>
      <c r="C8156" s="551" t="s">
        <v>1226</v>
      </c>
      <c r="D8156" s="551">
        <v>6.46</v>
      </c>
    </row>
    <row r="8157" spans="1:4" ht="16.5">
      <c r="A8157" s="551">
        <v>88926</v>
      </c>
      <c r="B8157" s="551" t="s">
        <v>11917</v>
      </c>
      <c r="C8157" s="551" t="s">
        <v>1226</v>
      </c>
      <c r="D8157" s="551">
        <v>1.1499999999999999</v>
      </c>
    </row>
    <row r="8158" spans="1:4" ht="16.5">
      <c r="A8158" s="551">
        <v>45223</v>
      </c>
      <c r="B8158" s="551" t="s">
        <v>11918</v>
      </c>
      <c r="C8158" s="551" t="s">
        <v>1226</v>
      </c>
      <c r="D8158" s="551">
        <v>0.5</v>
      </c>
    </row>
    <row r="8159" spans="1:4" ht="16.5">
      <c r="A8159" s="551">
        <v>139</v>
      </c>
      <c r="B8159" s="551" t="s">
        <v>11919</v>
      </c>
      <c r="C8159" s="551" t="s">
        <v>1226</v>
      </c>
      <c r="D8159" s="551">
        <v>13.73</v>
      </c>
    </row>
    <row r="8160" spans="1:4" ht="16.5">
      <c r="A8160" s="551">
        <v>6658</v>
      </c>
      <c r="B8160" s="551" t="s">
        <v>11920</v>
      </c>
      <c r="C8160" s="551" t="s">
        <v>1226</v>
      </c>
      <c r="D8160" s="551">
        <v>33.21</v>
      </c>
    </row>
    <row r="8161" spans="1:4" ht="16.5">
      <c r="A8161" s="551">
        <v>135</v>
      </c>
      <c r="B8161" s="551" t="s">
        <v>11921</v>
      </c>
      <c r="C8161" s="551" t="s">
        <v>1226</v>
      </c>
      <c r="D8161" s="551">
        <v>3.6</v>
      </c>
    </row>
    <row r="8162" spans="1:4" ht="16.5">
      <c r="A8162" s="551">
        <v>45224</v>
      </c>
      <c r="B8162" s="551" t="s">
        <v>11922</v>
      </c>
      <c r="C8162" s="551" t="s">
        <v>1226</v>
      </c>
      <c r="D8162" s="551">
        <v>6.46</v>
      </c>
    </row>
    <row r="8163" spans="1:4" ht="16.5">
      <c r="A8163" s="551">
        <v>45225</v>
      </c>
      <c r="B8163" s="551" t="s">
        <v>11923</v>
      </c>
      <c r="C8163" s="551" t="s">
        <v>1226</v>
      </c>
      <c r="D8163" s="551">
        <v>8.1300000000000008</v>
      </c>
    </row>
    <row r="8164" spans="1:4" ht="16.5">
      <c r="A8164" s="551">
        <v>138</v>
      </c>
      <c r="B8164" s="551" t="s">
        <v>11924</v>
      </c>
      <c r="C8164" s="551" t="s">
        <v>1226</v>
      </c>
      <c r="D8164" s="551">
        <v>11.15</v>
      </c>
    </row>
    <row r="8165" spans="1:4" ht="16.5">
      <c r="A8165" s="551">
        <v>36587</v>
      </c>
      <c r="B8165" s="551" t="s">
        <v>14213</v>
      </c>
      <c r="C8165" s="551" t="s">
        <v>1226</v>
      </c>
      <c r="D8165" s="551">
        <v>185.9</v>
      </c>
    </row>
    <row r="8166" spans="1:4" ht="16.5">
      <c r="A8166" s="551">
        <v>36588</v>
      </c>
      <c r="B8166" s="551" t="s">
        <v>17516</v>
      </c>
      <c r="C8166" s="551" t="s">
        <v>1226</v>
      </c>
      <c r="D8166" s="551">
        <v>204.99</v>
      </c>
    </row>
    <row r="8167" spans="1:4" ht="16.5">
      <c r="A8167" s="551">
        <v>36589</v>
      </c>
      <c r="B8167" s="551" t="s">
        <v>25635</v>
      </c>
      <c r="C8167" s="551" t="s">
        <v>1226</v>
      </c>
      <c r="D8167" s="551">
        <v>255</v>
      </c>
    </row>
    <row r="8168" spans="1:4" ht="16.5">
      <c r="A8168" s="551">
        <v>6934</v>
      </c>
      <c r="B8168" s="551" t="s">
        <v>11925</v>
      </c>
      <c r="C8168" s="551" t="s">
        <v>1226</v>
      </c>
      <c r="D8168" s="551">
        <v>122.58</v>
      </c>
    </row>
    <row r="8169" spans="1:4" ht="16.5">
      <c r="A8169" s="551">
        <v>1870</v>
      </c>
      <c r="B8169" s="551" t="s">
        <v>11926</v>
      </c>
      <c r="C8169" s="551" t="s">
        <v>1226</v>
      </c>
      <c r="D8169" s="551">
        <v>372.94</v>
      </c>
    </row>
    <row r="8170" spans="1:4" ht="16.5">
      <c r="A8170" s="551">
        <v>1834</v>
      </c>
      <c r="B8170" s="551" t="s">
        <v>11927</v>
      </c>
      <c r="C8170" s="551" t="s">
        <v>1226</v>
      </c>
      <c r="D8170" s="551">
        <v>405.9</v>
      </c>
    </row>
    <row r="8171" spans="1:4" ht="16.5">
      <c r="A8171" s="551">
        <v>1868</v>
      </c>
      <c r="B8171" s="551" t="s">
        <v>11928</v>
      </c>
      <c r="C8171" s="551" t="s">
        <v>1226</v>
      </c>
      <c r="D8171" s="551">
        <v>486.9</v>
      </c>
    </row>
    <row r="8172" spans="1:4" ht="16.5">
      <c r="A8172" s="551">
        <v>36590</v>
      </c>
      <c r="B8172" s="551" t="s">
        <v>14214</v>
      </c>
      <c r="C8172" s="551" t="s">
        <v>1226</v>
      </c>
      <c r="D8172" s="551">
        <v>202.65</v>
      </c>
    </row>
    <row r="8173" spans="1:4" ht="16.5">
      <c r="A8173" s="551">
        <v>36591</v>
      </c>
      <c r="B8173" s="551" t="s">
        <v>11929</v>
      </c>
      <c r="C8173" s="551" t="s">
        <v>1226</v>
      </c>
      <c r="D8173" s="551">
        <v>98</v>
      </c>
    </row>
    <row r="8174" spans="1:4" ht="16.5">
      <c r="A8174" s="551">
        <v>42210</v>
      </c>
      <c r="B8174" s="551" t="s">
        <v>11930</v>
      </c>
      <c r="C8174" s="551" t="s">
        <v>1229</v>
      </c>
      <c r="D8174" s="551">
        <v>150</v>
      </c>
    </row>
    <row r="8175" spans="1:4" ht="16.5">
      <c r="A8175" s="551">
        <v>4042</v>
      </c>
      <c r="B8175" s="551" t="s">
        <v>11931</v>
      </c>
      <c r="C8175" s="551" t="s">
        <v>1227</v>
      </c>
      <c r="D8175" s="551">
        <v>25</v>
      </c>
    </row>
    <row r="8176" spans="1:4" ht="16.5">
      <c r="A8176" s="551">
        <v>1758</v>
      </c>
      <c r="B8176" s="551" t="s">
        <v>11932</v>
      </c>
      <c r="C8176" s="551" t="s">
        <v>1234</v>
      </c>
      <c r="D8176" s="551">
        <v>99.6</v>
      </c>
    </row>
    <row r="8177" spans="1:4" ht="16.5">
      <c r="A8177" s="551">
        <v>1790</v>
      </c>
      <c r="B8177" s="551" t="s">
        <v>11933</v>
      </c>
      <c r="C8177" s="551" t="s">
        <v>1234</v>
      </c>
      <c r="D8177" s="551">
        <v>46.4</v>
      </c>
    </row>
    <row r="8178" spans="1:4" ht="16.5">
      <c r="A8178" s="551">
        <v>7128</v>
      </c>
      <c r="B8178" s="551" t="s">
        <v>11934</v>
      </c>
      <c r="C8178" s="551" t="s">
        <v>1234</v>
      </c>
      <c r="D8178" s="551">
        <v>46.4</v>
      </c>
    </row>
    <row r="8179" spans="1:4" ht="16.5">
      <c r="A8179" s="551">
        <v>1763</v>
      </c>
      <c r="B8179" s="551" t="s">
        <v>11935</v>
      </c>
      <c r="C8179" s="551" t="s">
        <v>1234</v>
      </c>
      <c r="D8179" s="551">
        <v>46.4</v>
      </c>
    </row>
    <row r="8180" spans="1:4" ht="16.5">
      <c r="A8180" s="551">
        <v>1750</v>
      </c>
      <c r="B8180" s="551" t="s">
        <v>25636</v>
      </c>
      <c r="C8180" s="551" t="s">
        <v>1234</v>
      </c>
      <c r="D8180" s="551">
        <v>21.19</v>
      </c>
    </row>
    <row r="8181" spans="1:4" ht="16.5">
      <c r="A8181" s="551">
        <v>1789</v>
      </c>
      <c r="B8181" s="551" t="s">
        <v>11936</v>
      </c>
      <c r="C8181" s="551" t="s">
        <v>1234</v>
      </c>
      <c r="D8181" s="551">
        <v>46.9</v>
      </c>
    </row>
    <row r="8182" spans="1:4" ht="16.5">
      <c r="A8182" s="551">
        <v>4390</v>
      </c>
      <c r="B8182" s="551" t="s">
        <v>14215</v>
      </c>
      <c r="C8182" s="551" t="s">
        <v>1234</v>
      </c>
      <c r="D8182" s="551">
        <v>6.03</v>
      </c>
    </row>
    <row r="8183" spans="1:4" ht="16.5">
      <c r="A8183" s="551">
        <v>1781</v>
      </c>
      <c r="B8183" s="551" t="s">
        <v>25637</v>
      </c>
      <c r="C8183" s="551" t="s">
        <v>1234</v>
      </c>
      <c r="D8183" s="551">
        <v>52.38</v>
      </c>
    </row>
    <row r="8184" spans="1:4" ht="16.5">
      <c r="A8184" s="551">
        <v>75</v>
      </c>
      <c r="B8184" s="551" t="s">
        <v>11937</v>
      </c>
      <c r="C8184" s="551" t="s">
        <v>1234</v>
      </c>
      <c r="D8184" s="551">
        <v>7.99</v>
      </c>
    </row>
    <row r="8185" spans="1:4" ht="16.5">
      <c r="A8185" s="551">
        <v>1900</v>
      </c>
      <c r="B8185" s="551" t="s">
        <v>11938</v>
      </c>
      <c r="C8185" s="551" t="s">
        <v>1226</v>
      </c>
      <c r="D8185" s="551">
        <v>1.48</v>
      </c>
    </row>
    <row r="8186" spans="1:4" ht="16.5">
      <c r="A8186" s="551">
        <v>88207</v>
      </c>
      <c r="B8186" s="551" t="s">
        <v>25638</v>
      </c>
      <c r="C8186" s="551" t="s">
        <v>1226</v>
      </c>
      <c r="D8186" s="551">
        <v>64.989999999999995</v>
      </c>
    </row>
    <row r="8187" spans="1:4" ht="16.5">
      <c r="A8187" s="551">
        <v>1173</v>
      </c>
      <c r="B8187" s="551" t="s">
        <v>25639</v>
      </c>
      <c r="C8187" s="551" t="s">
        <v>1226</v>
      </c>
      <c r="D8187" s="551">
        <v>29.9</v>
      </c>
    </row>
    <row r="8188" spans="1:4" ht="16.5">
      <c r="A8188" s="551">
        <v>28103</v>
      </c>
      <c r="B8188" s="551" t="s">
        <v>25640</v>
      </c>
      <c r="C8188" s="551" t="s">
        <v>1226</v>
      </c>
      <c r="D8188" s="551">
        <v>17.989999999999998</v>
      </c>
    </row>
    <row r="8189" spans="1:4" ht="16.5">
      <c r="A8189" s="551">
        <v>28104</v>
      </c>
      <c r="B8189" s="551" t="s">
        <v>25641</v>
      </c>
      <c r="C8189" s="551" t="s">
        <v>1226</v>
      </c>
      <c r="D8189" s="551">
        <v>46.46</v>
      </c>
    </row>
    <row r="8190" spans="1:4" ht="16.5">
      <c r="A8190" s="551">
        <v>4095</v>
      </c>
      <c r="B8190" s="551" t="s">
        <v>11939</v>
      </c>
      <c r="C8190" s="551" t="s">
        <v>1226</v>
      </c>
      <c r="D8190" s="551">
        <v>0.97</v>
      </c>
    </row>
    <row r="8191" spans="1:4" ht="16.5">
      <c r="A8191" s="551">
        <v>1950</v>
      </c>
      <c r="B8191" s="551" t="s">
        <v>11940</v>
      </c>
      <c r="C8191" s="551" t="s">
        <v>1226</v>
      </c>
      <c r="D8191" s="551">
        <v>0.81</v>
      </c>
    </row>
    <row r="8192" spans="1:4" ht="16.5">
      <c r="A8192" s="551">
        <v>1980</v>
      </c>
      <c r="B8192" s="551" t="s">
        <v>11941</v>
      </c>
      <c r="C8192" s="551" t="s">
        <v>1226</v>
      </c>
      <c r="D8192" s="551">
        <v>0.97</v>
      </c>
    </row>
    <row r="8193" spans="1:4" ht="16.5">
      <c r="A8193" s="551">
        <v>55017</v>
      </c>
      <c r="B8193" s="551" t="s">
        <v>11942</v>
      </c>
      <c r="C8193" s="551" t="s">
        <v>1226</v>
      </c>
      <c r="D8193" s="551">
        <v>7.9</v>
      </c>
    </row>
    <row r="8194" spans="1:4" ht="16.5">
      <c r="A8194" s="551">
        <v>12568</v>
      </c>
      <c r="B8194" s="551" t="s">
        <v>14216</v>
      </c>
      <c r="C8194" s="551" t="s">
        <v>1226</v>
      </c>
      <c r="D8194" s="551">
        <v>490</v>
      </c>
    </row>
    <row r="8195" spans="1:4" ht="16.5">
      <c r="A8195" s="551">
        <v>1586</v>
      </c>
      <c r="B8195" s="551" t="s">
        <v>11943</v>
      </c>
      <c r="C8195" s="551" t="s">
        <v>1226</v>
      </c>
      <c r="D8195" s="551">
        <v>109.5</v>
      </c>
    </row>
    <row r="8196" spans="1:4" ht="16.5">
      <c r="A8196" s="551">
        <v>8227</v>
      </c>
      <c r="B8196" s="551" t="s">
        <v>25642</v>
      </c>
      <c r="C8196" s="551" t="s">
        <v>1235</v>
      </c>
      <c r="D8196" s="551">
        <v>42.75</v>
      </c>
    </row>
    <row r="8197" spans="1:4" ht="16.5">
      <c r="A8197" s="551">
        <v>5210</v>
      </c>
      <c r="B8197" s="551" t="s">
        <v>25643</v>
      </c>
      <c r="C8197" s="551" t="s">
        <v>1235</v>
      </c>
      <c r="D8197" s="551">
        <v>21.1</v>
      </c>
    </row>
    <row r="8198" spans="1:4" ht="16.5">
      <c r="A8198" s="551">
        <v>9877</v>
      </c>
      <c r="B8198" s="551" t="s">
        <v>25644</v>
      </c>
      <c r="C8198" s="551" t="s">
        <v>1235</v>
      </c>
      <c r="D8198" s="551">
        <v>21.05</v>
      </c>
    </row>
    <row r="8199" spans="1:4" ht="16.5">
      <c r="A8199" s="551">
        <v>18801</v>
      </c>
      <c r="B8199" s="551" t="s">
        <v>25645</v>
      </c>
      <c r="C8199" s="551" t="s">
        <v>4024</v>
      </c>
      <c r="D8199" s="551">
        <v>189.81</v>
      </c>
    </row>
    <row r="8200" spans="1:4" ht="16.5">
      <c r="A8200" s="551">
        <v>8251</v>
      </c>
      <c r="B8200" s="551" t="s">
        <v>25646</v>
      </c>
      <c r="C8200" s="551" t="s">
        <v>1235</v>
      </c>
      <c r="D8200" s="551">
        <v>31.66</v>
      </c>
    </row>
    <row r="8201" spans="1:4" ht="16.5">
      <c r="A8201" s="551">
        <v>55250</v>
      </c>
      <c r="B8201" s="551" t="s">
        <v>25647</v>
      </c>
      <c r="C8201" s="551" t="s">
        <v>1235</v>
      </c>
      <c r="D8201" s="551">
        <v>10.94</v>
      </c>
    </row>
    <row r="8202" spans="1:4" ht="16.5">
      <c r="A8202" s="551">
        <v>6248</v>
      </c>
      <c r="B8202" s="551" t="s">
        <v>11944</v>
      </c>
      <c r="C8202" s="551" t="s">
        <v>1235</v>
      </c>
      <c r="D8202" s="551">
        <v>48.22</v>
      </c>
    </row>
    <row r="8203" spans="1:4" ht="16.5">
      <c r="A8203" s="551">
        <v>43936</v>
      </c>
      <c r="B8203" s="551" t="s">
        <v>25648</v>
      </c>
      <c r="C8203" s="551" t="s">
        <v>1235</v>
      </c>
      <c r="D8203" s="551">
        <v>17</v>
      </c>
    </row>
    <row r="8204" spans="1:4" ht="16.5">
      <c r="A8204" s="551">
        <v>893</v>
      </c>
      <c r="B8204" s="551" t="s">
        <v>25649</v>
      </c>
      <c r="C8204" s="551" t="s">
        <v>1235</v>
      </c>
      <c r="D8204" s="551">
        <v>19.43</v>
      </c>
    </row>
    <row r="8205" spans="1:4" ht="16.5">
      <c r="A8205" s="551">
        <v>8250</v>
      </c>
      <c r="B8205" s="551" t="s">
        <v>25650</v>
      </c>
      <c r="C8205" s="551" t="s">
        <v>1235</v>
      </c>
      <c r="D8205" s="551">
        <v>32.200000000000003</v>
      </c>
    </row>
    <row r="8206" spans="1:4" ht="16.5">
      <c r="A8206" s="551">
        <v>2609</v>
      </c>
      <c r="B8206" s="551" t="s">
        <v>25651</v>
      </c>
      <c r="C8206" s="551" t="s">
        <v>1235</v>
      </c>
      <c r="D8206" s="551">
        <v>11.87</v>
      </c>
    </row>
    <row r="8207" spans="1:4" ht="16.5">
      <c r="A8207" s="551">
        <v>3332</v>
      </c>
      <c r="B8207" s="551" t="s">
        <v>11945</v>
      </c>
      <c r="C8207" s="551" t="s">
        <v>1235</v>
      </c>
      <c r="D8207" s="551">
        <v>94.6</v>
      </c>
    </row>
    <row r="8208" spans="1:4" ht="16.5">
      <c r="A8208" s="551">
        <v>18217</v>
      </c>
      <c r="B8208" s="551" t="s">
        <v>25652</v>
      </c>
      <c r="C8208" s="551" t="s">
        <v>1235</v>
      </c>
      <c r="D8208" s="551">
        <v>25.27</v>
      </c>
    </row>
    <row r="8209" spans="1:4" ht="16.5">
      <c r="A8209" s="551">
        <v>58626</v>
      </c>
      <c r="B8209" s="551" t="s">
        <v>25653</v>
      </c>
      <c r="C8209" s="551" t="s">
        <v>1235</v>
      </c>
      <c r="D8209" s="551">
        <v>97.19</v>
      </c>
    </row>
    <row r="8210" spans="1:4" ht="16.5">
      <c r="A8210" s="551">
        <v>18118</v>
      </c>
      <c r="B8210" s="551" t="s">
        <v>25654</v>
      </c>
      <c r="C8210" s="551" t="s">
        <v>1235</v>
      </c>
      <c r="D8210" s="551">
        <v>44.41</v>
      </c>
    </row>
    <row r="8211" spans="1:4" ht="16.5">
      <c r="A8211" s="551">
        <v>18120</v>
      </c>
      <c r="B8211" s="551" t="s">
        <v>25655</v>
      </c>
      <c r="C8211" s="551" t="s">
        <v>4024</v>
      </c>
      <c r="D8211" s="551">
        <v>152.31</v>
      </c>
    </row>
    <row r="8212" spans="1:4" ht="16.5">
      <c r="A8212" s="551">
        <v>18117</v>
      </c>
      <c r="B8212" s="551" t="s">
        <v>25656</v>
      </c>
      <c r="C8212" s="551" t="s">
        <v>1235</v>
      </c>
      <c r="D8212" s="551">
        <v>49.9</v>
      </c>
    </row>
    <row r="8213" spans="1:4" ht="16.5">
      <c r="A8213" s="551">
        <v>2608</v>
      </c>
      <c r="B8213" s="551" t="s">
        <v>14217</v>
      </c>
      <c r="C8213" s="551" t="s">
        <v>1235</v>
      </c>
      <c r="D8213" s="551">
        <v>41.08</v>
      </c>
    </row>
    <row r="8214" spans="1:4" ht="16.5">
      <c r="A8214" s="551">
        <v>3337</v>
      </c>
      <c r="B8214" s="551" t="s">
        <v>25657</v>
      </c>
      <c r="C8214" s="551" t="s">
        <v>1235</v>
      </c>
      <c r="D8214" s="551">
        <v>44.41</v>
      </c>
    </row>
    <row r="8215" spans="1:4" ht="16.5">
      <c r="A8215" s="551">
        <v>18112</v>
      </c>
      <c r="B8215" s="551" t="s">
        <v>14218</v>
      </c>
      <c r="C8215" s="551" t="s">
        <v>1235</v>
      </c>
      <c r="D8215" s="551">
        <v>49.97</v>
      </c>
    </row>
    <row r="8216" spans="1:4" ht="16.5">
      <c r="A8216" s="551">
        <v>8104</v>
      </c>
      <c r="B8216" s="551" t="s">
        <v>25658</v>
      </c>
      <c r="C8216" s="551" t="s">
        <v>1235</v>
      </c>
      <c r="D8216" s="551">
        <v>49.97</v>
      </c>
    </row>
    <row r="8217" spans="1:4" ht="16.5">
      <c r="A8217" s="551">
        <v>3333</v>
      </c>
      <c r="B8217" s="551" t="s">
        <v>25659</v>
      </c>
      <c r="C8217" s="551" t="s">
        <v>4024</v>
      </c>
      <c r="D8217" s="551">
        <v>191.6</v>
      </c>
    </row>
    <row r="8218" spans="1:4" ht="16.5">
      <c r="A8218" s="551">
        <v>18126</v>
      </c>
      <c r="B8218" s="551" t="s">
        <v>25660</v>
      </c>
      <c r="C8218" s="551" t="s">
        <v>4024</v>
      </c>
      <c r="D8218" s="551">
        <v>189.9</v>
      </c>
    </row>
    <row r="8219" spans="1:4" ht="16.5">
      <c r="A8219" s="551">
        <v>39901</v>
      </c>
      <c r="B8219" s="551" t="s">
        <v>25661</v>
      </c>
      <c r="C8219" s="551" t="s">
        <v>4024</v>
      </c>
      <c r="D8219" s="551">
        <v>133</v>
      </c>
    </row>
    <row r="8220" spans="1:4" ht="16.5">
      <c r="A8220" s="551">
        <v>6200</v>
      </c>
      <c r="B8220" s="551" t="s">
        <v>25662</v>
      </c>
      <c r="C8220" s="551" t="s">
        <v>4024</v>
      </c>
      <c r="D8220" s="551">
        <v>124.9</v>
      </c>
    </row>
    <row r="8221" spans="1:4" ht="16.5">
      <c r="A8221" s="551">
        <v>5027</v>
      </c>
      <c r="B8221" s="551" t="s">
        <v>25663</v>
      </c>
      <c r="C8221" s="551" t="s">
        <v>1235</v>
      </c>
      <c r="D8221" s="551">
        <v>53.83</v>
      </c>
    </row>
    <row r="8222" spans="1:4" ht="16.5">
      <c r="A8222" s="551">
        <v>4087</v>
      </c>
      <c r="B8222" s="551" t="s">
        <v>25664</v>
      </c>
      <c r="C8222" s="551" t="s">
        <v>1235</v>
      </c>
      <c r="D8222" s="551">
        <v>74.41</v>
      </c>
    </row>
    <row r="8223" spans="1:4" ht="16.5">
      <c r="A8223" s="551">
        <v>39903</v>
      </c>
      <c r="B8223" s="551" t="s">
        <v>25665</v>
      </c>
      <c r="C8223" s="551" t="s">
        <v>4024</v>
      </c>
      <c r="D8223" s="551">
        <v>242.9</v>
      </c>
    </row>
    <row r="8224" spans="1:4" ht="16.5">
      <c r="A8224" s="551">
        <v>18097</v>
      </c>
      <c r="B8224" s="551" t="s">
        <v>25666</v>
      </c>
      <c r="C8224" s="551" t="s">
        <v>1235</v>
      </c>
      <c r="D8224" s="551">
        <v>29.57</v>
      </c>
    </row>
    <row r="8225" spans="1:4" ht="16.5">
      <c r="A8225" s="551">
        <v>18135</v>
      </c>
      <c r="B8225" s="551" t="s">
        <v>25667</v>
      </c>
      <c r="C8225" s="551" t="s">
        <v>1235</v>
      </c>
      <c r="D8225" s="551">
        <v>49.97</v>
      </c>
    </row>
    <row r="8226" spans="1:4" ht="16.5">
      <c r="A8226" s="551">
        <v>39003</v>
      </c>
      <c r="B8226" s="551" t="s">
        <v>25668</v>
      </c>
      <c r="C8226" s="551" t="s">
        <v>1235</v>
      </c>
      <c r="D8226" s="551">
        <v>41.63</v>
      </c>
    </row>
    <row r="8227" spans="1:4" ht="16.5">
      <c r="A8227" s="551">
        <v>39001</v>
      </c>
      <c r="B8227" s="551" t="s">
        <v>25669</v>
      </c>
      <c r="C8227" s="551" t="s">
        <v>1235</v>
      </c>
      <c r="D8227" s="551">
        <v>64.44</v>
      </c>
    </row>
    <row r="8228" spans="1:4" ht="16.5">
      <c r="A8228" s="551">
        <v>77132</v>
      </c>
      <c r="B8228" s="551" t="s">
        <v>25670</v>
      </c>
      <c r="C8228" s="551" t="s">
        <v>1235</v>
      </c>
      <c r="D8228" s="551">
        <v>31.66</v>
      </c>
    </row>
    <row r="8229" spans="1:4" ht="16.5">
      <c r="A8229" s="551">
        <v>43933</v>
      </c>
      <c r="B8229" s="551" t="s">
        <v>25671</v>
      </c>
      <c r="C8229" s="551" t="s">
        <v>1226</v>
      </c>
      <c r="D8229" s="551">
        <v>114.6</v>
      </c>
    </row>
    <row r="8230" spans="1:4" ht="16.5">
      <c r="A8230" s="551">
        <v>1770</v>
      </c>
      <c r="B8230" s="551" t="s">
        <v>25672</v>
      </c>
      <c r="C8230" s="551" t="s">
        <v>1226</v>
      </c>
      <c r="D8230" s="551">
        <v>58.65</v>
      </c>
    </row>
    <row r="8231" spans="1:4" ht="16.5">
      <c r="A8231" s="551">
        <v>2960</v>
      </c>
      <c r="B8231" s="551" t="s">
        <v>25673</v>
      </c>
      <c r="C8231" s="551" t="s">
        <v>1235</v>
      </c>
      <c r="D8231" s="551">
        <v>30.44</v>
      </c>
    </row>
    <row r="8232" spans="1:4" ht="16.5">
      <c r="A8232" s="551">
        <v>49602</v>
      </c>
      <c r="B8232" s="551" t="s">
        <v>25674</v>
      </c>
      <c r="C8232" s="551" t="s">
        <v>1235</v>
      </c>
      <c r="D8232" s="551">
        <v>28.69</v>
      </c>
    </row>
    <row r="8233" spans="1:4" ht="16.5">
      <c r="A8233" s="551">
        <v>5179</v>
      </c>
      <c r="B8233" s="551" t="s">
        <v>11946</v>
      </c>
      <c r="C8233" s="551" t="s">
        <v>1226</v>
      </c>
      <c r="D8233" s="551">
        <v>24.27</v>
      </c>
    </row>
    <row r="8234" spans="1:4" ht="16.5">
      <c r="A8234" s="551">
        <v>70595</v>
      </c>
      <c r="B8234" s="551" t="s">
        <v>11947</v>
      </c>
      <c r="C8234" s="551" t="s">
        <v>1226</v>
      </c>
      <c r="D8234" s="551">
        <v>24.27</v>
      </c>
    </row>
    <row r="8235" spans="1:4" ht="16.5">
      <c r="A8235" s="551">
        <v>8266</v>
      </c>
      <c r="B8235" s="551" t="s">
        <v>25675</v>
      </c>
      <c r="C8235" s="551" t="s">
        <v>4024</v>
      </c>
      <c r="D8235" s="551">
        <v>189.9</v>
      </c>
    </row>
    <row r="8236" spans="1:4" ht="16.5">
      <c r="A8236" s="551">
        <v>4003</v>
      </c>
      <c r="B8236" s="551" t="s">
        <v>25676</v>
      </c>
      <c r="C8236" s="551" t="s">
        <v>1234</v>
      </c>
      <c r="D8236" s="551">
        <v>7.29</v>
      </c>
    </row>
    <row r="8237" spans="1:4" ht="16.5">
      <c r="A8237" s="551">
        <v>3549</v>
      </c>
      <c r="B8237" s="551" t="s">
        <v>11948</v>
      </c>
      <c r="C8237" s="551" t="s">
        <v>1226</v>
      </c>
      <c r="D8237" s="551">
        <v>12.94</v>
      </c>
    </row>
    <row r="8238" spans="1:4" ht="16.5">
      <c r="A8238" s="551">
        <v>6312</v>
      </c>
      <c r="B8238" s="551" t="s">
        <v>25677</v>
      </c>
      <c r="C8238" s="551" t="s">
        <v>1227</v>
      </c>
      <c r="D8238" s="551">
        <v>398.5</v>
      </c>
    </row>
    <row r="8239" spans="1:4" ht="16.5">
      <c r="A8239" s="551">
        <v>6394</v>
      </c>
      <c r="B8239" s="551" t="s">
        <v>11949</v>
      </c>
      <c r="C8239" s="551" t="s">
        <v>1226</v>
      </c>
      <c r="D8239" s="551">
        <v>6.17</v>
      </c>
    </row>
    <row r="8240" spans="1:4" ht="16.5">
      <c r="A8240" s="551">
        <v>6665</v>
      </c>
      <c r="B8240" s="551" t="s">
        <v>17517</v>
      </c>
      <c r="C8240" s="551" t="s">
        <v>1227</v>
      </c>
      <c r="D8240" s="551">
        <v>82.24</v>
      </c>
    </row>
    <row r="8241" spans="1:4" ht="16.5">
      <c r="A8241" s="551">
        <v>1701</v>
      </c>
      <c r="B8241" s="551" t="s">
        <v>11950</v>
      </c>
      <c r="C8241" s="551" t="s">
        <v>1226</v>
      </c>
      <c r="D8241" s="551">
        <v>189.9</v>
      </c>
    </row>
    <row r="8242" spans="1:4" ht="16.5">
      <c r="A8242" s="551">
        <v>88206</v>
      </c>
      <c r="B8242" s="551" t="s">
        <v>11951</v>
      </c>
      <c r="C8242" s="551" t="s">
        <v>1226</v>
      </c>
      <c r="D8242" s="551">
        <v>292.77</v>
      </c>
    </row>
    <row r="8243" spans="1:4" ht="16.5">
      <c r="A8243" s="551">
        <v>3915</v>
      </c>
      <c r="B8243" s="551" t="s">
        <v>11952</v>
      </c>
      <c r="C8243" s="551" t="s">
        <v>1226</v>
      </c>
      <c r="D8243" s="552">
        <v>1472.12</v>
      </c>
    </row>
    <row r="8244" spans="1:4" ht="16.5">
      <c r="A8244" s="551">
        <v>7750</v>
      </c>
      <c r="B8244" s="551" t="s">
        <v>14219</v>
      </c>
      <c r="C8244" s="551" t="s">
        <v>1226</v>
      </c>
      <c r="D8244" s="551">
        <v>245</v>
      </c>
    </row>
    <row r="8245" spans="1:4" ht="16.5">
      <c r="A8245" s="551">
        <v>18032</v>
      </c>
      <c r="B8245" s="551" t="s">
        <v>11953</v>
      </c>
      <c r="C8245" s="551" t="s">
        <v>1226</v>
      </c>
      <c r="D8245" s="551">
        <v>619.9</v>
      </c>
    </row>
    <row r="8246" spans="1:4" ht="16.5">
      <c r="A8246" s="551">
        <v>35020</v>
      </c>
      <c r="B8246" s="551" t="s">
        <v>11954</v>
      </c>
      <c r="C8246" s="551" t="s">
        <v>1232</v>
      </c>
      <c r="D8246" s="551">
        <v>252.4</v>
      </c>
    </row>
    <row r="8247" spans="1:4" ht="16.5">
      <c r="A8247" s="551">
        <v>33</v>
      </c>
      <c r="B8247" s="551" t="s">
        <v>25678</v>
      </c>
      <c r="C8247" s="551" t="s">
        <v>1226</v>
      </c>
      <c r="D8247" s="551">
        <v>6.93</v>
      </c>
    </row>
    <row r="8248" spans="1:4" ht="16.5">
      <c r="A8248" s="551">
        <v>9023</v>
      </c>
      <c r="B8248" s="551" t="s">
        <v>11959</v>
      </c>
      <c r="C8248" s="551" t="s">
        <v>1226</v>
      </c>
      <c r="D8248" s="551">
        <v>202.97</v>
      </c>
    </row>
    <row r="8249" spans="1:4" ht="16.5">
      <c r="A8249" s="551">
        <v>78815</v>
      </c>
      <c r="B8249" s="551" t="s">
        <v>11955</v>
      </c>
      <c r="C8249" s="551" t="s">
        <v>1226</v>
      </c>
      <c r="D8249" s="551">
        <v>56.19</v>
      </c>
    </row>
    <row r="8250" spans="1:4" ht="16.5">
      <c r="A8250" s="551">
        <v>3605</v>
      </c>
      <c r="B8250" s="551" t="s">
        <v>14220</v>
      </c>
      <c r="C8250" s="551" t="s">
        <v>1226</v>
      </c>
      <c r="D8250" s="551">
        <v>19.79</v>
      </c>
    </row>
    <row r="8251" spans="1:4" ht="16.5">
      <c r="A8251" s="551">
        <v>101520</v>
      </c>
      <c r="B8251" s="551" t="s">
        <v>11956</v>
      </c>
      <c r="C8251" s="551" t="s">
        <v>1226</v>
      </c>
      <c r="D8251" s="551">
        <v>4.8899999999999997</v>
      </c>
    </row>
    <row r="8252" spans="1:4" ht="16.5">
      <c r="A8252" s="551">
        <v>12083</v>
      </c>
      <c r="B8252" s="551" t="s">
        <v>11957</v>
      </c>
      <c r="C8252" s="551" t="s">
        <v>1226</v>
      </c>
      <c r="D8252" s="551">
        <v>6.14</v>
      </c>
    </row>
    <row r="8253" spans="1:4" ht="16.5">
      <c r="A8253" s="551">
        <v>6889</v>
      </c>
      <c r="B8253" s="551" t="s">
        <v>11958</v>
      </c>
      <c r="C8253" s="551" t="s">
        <v>1226</v>
      </c>
      <c r="D8253" s="551">
        <v>940.1</v>
      </c>
    </row>
    <row r="8254" spans="1:4" ht="16.5">
      <c r="A8254" s="551">
        <v>20641</v>
      </c>
      <c r="B8254" s="551" t="s">
        <v>11960</v>
      </c>
      <c r="C8254" s="551" t="s">
        <v>1226</v>
      </c>
      <c r="D8254" s="551">
        <v>38.86</v>
      </c>
    </row>
    <row r="8255" spans="1:4" ht="16.5">
      <c r="A8255" s="551">
        <v>88129</v>
      </c>
      <c r="B8255" s="551" t="s">
        <v>14221</v>
      </c>
      <c r="C8255" s="551" t="s">
        <v>1226</v>
      </c>
      <c r="D8255" s="551">
        <v>27.9</v>
      </c>
    </row>
    <row r="8256" spans="1:4" ht="16.5">
      <c r="A8256" s="551">
        <v>4501</v>
      </c>
      <c r="B8256" s="551" t="s">
        <v>25679</v>
      </c>
      <c r="C8256" s="551" t="s">
        <v>1226</v>
      </c>
      <c r="D8256" s="551">
        <v>14.21</v>
      </c>
    </row>
    <row r="8257" spans="1:4" ht="16.5">
      <c r="A8257" s="551">
        <v>4600</v>
      </c>
      <c r="B8257" s="551" t="s">
        <v>25680</v>
      </c>
      <c r="C8257" s="551" t="s">
        <v>1226</v>
      </c>
      <c r="D8257" s="551">
        <v>27.65</v>
      </c>
    </row>
    <row r="8258" spans="1:4" ht="16.5">
      <c r="A8258" s="551">
        <v>3604</v>
      </c>
      <c r="B8258" s="551" t="s">
        <v>11961</v>
      </c>
      <c r="C8258" s="551" t="s">
        <v>1226</v>
      </c>
      <c r="D8258" s="551">
        <v>12.39</v>
      </c>
    </row>
    <row r="8259" spans="1:4" ht="16.5">
      <c r="A8259" s="551">
        <v>4791</v>
      </c>
      <c r="B8259" s="551" t="s">
        <v>11962</v>
      </c>
      <c r="C8259" s="551" t="s">
        <v>1226</v>
      </c>
      <c r="D8259" s="551">
        <v>14.15</v>
      </c>
    </row>
    <row r="8260" spans="1:4" ht="16.5">
      <c r="A8260" s="551">
        <v>36096</v>
      </c>
      <c r="B8260" s="551" t="s">
        <v>14222</v>
      </c>
      <c r="C8260" s="551" t="s">
        <v>1226</v>
      </c>
      <c r="D8260" s="551">
        <v>15.99</v>
      </c>
    </row>
    <row r="8261" spans="1:4" ht="16.5">
      <c r="A8261" s="551">
        <v>77202</v>
      </c>
      <c r="B8261" s="551" t="s">
        <v>11963</v>
      </c>
      <c r="C8261" s="551" t="s">
        <v>1226</v>
      </c>
      <c r="D8261" s="551">
        <v>865.39</v>
      </c>
    </row>
    <row r="8262" spans="1:4" ht="16.5">
      <c r="A8262" s="551">
        <v>253</v>
      </c>
      <c r="B8262" s="551" t="s">
        <v>11964</v>
      </c>
      <c r="C8262" s="551" t="s">
        <v>1226</v>
      </c>
      <c r="D8262" s="551">
        <v>698.9</v>
      </c>
    </row>
    <row r="8263" spans="1:4" ht="16.5">
      <c r="A8263" s="551">
        <v>6454</v>
      </c>
      <c r="B8263" s="551" t="s">
        <v>17518</v>
      </c>
      <c r="C8263" s="551" t="s">
        <v>1226</v>
      </c>
      <c r="D8263" s="552">
        <v>1494.59</v>
      </c>
    </row>
    <row r="8264" spans="1:4" ht="16.5">
      <c r="A8264" s="551">
        <v>202</v>
      </c>
      <c r="B8264" s="551" t="s">
        <v>25681</v>
      </c>
      <c r="C8264" s="551" t="s">
        <v>1226</v>
      </c>
      <c r="D8264" s="551">
        <v>379.2</v>
      </c>
    </row>
    <row r="8265" spans="1:4" ht="16.5">
      <c r="A8265" s="551">
        <v>6399</v>
      </c>
      <c r="B8265" s="551" t="s">
        <v>11965</v>
      </c>
      <c r="C8265" s="551" t="s">
        <v>1226</v>
      </c>
      <c r="D8265" s="551">
        <v>940.1</v>
      </c>
    </row>
    <row r="8266" spans="1:4" ht="16.5">
      <c r="A8266" s="551">
        <v>6890</v>
      </c>
      <c r="B8266" s="551" t="s">
        <v>11966</v>
      </c>
      <c r="C8266" s="551" t="s">
        <v>1226</v>
      </c>
      <c r="D8266" s="551">
        <v>198.74</v>
      </c>
    </row>
    <row r="8267" spans="1:4" ht="16.5">
      <c r="A8267" s="551">
        <v>74857</v>
      </c>
      <c r="B8267" s="551" t="s">
        <v>14223</v>
      </c>
      <c r="C8267" s="551" t="s">
        <v>1226</v>
      </c>
      <c r="D8267" s="551">
        <v>15.92</v>
      </c>
    </row>
    <row r="8268" spans="1:4" ht="16.5">
      <c r="A8268" s="551">
        <v>6240</v>
      </c>
      <c r="B8268" s="551" t="s">
        <v>11967</v>
      </c>
      <c r="C8268" s="551" t="s">
        <v>1226</v>
      </c>
      <c r="D8268" s="551">
        <v>77.010000000000005</v>
      </c>
    </row>
    <row r="8269" spans="1:4" ht="16.5">
      <c r="A8269" s="551">
        <v>40526</v>
      </c>
      <c r="B8269" s="551" t="s">
        <v>17519</v>
      </c>
      <c r="C8269" s="551" t="s">
        <v>1226</v>
      </c>
      <c r="D8269" s="551">
        <v>20.13</v>
      </c>
    </row>
    <row r="8270" spans="1:4" ht="16.5">
      <c r="A8270" s="551">
        <v>6965</v>
      </c>
      <c r="B8270" s="551" t="s">
        <v>14224</v>
      </c>
      <c r="C8270" s="551" t="s">
        <v>1226</v>
      </c>
      <c r="D8270" s="551">
        <v>10.08</v>
      </c>
    </row>
    <row r="8271" spans="1:4" ht="16.5">
      <c r="A8271" s="551">
        <v>88128</v>
      </c>
      <c r="B8271" s="551" t="s">
        <v>11968</v>
      </c>
      <c r="C8271" s="551" t="s">
        <v>1226</v>
      </c>
      <c r="D8271" s="551">
        <v>149.26</v>
      </c>
    </row>
    <row r="8272" spans="1:4" ht="16.5">
      <c r="A8272" s="551">
        <v>50267</v>
      </c>
      <c r="B8272" s="551" t="s">
        <v>17520</v>
      </c>
      <c r="C8272" s="551" t="s">
        <v>1226</v>
      </c>
      <c r="D8272" s="551">
        <v>69.23</v>
      </c>
    </row>
    <row r="8273" spans="1:4" ht="16.5">
      <c r="A8273" s="551">
        <v>34</v>
      </c>
      <c r="B8273" s="551" t="s">
        <v>14225</v>
      </c>
      <c r="C8273" s="551" t="s">
        <v>1226</v>
      </c>
      <c r="D8273" s="551">
        <v>87.45</v>
      </c>
    </row>
    <row r="8274" spans="1:4" ht="16.5">
      <c r="A8274" s="551">
        <v>36</v>
      </c>
      <c r="B8274" s="551" t="s">
        <v>25682</v>
      </c>
      <c r="C8274" s="551" t="s">
        <v>1226</v>
      </c>
      <c r="D8274" s="551">
        <v>13.9</v>
      </c>
    </row>
    <row r="8275" spans="1:4" ht="16.5">
      <c r="A8275" s="551">
        <v>40541</v>
      </c>
      <c r="B8275" s="551" t="s">
        <v>14226</v>
      </c>
      <c r="C8275" s="551" t="s">
        <v>1226</v>
      </c>
      <c r="D8275" s="551">
        <v>81.12</v>
      </c>
    </row>
    <row r="8276" spans="1:4" ht="16.5">
      <c r="A8276" s="551">
        <v>20060</v>
      </c>
      <c r="B8276" s="551" t="s">
        <v>11970</v>
      </c>
      <c r="C8276" s="551" t="s">
        <v>1226</v>
      </c>
      <c r="D8276" s="551">
        <v>97.81</v>
      </c>
    </row>
    <row r="8277" spans="1:4" ht="16.5">
      <c r="A8277" s="551">
        <v>4068</v>
      </c>
      <c r="B8277" s="551" t="s">
        <v>25683</v>
      </c>
      <c r="C8277" s="551" t="s">
        <v>1226</v>
      </c>
      <c r="D8277" s="551">
        <v>50.6</v>
      </c>
    </row>
    <row r="8278" spans="1:4" ht="16.5">
      <c r="A8278" s="551">
        <v>56817</v>
      </c>
      <c r="B8278" s="551" t="s">
        <v>11971</v>
      </c>
      <c r="C8278" s="551" t="s">
        <v>1226</v>
      </c>
      <c r="D8278" s="551">
        <v>52.28</v>
      </c>
    </row>
    <row r="8279" spans="1:4" ht="16.5">
      <c r="A8279" s="551">
        <v>3593</v>
      </c>
      <c r="B8279" s="551" t="s">
        <v>14227</v>
      </c>
      <c r="C8279" s="551" t="s">
        <v>1226</v>
      </c>
      <c r="D8279" s="551">
        <v>29.2</v>
      </c>
    </row>
    <row r="8280" spans="1:4" ht="16.5">
      <c r="A8280" s="551">
        <v>1912</v>
      </c>
      <c r="B8280" s="551" t="s">
        <v>14228</v>
      </c>
      <c r="C8280" s="551" t="s">
        <v>1226</v>
      </c>
      <c r="D8280" s="551">
        <v>24</v>
      </c>
    </row>
    <row r="8281" spans="1:4" ht="16.5">
      <c r="A8281" s="551">
        <v>36945</v>
      </c>
      <c r="B8281" s="551" t="s">
        <v>25684</v>
      </c>
      <c r="C8281" s="551" t="s">
        <v>1226</v>
      </c>
      <c r="D8281" s="551">
        <v>13.21</v>
      </c>
    </row>
    <row r="8282" spans="1:4" ht="16.5">
      <c r="A8282" s="551">
        <v>2192</v>
      </c>
      <c r="B8282" s="551" t="s">
        <v>11972</v>
      </c>
      <c r="C8282" s="551" t="s">
        <v>1226</v>
      </c>
      <c r="D8282" s="551">
        <v>40.32</v>
      </c>
    </row>
    <row r="8283" spans="1:4" ht="16.5">
      <c r="A8283" s="551">
        <v>2191</v>
      </c>
      <c r="B8283" s="551" t="s">
        <v>11973</v>
      </c>
      <c r="C8283" s="551" t="s">
        <v>1226</v>
      </c>
      <c r="D8283" s="551">
        <v>56.9</v>
      </c>
    </row>
    <row r="8284" spans="1:4" ht="16.5">
      <c r="A8284" s="551">
        <v>42524</v>
      </c>
      <c r="B8284" s="551" t="s">
        <v>14229</v>
      </c>
      <c r="C8284" s="551" t="s">
        <v>1226</v>
      </c>
      <c r="D8284" s="551">
        <v>16.43</v>
      </c>
    </row>
    <row r="8285" spans="1:4" ht="16.5">
      <c r="A8285" s="551">
        <v>21024</v>
      </c>
      <c r="B8285" s="551" t="s">
        <v>14230</v>
      </c>
      <c r="C8285" s="551" t="s">
        <v>1226</v>
      </c>
      <c r="D8285" s="551">
        <v>30.12</v>
      </c>
    </row>
    <row r="8286" spans="1:4" ht="16.5">
      <c r="A8286" s="551">
        <v>3599</v>
      </c>
      <c r="B8286" s="551" t="s">
        <v>17521</v>
      </c>
      <c r="C8286" s="551" t="s">
        <v>1226</v>
      </c>
      <c r="D8286" s="551">
        <v>22.85</v>
      </c>
    </row>
    <row r="8287" spans="1:4" ht="16.5">
      <c r="A8287" s="551">
        <v>3602</v>
      </c>
      <c r="B8287" s="551" t="s">
        <v>25685</v>
      </c>
      <c r="C8287" s="551" t="s">
        <v>1226</v>
      </c>
      <c r="D8287" s="551">
        <v>12.83</v>
      </c>
    </row>
    <row r="8288" spans="1:4" ht="16.5">
      <c r="A8288" s="551">
        <v>34428</v>
      </c>
      <c r="B8288" s="551" t="s">
        <v>11974</v>
      </c>
      <c r="C8288" s="551" t="s">
        <v>1226</v>
      </c>
      <c r="D8288" s="551">
        <v>149.82</v>
      </c>
    </row>
    <row r="8289" spans="1:4" ht="16.5">
      <c r="A8289" s="551">
        <v>474</v>
      </c>
      <c r="B8289" s="551" t="s">
        <v>11975</v>
      </c>
      <c r="C8289" s="551" t="s">
        <v>1226</v>
      </c>
      <c r="D8289" s="551">
        <v>99.28</v>
      </c>
    </row>
    <row r="8290" spans="1:4" ht="16.5">
      <c r="A8290" s="551">
        <v>99291</v>
      </c>
      <c r="B8290" s="551" t="s">
        <v>1218</v>
      </c>
      <c r="C8290" s="551" t="s">
        <v>1230</v>
      </c>
      <c r="D8290" s="551">
        <v>18.02</v>
      </c>
    </row>
    <row r="8291" spans="1:4" ht="16.5">
      <c r="A8291" s="551">
        <v>99020</v>
      </c>
      <c r="B8291" s="551" t="s">
        <v>11976</v>
      </c>
      <c r="C8291" s="551" t="s">
        <v>1230</v>
      </c>
      <c r="D8291" s="551">
        <v>12.95</v>
      </c>
    </row>
    <row r="8292" spans="1:4" ht="16.5">
      <c r="A8292" s="551">
        <v>1556</v>
      </c>
      <c r="B8292" s="551" t="s">
        <v>11977</v>
      </c>
      <c r="C8292" s="551" t="s">
        <v>1227</v>
      </c>
      <c r="D8292" s="551">
        <v>35.11</v>
      </c>
    </row>
    <row r="8293" spans="1:4" ht="16.5">
      <c r="A8293" s="551">
        <v>1553</v>
      </c>
      <c r="B8293" s="551" t="s">
        <v>25686</v>
      </c>
      <c r="C8293" s="551" t="s">
        <v>1227</v>
      </c>
      <c r="D8293" s="551">
        <v>21.9</v>
      </c>
    </row>
    <row r="8294" spans="1:4" ht="16.5">
      <c r="A8294" s="551">
        <v>1554</v>
      </c>
      <c r="B8294" s="551" t="s">
        <v>25687</v>
      </c>
      <c r="C8294" s="551" t="s">
        <v>1227</v>
      </c>
      <c r="D8294" s="551">
        <v>39.18</v>
      </c>
    </row>
    <row r="8295" spans="1:4" ht="16.5">
      <c r="A8295" s="551">
        <v>43340</v>
      </c>
      <c r="B8295" s="551" t="s">
        <v>11978</v>
      </c>
      <c r="C8295" s="551" t="s">
        <v>1226</v>
      </c>
      <c r="D8295" s="551">
        <v>141.9</v>
      </c>
    </row>
    <row r="8296" spans="1:4" ht="16.5">
      <c r="A8296" s="551">
        <v>3839</v>
      </c>
      <c r="B8296" s="551" t="s">
        <v>6302</v>
      </c>
      <c r="C8296" s="551" t="s">
        <v>1226</v>
      </c>
      <c r="D8296" s="552">
        <v>1356.68</v>
      </c>
    </row>
    <row r="8297" spans="1:4" ht="16.5">
      <c r="A8297" s="551">
        <v>8396</v>
      </c>
      <c r="B8297" s="551" t="s">
        <v>25688</v>
      </c>
      <c r="C8297" s="551" t="s">
        <v>1226</v>
      </c>
      <c r="D8297" s="551">
        <v>149.9</v>
      </c>
    </row>
    <row r="8298" spans="1:4" ht="16.5">
      <c r="A8298" s="551">
        <v>65247</v>
      </c>
      <c r="B8298" s="551" t="s">
        <v>25689</v>
      </c>
      <c r="C8298" s="551" t="s">
        <v>1226</v>
      </c>
      <c r="D8298" s="551">
        <v>129.9</v>
      </c>
    </row>
    <row r="8299" spans="1:4" ht="16.5">
      <c r="A8299" s="551">
        <v>43339</v>
      </c>
      <c r="B8299" s="551" t="s">
        <v>11979</v>
      </c>
      <c r="C8299" s="551" t="s">
        <v>1226</v>
      </c>
      <c r="D8299" s="551">
        <v>308.36</v>
      </c>
    </row>
    <row r="8300" spans="1:4" ht="16.5">
      <c r="A8300" s="551">
        <v>7129</v>
      </c>
      <c r="B8300" s="551" t="s">
        <v>11980</v>
      </c>
      <c r="C8300" s="551" t="s">
        <v>1226</v>
      </c>
      <c r="D8300" s="551">
        <v>166.83</v>
      </c>
    </row>
    <row r="8301" spans="1:4" ht="16.5">
      <c r="A8301" s="551">
        <v>5813</v>
      </c>
      <c r="B8301" s="551" t="s">
        <v>11981</v>
      </c>
      <c r="C8301" s="551" t="s">
        <v>1226</v>
      </c>
      <c r="D8301" s="551">
        <v>291.39999999999998</v>
      </c>
    </row>
    <row r="8302" spans="1:4" ht="16.5">
      <c r="A8302" s="551">
        <v>6836</v>
      </c>
      <c r="B8302" s="551" t="s">
        <v>11982</v>
      </c>
      <c r="C8302" s="551" t="s">
        <v>1226</v>
      </c>
      <c r="D8302" s="551">
        <v>239.08</v>
      </c>
    </row>
    <row r="8303" spans="1:4" ht="16.5">
      <c r="A8303" s="551">
        <v>3838</v>
      </c>
      <c r="B8303" s="551" t="s">
        <v>11983</v>
      </c>
      <c r="C8303" s="551" t="s">
        <v>1226</v>
      </c>
      <c r="D8303" s="551">
        <v>373.89</v>
      </c>
    </row>
    <row r="8304" spans="1:4" ht="16.5">
      <c r="A8304" s="551">
        <v>6031</v>
      </c>
      <c r="B8304" s="551" t="s">
        <v>11984</v>
      </c>
      <c r="C8304" s="551" t="s">
        <v>1226</v>
      </c>
      <c r="D8304" s="551">
        <v>112.89</v>
      </c>
    </row>
    <row r="8305" spans="1:4" ht="16.5">
      <c r="A8305" s="551">
        <v>9853</v>
      </c>
      <c r="B8305" s="551" t="s">
        <v>14231</v>
      </c>
      <c r="C8305" s="551" t="s">
        <v>1226</v>
      </c>
      <c r="D8305" s="551">
        <v>392.26</v>
      </c>
    </row>
    <row r="8306" spans="1:4" ht="16.5">
      <c r="A8306" s="551">
        <v>708</v>
      </c>
      <c r="B8306" s="551" t="s">
        <v>14232</v>
      </c>
      <c r="C8306" s="551" t="s">
        <v>1226</v>
      </c>
      <c r="D8306" s="551">
        <v>296.72000000000003</v>
      </c>
    </row>
    <row r="8307" spans="1:4" ht="16.5">
      <c r="A8307" s="551">
        <v>88201</v>
      </c>
      <c r="B8307" s="551" t="s">
        <v>11985</v>
      </c>
      <c r="C8307" s="551" t="s">
        <v>1226</v>
      </c>
      <c r="D8307" s="551">
        <v>529.32000000000005</v>
      </c>
    </row>
    <row r="8308" spans="1:4" ht="16.5">
      <c r="A8308" s="551">
        <v>4017</v>
      </c>
      <c r="B8308" s="551" t="s">
        <v>11986</v>
      </c>
      <c r="C8308" s="551" t="s">
        <v>1226</v>
      </c>
      <c r="D8308" s="551">
        <v>625.65</v>
      </c>
    </row>
    <row r="8309" spans="1:4" ht="16.5">
      <c r="A8309" s="551">
        <v>8609</v>
      </c>
      <c r="B8309" s="551" t="s">
        <v>25690</v>
      </c>
      <c r="C8309" s="551" t="s">
        <v>1226</v>
      </c>
      <c r="D8309" s="551">
        <v>628.9</v>
      </c>
    </row>
    <row r="8310" spans="1:4" ht="16.5">
      <c r="A8310" s="551">
        <v>3913</v>
      </c>
      <c r="B8310" s="551" t="s">
        <v>11987</v>
      </c>
      <c r="C8310" s="551" t="s">
        <v>1226</v>
      </c>
      <c r="D8310" s="551">
        <v>457.68</v>
      </c>
    </row>
    <row r="8311" spans="1:4" ht="16.5">
      <c r="A8311" s="551">
        <v>39119</v>
      </c>
      <c r="B8311" s="551" t="s">
        <v>11988</v>
      </c>
      <c r="C8311" s="551" t="s">
        <v>1226</v>
      </c>
      <c r="D8311" s="551">
        <v>426.66</v>
      </c>
    </row>
    <row r="8312" spans="1:4" ht="16.5">
      <c r="A8312" s="551">
        <v>17081</v>
      </c>
      <c r="B8312" s="551" t="s">
        <v>25691</v>
      </c>
      <c r="C8312" s="551" t="s">
        <v>1226</v>
      </c>
      <c r="D8312" s="551">
        <v>207.9</v>
      </c>
    </row>
    <row r="8313" spans="1:4" ht="16.5">
      <c r="A8313" s="551">
        <v>8986</v>
      </c>
      <c r="B8313" s="551" t="s">
        <v>11989</v>
      </c>
      <c r="C8313" s="551" t="s">
        <v>1226</v>
      </c>
      <c r="D8313" s="551">
        <v>564.9</v>
      </c>
    </row>
    <row r="8314" spans="1:4" ht="16.5">
      <c r="A8314" s="551">
        <v>31019</v>
      </c>
      <c r="B8314" s="551" t="s">
        <v>11990</v>
      </c>
      <c r="C8314" s="551" t="s">
        <v>1226</v>
      </c>
      <c r="D8314" s="551">
        <v>506.96</v>
      </c>
    </row>
    <row r="8315" spans="1:4" ht="16.5">
      <c r="A8315" s="551">
        <v>31054</v>
      </c>
      <c r="B8315" s="551" t="s">
        <v>11991</v>
      </c>
      <c r="C8315" s="551" t="s">
        <v>1226</v>
      </c>
      <c r="D8315" s="552">
        <v>1253.19</v>
      </c>
    </row>
    <row r="8316" spans="1:4" ht="16.5">
      <c r="A8316" s="551">
        <v>3910</v>
      </c>
      <c r="B8316" s="551" t="s">
        <v>11992</v>
      </c>
      <c r="C8316" s="551" t="s">
        <v>1226</v>
      </c>
      <c r="D8316" s="551">
        <v>51</v>
      </c>
    </row>
    <row r="8317" spans="1:4" ht="16.5">
      <c r="A8317" s="551">
        <v>44250</v>
      </c>
      <c r="B8317" s="551" t="s">
        <v>11993</v>
      </c>
      <c r="C8317" s="551" t="s">
        <v>1226</v>
      </c>
      <c r="D8317" s="552">
        <v>1103.5899999999999</v>
      </c>
    </row>
    <row r="8318" spans="1:4" ht="16.5">
      <c r="A8318" s="551">
        <v>5211</v>
      </c>
      <c r="B8318" s="551" t="s">
        <v>11994</v>
      </c>
      <c r="C8318" s="551" t="s">
        <v>1226</v>
      </c>
      <c r="D8318" s="551">
        <v>65.900000000000006</v>
      </c>
    </row>
    <row r="8319" spans="1:4" ht="16.5">
      <c r="A8319" s="551">
        <v>8410</v>
      </c>
      <c r="B8319" s="551" t="s">
        <v>11995</v>
      </c>
      <c r="C8319" s="551" t="s">
        <v>1226</v>
      </c>
      <c r="D8319" s="551">
        <v>220.45</v>
      </c>
    </row>
    <row r="8320" spans="1:4" ht="16.5">
      <c r="A8320" s="551">
        <v>2285</v>
      </c>
      <c r="B8320" s="551" t="s">
        <v>25692</v>
      </c>
      <c r="C8320" s="551" t="s">
        <v>1226</v>
      </c>
      <c r="D8320" s="552">
        <v>2707.13</v>
      </c>
    </row>
    <row r="8321" spans="1:4" ht="16.5">
      <c r="A8321" s="551">
        <v>4015</v>
      </c>
      <c r="B8321" s="551" t="s">
        <v>11996</v>
      </c>
      <c r="C8321" s="551" t="s">
        <v>1226</v>
      </c>
      <c r="D8321" s="551">
        <v>200.96</v>
      </c>
    </row>
    <row r="8322" spans="1:4" ht="16.5">
      <c r="A8322" s="551">
        <v>8559</v>
      </c>
      <c r="B8322" s="551" t="s">
        <v>11997</v>
      </c>
      <c r="C8322" s="551" t="s">
        <v>1226</v>
      </c>
      <c r="D8322" s="552">
        <v>1419.9</v>
      </c>
    </row>
    <row r="8323" spans="1:4" ht="16.5">
      <c r="A8323" s="551">
        <v>4006</v>
      </c>
      <c r="B8323" s="551" t="s">
        <v>11998</v>
      </c>
      <c r="C8323" s="551" t="s">
        <v>1226</v>
      </c>
      <c r="D8323" s="551">
        <v>396.87</v>
      </c>
    </row>
    <row r="8324" spans="1:4" ht="16.5">
      <c r="A8324" s="551">
        <v>2286</v>
      </c>
      <c r="B8324" s="551" t="s">
        <v>17522</v>
      </c>
      <c r="C8324" s="551" t="s">
        <v>1226</v>
      </c>
      <c r="D8324" s="551">
        <v>92.9</v>
      </c>
    </row>
    <row r="8325" spans="1:4" ht="16.5">
      <c r="A8325" s="551">
        <v>4025</v>
      </c>
      <c r="B8325" s="551" t="s">
        <v>6304</v>
      </c>
      <c r="C8325" s="551" t="s">
        <v>1226</v>
      </c>
      <c r="D8325" s="551">
        <v>233.9</v>
      </c>
    </row>
    <row r="8326" spans="1:4" ht="16.5">
      <c r="A8326" s="551">
        <v>11526</v>
      </c>
      <c r="B8326" s="551" t="s">
        <v>11999</v>
      </c>
      <c r="C8326" s="551" t="s">
        <v>1226</v>
      </c>
      <c r="D8326" s="551">
        <v>110.99</v>
      </c>
    </row>
    <row r="8327" spans="1:4" ht="16.5">
      <c r="A8327" s="551">
        <v>3829</v>
      </c>
      <c r="B8327" s="551" t="s">
        <v>6303</v>
      </c>
      <c r="C8327" s="551" t="s">
        <v>1226</v>
      </c>
      <c r="D8327" s="551">
        <v>166.37</v>
      </c>
    </row>
    <row r="8328" spans="1:4" ht="16.5">
      <c r="A8328" s="551">
        <v>338</v>
      </c>
      <c r="B8328" s="551" t="s">
        <v>25693</v>
      </c>
      <c r="C8328" s="551" t="s">
        <v>1226</v>
      </c>
      <c r="D8328" s="551">
        <v>5.99</v>
      </c>
    </row>
    <row r="8329" spans="1:4" ht="16.5">
      <c r="A8329" s="551">
        <v>8887</v>
      </c>
      <c r="B8329" s="551" t="s">
        <v>12000</v>
      </c>
      <c r="C8329" s="551" t="s">
        <v>1230</v>
      </c>
      <c r="D8329" s="551">
        <v>55.6</v>
      </c>
    </row>
    <row r="8330" spans="1:4" ht="16.5">
      <c r="A8330" s="551">
        <v>8932</v>
      </c>
      <c r="B8330" s="551" t="s">
        <v>17523</v>
      </c>
      <c r="C8330" s="551" t="s">
        <v>1226</v>
      </c>
      <c r="D8330" s="551">
        <v>182.3</v>
      </c>
    </row>
    <row r="8331" spans="1:4" ht="16.5">
      <c r="A8331" s="551">
        <v>32770</v>
      </c>
      <c r="B8331" s="551" t="s">
        <v>25694</v>
      </c>
      <c r="C8331" s="551" t="s">
        <v>1230</v>
      </c>
      <c r="D8331" s="551">
        <v>125.1</v>
      </c>
    </row>
    <row r="8332" spans="1:4" ht="16.5">
      <c r="A8332" s="551">
        <v>50109</v>
      </c>
      <c r="B8332" s="551" t="s">
        <v>12001</v>
      </c>
      <c r="C8332" s="551" t="s">
        <v>1226</v>
      </c>
      <c r="D8332" s="551">
        <v>53.9</v>
      </c>
    </row>
    <row r="8333" spans="1:4" ht="16.5">
      <c r="A8333" s="551">
        <v>45758</v>
      </c>
      <c r="B8333" s="551" t="s">
        <v>17524</v>
      </c>
      <c r="C8333" s="551" t="s">
        <v>1226</v>
      </c>
      <c r="D8333" s="552">
        <v>10500</v>
      </c>
    </row>
    <row r="8334" spans="1:4" ht="16.5">
      <c r="A8334" s="551">
        <v>45776</v>
      </c>
      <c r="B8334" s="551" t="s">
        <v>12002</v>
      </c>
      <c r="C8334" s="551" t="s">
        <v>1226</v>
      </c>
      <c r="D8334" s="551">
        <v>200.2</v>
      </c>
    </row>
    <row r="8335" spans="1:4" ht="16.5">
      <c r="A8335" s="551">
        <v>8261</v>
      </c>
      <c r="B8335" s="551" t="s">
        <v>14233</v>
      </c>
      <c r="C8335" s="551" t="s">
        <v>1240</v>
      </c>
      <c r="D8335" s="552">
        <v>8516.36</v>
      </c>
    </row>
    <row r="8336" spans="1:4" ht="16.5">
      <c r="A8336" s="551">
        <v>88620</v>
      </c>
      <c r="B8336" s="551" t="s">
        <v>25695</v>
      </c>
      <c r="C8336" s="551" t="s">
        <v>1226</v>
      </c>
      <c r="D8336" s="552">
        <v>39600</v>
      </c>
    </row>
    <row r="8337" spans="1:4" ht="16.5">
      <c r="A8337" s="551">
        <v>279</v>
      </c>
      <c r="B8337" s="551" t="s">
        <v>14234</v>
      </c>
      <c r="C8337" s="551" t="s">
        <v>1226</v>
      </c>
      <c r="D8337" s="552">
        <v>109780</v>
      </c>
    </row>
    <row r="8338" spans="1:4" ht="16.5">
      <c r="A8338" s="551">
        <v>36592</v>
      </c>
      <c r="B8338" s="551" t="s">
        <v>12003</v>
      </c>
      <c r="C8338" s="551" t="s">
        <v>1226</v>
      </c>
      <c r="D8338" s="551">
        <v>211.9</v>
      </c>
    </row>
    <row r="8339" spans="1:4" ht="16.5">
      <c r="A8339" s="551">
        <v>285</v>
      </c>
      <c r="B8339" s="551" t="s">
        <v>14235</v>
      </c>
      <c r="C8339" s="551" t="s">
        <v>1226</v>
      </c>
      <c r="D8339" s="551">
        <v>187.28</v>
      </c>
    </row>
    <row r="8340" spans="1:4" ht="16.5">
      <c r="A8340" s="551">
        <v>280</v>
      </c>
      <c r="B8340" s="551" t="s">
        <v>14236</v>
      </c>
      <c r="C8340" s="551" t="s">
        <v>1226</v>
      </c>
      <c r="D8340" s="552">
        <v>1234.05</v>
      </c>
    </row>
    <row r="8341" spans="1:4" ht="16.5">
      <c r="A8341" s="551">
        <v>281</v>
      </c>
      <c r="B8341" s="551" t="s">
        <v>17525</v>
      </c>
      <c r="C8341" s="551" t="s">
        <v>1226</v>
      </c>
      <c r="D8341" s="551">
        <v>143.15</v>
      </c>
    </row>
    <row r="8342" spans="1:4" ht="16.5">
      <c r="A8342" s="551">
        <v>282</v>
      </c>
      <c r="B8342" s="551" t="s">
        <v>14237</v>
      </c>
      <c r="C8342" s="551" t="s">
        <v>1226</v>
      </c>
      <c r="D8342" s="551">
        <v>142.9</v>
      </c>
    </row>
    <row r="8343" spans="1:4" ht="16.5">
      <c r="A8343" s="551">
        <v>22566</v>
      </c>
      <c r="B8343" s="551" t="s">
        <v>14238</v>
      </c>
      <c r="C8343" s="551" t="s">
        <v>1226</v>
      </c>
      <c r="D8343" s="551">
        <v>110.17</v>
      </c>
    </row>
    <row r="8344" spans="1:4" ht="16.5">
      <c r="A8344" s="551">
        <v>22562</v>
      </c>
      <c r="B8344" s="551" t="s">
        <v>14239</v>
      </c>
      <c r="C8344" s="551" t="s">
        <v>1226</v>
      </c>
      <c r="D8344" s="551">
        <v>213.13</v>
      </c>
    </row>
    <row r="8345" spans="1:4" ht="16.5">
      <c r="A8345" s="551">
        <v>45767</v>
      </c>
      <c r="B8345" s="551" t="s">
        <v>14240</v>
      </c>
      <c r="C8345" s="551" t="s">
        <v>1226</v>
      </c>
      <c r="D8345" s="552">
        <v>27990.25</v>
      </c>
    </row>
    <row r="8346" spans="1:4" ht="16.5">
      <c r="A8346" s="551">
        <v>40702</v>
      </c>
      <c r="B8346" s="551" t="s">
        <v>17526</v>
      </c>
      <c r="C8346" s="551" t="s">
        <v>1226</v>
      </c>
      <c r="D8346" s="552">
        <v>62538.09</v>
      </c>
    </row>
    <row r="8347" spans="1:4" ht="16.5">
      <c r="A8347" s="551">
        <v>283</v>
      </c>
      <c r="B8347" s="551" t="s">
        <v>14241</v>
      </c>
      <c r="C8347" s="551" t="s">
        <v>1226</v>
      </c>
      <c r="D8347" s="552">
        <v>2782.55</v>
      </c>
    </row>
    <row r="8348" spans="1:4" ht="16.5">
      <c r="A8348" s="551">
        <v>88619</v>
      </c>
      <c r="B8348" s="551" t="s">
        <v>25696</v>
      </c>
      <c r="C8348" s="551" t="s">
        <v>1226</v>
      </c>
      <c r="D8348" s="552">
        <v>83000</v>
      </c>
    </row>
    <row r="8349" spans="1:4" ht="16.5">
      <c r="A8349" s="551">
        <v>40703</v>
      </c>
      <c r="B8349" s="551" t="s">
        <v>12004</v>
      </c>
      <c r="C8349" s="551" t="s">
        <v>1226</v>
      </c>
      <c r="D8349" s="551">
        <v>669.3</v>
      </c>
    </row>
    <row r="8350" spans="1:4" ht="16.5">
      <c r="A8350" s="551">
        <v>284</v>
      </c>
      <c r="B8350" s="551" t="s">
        <v>25697</v>
      </c>
      <c r="C8350" s="551" t="s">
        <v>1226</v>
      </c>
      <c r="D8350" s="551">
        <v>790.9</v>
      </c>
    </row>
    <row r="8351" spans="1:4" ht="16.5">
      <c r="A8351" s="551">
        <v>32556</v>
      </c>
      <c r="B8351" s="551" t="s">
        <v>25698</v>
      </c>
      <c r="C8351" s="551" t="s">
        <v>1230</v>
      </c>
      <c r="D8351" s="551">
        <v>1.41</v>
      </c>
    </row>
    <row r="8352" spans="1:4" ht="16.5">
      <c r="A8352" s="551">
        <v>45774</v>
      </c>
      <c r="B8352" s="551" t="s">
        <v>14242</v>
      </c>
      <c r="C8352" s="551" t="s">
        <v>1226</v>
      </c>
      <c r="D8352" s="552">
        <v>27990.25</v>
      </c>
    </row>
    <row r="8353" spans="1:4" ht="16.5">
      <c r="A8353" s="551">
        <v>12005</v>
      </c>
      <c r="B8353" s="551" t="s">
        <v>14243</v>
      </c>
      <c r="C8353" s="551" t="s">
        <v>1226</v>
      </c>
      <c r="D8353" s="552">
        <v>18565.669999999998</v>
      </c>
    </row>
    <row r="8354" spans="1:4" ht="16.5">
      <c r="A8354" s="551">
        <v>5462</v>
      </c>
      <c r="B8354" s="551" t="s">
        <v>14244</v>
      </c>
      <c r="C8354" s="551" t="s">
        <v>1226</v>
      </c>
      <c r="D8354" s="552">
        <v>8516.36</v>
      </c>
    </row>
    <row r="8355" spans="1:4" ht="16.5">
      <c r="A8355" s="551">
        <v>45763</v>
      </c>
      <c r="B8355" s="551" t="s">
        <v>14245</v>
      </c>
      <c r="C8355" s="551" t="s">
        <v>1226</v>
      </c>
      <c r="D8355" s="552">
        <v>23415.74</v>
      </c>
    </row>
    <row r="8356" spans="1:4" ht="16.5">
      <c r="A8356" s="551">
        <v>88615</v>
      </c>
      <c r="B8356" s="551" t="s">
        <v>14246</v>
      </c>
      <c r="C8356" s="551" t="s">
        <v>1226</v>
      </c>
      <c r="D8356" s="552">
        <v>151858.67000000001</v>
      </c>
    </row>
    <row r="8357" spans="1:4" ht="16.5">
      <c r="A8357" s="551">
        <v>45764</v>
      </c>
      <c r="B8357" s="551" t="s">
        <v>14247</v>
      </c>
      <c r="C8357" s="551" t="s">
        <v>1226</v>
      </c>
      <c r="D8357" s="552">
        <v>32848.83</v>
      </c>
    </row>
    <row r="8358" spans="1:4" ht="16.5">
      <c r="A8358" s="551">
        <v>45769</v>
      </c>
      <c r="B8358" s="551" t="s">
        <v>14248</v>
      </c>
      <c r="C8358" s="551" t="s">
        <v>1226</v>
      </c>
      <c r="D8358" s="552">
        <v>10402.120000000001</v>
      </c>
    </row>
    <row r="8359" spans="1:4" ht="16.5">
      <c r="A8359" s="551">
        <v>45775</v>
      </c>
      <c r="B8359" s="551" t="s">
        <v>25699</v>
      </c>
      <c r="C8359" s="551" t="s">
        <v>1226</v>
      </c>
      <c r="D8359" s="552">
        <v>38323.629999999997</v>
      </c>
    </row>
    <row r="8360" spans="1:4" ht="16.5">
      <c r="A8360" s="551">
        <v>45765</v>
      </c>
      <c r="B8360" s="551" t="s">
        <v>14249</v>
      </c>
      <c r="C8360" s="551" t="s">
        <v>1226</v>
      </c>
      <c r="D8360" s="552">
        <v>11618.75</v>
      </c>
    </row>
    <row r="8361" spans="1:4" ht="16.5">
      <c r="A8361" s="551">
        <v>72520</v>
      </c>
      <c r="B8361" s="551" t="s">
        <v>14250</v>
      </c>
      <c r="C8361" s="551" t="s">
        <v>1226</v>
      </c>
      <c r="D8361" s="552">
        <v>15025.3</v>
      </c>
    </row>
    <row r="8362" spans="1:4" ht="16.5">
      <c r="A8362" s="551">
        <v>45777</v>
      </c>
      <c r="B8362" s="551" t="s">
        <v>14251</v>
      </c>
      <c r="C8362" s="551" t="s">
        <v>1226</v>
      </c>
      <c r="D8362" s="552">
        <v>85781.68</v>
      </c>
    </row>
    <row r="8363" spans="1:4" ht="16.5">
      <c r="A8363" s="551">
        <v>11487</v>
      </c>
      <c r="B8363" s="551" t="s">
        <v>12005</v>
      </c>
      <c r="C8363" s="551" t="s">
        <v>1226</v>
      </c>
      <c r="D8363" s="551">
        <v>134.84</v>
      </c>
    </row>
    <row r="8364" spans="1:4" ht="16.5">
      <c r="A8364" s="551">
        <v>3183</v>
      </c>
      <c r="B8364" s="551" t="s">
        <v>12006</v>
      </c>
      <c r="C8364" s="551" t="s">
        <v>1226</v>
      </c>
      <c r="D8364" s="551">
        <v>565.45000000000005</v>
      </c>
    </row>
    <row r="8365" spans="1:4" ht="16.5">
      <c r="A8365" s="551">
        <v>8075</v>
      </c>
      <c r="B8365" s="551" t="s">
        <v>12007</v>
      </c>
      <c r="C8365" s="551" t="s">
        <v>1226</v>
      </c>
      <c r="D8365" s="552">
        <v>6000</v>
      </c>
    </row>
    <row r="8366" spans="1:4" ht="16.5">
      <c r="A8366" s="551">
        <v>70093</v>
      </c>
      <c r="B8366" s="551" t="s">
        <v>17527</v>
      </c>
      <c r="C8366" s="551" t="s">
        <v>1229</v>
      </c>
      <c r="D8366" s="551">
        <v>62.22</v>
      </c>
    </row>
    <row r="8367" spans="1:4" ht="16.5">
      <c r="A8367" s="551">
        <v>23690</v>
      </c>
      <c r="B8367" s="551" t="s">
        <v>25700</v>
      </c>
      <c r="C8367" s="551" t="s">
        <v>1230</v>
      </c>
      <c r="D8367" s="551">
        <v>1.54</v>
      </c>
    </row>
    <row r="8368" spans="1:4" ht="16.5">
      <c r="A8368" s="551">
        <v>30661</v>
      </c>
      <c r="B8368" s="551" t="s">
        <v>12008</v>
      </c>
      <c r="C8368" s="551" t="s">
        <v>1230</v>
      </c>
      <c r="D8368" s="551">
        <v>91</v>
      </c>
    </row>
    <row r="8369" spans="1:4" ht="16.5">
      <c r="A8369" s="551">
        <v>30497</v>
      </c>
      <c r="B8369" s="551" t="s">
        <v>12009</v>
      </c>
      <c r="C8369" s="551" t="s">
        <v>1230</v>
      </c>
      <c r="D8369" s="551">
        <v>210</v>
      </c>
    </row>
    <row r="8370" spans="1:4" ht="16.5">
      <c r="A8370" s="551">
        <v>30498</v>
      </c>
      <c r="B8370" s="551" t="s">
        <v>12010</v>
      </c>
      <c r="C8370" s="551" t="s">
        <v>1230</v>
      </c>
      <c r="D8370" s="551">
        <v>173</v>
      </c>
    </row>
    <row r="8371" spans="1:4" ht="16.5">
      <c r="A8371" s="551">
        <v>30371</v>
      </c>
      <c r="B8371" s="551" t="s">
        <v>12011</v>
      </c>
      <c r="C8371" s="551" t="s">
        <v>1230</v>
      </c>
      <c r="D8371" s="551">
        <v>192</v>
      </c>
    </row>
    <row r="8372" spans="1:4" ht="16.5">
      <c r="A8372" s="551">
        <v>30578</v>
      </c>
      <c r="B8372" s="551" t="s">
        <v>12012</v>
      </c>
      <c r="C8372" s="551" t="s">
        <v>1230</v>
      </c>
      <c r="D8372" s="551">
        <v>192</v>
      </c>
    </row>
    <row r="8373" spans="1:4" ht="16.5">
      <c r="A8373" s="551">
        <v>30579</v>
      </c>
      <c r="B8373" s="551" t="s">
        <v>12013</v>
      </c>
      <c r="C8373" s="551" t="s">
        <v>1230</v>
      </c>
      <c r="D8373" s="551">
        <v>298</v>
      </c>
    </row>
    <row r="8374" spans="1:4" ht="16.5">
      <c r="A8374" s="551">
        <v>30562</v>
      </c>
      <c r="B8374" s="551" t="s">
        <v>12014</v>
      </c>
      <c r="C8374" s="551" t="s">
        <v>1230</v>
      </c>
      <c r="D8374" s="551">
        <v>104</v>
      </c>
    </row>
    <row r="8375" spans="1:4" ht="16.5">
      <c r="A8375" s="551">
        <v>30249</v>
      </c>
      <c r="B8375" s="551" t="s">
        <v>12015</v>
      </c>
      <c r="C8375" s="551" t="s">
        <v>1230</v>
      </c>
      <c r="D8375" s="551">
        <v>112</v>
      </c>
    </row>
    <row r="8376" spans="1:4" ht="16.5">
      <c r="A8376" s="551">
        <v>8643</v>
      </c>
      <c r="B8376" s="551" t="s">
        <v>17528</v>
      </c>
      <c r="C8376" s="551" t="s">
        <v>1226</v>
      </c>
      <c r="D8376" s="551">
        <v>219.12</v>
      </c>
    </row>
    <row r="8377" spans="1:4" ht="16.5">
      <c r="A8377" s="551">
        <v>36593</v>
      </c>
      <c r="B8377" s="551" t="s">
        <v>12017</v>
      </c>
      <c r="C8377" s="551" t="s">
        <v>1226</v>
      </c>
      <c r="D8377" s="551">
        <v>27.36</v>
      </c>
    </row>
    <row r="8378" spans="1:4" ht="16.5">
      <c r="A8378" s="551">
        <v>28093</v>
      </c>
      <c r="B8378" s="551" t="s">
        <v>14252</v>
      </c>
      <c r="C8378" s="551" t="s">
        <v>1226</v>
      </c>
      <c r="D8378" s="552">
        <v>2255.06</v>
      </c>
    </row>
    <row r="8379" spans="1:4" ht="16.5">
      <c r="A8379" s="551">
        <v>9331</v>
      </c>
      <c r="B8379" s="551" t="s">
        <v>17529</v>
      </c>
      <c r="C8379" s="551" t="s">
        <v>1227</v>
      </c>
      <c r="D8379" s="551">
        <v>45.5</v>
      </c>
    </row>
    <row r="8380" spans="1:4" ht="16.5">
      <c r="A8380" s="551">
        <v>46336</v>
      </c>
      <c r="B8380" s="551" t="s">
        <v>17530</v>
      </c>
      <c r="C8380" s="551" t="s">
        <v>1227</v>
      </c>
      <c r="D8380" s="551">
        <v>94.5</v>
      </c>
    </row>
    <row r="8381" spans="1:4" ht="16.5">
      <c r="A8381" s="551">
        <v>9416</v>
      </c>
      <c r="B8381" s="551" t="s">
        <v>17531</v>
      </c>
      <c r="C8381" s="551" t="s">
        <v>1227</v>
      </c>
      <c r="D8381" s="551">
        <v>145</v>
      </c>
    </row>
    <row r="8382" spans="1:4" ht="16.5">
      <c r="A8382" s="551">
        <v>2516</v>
      </c>
      <c r="B8382" s="551" t="s">
        <v>12018</v>
      </c>
      <c r="C8382" s="551" t="s">
        <v>1227</v>
      </c>
      <c r="D8382" s="551">
        <v>6.33</v>
      </c>
    </row>
    <row r="8383" spans="1:4" ht="16.5">
      <c r="A8383" s="551">
        <v>2502</v>
      </c>
      <c r="B8383" s="551" t="s">
        <v>12019</v>
      </c>
      <c r="C8383" s="551" t="s">
        <v>1227</v>
      </c>
      <c r="D8383" s="551">
        <v>1.87</v>
      </c>
    </row>
    <row r="8384" spans="1:4" ht="16.5">
      <c r="A8384" s="551">
        <v>2501</v>
      </c>
      <c r="B8384" s="551" t="s">
        <v>12020</v>
      </c>
      <c r="C8384" s="551" t="s">
        <v>1227</v>
      </c>
      <c r="D8384" s="551">
        <v>1.06</v>
      </c>
    </row>
    <row r="8385" spans="1:4" ht="16.5">
      <c r="A8385" s="551">
        <v>2518</v>
      </c>
      <c r="B8385" s="551" t="s">
        <v>12021</v>
      </c>
      <c r="C8385" s="551" t="s">
        <v>1227</v>
      </c>
      <c r="D8385" s="551">
        <v>1.75</v>
      </c>
    </row>
    <row r="8386" spans="1:4" ht="16.5">
      <c r="A8386" s="551">
        <v>2107</v>
      </c>
      <c r="B8386" s="551" t="s">
        <v>12022</v>
      </c>
      <c r="C8386" s="551" t="s">
        <v>1227</v>
      </c>
      <c r="D8386" s="551">
        <v>1.0900000000000001</v>
      </c>
    </row>
    <row r="8387" spans="1:4" ht="16.5">
      <c r="A8387" s="551">
        <v>2520</v>
      </c>
      <c r="B8387" s="551" t="s">
        <v>12023</v>
      </c>
      <c r="C8387" s="551" t="s">
        <v>1227</v>
      </c>
      <c r="D8387" s="551">
        <v>1.63</v>
      </c>
    </row>
    <row r="8388" spans="1:4" ht="16.5">
      <c r="A8388" s="551">
        <v>2503</v>
      </c>
      <c r="B8388" s="551" t="s">
        <v>12024</v>
      </c>
      <c r="C8388" s="551" t="s">
        <v>1227</v>
      </c>
      <c r="D8388" s="551">
        <v>1.3</v>
      </c>
    </row>
    <row r="8389" spans="1:4" ht="16.5">
      <c r="A8389" s="551">
        <v>4811</v>
      </c>
      <c r="B8389" s="551" t="s">
        <v>12025</v>
      </c>
      <c r="C8389" s="551" t="s">
        <v>1227</v>
      </c>
      <c r="D8389" s="551">
        <v>1.9</v>
      </c>
    </row>
    <row r="8390" spans="1:4" ht="16.5">
      <c r="A8390" s="551">
        <v>31455</v>
      </c>
      <c r="B8390" s="551" t="s">
        <v>12026</v>
      </c>
      <c r="C8390" s="551" t="s">
        <v>1227</v>
      </c>
      <c r="D8390" s="551">
        <v>42.58</v>
      </c>
    </row>
    <row r="8391" spans="1:4" ht="16.5">
      <c r="A8391" s="551">
        <v>32165</v>
      </c>
      <c r="B8391" s="551" t="s">
        <v>12027</v>
      </c>
      <c r="C8391" s="551" t="s">
        <v>1227</v>
      </c>
      <c r="D8391" s="551">
        <v>97.63</v>
      </c>
    </row>
    <row r="8392" spans="1:4" ht="16.5">
      <c r="A8392" s="551">
        <v>32100</v>
      </c>
      <c r="B8392" s="551" t="s">
        <v>12028</v>
      </c>
      <c r="C8392" s="551" t="s">
        <v>1227</v>
      </c>
      <c r="D8392" s="551">
        <v>123.63</v>
      </c>
    </row>
    <row r="8393" spans="1:4" ht="16.5">
      <c r="A8393" s="551">
        <v>32164</v>
      </c>
      <c r="B8393" s="551" t="s">
        <v>12029</v>
      </c>
      <c r="C8393" s="551" t="s">
        <v>1227</v>
      </c>
      <c r="D8393" s="551">
        <v>153.63</v>
      </c>
    </row>
    <row r="8394" spans="1:4" ht="16.5">
      <c r="A8394" s="551">
        <v>32160</v>
      </c>
      <c r="B8394" s="551" t="s">
        <v>12030</v>
      </c>
      <c r="C8394" s="551" t="s">
        <v>1227</v>
      </c>
      <c r="D8394" s="551">
        <v>343.3</v>
      </c>
    </row>
    <row r="8395" spans="1:4" ht="16.5">
      <c r="A8395" s="551">
        <v>31454</v>
      </c>
      <c r="B8395" s="551" t="s">
        <v>12031</v>
      </c>
      <c r="C8395" s="551" t="s">
        <v>1227</v>
      </c>
      <c r="D8395" s="551">
        <v>520.29999999999995</v>
      </c>
    </row>
    <row r="8396" spans="1:4" ht="16.5">
      <c r="A8396" s="551">
        <v>32162</v>
      </c>
      <c r="B8396" s="551" t="s">
        <v>12032</v>
      </c>
      <c r="C8396" s="551" t="s">
        <v>1227</v>
      </c>
      <c r="D8396" s="551">
        <v>54.63</v>
      </c>
    </row>
    <row r="8397" spans="1:4" ht="16.5">
      <c r="A8397" s="551">
        <v>6811</v>
      </c>
      <c r="B8397" s="551" t="s">
        <v>25701</v>
      </c>
      <c r="C8397" s="551" t="s">
        <v>1227</v>
      </c>
      <c r="D8397" s="551">
        <v>35.6</v>
      </c>
    </row>
    <row r="8398" spans="1:4" ht="16.5">
      <c r="A8398" s="551">
        <v>30755</v>
      </c>
      <c r="B8398" s="551" t="s">
        <v>25702</v>
      </c>
      <c r="C8398" s="551" t="s">
        <v>1227</v>
      </c>
      <c r="D8398" s="551">
        <v>52.15</v>
      </c>
    </row>
    <row r="8399" spans="1:4" ht="16.5">
      <c r="A8399" s="551">
        <v>8544</v>
      </c>
      <c r="B8399" s="551" t="s">
        <v>25703</v>
      </c>
      <c r="C8399" s="551" t="s">
        <v>1227</v>
      </c>
      <c r="D8399" s="551">
        <v>44.89</v>
      </c>
    </row>
    <row r="8400" spans="1:4" ht="16.5">
      <c r="A8400" s="551">
        <v>30751</v>
      </c>
      <c r="B8400" s="551" t="s">
        <v>25704</v>
      </c>
      <c r="C8400" s="551" t="s">
        <v>1227</v>
      </c>
      <c r="D8400" s="551">
        <v>18.5</v>
      </c>
    </row>
    <row r="8401" spans="1:4" ht="16.5">
      <c r="A8401" s="551">
        <v>649</v>
      </c>
      <c r="B8401" s="551" t="s">
        <v>25705</v>
      </c>
      <c r="C8401" s="551" t="s">
        <v>1227</v>
      </c>
      <c r="D8401" s="551">
        <v>18.97</v>
      </c>
    </row>
    <row r="8402" spans="1:4" ht="16.5">
      <c r="A8402" s="551">
        <v>30756</v>
      </c>
      <c r="B8402" s="551" t="s">
        <v>25706</v>
      </c>
      <c r="C8402" s="551" t="s">
        <v>1227</v>
      </c>
      <c r="D8402" s="551">
        <v>75.209999999999994</v>
      </c>
    </row>
    <row r="8403" spans="1:4" ht="16.5">
      <c r="A8403" s="551">
        <v>30757</v>
      </c>
      <c r="B8403" s="551" t="s">
        <v>25707</v>
      </c>
      <c r="C8403" s="551" t="s">
        <v>1227</v>
      </c>
      <c r="D8403" s="551">
        <v>93.33</v>
      </c>
    </row>
    <row r="8404" spans="1:4" ht="16.5">
      <c r="A8404" s="551">
        <v>7043</v>
      </c>
      <c r="B8404" s="551" t="s">
        <v>25708</v>
      </c>
      <c r="C8404" s="551" t="s">
        <v>1227</v>
      </c>
      <c r="D8404" s="551">
        <v>125.6</v>
      </c>
    </row>
    <row r="8405" spans="1:4" ht="16.5">
      <c r="A8405" s="551">
        <v>62034</v>
      </c>
      <c r="B8405" s="551" t="s">
        <v>25709</v>
      </c>
      <c r="C8405" s="551" t="s">
        <v>1227</v>
      </c>
      <c r="D8405" s="551">
        <v>23.99</v>
      </c>
    </row>
    <row r="8406" spans="1:4" ht="16.5">
      <c r="A8406" s="551">
        <v>30759</v>
      </c>
      <c r="B8406" s="551" t="s">
        <v>12033</v>
      </c>
      <c r="C8406" s="551" t="s">
        <v>1227</v>
      </c>
      <c r="D8406" s="551">
        <v>172.98</v>
      </c>
    </row>
    <row r="8407" spans="1:4" ht="16.5">
      <c r="A8407" s="551">
        <v>4168</v>
      </c>
      <c r="B8407" s="551" t="s">
        <v>12034</v>
      </c>
      <c r="C8407" s="551" t="s">
        <v>1227</v>
      </c>
      <c r="D8407" s="551">
        <v>258.98</v>
      </c>
    </row>
    <row r="8408" spans="1:4" ht="16.5">
      <c r="A8408" s="551">
        <v>30760</v>
      </c>
      <c r="B8408" s="551" t="s">
        <v>12035</v>
      </c>
      <c r="C8408" s="551" t="s">
        <v>1227</v>
      </c>
      <c r="D8408" s="551">
        <v>280.87</v>
      </c>
    </row>
    <row r="8409" spans="1:4" ht="16.5">
      <c r="A8409" s="551">
        <v>62060</v>
      </c>
      <c r="B8409" s="551" t="s">
        <v>25710</v>
      </c>
      <c r="C8409" s="551" t="s">
        <v>1227</v>
      </c>
      <c r="D8409" s="551">
        <v>32.35</v>
      </c>
    </row>
    <row r="8410" spans="1:4" ht="16.5">
      <c r="A8410" s="551">
        <v>62057</v>
      </c>
      <c r="B8410" s="551" t="s">
        <v>25711</v>
      </c>
      <c r="C8410" s="551" t="s">
        <v>1227</v>
      </c>
      <c r="D8410" s="551">
        <v>52.1</v>
      </c>
    </row>
    <row r="8411" spans="1:4" ht="16.5">
      <c r="A8411" s="551">
        <v>30754</v>
      </c>
      <c r="B8411" s="551" t="s">
        <v>14253</v>
      </c>
      <c r="C8411" s="551" t="s">
        <v>1227</v>
      </c>
      <c r="D8411" s="551">
        <v>47.15</v>
      </c>
    </row>
    <row r="8412" spans="1:4" ht="16.5">
      <c r="A8412" s="551">
        <v>62049</v>
      </c>
      <c r="B8412" s="551" t="s">
        <v>25712</v>
      </c>
      <c r="C8412" s="551" t="s">
        <v>1227</v>
      </c>
      <c r="D8412" s="551">
        <v>67.989999999999995</v>
      </c>
    </row>
    <row r="8413" spans="1:4" ht="16.5">
      <c r="A8413" s="551">
        <v>62058</v>
      </c>
      <c r="B8413" s="551" t="s">
        <v>25713</v>
      </c>
      <c r="C8413" s="551" t="s">
        <v>1227</v>
      </c>
      <c r="D8413" s="551">
        <v>95.14</v>
      </c>
    </row>
    <row r="8414" spans="1:4" ht="16.5">
      <c r="A8414" s="551">
        <v>30758</v>
      </c>
      <c r="B8414" s="551" t="s">
        <v>14254</v>
      </c>
      <c r="C8414" s="551" t="s">
        <v>1227</v>
      </c>
      <c r="D8414" s="551">
        <v>109.3</v>
      </c>
    </row>
    <row r="8415" spans="1:4" ht="16.5">
      <c r="A8415" s="551">
        <v>6815</v>
      </c>
      <c r="B8415" s="551" t="s">
        <v>14255</v>
      </c>
      <c r="C8415" s="551" t="s">
        <v>1227</v>
      </c>
      <c r="D8415" s="551">
        <v>24.09</v>
      </c>
    </row>
    <row r="8416" spans="1:4" ht="16.5">
      <c r="A8416" s="551">
        <v>1700</v>
      </c>
      <c r="B8416" s="551" t="s">
        <v>14256</v>
      </c>
      <c r="C8416" s="551" t="s">
        <v>1227</v>
      </c>
      <c r="D8416" s="551">
        <v>29.87</v>
      </c>
    </row>
    <row r="8417" spans="1:4" ht="16.5">
      <c r="A8417" s="551">
        <v>1703</v>
      </c>
      <c r="B8417" s="551" t="s">
        <v>14257</v>
      </c>
      <c r="C8417" s="551" t="s">
        <v>1227</v>
      </c>
      <c r="D8417" s="551">
        <v>116.21</v>
      </c>
    </row>
    <row r="8418" spans="1:4" ht="16.5">
      <c r="A8418" s="551">
        <v>487</v>
      </c>
      <c r="B8418" s="551" t="s">
        <v>14258</v>
      </c>
      <c r="C8418" s="551" t="s">
        <v>1227</v>
      </c>
      <c r="D8418" s="551">
        <v>83.08</v>
      </c>
    </row>
    <row r="8419" spans="1:4" ht="16.5">
      <c r="A8419" s="551">
        <v>6093</v>
      </c>
      <c r="B8419" s="551" t="s">
        <v>14259</v>
      </c>
      <c r="C8419" s="551" t="s">
        <v>1227</v>
      </c>
      <c r="D8419" s="551">
        <v>98.1</v>
      </c>
    </row>
    <row r="8420" spans="1:4" ht="16.5">
      <c r="A8420" s="551">
        <v>7044</v>
      </c>
      <c r="B8420" s="551" t="s">
        <v>25714</v>
      </c>
      <c r="C8420" s="551" t="s">
        <v>1227</v>
      </c>
      <c r="D8420" s="552">
        <v>3997.13</v>
      </c>
    </row>
    <row r="8421" spans="1:4" ht="16.5">
      <c r="A8421" s="551">
        <v>63123</v>
      </c>
      <c r="B8421" s="551" t="s">
        <v>14260</v>
      </c>
      <c r="C8421" s="551" t="s">
        <v>1227</v>
      </c>
      <c r="D8421" s="552">
        <v>3874.44</v>
      </c>
    </row>
    <row r="8422" spans="1:4" ht="16.5">
      <c r="A8422" s="551">
        <v>36770</v>
      </c>
      <c r="B8422" s="551" t="s">
        <v>14261</v>
      </c>
      <c r="C8422" s="551" t="s">
        <v>1227</v>
      </c>
      <c r="D8422" s="551">
        <v>65.209999999999994</v>
      </c>
    </row>
    <row r="8423" spans="1:4" ht="16.5">
      <c r="A8423" s="551">
        <v>1704</v>
      </c>
      <c r="B8423" s="551" t="s">
        <v>14262</v>
      </c>
      <c r="C8423" s="551" t="s">
        <v>1227</v>
      </c>
      <c r="D8423" s="551">
        <v>95.22</v>
      </c>
    </row>
    <row r="8424" spans="1:4" ht="16.5">
      <c r="A8424" s="551">
        <v>36771</v>
      </c>
      <c r="B8424" s="551" t="s">
        <v>14263</v>
      </c>
      <c r="C8424" s="551" t="s">
        <v>1227</v>
      </c>
      <c r="D8424" s="551">
        <v>87.38</v>
      </c>
    </row>
    <row r="8425" spans="1:4" ht="16.5">
      <c r="A8425" s="551">
        <v>408</v>
      </c>
      <c r="B8425" s="551" t="s">
        <v>14264</v>
      </c>
      <c r="C8425" s="551" t="s">
        <v>1227</v>
      </c>
      <c r="D8425" s="551">
        <v>42.47</v>
      </c>
    </row>
    <row r="8426" spans="1:4" ht="16.5">
      <c r="A8426" s="551">
        <v>505</v>
      </c>
      <c r="B8426" s="551" t="s">
        <v>14265</v>
      </c>
      <c r="C8426" s="551" t="s">
        <v>1227</v>
      </c>
      <c r="D8426" s="552">
        <v>2083.13</v>
      </c>
    </row>
    <row r="8427" spans="1:4" ht="16.5">
      <c r="A8427" s="551">
        <v>1791</v>
      </c>
      <c r="B8427" s="551" t="s">
        <v>14266</v>
      </c>
      <c r="C8427" s="551" t="s">
        <v>1227</v>
      </c>
      <c r="D8427" s="551">
        <v>123.97</v>
      </c>
    </row>
    <row r="8428" spans="1:4" ht="16.5">
      <c r="A8428" s="551">
        <v>36774</v>
      </c>
      <c r="B8428" s="551" t="s">
        <v>14267</v>
      </c>
      <c r="C8428" s="551" t="s">
        <v>1227</v>
      </c>
      <c r="D8428" s="551">
        <v>189.32</v>
      </c>
    </row>
    <row r="8429" spans="1:4" ht="16.5">
      <c r="A8429" s="551">
        <v>3092</v>
      </c>
      <c r="B8429" s="551" t="s">
        <v>14268</v>
      </c>
      <c r="C8429" s="551" t="s">
        <v>1227</v>
      </c>
      <c r="D8429" s="551">
        <v>238.35</v>
      </c>
    </row>
    <row r="8430" spans="1:4" ht="16.5">
      <c r="A8430" s="551">
        <v>1785</v>
      </c>
      <c r="B8430" s="551" t="s">
        <v>14269</v>
      </c>
      <c r="C8430" s="551" t="s">
        <v>1227</v>
      </c>
      <c r="D8430" s="551">
        <v>57.94</v>
      </c>
    </row>
    <row r="8431" spans="1:4" ht="16.5">
      <c r="A8431" s="551">
        <v>499</v>
      </c>
      <c r="B8431" s="551" t="s">
        <v>17532</v>
      </c>
      <c r="C8431" s="551" t="s">
        <v>1227</v>
      </c>
      <c r="D8431" s="551">
        <v>346.81</v>
      </c>
    </row>
    <row r="8432" spans="1:4" ht="16.5">
      <c r="A8432" s="551">
        <v>503</v>
      </c>
      <c r="B8432" s="551" t="s">
        <v>25715</v>
      </c>
      <c r="C8432" s="551" t="s">
        <v>1227</v>
      </c>
      <c r="D8432" s="551">
        <v>964.38</v>
      </c>
    </row>
    <row r="8433" spans="1:4" ht="16.5">
      <c r="A8433" s="551">
        <v>502</v>
      </c>
      <c r="B8433" s="551" t="s">
        <v>14270</v>
      </c>
      <c r="C8433" s="551" t="s">
        <v>1227</v>
      </c>
      <c r="D8433" s="551">
        <v>951.25</v>
      </c>
    </row>
    <row r="8434" spans="1:4" ht="16.5">
      <c r="A8434" s="551">
        <v>6094</v>
      </c>
      <c r="B8434" s="551" t="s">
        <v>25716</v>
      </c>
      <c r="C8434" s="551" t="s">
        <v>1227</v>
      </c>
      <c r="D8434" s="551">
        <v>73</v>
      </c>
    </row>
    <row r="8435" spans="1:4" ht="16.5">
      <c r="A8435" s="551">
        <v>501</v>
      </c>
      <c r="B8435" s="551" t="s">
        <v>25717</v>
      </c>
      <c r="C8435" s="551" t="s">
        <v>1227</v>
      </c>
      <c r="D8435" s="551">
        <v>934.78</v>
      </c>
    </row>
    <row r="8436" spans="1:4" ht="16.5">
      <c r="A8436" s="551">
        <v>4175</v>
      </c>
      <c r="B8436" s="551" t="s">
        <v>25718</v>
      </c>
      <c r="C8436" s="551" t="s">
        <v>1227</v>
      </c>
      <c r="D8436" s="552">
        <v>1267.3800000000001</v>
      </c>
    </row>
    <row r="8437" spans="1:4" ht="16.5">
      <c r="A8437" s="551">
        <v>506</v>
      </c>
      <c r="B8437" s="551" t="s">
        <v>25719</v>
      </c>
      <c r="C8437" s="551" t="s">
        <v>1227</v>
      </c>
      <c r="D8437" s="552">
        <v>1880.71</v>
      </c>
    </row>
    <row r="8438" spans="1:4" ht="16.5">
      <c r="A8438" s="551">
        <v>5262</v>
      </c>
      <c r="B8438" s="551" t="s">
        <v>12036</v>
      </c>
      <c r="C8438" s="551" t="s">
        <v>1227</v>
      </c>
      <c r="D8438" s="552">
        <v>1705</v>
      </c>
    </row>
    <row r="8439" spans="1:4" ht="16.5">
      <c r="A8439" s="551">
        <v>66622</v>
      </c>
      <c r="B8439" s="551" t="s">
        <v>12037</v>
      </c>
      <c r="C8439" s="551" t="s">
        <v>1227</v>
      </c>
      <c r="D8439" s="552">
        <v>2178</v>
      </c>
    </row>
    <row r="8440" spans="1:4" ht="16.5">
      <c r="A8440" s="551">
        <v>5254</v>
      </c>
      <c r="B8440" s="551" t="s">
        <v>12038</v>
      </c>
      <c r="C8440" s="551" t="s">
        <v>1227</v>
      </c>
      <c r="D8440" s="552">
        <v>2688</v>
      </c>
    </row>
    <row r="8441" spans="1:4" ht="16.5">
      <c r="A8441" s="551">
        <v>66623</v>
      </c>
      <c r="B8441" s="551" t="s">
        <v>25720</v>
      </c>
      <c r="C8441" s="551" t="s">
        <v>1227</v>
      </c>
      <c r="D8441" s="552">
        <v>3245</v>
      </c>
    </row>
    <row r="8442" spans="1:4" ht="16.5">
      <c r="A8442" s="551">
        <v>5257</v>
      </c>
      <c r="B8442" s="551" t="s">
        <v>14271</v>
      </c>
      <c r="C8442" s="551" t="s">
        <v>1227</v>
      </c>
      <c r="D8442" s="552">
        <v>8815</v>
      </c>
    </row>
    <row r="8443" spans="1:4" ht="16.5">
      <c r="A8443" s="551">
        <v>66626</v>
      </c>
      <c r="B8443" s="551" t="s">
        <v>14272</v>
      </c>
      <c r="C8443" s="551" t="s">
        <v>1227</v>
      </c>
      <c r="D8443" s="552">
        <v>10282.5</v>
      </c>
    </row>
    <row r="8444" spans="1:4" ht="16.5">
      <c r="A8444" s="551">
        <v>5258</v>
      </c>
      <c r="B8444" s="551" t="s">
        <v>14273</v>
      </c>
      <c r="C8444" s="551" t="s">
        <v>1227</v>
      </c>
      <c r="D8444" s="552">
        <v>13754.5</v>
      </c>
    </row>
    <row r="8445" spans="1:4" ht="16.5">
      <c r="A8445" s="551">
        <v>66624</v>
      </c>
      <c r="B8445" s="551" t="s">
        <v>14274</v>
      </c>
      <c r="C8445" s="551" t="s">
        <v>1227</v>
      </c>
      <c r="D8445" s="552">
        <v>3348</v>
      </c>
    </row>
    <row r="8446" spans="1:4" ht="16.5">
      <c r="A8446" s="551">
        <v>5256</v>
      </c>
      <c r="B8446" s="551" t="s">
        <v>14275</v>
      </c>
      <c r="C8446" s="551" t="s">
        <v>1227</v>
      </c>
      <c r="D8446" s="552">
        <v>6072</v>
      </c>
    </row>
    <row r="8447" spans="1:4" ht="16.5">
      <c r="A8447" s="551">
        <v>36738</v>
      </c>
      <c r="B8447" s="551" t="s">
        <v>12039</v>
      </c>
      <c r="C8447" s="551" t="s">
        <v>1227</v>
      </c>
      <c r="D8447" s="551">
        <v>45.76</v>
      </c>
    </row>
    <row r="8448" spans="1:4" ht="16.5">
      <c r="A8448" s="551">
        <v>36740</v>
      </c>
      <c r="B8448" s="551" t="s">
        <v>12040</v>
      </c>
      <c r="C8448" s="551" t="s">
        <v>1227</v>
      </c>
      <c r="D8448" s="551">
        <v>53.34</v>
      </c>
    </row>
    <row r="8449" spans="1:4" ht="16.5">
      <c r="A8449" s="551">
        <v>36741</v>
      </c>
      <c r="B8449" s="551" t="s">
        <v>12041</v>
      </c>
      <c r="C8449" s="551" t="s">
        <v>1227</v>
      </c>
      <c r="D8449" s="551">
        <v>45.27</v>
      </c>
    </row>
    <row r="8450" spans="1:4" ht="16.5">
      <c r="A8450" s="551">
        <v>50813</v>
      </c>
      <c r="B8450" s="551" t="s">
        <v>12042</v>
      </c>
      <c r="C8450" s="551" t="s">
        <v>1227</v>
      </c>
      <c r="D8450" s="551">
        <v>23.9</v>
      </c>
    </row>
    <row r="8451" spans="1:4" ht="16.5">
      <c r="A8451" s="551">
        <v>50810</v>
      </c>
      <c r="B8451" s="551" t="s">
        <v>12043</v>
      </c>
      <c r="C8451" s="551" t="s">
        <v>1227</v>
      </c>
      <c r="D8451" s="551">
        <v>10.53</v>
      </c>
    </row>
    <row r="8452" spans="1:4" ht="16.5">
      <c r="A8452" s="551">
        <v>50815</v>
      </c>
      <c r="B8452" s="551" t="s">
        <v>12044</v>
      </c>
      <c r="C8452" s="551" t="s">
        <v>1227</v>
      </c>
      <c r="D8452" s="551">
        <v>39.700000000000003</v>
      </c>
    </row>
    <row r="8453" spans="1:4" ht="16.5">
      <c r="A8453" s="551">
        <v>71553</v>
      </c>
      <c r="B8453" s="551" t="s">
        <v>12045</v>
      </c>
      <c r="C8453" s="551" t="s">
        <v>1227</v>
      </c>
      <c r="D8453" s="551">
        <v>19.48</v>
      </c>
    </row>
    <row r="8454" spans="1:4" ht="16.5">
      <c r="A8454" s="551">
        <v>50814</v>
      </c>
      <c r="B8454" s="551" t="s">
        <v>12046</v>
      </c>
      <c r="C8454" s="551" t="s">
        <v>1227</v>
      </c>
      <c r="D8454" s="551">
        <v>14.49</v>
      </c>
    </row>
    <row r="8455" spans="1:4" ht="16.5">
      <c r="A8455" s="551">
        <v>806</v>
      </c>
      <c r="B8455" s="551" t="s">
        <v>14276</v>
      </c>
      <c r="C8455" s="551" t="s">
        <v>1227</v>
      </c>
      <c r="D8455" s="551">
        <v>32.11</v>
      </c>
    </row>
    <row r="8456" spans="1:4" ht="16.5">
      <c r="A8456" s="551">
        <v>814</v>
      </c>
      <c r="B8456" s="551" t="s">
        <v>12047</v>
      </c>
      <c r="C8456" s="551" t="s">
        <v>1227</v>
      </c>
      <c r="D8456" s="551">
        <v>695.55</v>
      </c>
    </row>
    <row r="8457" spans="1:4" ht="16.5">
      <c r="A8457" s="551">
        <v>35865</v>
      </c>
      <c r="B8457" s="551" t="s">
        <v>25721</v>
      </c>
      <c r="C8457" s="551" t="s">
        <v>1227</v>
      </c>
      <c r="D8457" s="551">
        <v>45.22</v>
      </c>
    </row>
    <row r="8458" spans="1:4" ht="16.5">
      <c r="A8458" s="551">
        <v>807</v>
      </c>
      <c r="B8458" s="551" t="s">
        <v>12048</v>
      </c>
      <c r="C8458" s="551" t="s">
        <v>1227</v>
      </c>
      <c r="D8458" s="551">
        <v>73.17</v>
      </c>
    </row>
    <row r="8459" spans="1:4" ht="16.5">
      <c r="A8459" s="551">
        <v>808</v>
      </c>
      <c r="B8459" s="551" t="s">
        <v>12049</v>
      </c>
      <c r="C8459" s="551" t="s">
        <v>1227</v>
      </c>
      <c r="D8459" s="551">
        <v>93.09</v>
      </c>
    </row>
    <row r="8460" spans="1:4" ht="16.5">
      <c r="A8460" s="551">
        <v>809</v>
      </c>
      <c r="B8460" s="551" t="s">
        <v>25722</v>
      </c>
      <c r="C8460" s="551" t="s">
        <v>1227</v>
      </c>
      <c r="D8460" s="551">
        <v>140.6</v>
      </c>
    </row>
    <row r="8461" spans="1:4" ht="16.5">
      <c r="A8461" s="551">
        <v>810</v>
      </c>
      <c r="B8461" s="551" t="s">
        <v>12050</v>
      </c>
      <c r="C8461" s="551" t="s">
        <v>1227</v>
      </c>
      <c r="D8461" s="551">
        <v>169.15</v>
      </c>
    </row>
    <row r="8462" spans="1:4" ht="16.5">
      <c r="A8462" s="551">
        <v>811</v>
      </c>
      <c r="B8462" s="551" t="s">
        <v>12051</v>
      </c>
      <c r="C8462" s="551" t="s">
        <v>1227</v>
      </c>
      <c r="D8462" s="551">
        <v>203.51</v>
      </c>
    </row>
    <row r="8463" spans="1:4" ht="16.5">
      <c r="A8463" s="551">
        <v>812</v>
      </c>
      <c r="B8463" s="551" t="s">
        <v>12052</v>
      </c>
      <c r="C8463" s="551" t="s">
        <v>1227</v>
      </c>
      <c r="D8463" s="551">
        <v>311.37</v>
      </c>
    </row>
    <row r="8464" spans="1:4" ht="16.5">
      <c r="A8464" s="551">
        <v>813</v>
      </c>
      <c r="B8464" s="551" t="s">
        <v>12053</v>
      </c>
      <c r="C8464" s="551" t="s">
        <v>1227</v>
      </c>
      <c r="D8464" s="551">
        <v>458.74</v>
      </c>
    </row>
    <row r="8465" spans="1:4" ht="16.5">
      <c r="A8465" s="551">
        <v>6286</v>
      </c>
      <c r="B8465" s="551" t="s">
        <v>12054</v>
      </c>
      <c r="C8465" s="551" t="s">
        <v>1227</v>
      </c>
      <c r="D8465" s="551">
        <v>549.9</v>
      </c>
    </row>
    <row r="8466" spans="1:4" ht="16.5">
      <c r="A8466" s="551">
        <v>6278</v>
      </c>
      <c r="B8466" s="551" t="s">
        <v>12055</v>
      </c>
      <c r="C8466" s="551" t="s">
        <v>1227</v>
      </c>
      <c r="D8466" s="551">
        <v>29.21</v>
      </c>
    </row>
    <row r="8467" spans="1:4" ht="16.5">
      <c r="A8467" s="551">
        <v>6279</v>
      </c>
      <c r="B8467" s="551" t="s">
        <v>12056</v>
      </c>
      <c r="C8467" s="551" t="s">
        <v>1227</v>
      </c>
      <c r="D8467" s="551">
        <v>50.25</v>
      </c>
    </row>
    <row r="8468" spans="1:4" ht="16.5">
      <c r="A8468" s="551">
        <v>6280</v>
      </c>
      <c r="B8468" s="551" t="s">
        <v>12057</v>
      </c>
      <c r="C8468" s="551" t="s">
        <v>1227</v>
      </c>
      <c r="D8468" s="551">
        <v>63.77</v>
      </c>
    </row>
    <row r="8469" spans="1:4" ht="16.5">
      <c r="A8469" s="551">
        <v>6281</v>
      </c>
      <c r="B8469" s="551" t="s">
        <v>12058</v>
      </c>
      <c r="C8469" s="551" t="s">
        <v>1227</v>
      </c>
      <c r="D8469" s="551">
        <v>92.61</v>
      </c>
    </row>
    <row r="8470" spans="1:4" ht="16.5">
      <c r="A8470" s="551">
        <v>6282</v>
      </c>
      <c r="B8470" s="551" t="s">
        <v>12059</v>
      </c>
      <c r="C8470" s="551" t="s">
        <v>1227</v>
      </c>
      <c r="D8470" s="551">
        <v>125.06</v>
      </c>
    </row>
    <row r="8471" spans="1:4" ht="16.5">
      <c r="A8471" s="551">
        <v>6283</v>
      </c>
      <c r="B8471" s="551" t="s">
        <v>12060</v>
      </c>
      <c r="C8471" s="551" t="s">
        <v>1227</v>
      </c>
      <c r="D8471" s="551">
        <v>181.36</v>
      </c>
    </row>
    <row r="8472" spans="1:4" ht="16.5">
      <c r="A8472" s="551">
        <v>6284</v>
      </c>
      <c r="B8472" s="551" t="s">
        <v>12061</v>
      </c>
      <c r="C8472" s="551" t="s">
        <v>1227</v>
      </c>
      <c r="D8472" s="551">
        <v>255.5</v>
      </c>
    </row>
    <row r="8473" spans="1:4" ht="16.5">
      <c r="A8473" s="551">
        <v>50794</v>
      </c>
      <c r="B8473" s="551" t="s">
        <v>12062</v>
      </c>
      <c r="C8473" s="551" t="s">
        <v>1227</v>
      </c>
      <c r="D8473" s="551">
        <v>373.5</v>
      </c>
    </row>
    <row r="8474" spans="1:4" ht="16.5">
      <c r="A8474" s="551">
        <v>50808</v>
      </c>
      <c r="B8474" s="551" t="s">
        <v>14277</v>
      </c>
      <c r="C8474" s="551" t="s">
        <v>1227</v>
      </c>
      <c r="D8474" s="551">
        <v>844.56</v>
      </c>
    </row>
    <row r="8475" spans="1:4" ht="16.5">
      <c r="A8475" s="551">
        <v>50795</v>
      </c>
      <c r="B8475" s="551" t="s">
        <v>14278</v>
      </c>
      <c r="C8475" s="551" t="s">
        <v>1227</v>
      </c>
      <c r="D8475" s="551">
        <v>54.32</v>
      </c>
    </row>
    <row r="8476" spans="1:4" ht="16.5">
      <c r="A8476" s="551">
        <v>50796</v>
      </c>
      <c r="B8476" s="551" t="s">
        <v>14279</v>
      </c>
      <c r="C8476" s="551" t="s">
        <v>1227</v>
      </c>
      <c r="D8476" s="551">
        <v>88.55</v>
      </c>
    </row>
    <row r="8477" spans="1:4" ht="16.5">
      <c r="A8477" s="551">
        <v>50797</v>
      </c>
      <c r="B8477" s="551" t="s">
        <v>14280</v>
      </c>
      <c r="C8477" s="551" t="s">
        <v>1227</v>
      </c>
      <c r="D8477" s="551">
        <v>122.68</v>
      </c>
    </row>
    <row r="8478" spans="1:4" ht="16.5">
      <c r="A8478" s="551">
        <v>50798</v>
      </c>
      <c r="B8478" s="551" t="s">
        <v>14281</v>
      </c>
      <c r="C8478" s="551" t="s">
        <v>1227</v>
      </c>
      <c r="D8478" s="551">
        <v>177.44</v>
      </c>
    </row>
    <row r="8479" spans="1:4" ht="16.5">
      <c r="A8479" s="551">
        <v>50799</v>
      </c>
      <c r="B8479" s="551" t="s">
        <v>14282</v>
      </c>
      <c r="C8479" s="551" t="s">
        <v>1227</v>
      </c>
      <c r="D8479" s="551">
        <v>215.61</v>
      </c>
    </row>
    <row r="8480" spans="1:4" ht="16.5">
      <c r="A8480" s="551">
        <v>50800</v>
      </c>
      <c r="B8480" s="551" t="s">
        <v>14283</v>
      </c>
      <c r="C8480" s="551" t="s">
        <v>1227</v>
      </c>
      <c r="D8480" s="551">
        <v>298.58999999999997</v>
      </c>
    </row>
    <row r="8481" spans="1:4" ht="16.5">
      <c r="A8481" s="551">
        <v>50801</v>
      </c>
      <c r="B8481" s="551" t="s">
        <v>14284</v>
      </c>
      <c r="C8481" s="551" t="s">
        <v>1227</v>
      </c>
      <c r="D8481" s="551">
        <v>387.4</v>
      </c>
    </row>
    <row r="8482" spans="1:4" ht="16.5">
      <c r="A8482" s="551">
        <v>50807</v>
      </c>
      <c r="B8482" s="551" t="s">
        <v>14285</v>
      </c>
      <c r="C8482" s="551" t="s">
        <v>1227</v>
      </c>
      <c r="D8482" s="551">
        <v>573.77</v>
      </c>
    </row>
    <row r="8483" spans="1:4" ht="16.5">
      <c r="A8483" s="551">
        <v>36743</v>
      </c>
      <c r="B8483" s="551" t="s">
        <v>12063</v>
      </c>
      <c r="C8483" s="551" t="s">
        <v>1227</v>
      </c>
      <c r="D8483" s="551">
        <v>561.47</v>
      </c>
    </row>
    <row r="8484" spans="1:4" ht="16.5">
      <c r="A8484" s="551">
        <v>36750</v>
      </c>
      <c r="B8484" s="551" t="s">
        <v>12064</v>
      </c>
      <c r="C8484" s="551" t="s">
        <v>1227</v>
      </c>
      <c r="D8484" s="551">
        <v>786.55</v>
      </c>
    </row>
    <row r="8485" spans="1:4" ht="16.5">
      <c r="A8485" s="551">
        <v>6945</v>
      </c>
      <c r="B8485" s="551" t="s">
        <v>12065</v>
      </c>
      <c r="C8485" s="551" t="s">
        <v>1227</v>
      </c>
      <c r="D8485" s="551">
        <v>838.58</v>
      </c>
    </row>
    <row r="8486" spans="1:4" ht="16.5">
      <c r="A8486" s="551">
        <v>36744</v>
      </c>
      <c r="B8486" s="551" t="s">
        <v>12066</v>
      </c>
      <c r="C8486" s="551" t="s">
        <v>1227</v>
      </c>
      <c r="D8486" s="552">
        <v>1214.92</v>
      </c>
    </row>
    <row r="8487" spans="1:4" ht="16.5">
      <c r="A8487" s="551">
        <v>36745</v>
      </c>
      <c r="B8487" s="551" t="s">
        <v>12067</v>
      </c>
      <c r="C8487" s="551" t="s">
        <v>1227</v>
      </c>
      <c r="D8487" s="552">
        <v>3366.55</v>
      </c>
    </row>
    <row r="8488" spans="1:4" ht="16.5">
      <c r="A8488" s="551">
        <v>4145</v>
      </c>
      <c r="B8488" s="551" t="s">
        <v>12068</v>
      </c>
      <c r="C8488" s="551" t="s">
        <v>1227</v>
      </c>
      <c r="D8488" s="551">
        <v>112.05</v>
      </c>
    </row>
    <row r="8489" spans="1:4" ht="16.5">
      <c r="A8489" s="551">
        <v>6931</v>
      </c>
      <c r="B8489" s="551" t="s">
        <v>12069</v>
      </c>
      <c r="C8489" s="551" t="s">
        <v>1227</v>
      </c>
      <c r="D8489" s="551">
        <v>126.44</v>
      </c>
    </row>
    <row r="8490" spans="1:4" ht="16.5">
      <c r="A8490" s="551">
        <v>6933</v>
      </c>
      <c r="B8490" s="551" t="s">
        <v>12070</v>
      </c>
      <c r="C8490" s="551" t="s">
        <v>1227</v>
      </c>
      <c r="D8490" s="551">
        <v>151.11000000000001</v>
      </c>
    </row>
    <row r="8491" spans="1:4" ht="16.5">
      <c r="A8491" s="551">
        <v>6935</v>
      </c>
      <c r="B8491" s="551" t="s">
        <v>12071</v>
      </c>
      <c r="C8491" s="551" t="s">
        <v>1227</v>
      </c>
      <c r="D8491" s="551">
        <v>244.67</v>
      </c>
    </row>
    <row r="8492" spans="1:4" ht="16.5">
      <c r="A8492" s="551">
        <v>36742</v>
      </c>
      <c r="B8492" s="551" t="s">
        <v>12072</v>
      </c>
      <c r="C8492" s="551" t="s">
        <v>1227</v>
      </c>
      <c r="D8492" s="551">
        <v>333.49</v>
      </c>
    </row>
    <row r="8493" spans="1:4" ht="16.5">
      <c r="A8493" s="551">
        <v>6938</v>
      </c>
      <c r="B8493" s="551" t="s">
        <v>12073</v>
      </c>
      <c r="C8493" s="551" t="s">
        <v>1227</v>
      </c>
      <c r="D8493" s="551">
        <v>407.09</v>
      </c>
    </row>
    <row r="8494" spans="1:4" ht="16.5">
      <c r="A8494" s="551">
        <v>6939</v>
      </c>
      <c r="B8494" s="551" t="s">
        <v>12074</v>
      </c>
      <c r="C8494" s="551" t="s">
        <v>1227</v>
      </c>
      <c r="D8494" s="551">
        <v>467.75</v>
      </c>
    </row>
    <row r="8495" spans="1:4" ht="16.5">
      <c r="A8495" s="551">
        <v>6941</v>
      </c>
      <c r="B8495" s="551" t="s">
        <v>12075</v>
      </c>
      <c r="C8495" s="551" t="s">
        <v>1227</v>
      </c>
      <c r="D8495" s="551">
        <v>617.14</v>
      </c>
    </row>
    <row r="8496" spans="1:4" ht="16.5">
      <c r="A8496" s="551">
        <v>36751</v>
      </c>
      <c r="B8496" s="551" t="s">
        <v>12076</v>
      </c>
      <c r="C8496" s="551" t="s">
        <v>1227</v>
      </c>
      <c r="D8496" s="551">
        <v>768.96</v>
      </c>
    </row>
    <row r="8497" spans="1:4" ht="16.5">
      <c r="A8497" s="551">
        <v>36752</v>
      </c>
      <c r="B8497" s="551" t="s">
        <v>12077</v>
      </c>
      <c r="C8497" s="551" t="s">
        <v>1227</v>
      </c>
      <c r="D8497" s="552">
        <v>1104.0899999999999</v>
      </c>
    </row>
    <row r="8498" spans="1:4" ht="16.5">
      <c r="A8498" s="551">
        <v>36753</v>
      </c>
      <c r="B8498" s="551" t="s">
        <v>12078</v>
      </c>
      <c r="C8498" s="551" t="s">
        <v>1227</v>
      </c>
      <c r="D8498" s="552">
        <v>3207.43</v>
      </c>
    </row>
    <row r="8499" spans="1:4" ht="16.5">
      <c r="A8499" s="551">
        <v>36746</v>
      </c>
      <c r="B8499" s="551" t="s">
        <v>12079</v>
      </c>
      <c r="C8499" s="551" t="s">
        <v>1227</v>
      </c>
      <c r="D8499" s="551">
        <v>127.47</v>
      </c>
    </row>
    <row r="8500" spans="1:4" ht="16.5">
      <c r="A8500" s="551">
        <v>7059</v>
      </c>
      <c r="B8500" s="551" t="s">
        <v>12080</v>
      </c>
      <c r="C8500" s="551" t="s">
        <v>1227</v>
      </c>
      <c r="D8500" s="551">
        <v>133.54</v>
      </c>
    </row>
    <row r="8501" spans="1:4" ht="16.5">
      <c r="A8501" s="551">
        <v>36747</v>
      </c>
      <c r="B8501" s="551" t="s">
        <v>12081</v>
      </c>
      <c r="C8501" s="551" t="s">
        <v>1227</v>
      </c>
      <c r="D8501" s="551">
        <v>162.41999999999999</v>
      </c>
    </row>
    <row r="8502" spans="1:4" ht="16.5">
      <c r="A8502" s="551">
        <v>7058</v>
      </c>
      <c r="B8502" s="551" t="s">
        <v>12082</v>
      </c>
      <c r="C8502" s="551" t="s">
        <v>1227</v>
      </c>
      <c r="D8502" s="551">
        <v>212.28</v>
      </c>
    </row>
    <row r="8503" spans="1:4" ht="16.5">
      <c r="A8503" s="551">
        <v>6937</v>
      </c>
      <c r="B8503" s="551" t="s">
        <v>12083</v>
      </c>
      <c r="C8503" s="551" t="s">
        <v>1227</v>
      </c>
      <c r="D8503" s="551">
        <v>324.85000000000002</v>
      </c>
    </row>
    <row r="8504" spans="1:4" ht="16.5">
      <c r="A8504" s="551">
        <v>36748</v>
      </c>
      <c r="B8504" s="551" t="s">
        <v>12084</v>
      </c>
      <c r="C8504" s="551" t="s">
        <v>1227</v>
      </c>
      <c r="D8504" s="551">
        <v>395.78</v>
      </c>
    </row>
    <row r="8505" spans="1:4" ht="16.5">
      <c r="A8505" s="551">
        <v>36749</v>
      </c>
      <c r="B8505" s="551" t="s">
        <v>12085</v>
      </c>
      <c r="C8505" s="551" t="s">
        <v>1227</v>
      </c>
      <c r="D8505" s="551">
        <v>472.89</v>
      </c>
    </row>
    <row r="8506" spans="1:4" ht="16.5">
      <c r="A8506" s="551">
        <v>36761</v>
      </c>
      <c r="B8506" s="551" t="s">
        <v>12086</v>
      </c>
      <c r="C8506" s="551" t="s">
        <v>1227</v>
      </c>
      <c r="D8506" s="551">
        <v>668.21</v>
      </c>
    </row>
    <row r="8507" spans="1:4" ht="16.5">
      <c r="A8507" s="551">
        <v>36765</v>
      </c>
      <c r="B8507" s="551" t="s">
        <v>12087</v>
      </c>
      <c r="C8507" s="551" t="s">
        <v>1227</v>
      </c>
      <c r="D8507" s="551">
        <v>878.96</v>
      </c>
    </row>
    <row r="8508" spans="1:4" ht="16.5">
      <c r="A8508" s="551">
        <v>36763</v>
      </c>
      <c r="B8508" s="551" t="s">
        <v>12088</v>
      </c>
      <c r="C8508" s="551" t="s">
        <v>1227</v>
      </c>
      <c r="D8508" s="552">
        <v>1062.77</v>
      </c>
    </row>
    <row r="8509" spans="1:4" ht="16.5">
      <c r="A8509" s="551">
        <v>36764</v>
      </c>
      <c r="B8509" s="551" t="s">
        <v>12089</v>
      </c>
      <c r="C8509" s="551" t="s">
        <v>1227</v>
      </c>
      <c r="D8509" s="552">
        <v>1613.99</v>
      </c>
    </row>
    <row r="8510" spans="1:4" ht="16.5">
      <c r="A8510" s="551">
        <v>36754</v>
      </c>
      <c r="B8510" s="551" t="s">
        <v>12090</v>
      </c>
      <c r="C8510" s="551" t="s">
        <v>1227</v>
      </c>
      <c r="D8510" s="551">
        <v>163.18</v>
      </c>
    </row>
    <row r="8511" spans="1:4" ht="16.5">
      <c r="A8511" s="551">
        <v>36755</v>
      </c>
      <c r="B8511" s="551" t="s">
        <v>12091</v>
      </c>
      <c r="C8511" s="551" t="s">
        <v>1227</v>
      </c>
      <c r="D8511" s="551">
        <v>195.32</v>
      </c>
    </row>
    <row r="8512" spans="1:4" ht="16.5">
      <c r="A8512" s="551">
        <v>36756</v>
      </c>
      <c r="B8512" s="551" t="s">
        <v>12092</v>
      </c>
      <c r="C8512" s="551" t="s">
        <v>1227</v>
      </c>
      <c r="D8512" s="551">
        <v>263.17</v>
      </c>
    </row>
    <row r="8513" spans="1:4" ht="16.5">
      <c r="A8513" s="551">
        <v>36757</v>
      </c>
      <c r="B8513" s="551" t="s">
        <v>12093</v>
      </c>
      <c r="C8513" s="551" t="s">
        <v>1227</v>
      </c>
      <c r="D8513" s="551">
        <v>318.68</v>
      </c>
    </row>
    <row r="8514" spans="1:4" ht="16.5">
      <c r="A8514" s="551">
        <v>36758</v>
      </c>
      <c r="B8514" s="551" t="s">
        <v>12094</v>
      </c>
      <c r="C8514" s="551" t="s">
        <v>1227</v>
      </c>
      <c r="D8514" s="551">
        <v>548.96</v>
      </c>
    </row>
    <row r="8515" spans="1:4" ht="16.5">
      <c r="A8515" s="551">
        <v>36759</v>
      </c>
      <c r="B8515" s="551" t="s">
        <v>12095</v>
      </c>
      <c r="C8515" s="551" t="s">
        <v>1227</v>
      </c>
      <c r="D8515" s="551">
        <v>571.99</v>
      </c>
    </row>
    <row r="8516" spans="1:4" ht="16.5">
      <c r="A8516" s="551">
        <v>36760</v>
      </c>
      <c r="B8516" s="551" t="s">
        <v>12096</v>
      </c>
      <c r="C8516" s="551" t="s">
        <v>1227</v>
      </c>
      <c r="D8516" s="551">
        <v>612.70000000000005</v>
      </c>
    </row>
    <row r="8517" spans="1:4" ht="16.5">
      <c r="A8517" s="551">
        <v>454</v>
      </c>
      <c r="B8517" s="551" t="s">
        <v>14286</v>
      </c>
      <c r="C8517" s="551" t="s">
        <v>1227</v>
      </c>
      <c r="D8517" s="551">
        <v>31.59</v>
      </c>
    </row>
    <row r="8518" spans="1:4" ht="16.5">
      <c r="A8518" s="551">
        <v>7132</v>
      </c>
      <c r="B8518" s="551" t="s">
        <v>14287</v>
      </c>
      <c r="C8518" s="551" t="s">
        <v>1227</v>
      </c>
      <c r="D8518" s="551">
        <v>44.22</v>
      </c>
    </row>
    <row r="8519" spans="1:4" ht="16.5">
      <c r="A8519" s="551">
        <v>36767</v>
      </c>
      <c r="B8519" s="551" t="s">
        <v>14288</v>
      </c>
      <c r="C8519" s="551" t="s">
        <v>1227</v>
      </c>
      <c r="D8519" s="551">
        <v>61.74</v>
      </c>
    </row>
    <row r="8520" spans="1:4" ht="16.5">
      <c r="A8520" s="551">
        <v>6252</v>
      </c>
      <c r="B8520" s="551" t="s">
        <v>14289</v>
      </c>
      <c r="C8520" s="551" t="s">
        <v>1227</v>
      </c>
      <c r="D8520" s="551">
        <v>89.74</v>
      </c>
    </row>
    <row r="8521" spans="1:4" ht="16.5">
      <c r="A8521" s="551">
        <v>36768</v>
      </c>
      <c r="B8521" s="551" t="s">
        <v>14290</v>
      </c>
      <c r="C8521" s="551" t="s">
        <v>1227</v>
      </c>
      <c r="D8521" s="551">
        <v>111.86</v>
      </c>
    </row>
    <row r="8522" spans="1:4" ht="16.5">
      <c r="A8522" s="551">
        <v>36766</v>
      </c>
      <c r="B8522" s="551" t="s">
        <v>14291</v>
      </c>
      <c r="C8522" s="551" t="s">
        <v>1227</v>
      </c>
      <c r="D8522" s="551">
        <v>39.630000000000003</v>
      </c>
    </row>
    <row r="8523" spans="1:4" ht="16.5">
      <c r="A8523" s="551">
        <v>6372</v>
      </c>
      <c r="B8523" s="551" t="s">
        <v>25723</v>
      </c>
      <c r="C8523" s="551" t="s">
        <v>1227</v>
      </c>
      <c r="D8523" s="551">
        <v>969.35</v>
      </c>
    </row>
    <row r="8524" spans="1:4" ht="16.5">
      <c r="A8524" s="551">
        <v>6371</v>
      </c>
      <c r="B8524" s="551" t="s">
        <v>12097</v>
      </c>
      <c r="C8524" s="551" t="s">
        <v>1227</v>
      </c>
      <c r="D8524" s="552">
        <v>2428.85</v>
      </c>
    </row>
    <row r="8525" spans="1:4" ht="16.5">
      <c r="A8525" s="551">
        <v>6370</v>
      </c>
      <c r="B8525" s="551" t="s">
        <v>12098</v>
      </c>
      <c r="C8525" s="551" t="s">
        <v>1227</v>
      </c>
      <c r="D8525" s="551">
        <v>270.60000000000002</v>
      </c>
    </row>
    <row r="8526" spans="1:4" ht="16.5">
      <c r="A8526" s="551">
        <v>5263</v>
      </c>
      <c r="B8526" s="551" t="s">
        <v>12099</v>
      </c>
      <c r="C8526" s="551" t="s">
        <v>1227</v>
      </c>
      <c r="D8526" s="551">
        <v>438.57</v>
      </c>
    </row>
    <row r="8527" spans="1:4" ht="16.5">
      <c r="A8527" s="551">
        <v>47181</v>
      </c>
      <c r="B8527" s="551" t="s">
        <v>25724</v>
      </c>
      <c r="C8527" s="551" t="s">
        <v>1227</v>
      </c>
      <c r="D8527" s="551">
        <v>172.72</v>
      </c>
    </row>
    <row r="8528" spans="1:4" ht="16.5">
      <c r="A8528" s="551">
        <v>32479</v>
      </c>
      <c r="B8528" s="551" t="s">
        <v>17533</v>
      </c>
      <c r="C8528" s="551" t="s">
        <v>1227</v>
      </c>
      <c r="D8528" s="551">
        <v>377.89</v>
      </c>
    </row>
    <row r="8529" spans="1:4" ht="16.5">
      <c r="A8529" s="551">
        <v>46200</v>
      </c>
      <c r="B8529" s="551" t="s">
        <v>12100</v>
      </c>
      <c r="C8529" s="551" t="s">
        <v>1227</v>
      </c>
      <c r="D8529" s="551">
        <v>11.48</v>
      </c>
    </row>
    <row r="8530" spans="1:4" ht="16.5">
      <c r="A8530" s="551">
        <v>46201</v>
      </c>
      <c r="B8530" s="551" t="s">
        <v>12101</v>
      </c>
      <c r="C8530" s="551" t="s">
        <v>1227</v>
      </c>
      <c r="D8530" s="551">
        <v>13.87</v>
      </c>
    </row>
    <row r="8531" spans="1:4" ht="16.5">
      <c r="A8531" s="551">
        <v>46202</v>
      </c>
      <c r="B8531" s="551" t="s">
        <v>12102</v>
      </c>
      <c r="C8531" s="551" t="s">
        <v>1227</v>
      </c>
      <c r="D8531" s="551">
        <v>23.9</v>
      </c>
    </row>
    <row r="8532" spans="1:4" ht="16.5">
      <c r="A8532" s="551">
        <v>46203</v>
      </c>
      <c r="B8532" s="551" t="s">
        <v>12103</v>
      </c>
      <c r="C8532" s="551" t="s">
        <v>1227</v>
      </c>
      <c r="D8532" s="551">
        <v>39.53</v>
      </c>
    </row>
    <row r="8533" spans="1:4" ht="16.5">
      <c r="A8533" s="551">
        <v>46204</v>
      </c>
      <c r="B8533" s="551" t="s">
        <v>12104</v>
      </c>
      <c r="C8533" s="551" t="s">
        <v>1227</v>
      </c>
      <c r="D8533" s="551">
        <v>52.23</v>
      </c>
    </row>
    <row r="8534" spans="1:4" ht="16.5">
      <c r="A8534" s="551">
        <v>46205</v>
      </c>
      <c r="B8534" s="551" t="s">
        <v>12105</v>
      </c>
      <c r="C8534" s="551" t="s">
        <v>1227</v>
      </c>
      <c r="D8534" s="551">
        <v>76.040000000000006</v>
      </c>
    </row>
    <row r="8535" spans="1:4" ht="16.5">
      <c r="A8535" s="551">
        <v>3128</v>
      </c>
      <c r="B8535" s="551" t="s">
        <v>12106</v>
      </c>
      <c r="C8535" s="551" t="s">
        <v>1227</v>
      </c>
      <c r="D8535" s="551">
        <v>131.66999999999999</v>
      </c>
    </row>
    <row r="8536" spans="1:4" ht="16.5">
      <c r="A8536" s="551">
        <v>3136</v>
      </c>
      <c r="B8536" s="551" t="s">
        <v>12107</v>
      </c>
      <c r="C8536" s="551" t="s">
        <v>760</v>
      </c>
      <c r="D8536" s="551">
        <v>207.03</v>
      </c>
    </row>
    <row r="8537" spans="1:4" ht="16.5">
      <c r="A8537" s="551">
        <v>5259</v>
      </c>
      <c r="B8537" s="551" t="s">
        <v>14292</v>
      </c>
      <c r="C8537" s="551" t="s">
        <v>1227</v>
      </c>
      <c r="D8537" s="552">
        <v>1334.53</v>
      </c>
    </row>
    <row r="8538" spans="1:4" ht="16.5">
      <c r="A8538" s="551">
        <v>66628</v>
      </c>
      <c r="B8538" s="551" t="s">
        <v>25725</v>
      </c>
      <c r="C8538" s="551" t="s">
        <v>1227</v>
      </c>
      <c r="D8538" s="552">
        <v>1556.76</v>
      </c>
    </row>
    <row r="8539" spans="1:4" ht="16.5">
      <c r="A8539" s="551">
        <v>5260</v>
      </c>
      <c r="B8539" s="551" t="s">
        <v>14293</v>
      </c>
      <c r="C8539" s="551" t="s">
        <v>1227</v>
      </c>
      <c r="D8539" s="551">
        <v>684.05</v>
      </c>
    </row>
    <row r="8540" spans="1:4" ht="16.5">
      <c r="A8540" s="551">
        <v>66627</v>
      </c>
      <c r="B8540" s="551" t="s">
        <v>12108</v>
      </c>
      <c r="C8540" s="551" t="s">
        <v>1227</v>
      </c>
      <c r="D8540" s="552">
        <v>2824.15</v>
      </c>
    </row>
    <row r="8541" spans="1:4" ht="16.5">
      <c r="A8541" s="551">
        <v>30752</v>
      </c>
      <c r="B8541" s="551" t="s">
        <v>25726</v>
      </c>
      <c r="C8541" s="551" t="s">
        <v>1227</v>
      </c>
      <c r="D8541" s="551">
        <v>21.11</v>
      </c>
    </row>
    <row r="8542" spans="1:4" ht="16.5">
      <c r="A8542" s="551">
        <v>1702</v>
      </c>
      <c r="B8542" s="551" t="s">
        <v>25727</v>
      </c>
      <c r="C8542" s="551" t="s">
        <v>1227</v>
      </c>
      <c r="D8542" s="551">
        <v>36.979999999999997</v>
      </c>
    </row>
    <row r="8543" spans="1:4" ht="16.5">
      <c r="A8543" s="551">
        <v>3115</v>
      </c>
      <c r="B8543" s="551" t="s">
        <v>25728</v>
      </c>
      <c r="C8543" s="551" t="s">
        <v>1227</v>
      </c>
      <c r="D8543" s="551">
        <v>48.75</v>
      </c>
    </row>
    <row r="8544" spans="1:4" ht="16.5">
      <c r="A8544" s="551">
        <v>23437</v>
      </c>
      <c r="B8544" s="551" t="s">
        <v>14294</v>
      </c>
      <c r="C8544" s="551" t="s">
        <v>1227</v>
      </c>
      <c r="D8544" s="552">
        <v>1135.6300000000001</v>
      </c>
    </row>
    <row r="8545" spans="1:4" ht="16.5">
      <c r="A8545" s="551">
        <v>23430</v>
      </c>
      <c r="B8545" s="551" t="s">
        <v>14295</v>
      </c>
      <c r="C8545" s="551" t="s">
        <v>1227</v>
      </c>
      <c r="D8545" s="551">
        <v>237.6</v>
      </c>
    </row>
    <row r="8546" spans="1:4" ht="16.5">
      <c r="A8546" s="551">
        <v>23431</v>
      </c>
      <c r="B8546" s="551" t="s">
        <v>14296</v>
      </c>
      <c r="C8546" s="551" t="s">
        <v>1227</v>
      </c>
      <c r="D8546" s="551">
        <v>243.69</v>
      </c>
    </row>
    <row r="8547" spans="1:4" ht="16.5">
      <c r="A8547" s="551">
        <v>23432</v>
      </c>
      <c r="B8547" s="551" t="s">
        <v>14297</v>
      </c>
      <c r="C8547" s="551" t="s">
        <v>1227</v>
      </c>
      <c r="D8547" s="551">
        <v>450.84</v>
      </c>
    </row>
    <row r="8548" spans="1:4" ht="16.5">
      <c r="A8548" s="551">
        <v>23433</v>
      </c>
      <c r="B8548" s="551" t="s">
        <v>14298</v>
      </c>
      <c r="C8548" s="551" t="s">
        <v>1227</v>
      </c>
      <c r="D8548" s="551">
        <v>553.19000000000005</v>
      </c>
    </row>
    <row r="8549" spans="1:4" ht="16.5">
      <c r="A8549" s="551">
        <v>23434</v>
      </c>
      <c r="B8549" s="551" t="s">
        <v>14299</v>
      </c>
      <c r="C8549" s="551" t="s">
        <v>1227</v>
      </c>
      <c r="D8549" s="551">
        <v>722.56</v>
      </c>
    </row>
    <row r="8550" spans="1:4" ht="16.5">
      <c r="A8550" s="551">
        <v>23435</v>
      </c>
      <c r="B8550" s="551" t="s">
        <v>14300</v>
      </c>
      <c r="C8550" s="551" t="s">
        <v>1227</v>
      </c>
      <c r="D8550" s="551">
        <v>738.52</v>
      </c>
    </row>
    <row r="8551" spans="1:4" ht="16.5">
      <c r="A8551" s="551">
        <v>23436</v>
      </c>
      <c r="B8551" s="551" t="s">
        <v>14301</v>
      </c>
      <c r="C8551" s="551" t="s">
        <v>1227</v>
      </c>
      <c r="D8551" s="552">
        <v>1119.78</v>
      </c>
    </row>
    <row r="8552" spans="1:4" ht="16.5">
      <c r="A8552" s="551">
        <v>23548</v>
      </c>
      <c r="B8552" s="551" t="s">
        <v>14302</v>
      </c>
      <c r="C8552" s="551" t="s">
        <v>1227</v>
      </c>
      <c r="D8552" s="552">
        <v>1450</v>
      </c>
    </row>
    <row r="8553" spans="1:4" ht="16.5">
      <c r="A8553" s="551">
        <v>23541</v>
      </c>
      <c r="B8553" s="551" t="s">
        <v>14303</v>
      </c>
      <c r="C8553" s="551" t="s">
        <v>1227</v>
      </c>
      <c r="D8553" s="551">
        <v>208.99</v>
      </c>
    </row>
    <row r="8554" spans="1:4" ht="16.5">
      <c r="A8554" s="551">
        <v>23542</v>
      </c>
      <c r="B8554" s="551" t="s">
        <v>14304</v>
      </c>
      <c r="C8554" s="551" t="s">
        <v>1227</v>
      </c>
      <c r="D8554" s="551">
        <v>287.56</v>
      </c>
    </row>
    <row r="8555" spans="1:4" ht="16.5">
      <c r="A8555" s="551">
        <v>23543</v>
      </c>
      <c r="B8555" s="551" t="s">
        <v>14305</v>
      </c>
      <c r="C8555" s="551" t="s">
        <v>1227</v>
      </c>
      <c r="D8555" s="551">
        <v>599.49</v>
      </c>
    </row>
    <row r="8556" spans="1:4" ht="16.5">
      <c r="A8556" s="551">
        <v>23544</v>
      </c>
      <c r="B8556" s="551" t="s">
        <v>14306</v>
      </c>
      <c r="C8556" s="551" t="s">
        <v>1227</v>
      </c>
      <c r="D8556" s="551">
        <v>634.83000000000004</v>
      </c>
    </row>
    <row r="8557" spans="1:4" ht="16.5">
      <c r="A8557" s="551">
        <v>23545</v>
      </c>
      <c r="B8557" s="551" t="s">
        <v>14307</v>
      </c>
      <c r="C8557" s="551" t="s">
        <v>1227</v>
      </c>
      <c r="D8557" s="551">
        <v>828.57</v>
      </c>
    </row>
    <row r="8558" spans="1:4" ht="16.5">
      <c r="A8558" s="551">
        <v>23546</v>
      </c>
      <c r="B8558" s="551" t="s">
        <v>14308</v>
      </c>
      <c r="C8558" s="551" t="s">
        <v>1227</v>
      </c>
      <c r="D8558" s="551">
        <v>907.77</v>
      </c>
    </row>
    <row r="8559" spans="1:4" ht="16.5">
      <c r="A8559" s="551">
        <v>23547</v>
      </c>
      <c r="B8559" s="551" t="s">
        <v>14309</v>
      </c>
      <c r="C8559" s="551" t="s">
        <v>1227</v>
      </c>
      <c r="D8559" s="552">
        <v>1285.5</v>
      </c>
    </row>
    <row r="8560" spans="1:4" ht="16.5">
      <c r="A8560" s="551">
        <v>21196</v>
      </c>
      <c r="B8560" s="551" t="s">
        <v>12109</v>
      </c>
      <c r="C8560" s="551" t="s">
        <v>1226</v>
      </c>
      <c r="D8560" s="551">
        <v>15.45</v>
      </c>
    </row>
    <row r="8561" spans="1:4" ht="16.5">
      <c r="A8561" s="551">
        <v>21195</v>
      </c>
      <c r="B8561" s="551" t="s">
        <v>12110</v>
      </c>
      <c r="C8561" s="551" t="s">
        <v>1226</v>
      </c>
      <c r="D8561" s="551">
        <v>21.4</v>
      </c>
    </row>
    <row r="8562" spans="1:4" ht="16.5">
      <c r="A8562" s="551">
        <v>78017</v>
      </c>
      <c r="B8562" s="551" t="s">
        <v>12111</v>
      </c>
      <c r="C8562" s="551" t="s">
        <v>1227</v>
      </c>
      <c r="D8562" s="551">
        <v>18.71</v>
      </c>
    </row>
    <row r="8563" spans="1:4" ht="16.5">
      <c r="A8563" s="551">
        <v>3819</v>
      </c>
      <c r="B8563" s="551" t="s">
        <v>25729</v>
      </c>
      <c r="C8563" s="551" t="s">
        <v>1226</v>
      </c>
      <c r="D8563" s="551">
        <v>359.86</v>
      </c>
    </row>
    <row r="8564" spans="1:4" ht="16.5">
      <c r="A8564" s="551">
        <v>4460</v>
      </c>
      <c r="B8564" s="551" t="s">
        <v>14310</v>
      </c>
      <c r="C8564" s="551" t="s">
        <v>1226</v>
      </c>
      <c r="D8564" s="551">
        <v>161.9</v>
      </c>
    </row>
    <row r="8565" spans="1:4" ht="16.5">
      <c r="A8565" s="551">
        <v>17085</v>
      </c>
      <c r="B8565" s="551" t="s">
        <v>25730</v>
      </c>
      <c r="C8565" s="551" t="s">
        <v>1226</v>
      </c>
      <c r="D8565" s="551">
        <v>59.9</v>
      </c>
    </row>
    <row r="8566" spans="1:4" ht="16.5">
      <c r="A8566" s="551">
        <v>36594</v>
      </c>
      <c r="B8566" s="551" t="s">
        <v>12112</v>
      </c>
      <c r="C8566" s="551" t="s">
        <v>1227</v>
      </c>
      <c r="D8566" s="551">
        <v>52</v>
      </c>
    </row>
    <row r="8567" spans="1:4" ht="16.5">
      <c r="A8567" s="551">
        <v>36595</v>
      </c>
      <c r="B8567" s="551" t="s">
        <v>12113</v>
      </c>
      <c r="C8567" s="551" t="s">
        <v>1227</v>
      </c>
      <c r="D8567" s="551">
        <v>34</v>
      </c>
    </row>
    <row r="8568" spans="1:4" ht="16.5">
      <c r="A8568" s="551">
        <v>64044</v>
      </c>
      <c r="B8568" s="551" t="s">
        <v>17534</v>
      </c>
      <c r="C8568" s="551" t="s">
        <v>1227</v>
      </c>
      <c r="D8568" s="552">
        <v>1662.14</v>
      </c>
    </row>
    <row r="8569" spans="1:4" ht="16.5">
      <c r="A8569" s="551">
        <v>1264</v>
      </c>
      <c r="B8569" s="551" t="s">
        <v>25731</v>
      </c>
      <c r="C8569" s="551" t="s">
        <v>1226</v>
      </c>
      <c r="D8569" s="552">
        <v>3625.65</v>
      </c>
    </row>
    <row r="8570" spans="1:4" ht="16.5">
      <c r="A8570" s="551">
        <v>1273</v>
      </c>
      <c r="B8570" s="551" t="s">
        <v>14311</v>
      </c>
      <c r="C8570" s="551" t="s">
        <v>1227</v>
      </c>
      <c r="D8570" s="551">
        <v>926.74</v>
      </c>
    </row>
    <row r="8571" spans="1:4" ht="16.5">
      <c r="A8571" s="551">
        <v>26235</v>
      </c>
      <c r="B8571" s="551" t="s">
        <v>12114</v>
      </c>
      <c r="C8571" s="551" t="s">
        <v>1227</v>
      </c>
      <c r="D8571" s="551">
        <v>16.41</v>
      </c>
    </row>
    <row r="8572" spans="1:4" ht="16.5">
      <c r="A8572" s="551">
        <v>26241</v>
      </c>
      <c r="B8572" s="551" t="s">
        <v>12115</v>
      </c>
      <c r="C8572" s="551" t="s">
        <v>1227</v>
      </c>
      <c r="D8572" s="551">
        <v>31.87</v>
      </c>
    </row>
    <row r="8573" spans="1:4" ht="16.5">
      <c r="A8573" s="551">
        <v>26236</v>
      </c>
      <c r="B8573" s="551" t="s">
        <v>12116</v>
      </c>
      <c r="C8573" s="551" t="s">
        <v>1227</v>
      </c>
      <c r="D8573" s="551">
        <v>24.76</v>
      </c>
    </row>
    <row r="8574" spans="1:4" ht="16.5">
      <c r="A8574" s="551">
        <v>26239</v>
      </c>
      <c r="B8574" s="551" t="s">
        <v>12117</v>
      </c>
      <c r="C8574" s="551" t="s">
        <v>1227</v>
      </c>
      <c r="D8574" s="551">
        <v>42.46</v>
      </c>
    </row>
    <row r="8575" spans="1:4" ht="16.5">
      <c r="A8575" s="551">
        <v>26240</v>
      </c>
      <c r="B8575" s="551" t="s">
        <v>12118</v>
      </c>
      <c r="C8575" s="551" t="s">
        <v>1227</v>
      </c>
      <c r="D8575" s="551">
        <v>66.17</v>
      </c>
    </row>
    <row r="8576" spans="1:4" ht="16.5">
      <c r="A8576" s="551">
        <v>26234</v>
      </c>
      <c r="B8576" s="551" t="s">
        <v>12119</v>
      </c>
      <c r="C8576" s="551" t="s">
        <v>1227</v>
      </c>
      <c r="D8576" s="551">
        <v>12.51</v>
      </c>
    </row>
    <row r="8577" spans="1:4" ht="16.5">
      <c r="A8577" s="551">
        <v>1265</v>
      </c>
      <c r="B8577" s="551" t="s">
        <v>17535</v>
      </c>
      <c r="C8577" s="551" t="s">
        <v>1226</v>
      </c>
      <c r="D8577" s="551">
        <v>301.14</v>
      </c>
    </row>
    <row r="8578" spans="1:4" ht="16.5">
      <c r="A8578" s="551">
        <v>1268</v>
      </c>
      <c r="B8578" s="551" t="s">
        <v>17536</v>
      </c>
      <c r="C8578" s="551" t="s">
        <v>1226</v>
      </c>
      <c r="D8578" s="552">
        <v>1152.93</v>
      </c>
    </row>
    <row r="8579" spans="1:4" ht="16.5">
      <c r="A8579" s="551">
        <v>1223</v>
      </c>
      <c r="B8579" s="551" t="s">
        <v>17537</v>
      </c>
      <c r="C8579" s="551" t="s">
        <v>1226</v>
      </c>
      <c r="D8579" s="552">
        <v>1289.9000000000001</v>
      </c>
    </row>
    <row r="8580" spans="1:4" ht="16.5">
      <c r="A8580" s="551">
        <v>63018</v>
      </c>
      <c r="B8580" s="551" t="s">
        <v>12120</v>
      </c>
      <c r="C8580" s="551" t="s">
        <v>1227</v>
      </c>
      <c r="D8580" s="551">
        <v>564.70000000000005</v>
      </c>
    </row>
    <row r="8581" spans="1:4" ht="16.5">
      <c r="A8581" s="551">
        <v>63020</v>
      </c>
      <c r="B8581" s="551" t="s">
        <v>12121</v>
      </c>
      <c r="C8581" s="551" t="s">
        <v>1227</v>
      </c>
      <c r="D8581" s="551">
        <v>853.32</v>
      </c>
    </row>
    <row r="8582" spans="1:4" ht="16.5">
      <c r="A8582" s="551">
        <v>63021</v>
      </c>
      <c r="B8582" s="551" t="s">
        <v>12122</v>
      </c>
      <c r="C8582" s="551" t="s">
        <v>1227</v>
      </c>
      <c r="D8582" s="551">
        <v>987.72</v>
      </c>
    </row>
    <row r="8583" spans="1:4" ht="16.5">
      <c r="A8583" s="551">
        <v>63024</v>
      </c>
      <c r="B8583" s="551" t="s">
        <v>14312</v>
      </c>
      <c r="C8583" s="551" t="s">
        <v>1227</v>
      </c>
      <c r="D8583" s="552">
        <v>1526.03</v>
      </c>
    </row>
    <row r="8584" spans="1:4" ht="16.5">
      <c r="A8584" s="551">
        <v>63025</v>
      </c>
      <c r="B8584" s="551" t="s">
        <v>25732</v>
      </c>
      <c r="C8584" s="551" t="s">
        <v>1227</v>
      </c>
      <c r="D8584" s="552">
        <v>2359.0500000000002</v>
      </c>
    </row>
    <row r="8585" spans="1:4" ht="16.5">
      <c r="A8585" s="551">
        <v>63045</v>
      </c>
      <c r="B8585" s="551" t="s">
        <v>12123</v>
      </c>
      <c r="C8585" s="551" t="s">
        <v>1227</v>
      </c>
      <c r="D8585" s="552">
        <v>8025.14</v>
      </c>
    </row>
    <row r="8586" spans="1:4" ht="16.5">
      <c r="A8586" s="551">
        <v>63046</v>
      </c>
      <c r="B8586" s="551" t="s">
        <v>12124</v>
      </c>
      <c r="C8586" s="551" t="s">
        <v>1227</v>
      </c>
      <c r="D8586" s="552">
        <v>9873.77</v>
      </c>
    </row>
    <row r="8587" spans="1:4" ht="16.5">
      <c r="A8587" s="551">
        <v>63036</v>
      </c>
      <c r="B8587" s="551" t="s">
        <v>12125</v>
      </c>
      <c r="C8587" s="551" t="s">
        <v>1227</v>
      </c>
      <c r="D8587" s="552">
        <v>1306.42</v>
      </c>
    </row>
    <row r="8588" spans="1:4" ht="16.5">
      <c r="A8588" s="551">
        <v>63037</v>
      </c>
      <c r="B8588" s="551" t="s">
        <v>12126</v>
      </c>
      <c r="C8588" s="551" t="s">
        <v>1227</v>
      </c>
      <c r="D8588" s="552">
        <v>1572.94</v>
      </c>
    </row>
    <row r="8589" spans="1:4" ht="16.5">
      <c r="A8589" s="551">
        <v>63038</v>
      </c>
      <c r="B8589" s="551" t="s">
        <v>12127</v>
      </c>
      <c r="C8589" s="551" t="s">
        <v>1227</v>
      </c>
      <c r="D8589" s="552">
        <v>1730.29</v>
      </c>
    </row>
    <row r="8590" spans="1:4" ht="16.5">
      <c r="A8590" s="551">
        <v>63040</v>
      </c>
      <c r="B8590" s="551" t="s">
        <v>12128</v>
      </c>
      <c r="C8590" s="551" t="s">
        <v>1227</v>
      </c>
      <c r="D8590" s="552">
        <v>2390.27</v>
      </c>
    </row>
    <row r="8591" spans="1:4" ht="16.5">
      <c r="A8591" s="551">
        <v>63041</v>
      </c>
      <c r="B8591" s="551" t="s">
        <v>12129</v>
      </c>
      <c r="C8591" s="551" t="s">
        <v>1227</v>
      </c>
      <c r="D8591" s="552">
        <v>3217.36</v>
      </c>
    </row>
    <row r="8592" spans="1:4" ht="16.5">
      <c r="A8592" s="551">
        <v>63042</v>
      </c>
      <c r="B8592" s="551" t="s">
        <v>12130</v>
      </c>
      <c r="C8592" s="551" t="s">
        <v>1227</v>
      </c>
      <c r="D8592" s="552">
        <v>4938.78</v>
      </c>
    </row>
    <row r="8593" spans="1:4" ht="16.5">
      <c r="A8593" s="551">
        <v>63043</v>
      </c>
      <c r="B8593" s="551" t="s">
        <v>12131</v>
      </c>
      <c r="C8593" s="551" t="s">
        <v>1227</v>
      </c>
      <c r="D8593" s="552">
        <v>5717.49</v>
      </c>
    </row>
    <row r="8594" spans="1:4" ht="16.5">
      <c r="A8594" s="551">
        <v>63031</v>
      </c>
      <c r="B8594" s="551" t="s">
        <v>12132</v>
      </c>
      <c r="C8594" s="551" t="s">
        <v>1227</v>
      </c>
      <c r="D8594" s="552">
        <v>6525.59</v>
      </c>
    </row>
    <row r="8595" spans="1:4" ht="16.5">
      <c r="A8595" s="551">
        <v>63032</v>
      </c>
      <c r="B8595" s="551" t="s">
        <v>12133</v>
      </c>
      <c r="C8595" s="551" t="s">
        <v>1227</v>
      </c>
      <c r="D8595" s="551">
        <v>307.11</v>
      </c>
    </row>
    <row r="8596" spans="1:4" ht="16.5">
      <c r="A8596" s="551">
        <v>13056</v>
      </c>
      <c r="B8596" s="551" t="s">
        <v>12134</v>
      </c>
      <c r="C8596" s="551" t="s">
        <v>1227</v>
      </c>
      <c r="D8596" s="551">
        <v>456.18</v>
      </c>
    </row>
    <row r="8597" spans="1:4" ht="16.5">
      <c r="A8597" s="551">
        <v>31359</v>
      </c>
      <c r="B8597" s="551" t="s">
        <v>12135</v>
      </c>
      <c r="C8597" s="551" t="s">
        <v>1227</v>
      </c>
      <c r="D8597" s="551">
        <v>731.65</v>
      </c>
    </row>
    <row r="8598" spans="1:4" ht="16.5">
      <c r="A8598" s="551">
        <v>4276</v>
      </c>
      <c r="B8598" s="551" t="s">
        <v>12136</v>
      </c>
      <c r="C8598" s="551" t="s">
        <v>1227</v>
      </c>
      <c r="D8598" s="551">
        <v>905.45</v>
      </c>
    </row>
    <row r="8599" spans="1:4" ht="16.5">
      <c r="A8599" s="551">
        <v>13053</v>
      </c>
      <c r="B8599" s="551" t="s">
        <v>14313</v>
      </c>
      <c r="C8599" s="551" t="s">
        <v>1227</v>
      </c>
      <c r="D8599" s="552">
        <v>1056.3599999999999</v>
      </c>
    </row>
    <row r="8600" spans="1:4" ht="16.5">
      <c r="A8600" s="551">
        <v>4277</v>
      </c>
      <c r="B8600" s="551" t="s">
        <v>12137</v>
      </c>
      <c r="C8600" s="551" t="s">
        <v>1227</v>
      </c>
      <c r="D8600" s="552">
        <v>1225.21</v>
      </c>
    </row>
    <row r="8601" spans="1:4" ht="16.5">
      <c r="A8601" s="551">
        <v>652</v>
      </c>
      <c r="B8601" s="551" t="s">
        <v>12138</v>
      </c>
      <c r="C8601" s="551" t="s">
        <v>1227</v>
      </c>
      <c r="D8601" s="552">
        <v>1628.83</v>
      </c>
    </row>
    <row r="8602" spans="1:4" ht="16.5">
      <c r="A8602" s="551">
        <v>20810</v>
      </c>
      <c r="B8602" s="551" t="s">
        <v>12139</v>
      </c>
      <c r="C8602" s="551" t="s">
        <v>1227</v>
      </c>
      <c r="D8602" s="552">
        <v>2117.54</v>
      </c>
    </row>
    <row r="8603" spans="1:4" ht="16.5">
      <c r="A8603" s="551">
        <v>13054</v>
      </c>
      <c r="B8603" s="551" t="s">
        <v>17538</v>
      </c>
      <c r="C8603" s="551" t="s">
        <v>1227</v>
      </c>
      <c r="D8603" s="552">
        <v>4149.87</v>
      </c>
    </row>
    <row r="8604" spans="1:4" ht="16.5">
      <c r="A8604" s="551">
        <v>638</v>
      </c>
      <c r="B8604" s="551" t="s">
        <v>17539</v>
      </c>
      <c r="C8604" s="551" t="s">
        <v>1227</v>
      </c>
      <c r="D8604" s="551">
        <v>336.14</v>
      </c>
    </row>
    <row r="8605" spans="1:4" ht="16.5">
      <c r="A8605" s="551">
        <v>4273</v>
      </c>
      <c r="B8605" s="551" t="s">
        <v>17540</v>
      </c>
      <c r="C8605" s="551" t="s">
        <v>1227</v>
      </c>
      <c r="D8605" s="551">
        <v>506.04</v>
      </c>
    </row>
    <row r="8606" spans="1:4" ht="16.5">
      <c r="A8606" s="551">
        <v>1226</v>
      </c>
      <c r="B8606" s="551" t="s">
        <v>17541</v>
      </c>
      <c r="C8606" s="551" t="s">
        <v>9723</v>
      </c>
      <c r="D8606" s="551">
        <v>621.64</v>
      </c>
    </row>
    <row r="8607" spans="1:4" ht="16.5">
      <c r="A8607" s="551">
        <v>1239</v>
      </c>
      <c r="B8607" s="551" t="s">
        <v>17542</v>
      </c>
      <c r="C8607" s="551" t="s">
        <v>9723</v>
      </c>
      <c r="D8607" s="551">
        <v>701.68</v>
      </c>
    </row>
    <row r="8608" spans="1:4" ht="16.5">
      <c r="A8608" s="551">
        <v>775</v>
      </c>
      <c r="B8608" s="551" t="s">
        <v>25733</v>
      </c>
      <c r="C8608" s="551" t="s">
        <v>1227</v>
      </c>
      <c r="D8608" s="551">
        <v>47.35</v>
      </c>
    </row>
    <row r="8609" spans="1:4" ht="16.5">
      <c r="A8609" s="551">
        <v>50899</v>
      </c>
      <c r="B8609" s="551" t="s">
        <v>14314</v>
      </c>
      <c r="C8609" s="551" t="s">
        <v>1227</v>
      </c>
      <c r="D8609" s="551">
        <v>100.6</v>
      </c>
    </row>
    <row r="8610" spans="1:4" ht="16.5">
      <c r="A8610" s="551">
        <v>50900</v>
      </c>
      <c r="B8610" s="551" t="s">
        <v>17543</v>
      </c>
      <c r="C8610" s="551" t="s">
        <v>1227</v>
      </c>
      <c r="D8610" s="551">
        <v>76.55</v>
      </c>
    </row>
    <row r="8611" spans="1:4" ht="16.5">
      <c r="A8611" s="551">
        <v>50902</v>
      </c>
      <c r="B8611" s="551" t="s">
        <v>17543</v>
      </c>
      <c r="C8611" s="551" t="s">
        <v>1227</v>
      </c>
      <c r="D8611" s="551">
        <v>76.55</v>
      </c>
    </row>
    <row r="8612" spans="1:4" ht="16.5">
      <c r="A8612" s="551">
        <v>50901</v>
      </c>
      <c r="B8612" s="551" t="s">
        <v>25734</v>
      </c>
      <c r="C8612" s="551" t="s">
        <v>1227</v>
      </c>
      <c r="D8612" s="551">
        <v>56.35</v>
      </c>
    </row>
    <row r="8613" spans="1:4" ht="16.5">
      <c r="A8613" s="551">
        <v>862</v>
      </c>
      <c r="B8613" s="551" t="s">
        <v>12140</v>
      </c>
      <c r="C8613" s="551" t="s">
        <v>12141</v>
      </c>
      <c r="D8613" s="551">
        <v>2.11</v>
      </c>
    </row>
    <row r="8614" spans="1:4" ht="16.5">
      <c r="A8614" s="551">
        <v>4132</v>
      </c>
      <c r="B8614" s="551" t="s">
        <v>12142</v>
      </c>
      <c r="C8614" s="551" t="s">
        <v>1227</v>
      </c>
      <c r="D8614" s="551">
        <v>5.14</v>
      </c>
    </row>
    <row r="8615" spans="1:4" ht="16.5">
      <c r="A8615" s="551">
        <v>4134</v>
      </c>
      <c r="B8615" s="551" t="s">
        <v>12143</v>
      </c>
      <c r="C8615" s="551" t="s">
        <v>1227</v>
      </c>
      <c r="D8615" s="551">
        <v>4.3899999999999997</v>
      </c>
    </row>
    <row r="8616" spans="1:4" ht="16.5">
      <c r="A8616" s="551">
        <v>4141</v>
      </c>
      <c r="B8616" s="551" t="s">
        <v>12144</v>
      </c>
      <c r="C8616" s="551" t="s">
        <v>1227</v>
      </c>
      <c r="D8616" s="551">
        <v>6.04</v>
      </c>
    </row>
    <row r="8617" spans="1:4" ht="16.5">
      <c r="A8617" s="551">
        <v>4142</v>
      </c>
      <c r="B8617" s="551" t="s">
        <v>12145</v>
      </c>
      <c r="C8617" s="551" t="s">
        <v>1227</v>
      </c>
      <c r="D8617" s="551">
        <v>9.9</v>
      </c>
    </row>
    <row r="8618" spans="1:4" ht="16.5">
      <c r="A8618" s="551">
        <v>4210</v>
      </c>
      <c r="B8618" s="551" t="s">
        <v>12146</v>
      </c>
      <c r="C8618" s="551" t="s">
        <v>1227</v>
      </c>
      <c r="D8618" s="551">
        <v>10.9</v>
      </c>
    </row>
    <row r="8619" spans="1:4" ht="16.5">
      <c r="A8619" s="551">
        <v>4425</v>
      </c>
      <c r="B8619" s="551" t="s">
        <v>12147</v>
      </c>
      <c r="C8619" s="551" t="s">
        <v>1227</v>
      </c>
      <c r="D8619" s="551">
        <v>13.9</v>
      </c>
    </row>
    <row r="8620" spans="1:4" ht="16.5">
      <c r="A8620" s="551">
        <v>4203</v>
      </c>
      <c r="B8620" s="551" t="s">
        <v>12148</v>
      </c>
      <c r="C8620" s="551" t="s">
        <v>1227</v>
      </c>
      <c r="D8620" s="551">
        <v>23.9</v>
      </c>
    </row>
    <row r="8621" spans="1:4" ht="16.5">
      <c r="A8621" s="551">
        <v>993</v>
      </c>
      <c r="B8621" s="551" t="s">
        <v>12149</v>
      </c>
      <c r="C8621" s="551" t="s">
        <v>1227</v>
      </c>
      <c r="D8621" s="551">
        <v>24.9</v>
      </c>
    </row>
    <row r="8622" spans="1:4" ht="16.5">
      <c r="A8622" s="551">
        <v>21835</v>
      </c>
      <c r="B8622" s="551" t="s">
        <v>12150</v>
      </c>
      <c r="C8622" s="551" t="s">
        <v>1226</v>
      </c>
      <c r="D8622" s="551">
        <v>8.82</v>
      </c>
    </row>
    <row r="8623" spans="1:4" ht="16.5">
      <c r="A8623" s="551">
        <v>63067</v>
      </c>
      <c r="B8623" s="551" t="s">
        <v>12151</v>
      </c>
      <c r="C8623" s="551" t="s">
        <v>1227</v>
      </c>
      <c r="D8623" s="551">
        <v>130.30000000000001</v>
      </c>
    </row>
    <row r="8624" spans="1:4" ht="16.5">
      <c r="A8624" s="551">
        <v>63054</v>
      </c>
      <c r="B8624" s="551" t="s">
        <v>12152</v>
      </c>
      <c r="C8624" s="551" t="s">
        <v>1227</v>
      </c>
      <c r="D8624" s="551">
        <v>10.96</v>
      </c>
    </row>
    <row r="8625" spans="1:4" ht="16.5">
      <c r="A8625" s="551">
        <v>63068</v>
      </c>
      <c r="B8625" s="551" t="s">
        <v>12153</v>
      </c>
      <c r="C8625" s="551" t="s">
        <v>1227</v>
      </c>
      <c r="D8625" s="551">
        <v>14.3</v>
      </c>
    </row>
    <row r="8626" spans="1:4" ht="16.5">
      <c r="A8626" s="551">
        <v>63055</v>
      </c>
      <c r="B8626" s="551" t="s">
        <v>12154</v>
      </c>
      <c r="C8626" s="551" t="s">
        <v>1227</v>
      </c>
      <c r="D8626" s="551">
        <v>25.3</v>
      </c>
    </row>
    <row r="8627" spans="1:4" ht="16.5">
      <c r="A8627" s="551">
        <v>63056</v>
      </c>
      <c r="B8627" s="551" t="s">
        <v>12155</v>
      </c>
      <c r="C8627" s="551" t="s">
        <v>1227</v>
      </c>
      <c r="D8627" s="551">
        <v>42.3</v>
      </c>
    </row>
    <row r="8628" spans="1:4" ht="16.5">
      <c r="A8628" s="551">
        <v>63057</v>
      </c>
      <c r="B8628" s="551" t="s">
        <v>12156</v>
      </c>
      <c r="C8628" s="551" t="s">
        <v>1227</v>
      </c>
      <c r="D8628" s="551">
        <v>59.96</v>
      </c>
    </row>
    <row r="8629" spans="1:4" ht="16.5">
      <c r="A8629" s="551">
        <v>63058</v>
      </c>
      <c r="B8629" s="551" t="s">
        <v>12157</v>
      </c>
      <c r="C8629" s="551" t="s">
        <v>1227</v>
      </c>
      <c r="D8629" s="551">
        <v>83.63</v>
      </c>
    </row>
    <row r="8630" spans="1:4" ht="16.5">
      <c r="A8630" s="551">
        <v>23438</v>
      </c>
      <c r="B8630" s="551" t="s">
        <v>25735</v>
      </c>
      <c r="C8630" s="551" t="s">
        <v>1227</v>
      </c>
      <c r="D8630" s="551">
        <v>341.26</v>
      </c>
    </row>
    <row r="8631" spans="1:4" ht="16.5">
      <c r="A8631" s="551">
        <v>63060</v>
      </c>
      <c r="B8631" s="551" t="s">
        <v>12158</v>
      </c>
      <c r="C8631" s="551" t="s">
        <v>1227</v>
      </c>
      <c r="D8631" s="551">
        <v>7.96</v>
      </c>
    </row>
    <row r="8632" spans="1:4" ht="16.5">
      <c r="A8632" s="551">
        <v>63061</v>
      </c>
      <c r="B8632" s="551" t="s">
        <v>12159</v>
      </c>
      <c r="C8632" s="551" t="s">
        <v>1227</v>
      </c>
      <c r="D8632" s="551">
        <v>15.96</v>
      </c>
    </row>
    <row r="8633" spans="1:4" ht="16.5">
      <c r="A8633" s="551">
        <v>63062</v>
      </c>
      <c r="B8633" s="551" t="s">
        <v>12160</v>
      </c>
      <c r="C8633" s="551" t="s">
        <v>1227</v>
      </c>
      <c r="D8633" s="551">
        <v>21.3</v>
      </c>
    </row>
    <row r="8634" spans="1:4" ht="16.5">
      <c r="A8634" s="551">
        <v>63063</v>
      </c>
      <c r="B8634" s="551" t="s">
        <v>12161</v>
      </c>
      <c r="C8634" s="551" t="s">
        <v>1227</v>
      </c>
      <c r="D8634" s="551">
        <v>37.630000000000003</v>
      </c>
    </row>
    <row r="8635" spans="1:4" ht="16.5">
      <c r="A8635" s="551">
        <v>63064</v>
      </c>
      <c r="B8635" s="551" t="s">
        <v>12162</v>
      </c>
      <c r="C8635" s="551" t="s">
        <v>1227</v>
      </c>
      <c r="D8635" s="551">
        <v>49.3</v>
      </c>
    </row>
    <row r="8636" spans="1:4" ht="16.5">
      <c r="A8636" s="551">
        <v>63065</v>
      </c>
      <c r="B8636" s="551" t="s">
        <v>12163</v>
      </c>
      <c r="C8636" s="551" t="s">
        <v>1227</v>
      </c>
      <c r="D8636" s="551">
        <v>79.3</v>
      </c>
    </row>
    <row r="8637" spans="1:4" ht="16.5">
      <c r="A8637" s="551">
        <v>63053</v>
      </c>
      <c r="B8637" s="551" t="s">
        <v>12164</v>
      </c>
      <c r="C8637" s="551" t="s">
        <v>1227</v>
      </c>
      <c r="D8637" s="551">
        <v>94.68</v>
      </c>
    </row>
    <row r="8638" spans="1:4" ht="16.5">
      <c r="A8638" s="551">
        <v>30059</v>
      </c>
      <c r="B8638" s="551" t="s">
        <v>17544</v>
      </c>
      <c r="C8638" s="551" t="s">
        <v>1227</v>
      </c>
      <c r="D8638" s="551">
        <v>152.96</v>
      </c>
    </row>
    <row r="8639" spans="1:4" ht="16.5">
      <c r="A8639" s="551">
        <v>21260</v>
      </c>
      <c r="B8639" s="551" t="s">
        <v>25736</v>
      </c>
      <c r="C8639" s="551" t="s">
        <v>1227</v>
      </c>
      <c r="D8639" s="551">
        <v>166.96</v>
      </c>
    </row>
    <row r="8640" spans="1:4" ht="16.5">
      <c r="A8640" s="551">
        <v>18042</v>
      </c>
      <c r="B8640" s="551" t="s">
        <v>25737</v>
      </c>
      <c r="C8640" s="551" t="s">
        <v>1227</v>
      </c>
      <c r="D8640" s="551">
        <v>203.17</v>
      </c>
    </row>
    <row r="8641" spans="1:4" ht="16.5">
      <c r="A8641" s="551">
        <v>21261</v>
      </c>
      <c r="B8641" s="551" t="s">
        <v>25738</v>
      </c>
      <c r="C8641" s="551" t="s">
        <v>1227</v>
      </c>
      <c r="D8641" s="551">
        <v>246.4</v>
      </c>
    </row>
    <row r="8642" spans="1:4" ht="16.5">
      <c r="A8642" s="551">
        <v>3359</v>
      </c>
      <c r="B8642" s="551" t="s">
        <v>12165</v>
      </c>
      <c r="C8642" s="551" t="s">
        <v>1227</v>
      </c>
      <c r="D8642" s="551">
        <v>24.54</v>
      </c>
    </row>
    <row r="8643" spans="1:4" ht="16.5">
      <c r="A8643" s="551">
        <v>3375</v>
      </c>
      <c r="B8643" s="551" t="s">
        <v>12166</v>
      </c>
      <c r="C8643" s="551" t="s">
        <v>1227</v>
      </c>
      <c r="D8643" s="551">
        <v>36.22</v>
      </c>
    </row>
    <row r="8644" spans="1:4" ht="16.5">
      <c r="A8644" s="551">
        <v>3374</v>
      </c>
      <c r="B8644" s="551" t="s">
        <v>12167</v>
      </c>
      <c r="C8644" s="551" t="s">
        <v>1227</v>
      </c>
      <c r="D8644" s="551">
        <v>28.44</v>
      </c>
    </row>
    <row r="8645" spans="1:4" ht="16.5">
      <c r="A8645" s="551">
        <v>3300</v>
      </c>
      <c r="B8645" s="551" t="s">
        <v>25739</v>
      </c>
      <c r="C8645" s="551" t="s">
        <v>1227</v>
      </c>
      <c r="D8645" s="551">
        <v>9.17</v>
      </c>
    </row>
    <row r="8646" spans="1:4" ht="16.5">
      <c r="A8646" s="551">
        <v>3376</v>
      </c>
      <c r="B8646" s="551" t="s">
        <v>25740</v>
      </c>
      <c r="C8646" s="551" t="s">
        <v>1227</v>
      </c>
      <c r="D8646" s="551">
        <v>51.83</v>
      </c>
    </row>
    <row r="8647" spans="1:4" ht="16.5">
      <c r="A8647" s="551">
        <v>1731</v>
      </c>
      <c r="B8647" s="551" t="s">
        <v>12168</v>
      </c>
      <c r="C8647" s="551" t="s">
        <v>1227</v>
      </c>
      <c r="D8647" s="551">
        <v>71</v>
      </c>
    </row>
    <row r="8648" spans="1:4" ht="16.5">
      <c r="A8648" s="551">
        <v>8655</v>
      </c>
      <c r="B8648" s="551" t="s">
        <v>12169</v>
      </c>
      <c r="C8648" s="551" t="s">
        <v>1227</v>
      </c>
      <c r="D8648" s="551">
        <v>131.57</v>
      </c>
    </row>
    <row r="8649" spans="1:4" ht="16.5">
      <c r="A8649" s="551">
        <v>3373</v>
      </c>
      <c r="B8649" s="551" t="s">
        <v>25741</v>
      </c>
      <c r="C8649" s="551" t="s">
        <v>1227</v>
      </c>
      <c r="D8649" s="551">
        <v>11.75</v>
      </c>
    </row>
    <row r="8650" spans="1:4" ht="16.5">
      <c r="A8650" s="551">
        <v>1032</v>
      </c>
      <c r="B8650" s="551" t="s">
        <v>12170</v>
      </c>
      <c r="C8650" s="551" t="s">
        <v>1227</v>
      </c>
      <c r="D8650" s="551">
        <v>162.06</v>
      </c>
    </row>
    <row r="8651" spans="1:4" ht="16.5">
      <c r="A8651" s="551">
        <v>21732</v>
      </c>
      <c r="B8651" s="551" t="s">
        <v>12171</v>
      </c>
      <c r="C8651" s="551" t="s">
        <v>1227</v>
      </c>
      <c r="D8651" s="551">
        <v>105.89</v>
      </c>
    </row>
    <row r="8652" spans="1:4" ht="16.5">
      <c r="A8652" s="551">
        <v>10953</v>
      </c>
      <c r="B8652" s="551" t="s">
        <v>12172</v>
      </c>
      <c r="C8652" s="551" t="s">
        <v>1227</v>
      </c>
      <c r="D8652" s="551">
        <v>4.25</v>
      </c>
    </row>
    <row r="8653" spans="1:4" ht="16.5">
      <c r="A8653" s="551">
        <v>51067</v>
      </c>
      <c r="B8653" s="551" t="s">
        <v>12173</v>
      </c>
      <c r="C8653" s="551" t="s">
        <v>1227</v>
      </c>
      <c r="D8653" s="551">
        <v>4.8</v>
      </c>
    </row>
    <row r="8654" spans="1:4" ht="16.5">
      <c r="A8654" s="551">
        <v>10951</v>
      </c>
      <c r="B8654" s="551" t="s">
        <v>12174</v>
      </c>
      <c r="C8654" s="551" t="s">
        <v>1227</v>
      </c>
      <c r="D8654" s="551">
        <v>10.36</v>
      </c>
    </row>
    <row r="8655" spans="1:4" ht="16.5">
      <c r="A8655" s="551">
        <v>10952</v>
      </c>
      <c r="B8655" s="551" t="s">
        <v>12175</v>
      </c>
      <c r="C8655" s="551" t="s">
        <v>1227</v>
      </c>
      <c r="D8655" s="551">
        <v>16.27</v>
      </c>
    </row>
    <row r="8656" spans="1:4" ht="16.5">
      <c r="A8656" s="551">
        <v>51003</v>
      </c>
      <c r="B8656" s="551" t="s">
        <v>12176</v>
      </c>
      <c r="C8656" s="551" t="s">
        <v>1227</v>
      </c>
      <c r="D8656" s="551">
        <v>17.84</v>
      </c>
    </row>
    <row r="8657" spans="1:4" ht="16.5">
      <c r="A8657" s="551">
        <v>78013</v>
      </c>
      <c r="B8657" s="551" t="s">
        <v>12177</v>
      </c>
      <c r="C8657" s="551" t="s">
        <v>1227</v>
      </c>
      <c r="D8657" s="551">
        <v>29.35</v>
      </c>
    </row>
    <row r="8658" spans="1:4" ht="16.5">
      <c r="A8658" s="551">
        <v>21733</v>
      </c>
      <c r="B8658" s="551" t="s">
        <v>12178</v>
      </c>
      <c r="C8658" s="551" t="s">
        <v>1227</v>
      </c>
      <c r="D8658" s="551">
        <v>48.64</v>
      </c>
    </row>
    <row r="8659" spans="1:4" ht="16.5">
      <c r="A8659" s="551">
        <v>13719</v>
      </c>
      <c r="B8659" s="551" t="s">
        <v>12179</v>
      </c>
      <c r="C8659" s="551" t="s">
        <v>1227</v>
      </c>
      <c r="D8659" s="551">
        <v>67.67</v>
      </c>
    </row>
    <row r="8660" spans="1:4" ht="16.5">
      <c r="A8660" s="551">
        <v>31356</v>
      </c>
      <c r="B8660" s="551" t="s">
        <v>12180</v>
      </c>
      <c r="C8660" s="551" t="s">
        <v>1227</v>
      </c>
      <c r="D8660" s="551">
        <v>100.75</v>
      </c>
    </row>
    <row r="8661" spans="1:4" ht="16.5">
      <c r="A8661" s="551">
        <v>31357</v>
      </c>
      <c r="B8661" s="551" t="s">
        <v>12181</v>
      </c>
      <c r="C8661" s="551" t="s">
        <v>1227</v>
      </c>
      <c r="D8661" s="551">
        <v>157.83000000000001</v>
      </c>
    </row>
    <row r="8662" spans="1:4" ht="16.5">
      <c r="A8662" s="551">
        <v>76628</v>
      </c>
      <c r="B8662" s="551" t="s">
        <v>12182</v>
      </c>
      <c r="C8662" s="551" t="s">
        <v>1227</v>
      </c>
      <c r="D8662" s="551">
        <v>57.37</v>
      </c>
    </row>
    <row r="8663" spans="1:4" ht="16.5">
      <c r="A8663" s="551">
        <v>5261</v>
      </c>
      <c r="B8663" s="551" t="s">
        <v>12183</v>
      </c>
      <c r="C8663" s="551" t="s">
        <v>1227</v>
      </c>
      <c r="D8663" s="551">
        <v>106.18</v>
      </c>
    </row>
    <row r="8664" spans="1:4" ht="16.5">
      <c r="A8664" s="551">
        <v>66629</v>
      </c>
      <c r="B8664" s="551" t="s">
        <v>12184</v>
      </c>
      <c r="C8664" s="551" t="s">
        <v>1227</v>
      </c>
      <c r="D8664" s="551">
        <v>261.64999999999998</v>
      </c>
    </row>
    <row r="8665" spans="1:4" ht="16.5">
      <c r="A8665" s="551">
        <v>76629</v>
      </c>
      <c r="B8665" s="551" t="s">
        <v>12185</v>
      </c>
      <c r="C8665" s="551" t="s">
        <v>1227</v>
      </c>
      <c r="D8665" s="551">
        <v>398.33</v>
      </c>
    </row>
    <row r="8666" spans="1:4" ht="16.5">
      <c r="A8666" s="551">
        <v>66630</v>
      </c>
      <c r="B8666" s="551" t="s">
        <v>12186</v>
      </c>
      <c r="C8666" s="551" t="s">
        <v>1227</v>
      </c>
      <c r="D8666" s="551">
        <v>565.63</v>
      </c>
    </row>
    <row r="8667" spans="1:4" ht="16.5">
      <c r="A8667" s="551">
        <v>21262</v>
      </c>
      <c r="B8667" s="551" t="s">
        <v>25742</v>
      </c>
      <c r="C8667" s="551" t="s">
        <v>1227</v>
      </c>
      <c r="D8667" s="551">
        <v>60.71</v>
      </c>
    </row>
    <row r="8668" spans="1:4" ht="16.5">
      <c r="A8668" s="551">
        <v>4445</v>
      </c>
      <c r="B8668" s="551" t="s">
        <v>25743</v>
      </c>
      <c r="C8668" s="551" t="s">
        <v>1227</v>
      </c>
      <c r="D8668" s="551">
        <v>170.19</v>
      </c>
    </row>
    <row r="8669" spans="1:4" ht="16.5">
      <c r="A8669" s="551">
        <v>4443</v>
      </c>
      <c r="B8669" s="551" t="s">
        <v>25744</v>
      </c>
      <c r="C8669" s="551" t="s">
        <v>1227</v>
      </c>
      <c r="D8669" s="551">
        <v>213.94</v>
      </c>
    </row>
    <row r="8670" spans="1:4" ht="16.5">
      <c r="A8670" s="551">
        <v>4480</v>
      </c>
      <c r="B8670" s="551" t="s">
        <v>25745</v>
      </c>
      <c r="C8670" s="551" t="s">
        <v>1227</v>
      </c>
      <c r="D8670" s="551">
        <v>15</v>
      </c>
    </row>
    <row r="8671" spans="1:4" ht="16.5">
      <c r="A8671" s="551">
        <v>1074</v>
      </c>
      <c r="B8671" s="551" t="s">
        <v>25746</v>
      </c>
      <c r="C8671" s="551" t="s">
        <v>1227</v>
      </c>
      <c r="D8671" s="551">
        <v>39.21</v>
      </c>
    </row>
    <row r="8672" spans="1:4" ht="16.5">
      <c r="A8672" s="551">
        <v>2697</v>
      </c>
      <c r="B8672" s="551" t="s">
        <v>25747</v>
      </c>
      <c r="C8672" s="551" t="s">
        <v>1227</v>
      </c>
      <c r="D8672" s="551">
        <v>6.55</v>
      </c>
    </row>
    <row r="8673" spans="1:4" ht="16.5">
      <c r="A8673" s="551">
        <v>4476</v>
      </c>
      <c r="B8673" s="551" t="s">
        <v>25748</v>
      </c>
      <c r="C8673" s="551" t="s">
        <v>1227</v>
      </c>
      <c r="D8673" s="551">
        <v>10.89</v>
      </c>
    </row>
    <row r="8674" spans="1:4" ht="16.5">
      <c r="A8674" s="551">
        <v>4478</v>
      </c>
      <c r="B8674" s="551" t="s">
        <v>25749</v>
      </c>
      <c r="C8674" s="551" t="s">
        <v>1227</v>
      </c>
      <c r="D8674" s="551">
        <v>21.26</v>
      </c>
    </row>
    <row r="8675" spans="1:4" ht="16.5">
      <c r="A8675" s="551">
        <v>3379</v>
      </c>
      <c r="B8675" s="551" t="s">
        <v>12187</v>
      </c>
      <c r="C8675" s="551" t="s">
        <v>1226</v>
      </c>
      <c r="D8675" s="551">
        <v>6.5</v>
      </c>
    </row>
    <row r="8676" spans="1:4" ht="16.5">
      <c r="A8676" s="551">
        <v>18041</v>
      </c>
      <c r="B8676" s="551" t="s">
        <v>12188</v>
      </c>
      <c r="C8676" s="551" t="s">
        <v>1227</v>
      </c>
      <c r="D8676" s="551">
        <v>20.37</v>
      </c>
    </row>
    <row r="8677" spans="1:4" ht="16.5">
      <c r="A8677" s="551">
        <v>65006</v>
      </c>
      <c r="B8677" s="551" t="s">
        <v>12189</v>
      </c>
      <c r="C8677" s="551" t="s">
        <v>1227</v>
      </c>
      <c r="D8677" s="551">
        <v>82.48</v>
      </c>
    </row>
    <row r="8678" spans="1:4" ht="16.5">
      <c r="A8678" s="551">
        <v>65004</v>
      </c>
      <c r="B8678" s="551" t="s">
        <v>12190</v>
      </c>
      <c r="C8678" s="551" t="s">
        <v>1227</v>
      </c>
      <c r="D8678" s="551">
        <v>49.36</v>
      </c>
    </row>
    <row r="8679" spans="1:4" ht="16.5">
      <c r="A8679" s="551">
        <v>65007</v>
      </c>
      <c r="B8679" s="551" t="s">
        <v>17545</v>
      </c>
      <c r="C8679" s="551" t="s">
        <v>1227</v>
      </c>
      <c r="D8679" s="551">
        <v>103.13</v>
      </c>
    </row>
    <row r="8680" spans="1:4" ht="16.5">
      <c r="A8680" s="551">
        <v>65009</v>
      </c>
      <c r="B8680" s="551" t="s">
        <v>17546</v>
      </c>
      <c r="C8680" s="551" t="s">
        <v>1227</v>
      </c>
      <c r="D8680" s="551">
        <v>30.9</v>
      </c>
    </row>
    <row r="8681" spans="1:4" ht="16.5">
      <c r="A8681" s="551">
        <v>65008</v>
      </c>
      <c r="B8681" s="551" t="s">
        <v>17547</v>
      </c>
      <c r="C8681" s="551" t="s">
        <v>1226</v>
      </c>
      <c r="D8681" s="551">
        <v>62.3</v>
      </c>
    </row>
    <row r="8682" spans="1:4" ht="16.5">
      <c r="A8682" s="551">
        <v>44901</v>
      </c>
      <c r="B8682" s="551" t="s">
        <v>12191</v>
      </c>
      <c r="C8682" s="551" t="s">
        <v>1227</v>
      </c>
      <c r="D8682" s="551">
        <v>48.4</v>
      </c>
    </row>
    <row r="8683" spans="1:4" ht="16.5">
      <c r="A8683" s="551">
        <v>44897</v>
      </c>
      <c r="B8683" s="551" t="s">
        <v>12192</v>
      </c>
      <c r="C8683" s="551" t="s">
        <v>1227</v>
      </c>
      <c r="D8683" s="551">
        <v>91.47</v>
      </c>
    </row>
    <row r="8684" spans="1:4" ht="16.5">
      <c r="A8684" s="551">
        <v>44898</v>
      </c>
      <c r="B8684" s="551" t="s">
        <v>12193</v>
      </c>
      <c r="C8684" s="551" t="s">
        <v>1227</v>
      </c>
      <c r="D8684" s="551">
        <v>14.59</v>
      </c>
    </row>
    <row r="8685" spans="1:4" ht="16.5">
      <c r="A8685" s="551">
        <v>44899</v>
      </c>
      <c r="B8685" s="551" t="s">
        <v>12194</v>
      </c>
      <c r="C8685" s="551" t="s">
        <v>1227</v>
      </c>
      <c r="D8685" s="551">
        <v>18.45</v>
      </c>
    </row>
    <row r="8686" spans="1:4" ht="16.5">
      <c r="A8686" s="551">
        <v>44900</v>
      </c>
      <c r="B8686" s="551" t="s">
        <v>12195</v>
      </c>
      <c r="C8686" s="551" t="s">
        <v>1227</v>
      </c>
      <c r="D8686" s="551">
        <v>33.85</v>
      </c>
    </row>
    <row r="8687" spans="1:4" ht="16.5">
      <c r="A8687" s="551">
        <v>65001</v>
      </c>
      <c r="B8687" s="551" t="s">
        <v>12196</v>
      </c>
      <c r="C8687" s="551" t="s">
        <v>1226</v>
      </c>
      <c r="D8687" s="551">
        <v>147.75</v>
      </c>
    </row>
    <row r="8688" spans="1:4" ht="16.5">
      <c r="A8688" s="551">
        <v>65002</v>
      </c>
      <c r="B8688" s="551" t="s">
        <v>12197</v>
      </c>
      <c r="C8688" s="551" t="s">
        <v>1226</v>
      </c>
      <c r="D8688" s="551">
        <v>262.74</v>
      </c>
    </row>
    <row r="8689" spans="1:4" ht="16.5">
      <c r="A8689" s="551">
        <v>65003</v>
      </c>
      <c r="B8689" s="551" t="s">
        <v>14315</v>
      </c>
      <c r="C8689" s="551" t="s">
        <v>1226</v>
      </c>
      <c r="D8689" s="551">
        <v>115.12</v>
      </c>
    </row>
    <row r="8690" spans="1:4" ht="16.5">
      <c r="A8690" s="551">
        <v>18044</v>
      </c>
      <c r="B8690" s="551" t="s">
        <v>14316</v>
      </c>
      <c r="C8690" s="551" t="s">
        <v>1227</v>
      </c>
      <c r="D8690" s="551">
        <v>199.62</v>
      </c>
    </row>
    <row r="8691" spans="1:4" ht="16.5">
      <c r="A8691" s="551">
        <v>31355</v>
      </c>
      <c r="B8691" s="551" t="s">
        <v>14317</v>
      </c>
      <c r="C8691" s="551" t="s">
        <v>1227</v>
      </c>
      <c r="D8691" s="551">
        <v>99.98</v>
      </c>
    </row>
    <row r="8692" spans="1:4" ht="16.5">
      <c r="A8692" s="551">
        <v>31358</v>
      </c>
      <c r="B8692" s="551" t="s">
        <v>25750</v>
      </c>
      <c r="C8692" s="551" t="s">
        <v>1227</v>
      </c>
      <c r="D8692" s="551">
        <v>237.47</v>
      </c>
    </row>
    <row r="8693" spans="1:4" ht="16.5">
      <c r="A8693" s="551">
        <v>7181</v>
      </c>
      <c r="B8693" s="551" t="s">
        <v>25751</v>
      </c>
      <c r="C8693" s="551" t="s">
        <v>1227</v>
      </c>
      <c r="D8693" s="551">
        <v>32.659999999999997</v>
      </c>
    </row>
    <row r="8694" spans="1:4" ht="16.5">
      <c r="A8694" s="551">
        <v>44842</v>
      </c>
      <c r="B8694" s="551" t="s">
        <v>25752</v>
      </c>
      <c r="C8694" s="551" t="s">
        <v>1227</v>
      </c>
      <c r="D8694" s="551">
        <v>7.65</v>
      </c>
    </row>
    <row r="8695" spans="1:4" ht="16.5">
      <c r="A8695" s="551">
        <v>397</v>
      </c>
      <c r="B8695" s="551" t="s">
        <v>25753</v>
      </c>
      <c r="C8695" s="551" t="s">
        <v>1227</v>
      </c>
      <c r="D8695" s="551">
        <v>15.15</v>
      </c>
    </row>
    <row r="8696" spans="1:4" ht="16.5">
      <c r="A8696" s="551">
        <v>10460</v>
      </c>
      <c r="B8696" s="551" t="s">
        <v>25754</v>
      </c>
      <c r="C8696" s="551" t="s">
        <v>1227</v>
      </c>
      <c r="D8696" s="551">
        <v>16.309999999999999</v>
      </c>
    </row>
    <row r="8697" spans="1:4" ht="16.5">
      <c r="A8697" s="551">
        <v>4351</v>
      </c>
      <c r="B8697" s="551" t="s">
        <v>14318</v>
      </c>
      <c r="C8697" s="551" t="s">
        <v>1227</v>
      </c>
      <c r="D8697" s="551">
        <v>70</v>
      </c>
    </row>
    <row r="8698" spans="1:4" ht="16.5">
      <c r="A8698" s="551">
        <v>68412</v>
      </c>
      <c r="B8698" s="551" t="s">
        <v>17548</v>
      </c>
      <c r="C8698" s="551" t="s">
        <v>1227</v>
      </c>
      <c r="D8698" s="551">
        <v>44.66</v>
      </c>
    </row>
    <row r="8699" spans="1:4" ht="16.5">
      <c r="A8699" s="551">
        <v>7185</v>
      </c>
      <c r="B8699" s="551" t="s">
        <v>25755</v>
      </c>
      <c r="C8699" s="551" t="s">
        <v>1227</v>
      </c>
      <c r="D8699" s="551">
        <v>29.33</v>
      </c>
    </row>
    <row r="8700" spans="1:4" ht="16.5">
      <c r="A8700" s="551">
        <v>7182</v>
      </c>
      <c r="B8700" s="551" t="s">
        <v>14319</v>
      </c>
      <c r="C8700" s="551" t="s">
        <v>1227</v>
      </c>
      <c r="D8700" s="551">
        <v>21.8</v>
      </c>
    </row>
    <row r="8701" spans="1:4" ht="16.5">
      <c r="A8701" s="551">
        <v>27181</v>
      </c>
      <c r="B8701" s="551" t="s">
        <v>25756</v>
      </c>
      <c r="C8701" s="551" t="s">
        <v>1227</v>
      </c>
      <c r="D8701" s="551">
        <v>19.3</v>
      </c>
    </row>
    <row r="8702" spans="1:4" ht="16.5">
      <c r="A8702" s="551">
        <v>36781</v>
      </c>
      <c r="B8702" s="551" t="s">
        <v>14320</v>
      </c>
      <c r="C8702" s="551" t="s">
        <v>1226</v>
      </c>
      <c r="D8702" s="552">
        <v>1119</v>
      </c>
    </row>
    <row r="8703" spans="1:4" ht="16.5">
      <c r="A8703" s="551">
        <v>36782</v>
      </c>
      <c r="B8703" s="551" t="s">
        <v>17549</v>
      </c>
      <c r="C8703" s="551" t="s">
        <v>1226</v>
      </c>
      <c r="D8703" s="552">
        <v>2287.12</v>
      </c>
    </row>
    <row r="8704" spans="1:4" ht="16.5">
      <c r="A8704" s="551">
        <v>36783</v>
      </c>
      <c r="B8704" s="551" t="s">
        <v>14321</v>
      </c>
      <c r="C8704" s="551" t="s">
        <v>1226</v>
      </c>
      <c r="D8704" s="552">
        <v>3324.05</v>
      </c>
    </row>
    <row r="8705" spans="1:4" ht="16.5">
      <c r="A8705" s="551">
        <v>42617</v>
      </c>
      <c r="B8705" s="551" t="s">
        <v>14322</v>
      </c>
      <c r="C8705" s="551" t="s">
        <v>1226</v>
      </c>
      <c r="D8705" s="551">
        <v>77.75</v>
      </c>
    </row>
    <row r="8706" spans="1:4" ht="16.5">
      <c r="A8706" s="551">
        <v>42619</v>
      </c>
      <c r="B8706" s="551" t="s">
        <v>14323</v>
      </c>
      <c r="C8706" s="551" t="s">
        <v>1226</v>
      </c>
      <c r="D8706" s="551">
        <v>175.08</v>
      </c>
    </row>
    <row r="8707" spans="1:4" ht="16.5">
      <c r="A8707" s="551">
        <v>42615</v>
      </c>
      <c r="B8707" s="551" t="s">
        <v>14324</v>
      </c>
      <c r="C8707" s="551" t="s">
        <v>1226</v>
      </c>
      <c r="D8707" s="551">
        <v>27.57</v>
      </c>
    </row>
    <row r="8708" spans="1:4" ht="16.5">
      <c r="A8708" s="551">
        <v>42620</v>
      </c>
      <c r="B8708" s="551" t="s">
        <v>14325</v>
      </c>
      <c r="C8708" s="551" t="s">
        <v>1226</v>
      </c>
      <c r="D8708" s="551">
        <v>221.83</v>
      </c>
    </row>
    <row r="8709" spans="1:4" ht="16.5">
      <c r="A8709" s="551">
        <v>42621</v>
      </c>
      <c r="B8709" s="551" t="s">
        <v>14326</v>
      </c>
      <c r="C8709" s="551" t="s">
        <v>1226</v>
      </c>
      <c r="D8709" s="551">
        <v>237.77</v>
      </c>
    </row>
    <row r="8710" spans="1:4" ht="16.5">
      <c r="A8710" s="551">
        <v>42622</v>
      </c>
      <c r="B8710" s="551" t="s">
        <v>14327</v>
      </c>
      <c r="C8710" s="551" t="s">
        <v>1226</v>
      </c>
      <c r="D8710" s="551">
        <v>284.89999999999998</v>
      </c>
    </row>
    <row r="8711" spans="1:4" ht="16.5">
      <c r="A8711" s="551">
        <v>42616</v>
      </c>
      <c r="B8711" s="551" t="s">
        <v>14328</v>
      </c>
      <c r="C8711" s="551" t="s">
        <v>1226</v>
      </c>
      <c r="D8711" s="551">
        <v>62.39</v>
      </c>
    </row>
    <row r="8712" spans="1:4" ht="16.5">
      <c r="A8712" s="551">
        <v>42623</v>
      </c>
      <c r="B8712" s="551" t="s">
        <v>14329</v>
      </c>
      <c r="C8712" s="551" t="s">
        <v>1226</v>
      </c>
      <c r="D8712" s="551">
        <v>451.72</v>
      </c>
    </row>
    <row r="8713" spans="1:4" ht="16.5">
      <c r="A8713" s="551">
        <v>20338</v>
      </c>
      <c r="B8713" s="551" t="s">
        <v>12198</v>
      </c>
      <c r="C8713" s="551" t="s">
        <v>1226</v>
      </c>
      <c r="D8713" s="551">
        <v>13.02</v>
      </c>
    </row>
    <row r="8714" spans="1:4" ht="16.5">
      <c r="A8714" s="551">
        <v>20339</v>
      </c>
      <c r="B8714" s="551" t="s">
        <v>12199</v>
      </c>
      <c r="C8714" s="551" t="s">
        <v>1226</v>
      </c>
      <c r="D8714" s="551">
        <v>14.66</v>
      </c>
    </row>
    <row r="8715" spans="1:4" ht="16.5">
      <c r="A8715" s="551">
        <v>20340</v>
      </c>
      <c r="B8715" s="551" t="s">
        <v>12200</v>
      </c>
      <c r="C8715" s="551" t="s">
        <v>1226</v>
      </c>
      <c r="D8715" s="551">
        <v>18.989999999999998</v>
      </c>
    </row>
    <row r="8716" spans="1:4" ht="16.5">
      <c r="A8716" s="551">
        <v>40495</v>
      </c>
      <c r="B8716" s="551" t="s">
        <v>12201</v>
      </c>
      <c r="C8716" s="551" t="s">
        <v>1226</v>
      </c>
      <c r="D8716" s="551">
        <v>29.65</v>
      </c>
    </row>
    <row r="8717" spans="1:4" ht="16.5">
      <c r="A8717" s="551">
        <v>40501</v>
      </c>
      <c r="B8717" s="551" t="s">
        <v>12202</v>
      </c>
      <c r="C8717" s="551" t="s">
        <v>1226</v>
      </c>
      <c r="D8717" s="551">
        <v>44.97</v>
      </c>
    </row>
    <row r="8718" spans="1:4" ht="16.5">
      <c r="A8718" s="551">
        <v>40494</v>
      </c>
      <c r="B8718" s="551" t="s">
        <v>12203</v>
      </c>
      <c r="C8718" s="551" t="s">
        <v>1226</v>
      </c>
      <c r="D8718" s="551">
        <v>108.63</v>
      </c>
    </row>
    <row r="8719" spans="1:4" ht="16.5">
      <c r="A8719" s="551">
        <v>40493</v>
      </c>
      <c r="B8719" s="551" t="s">
        <v>12204</v>
      </c>
      <c r="C8719" s="551" t="s">
        <v>1226</v>
      </c>
      <c r="D8719" s="551">
        <v>145.27000000000001</v>
      </c>
    </row>
    <row r="8720" spans="1:4" ht="16.5">
      <c r="A8720" s="551">
        <v>40492</v>
      </c>
      <c r="B8720" s="551" t="s">
        <v>12205</v>
      </c>
      <c r="C8720" s="551" t="s">
        <v>1226</v>
      </c>
      <c r="D8720" s="551">
        <v>212.52</v>
      </c>
    </row>
    <row r="8721" spans="1:4" ht="16.5">
      <c r="A8721" s="551">
        <v>50553</v>
      </c>
      <c r="B8721" s="551" t="s">
        <v>12206</v>
      </c>
      <c r="C8721" s="551" t="s">
        <v>1226</v>
      </c>
      <c r="D8721" s="551">
        <v>7.58</v>
      </c>
    </row>
    <row r="8722" spans="1:4" ht="16.5">
      <c r="A8722" s="551">
        <v>65118</v>
      </c>
      <c r="B8722" s="551" t="s">
        <v>12207</v>
      </c>
      <c r="C8722" s="551" t="s">
        <v>1226</v>
      </c>
      <c r="D8722" s="551">
        <v>11.78</v>
      </c>
    </row>
    <row r="8723" spans="1:4" ht="16.5">
      <c r="A8723" s="551">
        <v>65119</v>
      </c>
      <c r="B8723" s="551" t="s">
        <v>17550</v>
      </c>
      <c r="C8723" s="551" t="s">
        <v>1226</v>
      </c>
      <c r="D8723" s="551">
        <v>12.59</v>
      </c>
    </row>
    <row r="8724" spans="1:4" ht="16.5">
      <c r="A8724" s="551">
        <v>65105</v>
      </c>
      <c r="B8724" s="551" t="s">
        <v>17551</v>
      </c>
      <c r="C8724" s="551" t="s">
        <v>1226</v>
      </c>
      <c r="D8724" s="551">
        <v>17.32</v>
      </c>
    </row>
    <row r="8725" spans="1:4" ht="16.5">
      <c r="A8725" s="551">
        <v>2177</v>
      </c>
      <c r="B8725" s="551" t="s">
        <v>12208</v>
      </c>
      <c r="C8725" s="551" t="s">
        <v>1226</v>
      </c>
      <c r="D8725" s="551">
        <v>51.13</v>
      </c>
    </row>
    <row r="8726" spans="1:4" ht="16.5">
      <c r="A8726" s="551">
        <v>2179</v>
      </c>
      <c r="B8726" s="551" t="s">
        <v>12209</v>
      </c>
      <c r="C8726" s="551" t="s">
        <v>1226</v>
      </c>
      <c r="D8726" s="551">
        <v>92.46</v>
      </c>
    </row>
    <row r="8727" spans="1:4" ht="16.5">
      <c r="A8727" s="551">
        <v>2178</v>
      </c>
      <c r="B8727" s="551" t="s">
        <v>12210</v>
      </c>
      <c r="C8727" s="551" t="s">
        <v>1226</v>
      </c>
      <c r="D8727" s="551">
        <v>80.39</v>
      </c>
    </row>
    <row r="8728" spans="1:4" ht="16.5">
      <c r="A8728" s="551">
        <v>2175</v>
      </c>
      <c r="B8728" s="551" t="s">
        <v>12211</v>
      </c>
      <c r="C8728" s="551" t="s">
        <v>1226</v>
      </c>
      <c r="D8728" s="551">
        <v>30</v>
      </c>
    </row>
    <row r="8729" spans="1:4" ht="16.5">
      <c r="A8729" s="551">
        <v>2180</v>
      </c>
      <c r="B8729" s="551" t="s">
        <v>12212</v>
      </c>
      <c r="C8729" s="551" t="s">
        <v>1226</v>
      </c>
      <c r="D8729" s="551">
        <v>132.47999999999999</v>
      </c>
    </row>
    <row r="8730" spans="1:4" ht="16.5">
      <c r="A8730" s="551">
        <v>2181</v>
      </c>
      <c r="B8730" s="551" t="s">
        <v>12213</v>
      </c>
      <c r="C8730" s="551" t="s">
        <v>1226</v>
      </c>
      <c r="D8730" s="551">
        <v>204.97</v>
      </c>
    </row>
    <row r="8731" spans="1:4" ht="16.5">
      <c r="A8731" s="551">
        <v>2182</v>
      </c>
      <c r="B8731" s="551" t="s">
        <v>12214</v>
      </c>
      <c r="C8731" s="551" t="s">
        <v>1226</v>
      </c>
      <c r="D8731" s="551">
        <v>309.95</v>
      </c>
    </row>
    <row r="8732" spans="1:4" ht="16.5">
      <c r="A8732" s="551">
        <v>2176</v>
      </c>
      <c r="B8732" s="551" t="s">
        <v>12215</v>
      </c>
      <c r="C8732" s="551" t="s">
        <v>1226</v>
      </c>
      <c r="D8732" s="551">
        <v>43.75</v>
      </c>
    </row>
    <row r="8733" spans="1:4" ht="16.5">
      <c r="A8733" s="551">
        <v>2183</v>
      </c>
      <c r="B8733" s="551" t="s">
        <v>12216</v>
      </c>
      <c r="C8733" s="551" t="s">
        <v>1226</v>
      </c>
      <c r="D8733" s="551">
        <v>412.43</v>
      </c>
    </row>
    <row r="8734" spans="1:4" ht="16.5">
      <c r="A8734" s="551">
        <v>103</v>
      </c>
      <c r="B8734" s="551" t="s">
        <v>12217</v>
      </c>
      <c r="C8734" s="551" t="s">
        <v>1226</v>
      </c>
      <c r="D8734" s="551">
        <v>43.38</v>
      </c>
    </row>
    <row r="8735" spans="1:4" ht="16.5">
      <c r="A8735" s="551">
        <v>105</v>
      </c>
      <c r="B8735" s="551" t="s">
        <v>12218</v>
      </c>
      <c r="C8735" s="551" t="s">
        <v>1226</v>
      </c>
      <c r="D8735" s="551">
        <v>77.2</v>
      </c>
    </row>
    <row r="8736" spans="1:4" ht="16.5">
      <c r="A8736" s="551">
        <v>104</v>
      </c>
      <c r="B8736" s="551" t="s">
        <v>12219</v>
      </c>
      <c r="C8736" s="551" t="s">
        <v>1226</v>
      </c>
      <c r="D8736" s="551">
        <v>55.42</v>
      </c>
    </row>
    <row r="8737" spans="1:4" ht="16.5">
      <c r="A8737" s="551">
        <v>70261</v>
      </c>
      <c r="B8737" s="551" t="s">
        <v>12220</v>
      </c>
      <c r="C8737" s="551" t="s">
        <v>1226</v>
      </c>
      <c r="D8737" s="551">
        <v>27.57</v>
      </c>
    </row>
    <row r="8738" spans="1:4" ht="16.5">
      <c r="A8738" s="551">
        <v>106</v>
      </c>
      <c r="B8738" s="551" t="s">
        <v>12221</v>
      </c>
      <c r="C8738" s="551" t="s">
        <v>1226</v>
      </c>
      <c r="D8738" s="551">
        <v>115.81</v>
      </c>
    </row>
    <row r="8739" spans="1:4" ht="16.5">
      <c r="A8739" s="551">
        <v>107</v>
      </c>
      <c r="B8739" s="551" t="s">
        <v>12222</v>
      </c>
      <c r="C8739" s="551" t="s">
        <v>1226</v>
      </c>
      <c r="D8739" s="551">
        <v>168.51</v>
      </c>
    </row>
    <row r="8740" spans="1:4" ht="16.5">
      <c r="A8740" s="551">
        <v>108</v>
      </c>
      <c r="B8740" s="551" t="s">
        <v>12223</v>
      </c>
      <c r="C8740" s="551" t="s">
        <v>1226</v>
      </c>
      <c r="D8740" s="551">
        <v>382.88</v>
      </c>
    </row>
    <row r="8741" spans="1:4" ht="16.5">
      <c r="A8741" s="551">
        <v>102</v>
      </c>
      <c r="B8741" s="551" t="s">
        <v>12224</v>
      </c>
      <c r="C8741" s="551" t="s">
        <v>1226</v>
      </c>
      <c r="D8741" s="551">
        <v>36.71</v>
      </c>
    </row>
    <row r="8742" spans="1:4" ht="16.5">
      <c r="A8742" s="551">
        <v>5694</v>
      </c>
      <c r="B8742" s="551" t="s">
        <v>12225</v>
      </c>
      <c r="C8742" s="551" t="s">
        <v>1226</v>
      </c>
      <c r="D8742" s="551">
        <v>29.74</v>
      </c>
    </row>
    <row r="8743" spans="1:4" ht="16.5">
      <c r="A8743" s="551">
        <v>5696</v>
      </c>
      <c r="B8743" s="551" t="s">
        <v>12226</v>
      </c>
      <c r="C8743" s="551" t="s">
        <v>1226</v>
      </c>
      <c r="D8743" s="551">
        <v>52.74</v>
      </c>
    </row>
    <row r="8744" spans="1:4" ht="16.5">
      <c r="A8744" s="551">
        <v>5695</v>
      </c>
      <c r="B8744" s="551" t="s">
        <v>12227</v>
      </c>
      <c r="C8744" s="551" t="s">
        <v>1226</v>
      </c>
      <c r="D8744" s="551">
        <v>41.14</v>
      </c>
    </row>
    <row r="8745" spans="1:4" ht="16.5">
      <c r="A8745" s="551">
        <v>5692</v>
      </c>
      <c r="B8745" s="551" t="s">
        <v>12228</v>
      </c>
      <c r="C8745" s="551" t="s">
        <v>1226</v>
      </c>
      <c r="D8745" s="551">
        <v>10.17</v>
      </c>
    </row>
    <row r="8746" spans="1:4" ht="16.5">
      <c r="A8746" s="551">
        <v>5697</v>
      </c>
      <c r="B8746" s="551" t="s">
        <v>12229</v>
      </c>
      <c r="C8746" s="551" t="s">
        <v>1226</v>
      </c>
      <c r="D8746" s="551">
        <v>96.82</v>
      </c>
    </row>
    <row r="8747" spans="1:4" ht="16.5">
      <c r="A8747" s="551">
        <v>14884</v>
      </c>
      <c r="B8747" s="551" t="s">
        <v>12230</v>
      </c>
      <c r="C8747" s="551" t="s">
        <v>1226</v>
      </c>
      <c r="D8747" s="551">
        <v>193.67</v>
      </c>
    </row>
    <row r="8748" spans="1:4" ht="16.5">
      <c r="A8748" s="551">
        <v>5699</v>
      </c>
      <c r="B8748" s="551" t="s">
        <v>12231</v>
      </c>
      <c r="C8748" s="551" t="s">
        <v>1226</v>
      </c>
      <c r="D8748" s="551">
        <v>265.99</v>
      </c>
    </row>
    <row r="8749" spans="1:4" ht="16.5">
      <c r="A8749" s="551">
        <v>5693</v>
      </c>
      <c r="B8749" s="551" t="s">
        <v>12232</v>
      </c>
      <c r="C8749" s="551" t="s">
        <v>1226</v>
      </c>
      <c r="D8749" s="551">
        <v>13.07</v>
      </c>
    </row>
    <row r="8750" spans="1:4" ht="16.5">
      <c r="A8750" s="551">
        <v>5700</v>
      </c>
      <c r="B8750" s="551" t="s">
        <v>12233</v>
      </c>
      <c r="C8750" s="551" t="s">
        <v>1226</v>
      </c>
      <c r="D8750" s="551">
        <v>419.65</v>
      </c>
    </row>
    <row r="8751" spans="1:4" ht="16.5">
      <c r="A8751" s="551">
        <v>5008</v>
      </c>
      <c r="B8751" s="551" t="s">
        <v>12234</v>
      </c>
      <c r="C8751" s="551" t="s">
        <v>1226</v>
      </c>
      <c r="D8751" s="551">
        <v>528.94000000000005</v>
      </c>
    </row>
    <row r="8752" spans="1:4" ht="16.5">
      <c r="A8752" s="551">
        <v>5605</v>
      </c>
      <c r="B8752" s="551" t="s">
        <v>12235</v>
      </c>
      <c r="C8752" s="551" t="s">
        <v>1226</v>
      </c>
      <c r="D8752" s="551">
        <v>8.49</v>
      </c>
    </row>
    <row r="8753" spans="1:4" ht="16.5">
      <c r="A8753" s="551">
        <v>5606</v>
      </c>
      <c r="B8753" s="551" t="s">
        <v>12236</v>
      </c>
      <c r="C8753" s="551" t="s">
        <v>1226</v>
      </c>
      <c r="D8753" s="551">
        <v>9.2100000000000009</v>
      </c>
    </row>
    <row r="8754" spans="1:4" ht="16.5">
      <c r="A8754" s="551">
        <v>5607</v>
      </c>
      <c r="B8754" s="551" t="s">
        <v>12237</v>
      </c>
      <c r="C8754" s="551" t="s">
        <v>1226</v>
      </c>
      <c r="D8754" s="551">
        <v>17.21</v>
      </c>
    </row>
    <row r="8755" spans="1:4" ht="16.5">
      <c r="A8755" s="551">
        <v>5608</v>
      </c>
      <c r="B8755" s="551" t="s">
        <v>12238</v>
      </c>
      <c r="C8755" s="551" t="s">
        <v>1226</v>
      </c>
      <c r="D8755" s="551">
        <v>33.159999999999997</v>
      </c>
    </row>
    <row r="8756" spans="1:4" ht="16.5">
      <c r="A8756" s="551">
        <v>5609</v>
      </c>
      <c r="B8756" s="551" t="s">
        <v>12239</v>
      </c>
      <c r="C8756" s="551" t="s">
        <v>1226</v>
      </c>
      <c r="D8756" s="551">
        <v>26.48</v>
      </c>
    </row>
    <row r="8757" spans="1:4" ht="16.5">
      <c r="A8757" s="551">
        <v>5610</v>
      </c>
      <c r="B8757" s="551" t="s">
        <v>12240</v>
      </c>
      <c r="C8757" s="551" t="s">
        <v>1226</v>
      </c>
      <c r="D8757" s="551">
        <v>91.88</v>
      </c>
    </row>
    <row r="8758" spans="1:4" ht="16.5">
      <c r="A8758" s="551">
        <v>5611</v>
      </c>
      <c r="B8758" s="551" t="s">
        <v>12241</v>
      </c>
      <c r="C8758" s="551" t="s">
        <v>1226</v>
      </c>
      <c r="D8758" s="551">
        <v>186.9</v>
      </c>
    </row>
    <row r="8759" spans="1:4" ht="16.5">
      <c r="A8759" s="551">
        <v>5618</v>
      </c>
      <c r="B8759" s="551" t="s">
        <v>12242</v>
      </c>
      <c r="C8759" s="551" t="s">
        <v>1226</v>
      </c>
      <c r="D8759" s="551">
        <v>237.84</v>
      </c>
    </row>
    <row r="8760" spans="1:4" ht="16.5">
      <c r="A8760" s="551">
        <v>6295</v>
      </c>
      <c r="B8760" s="551" t="s">
        <v>17552</v>
      </c>
      <c r="C8760" s="551" t="s">
        <v>1226</v>
      </c>
      <c r="D8760" s="551">
        <v>332.85</v>
      </c>
    </row>
    <row r="8761" spans="1:4" ht="16.5">
      <c r="A8761" s="551">
        <v>6287</v>
      </c>
      <c r="B8761" s="551" t="s">
        <v>17553</v>
      </c>
      <c r="C8761" s="551" t="s">
        <v>1226</v>
      </c>
      <c r="D8761" s="551">
        <v>48.21</v>
      </c>
    </row>
    <row r="8762" spans="1:4" ht="16.5">
      <c r="A8762" s="551">
        <v>6288</v>
      </c>
      <c r="B8762" s="551" t="s">
        <v>17554</v>
      </c>
      <c r="C8762" s="551" t="s">
        <v>1226</v>
      </c>
      <c r="D8762" s="551">
        <v>50.2</v>
      </c>
    </row>
    <row r="8763" spans="1:4" ht="16.5">
      <c r="A8763" s="551">
        <v>6289</v>
      </c>
      <c r="B8763" s="551" t="s">
        <v>17555</v>
      </c>
      <c r="C8763" s="551" t="s">
        <v>1226</v>
      </c>
      <c r="D8763" s="551">
        <v>75.349999999999994</v>
      </c>
    </row>
    <row r="8764" spans="1:4" ht="16.5">
      <c r="A8764" s="551">
        <v>6290</v>
      </c>
      <c r="B8764" s="551" t="s">
        <v>17556</v>
      </c>
      <c r="C8764" s="551" t="s">
        <v>1226</v>
      </c>
      <c r="D8764" s="551">
        <v>163.37</v>
      </c>
    </row>
    <row r="8765" spans="1:4" ht="16.5">
      <c r="A8765" s="551">
        <v>6291</v>
      </c>
      <c r="B8765" s="551" t="s">
        <v>17557</v>
      </c>
      <c r="C8765" s="551" t="s">
        <v>1226</v>
      </c>
      <c r="D8765" s="551">
        <v>170.76</v>
      </c>
    </row>
    <row r="8766" spans="1:4" ht="16.5">
      <c r="A8766" s="551">
        <v>6292</v>
      </c>
      <c r="B8766" s="551" t="s">
        <v>17558</v>
      </c>
      <c r="C8766" s="551" t="s">
        <v>1226</v>
      </c>
      <c r="D8766" s="551">
        <v>179.56</v>
      </c>
    </row>
    <row r="8767" spans="1:4" ht="16.5">
      <c r="A8767" s="551">
        <v>6293</v>
      </c>
      <c r="B8767" s="551" t="s">
        <v>17559</v>
      </c>
      <c r="C8767" s="551" t="s">
        <v>1226</v>
      </c>
      <c r="D8767" s="551">
        <v>227.01</v>
      </c>
    </row>
    <row r="8768" spans="1:4" ht="16.5">
      <c r="A8768" s="551">
        <v>6294</v>
      </c>
      <c r="B8768" s="551" t="s">
        <v>17560</v>
      </c>
      <c r="C8768" s="551" t="s">
        <v>1226</v>
      </c>
      <c r="D8768" s="551">
        <v>345.52</v>
      </c>
    </row>
    <row r="8769" spans="1:4" ht="16.5">
      <c r="A8769" s="551">
        <v>10914</v>
      </c>
      <c r="B8769" s="551" t="s">
        <v>12243</v>
      </c>
      <c r="C8769" s="551" t="s">
        <v>1226</v>
      </c>
      <c r="D8769" s="552">
        <v>1343</v>
      </c>
    </row>
    <row r="8770" spans="1:4" ht="16.5">
      <c r="A8770" s="551">
        <v>5646</v>
      </c>
      <c r="B8770" s="551" t="s">
        <v>12244</v>
      </c>
      <c r="C8770" s="551" t="s">
        <v>1226</v>
      </c>
      <c r="D8770" s="551">
        <v>3.84</v>
      </c>
    </row>
    <row r="8771" spans="1:4" ht="16.5">
      <c r="A8771" s="551">
        <v>5638</v>
      </c>
      <c r="B8771" s="551" t="s">
        <v>12245</v>
      </c>
      <c r="C8771" s="551" t="s">
        <v>1226</v>
      </c>
      <c r="D8771" s="551">
        <v>2.52</v>
      </c>
    </row>
    <row r="8772" spans="1:4" ht="16.5">
      <c r="A8772" s="551">
        <v>88612</v>
      </c>
      <c r="B8772" s="551" t="s">
        <v>17561</v>
      </c>
      <c r="C8772" s="551" t="s">
        <v>1226</v>
      </c>
      <c r="D8772" s="551">
        <v>12.19</v>
      </c>
    </row>
    <row r="8773" spans="1:4" ht="16.5">
      <c r="A8773" s="551">
        <v>5640</v>
      </c>
      <c r="B8773" s="551" t="s">
        <v>12246</v>
      </c>
      <c r="C8773" s="551" t="s">
        <v>1226</v>
      </c>
      <c r="D8773" s="551">
        <v>2.88</v>
      </c>
    </row>
    <row r="8774" spans="1:4" ht="16.5">
      <c r="A8774" s="551">
        <v>5641</v>
      </c>
      <c r="B8774" s="551" t="s">
        <v>17562</v>
      </c>
      <c r="C8774" s="551" t="s">
        <v>1226</v>
      </c>
      <c r="D8774" s="551">
        <v>12.67</v>
      </c>
    </row>
    <row r="8775" spans="1:4" ht="16.5">
      <c r="A8775" s="551">
        <v>5639</v>
      </c>
      <c r="B8775" s="551" t="s">
        <v>12247</v>
      </c>
      <c r="C8775" s="551" t="s">
        <v>1226</v>
      </c>
      <c r="D8775" s="551">
        <v>7.42</v>
      </c>
    </row>
    <row r="8776" spans="1:4" ht="16.5">
      <c r="A8776" s="551">
        <v>5642</v>
      </c>
      <c r="B8776" s="551" t="s">
        <v>12248</v>
      </c>
      <c r="C8776" s="551" t="s">
        <v>1226</v>
      </c>
      <c r="D8776" s="551">
        <v>3.32</v>
      </c>
    </row>
    <row r="8777" spans="1:4" ht="16.5">
      <c r="A8777" s="551">
        <v>14817</v>
      </c>
      <c r="B8777" s="551" t="s">
        <v>12249</v>
      </c>
      <c r="C8777" s="551" t="s">
        <v>1226</v>
      </c>
      <c r="D8777" s="551">
        <v>4.6100000000000003</v>
      </c>
    </row>
    <row r="8778" spans="1:4" ht="16.5">
      <c r="A8778" s="551">
        <v>14816</v>
      </c>
      <c r="B8778" s="551" t="s">
        <v>12250</v>
      </c>
      <c r="C8778" s="551" t="s">
        <v>1226</v>
      </c>
      <c r="D8778" s="551">
        <v>9.48</v>
      </c>
    </row>
    <row r="8779" spans="1:4" ht="16.5">
      <c r="A8779" s="551">
        <v>8778</v>
      </c>
      <c r="B8779" s="551" t="s">
        <v>12251</v>
      </c>
      <c r="C8779" s="551" t="s">
        <v>1226</v>
      </c>
      <c r="D8779" s="551">
        <v>3.58</v>
      </c>
    </row>
    <row r="8780" spans="1:4" ht="16.5">
      <c r="A8780" s="551">
        <v>26238</v>
      </c>
      <c r="B8780" s="551" t="s">
        <v>14330</v>
      </c>
      <c r="C8780" s="551" t="s">
        <v>1226</v>
      </c>
      <c r="D8780" s="551">
        <v>4.25</v>
      </c>
    </row>
    <row r="8781" spans="1:4" ht="16.5">
      <c r="A8781" s="551">
        <v>31314</v>
      </c>
      <c r="B8781" s="551" t="s">
        <v>25757</v>
      </c>
      <c r="C8781" s="551" t="s">
        <v>1230</v>
      </c>
      <c r="D8781" s="551">
        <v>800</v>
      </c>
    </row>
    <row r="8782" spans="1:4" ht="16.5">
      <c r="A8782" s="551">
        <v>31311</v>
      </c>
      <c r="B8782" s="551" t="s">
        <v>12252</v>
      </c>
      <c r="C8782" s="551" t="s">
        <v>1230</v>
      </c>
      <c r="D8782" s="551">
        <v>800</v>
      </c>
    </row>
    <row r="8783" spans="1:4" ht="16.5">
      <c r="A8783" s="551">
        <v>30576</v>
      </c>
      <c r="B8783" s="551" t="s">
        <v>12253</v>
      </c>
      <c r="C8783" s="551" t="s">
        <v>1230</v>
      </c>
      <c r="D8783" s="552">
        <v>1000</v>
      </c>
    </row>
    <row r="8784" spans="1:4" ht="16.5">
      <c r="A8784" s="551">
        <v>31310</v>
      </c>
      <c r="B8784" s="551" t="s">
        <v>12254</v>
      </c>
      <c r="C8784" s="551" t="s">
        <v>1230</v>
      </c>
      <c r="D8784" s="551">
        <v>400</v>
      </c>
    </row>
    <row r="8785" spans="1:4" ht="16.5">
      <c r="A8785" s="551">
        <v>6099</v>
      </c>
      <c r="B8785" s="551" t="s">
        <v>12544</v>
      </c>
      <c r="C8785" s="551" t="s">
        <v>1226</v>
      </c>
      <c r="D8785" s="552">
        <v>2010.2</v>
      </c>
    </row>
    <row r="8786" spans="1:4" ht="16.5">
      <c r="A8786" s="551">
        <v>82004</v>
      </c>
      <c r="B8786" s="551" t="s">
        <v>12255</v>
      </c>
      <c r="C8786" s="551" t="s">
        <v>1226</v>
      </c>
      <c r="D8786" s="551">
        <v>300</v>
      </c>
    </row>
    <row r="8787" spans="1:4" ht="16.5">
      <c r="A8787" s="551">
        <v>82003</v>
      </c>
      <c r="B8787" s="551" t="s">
        <v>12256</v>
      </c>
      <c r="C8787" s="551" t="s">
        <v>1226</v>
      </c>
      <c r="D8787" s="551">
        <v>10</v>
      </c>
    </row>
    <row r="8788" spans="1:4" ht="16.5">
      <c r="A8788" s="551">
        <v>1351</v>
      </c>
      <c r="B8788" s="551" t="s">
        <v>14331</v>
      </c>
      <c r="C8788" s="551" t="s">
        <v>1226</v>
      </c>
      <c r="D8788" s="551">
        <v>468.99</v>
      </c>
    </row>
    <row r="8789" spans="1:4" ht="16.5">
      <c r="A8789" s="551">
        <v>63</v>
      </c>
      <c r="B8789" s="551" t="s">
        <v>12257</v>
      </c>
      <c r="C8789" s="551" t="s">
        <v>1226</v>
      </c>
      <c r="D8789" s="551">
        <v>93.86</v>
      </c>
    </row>
    <row r="8790" spans="1:4" ht="16.5">
      <c r="A8790" s="551">
        <v>2748</v>
      </c>
      <c r="B8790" s="551" t="s">
        <v>17563</v>
      </c>
      <c r="C8790" s="551" t="s">
        <v>1226</v>
      </c>
      <c r="D8790" s="552">
        <v>1876.06</v>
      </c>
    </row>
    <row r="8791" spans="1:4" ht="16.5">
      <c r="A8791" s="551">
        <v>36614</v>
      </c>
      <c r="B8791" s="551" t="s">
        <v>17564</v>
      </c>
      <c r="C8791" s="551" t="s">
        <v>1226</v>
      </c>
      <c r="D8791" s="551">
        <v>217.73</v>
      </c>
    </row>
    <row r="8792" spans="1:4" ht="16.5">
      <c r="A8792" s="551">
        <v>36615</v>
      </c>
      <c r="B8792" s="551" t="s">
        <v>17565</v>
      </c>
      <c r="C8792" s="551" t="s">
        <v>1226</v>
      </c>
      <c r="D8792" s="551">
        <v>371.2</v>
      </c>
    </row>
    <row r="8793" spans="1:4" ht="16.5">
      <c r="A8793" s="551">
        <v>36616</v>
      </c>
      <c r="B8793" s="551" t="s">
        <v>17566</v>
      </c>
      <c r="C8793" s="551" t="s">
        <v>1226</v>
      </c>
      <c r="D8793" s="551">
        <v>403.7</v>
      </c>
    </row>
    <row r="8794" spans="1:4" ht="16.5">
      <c r="A8794" s="551">
        <v>36617</v>
      </c>
      <c r="B8794" s="551" t="s">
        <v>17567</v>
      </c>
      <c r="C8794" s="551" t="s">
        <v>1226</v>
      </c>
      <c r="D8794" s="551">
        <v>705.94</v>
      </c>
    </row>
    <row r="8795" spans="1:4" ht="16.5">
      <c r="A8795" s="551">
        <v>36618</v>
      </c>
      <c r="B8795" s="551" t="s">
        <v>17568</v>
      </c>
      <c r="C8795" s="551" t="s">
        <v>1226</v>
      </c>
      <c r="D8795" s="552">
        <v>1151.98</v>
      </c>
    </row>
    <row r="8796" spans="1:4" ht="16.5">
      <c r="A8796" s="551">
        <v>37082</v>
      </c>
      <c r="B8796" s="551" t="s">
        <v>12258</v>
      </c>
      <c r="C8796" s="551" t="s">
        <v>1226</v>
      </c>
      <c r="D8796" s="551">
        <v>39.9</v>
      </c>
    </row>
    <row r="8797" spans="1:4" ht="16.5">
      <c r="A8797" s="551">
        <v>16131</v>
      </c>
      <c r="B8797" s="551" t="s">
        <v>17569</v>
      </c>
      <c r="C8797" s="551" t="s">
        <v>1226</v>
      </c>
      <c r="D8797" s="552">
        <v>1868</v>
      </c>
    </row>
    <row r="8798" spans="1:4" ht="16.5">
      <c r="A8798" s="551">
        <v>1368</v>
      </c>
      <c r="B8798" s="551" t="s">
        <v>17570</v>
      </c>
      <c r="C8798" s="551" t="s">
        <v>1226</v>
      </c>
      <c r="D8798" s="552">
        <v>7652.9</v>
      </c>
    </row>
    <row r="8799" spans="1:4" ht="16.5">
      <c r="A8799" s="551">
        <v>1874</v>
      </c>
      <c r="B8799" s="551" t="s">
        <v>17571</v>
      </c>
      <c r="C8799" s="551" t="s">
        <v>1226</v>
      </c>
      <c r="D8799" s="551">
        <v>646.33000000000004</v>
      </c>
    </row>
    <row r="8800" spans="1:4" ht="16.5">
      <c r="A8800" s="551">
        <v>16129</v>
      </c>
      <c r="B8800" s="551" t="s">
        <v>17572</v>
      </c>
      <c r="C8800" s="551" t="s">
        <v>1226</v>
      </c>
      <c r="D8800" s="552">
        <v>5004.6400000000003</v>
      </c>
    </row>
    <row r="8801" spans="1:4" ht="16.5">
      <c r="A8801" s="551">
        <v>1875</v>
      </c>
      <c r="B8801" s="551" t="s">
        <v>14332</v>
      </c>
      <c r="C8801" s="551" t="s">
        <v>1226</v>
      </c>
      <c r="D8801" s="552">
        <v>4132.28</v>
      </c>
    </row>
    <row r="8802" spans="1:4" ht="16.5">
      <c r="A8802" s="551">
        <v>16128</v>
      </c>
      <c r="B8802" s="551" t="s">
        <v>14333</v>
      </c>
      <c r="C8802" s="551" t="s">
        <v>1226</v>
      </c>
      <c r="D8802" s="552">
        <v>33350.71</v>
      </c>
    </row>
    <row r="8803" spans="1:4" ht="16.5">
      <c r="A8803" s="551">
        <v>8017</v>
      </c>
      <c r="B8803" s="551" t="s">
        <v>17573</v>
      </c>
      <c r="C8803" s="551" t="s">
        <v>1226</v>
      </c>
      <c r="D8803" s="552">
        <v>2139.4</v>
      </c>
    </row>
    <row r="8804" spans="1:4" ht="16.5">
      <c r="A8804" s="551">
        <v>16126</v>
      </c>
      <c r="B8804" s="551" t="s">
        <v>17574</v>
      </c>
      <c r="C8804" s="551" t="s">
        <v>1226</v>
      </c>
      <c r="D8804" s="552">
        <v>1195.18</v>
      </c>
    </row>
    <row r="8805" spans="1:4" ht="16.5">
      <c r="A8805" s="551">
        <v>30002</v>
      </c>
      <c r="B8805" s="551" t="s">
        <v>17575</v>
      </c>
      <c r="C8805" s="551" t="s">
        <v>1226</v>
      </c>
      <c r="D8805" s="552">
        <v>2182.69</v>
      </c>
    </row>
    <row r="8806" spans="1:4" ht="16.5">
      <c r="A8806" s="551">
        <v>1403</v>
      </c>
      <c r="B8806" s="551" t="s">
        <v>14334</v>
      </c>
      <c r="C8806" s="551" t="s">
        <v>1226</v>
      </c>
      <c r="D8806" s="552">
        <v>53011.92</v>
      </c>
    </row>
    <row r="8807" spans="1:4" ht="16.5">
      <c r="A8807" s="551">
        <v>36619</v>
      </c>
      <c r="B8807" s="551" t="s">
        <v>17576</v>
      </c>
      <c r="C8807" s="551" t="s">
        <v>1226</v>
      </c>
      <c r="D8807" s="551">
        <v>428.08</v>
      </c>
    </row>
    <row r="8808" spans="1:4" ht="16.5">
      <c r="A8808" s="551">
        <v>36620</v>
      </c>
      <c r="B8808" s="551" t="s">
        <v>17577</v>
      </c>
      <c r="C8808" s="551" t="s">
        <v>1226</v>
      </c>
      <c r="D8808" s="551">
        <v>417.48</v>
      </c>
    </row>
    <row r="8809" spans="1:4" ht="16.5">
      <c r="A8809" s="551">
        <v>977</v>
      </c>
      <c r="B8809" s="551" t="s">
        <v>14335</v>
      </c>
      <c r="C8809" s="551" t="s">
        <v>1226</v>
      </c>
      <c r="D8809" s="552">
        <v>1489.33</v>
      </c>
    </row>
    <row r="8810" spans="1:4" ht="16.5">
      <c r="A8810" s="551">
        <v>70004</v>
      </c>
      <c r="B8810" s="551" t="s">
        <v>25758</v>
      </c>
      <c r="C8810" s="551" t="s">
        <v>1226</v>
      </c>
      <c r="D8810" s="551">
        <v>54.9</v>
      </c>
    </row>
    <row r="8811" spans="1:4" ht="16.5">
      <c r="A8811" s="551">
        <v>6384</v>
      </c>
      <c r="B8811" s="551" t="s">
        <v>12259</v>
      </c>
      <c r="C8811" s="551" t="s">
        <v>1226</v>
      </c>
      <c r="D8811" s="551">
        <v>99.9</v>
      </c>
    </row>
    <row r="8812" spans="1:4" ht="16.5">
      <c r="A8812" s="551">
        <v>11527</v>
      </c>
      <c r="B8812" s="551" t="s">
        <v>12260</v>
      </c>
      <c r="C8812" s="551" t="s">
        <v>1226</v>
      </c>
      <c r="D8812" s="552">
        <v>1329.9</v>
      </c>
    </row>
    <row r="8813" spans="1:4" ht="16.5">
      <c r="A8813" s="551">
        <v>31053</v>
      </c>
      <c r="B8813" s="551" t="s">
        <v>12261</v>
      </c>
      <c r="C8813" s="551" t="s">
        <v>1226</v>
      </c>
      <c r="D8813" s="551">
        <v>46.2</v>
      </c>
    </row>
    <row r="8814" spans="1:4" ht="16.5">
      <c r="A8814" s="551">
        <v>1775</v>
      </c>
      <c r="B8814" s="551" t="s">
        <v>12262</v>
      </c>
      <c r="C8814" s="551" t="s">
        <v>1226</v>
      </c>
      <c r="D8814" s="551">
        <v>30.7</v>
      </c>
    </row>
    <row r="8815" spans="1:4" ht="16.5">
      <c r="A8815" s="551">
        <v>1778</v>
      </c>
      <c r="B8815" s="551" t="s">
        <v>12263</v>
      </c>
      <c r="C8815" s="551" t="s">
        <v>1226</v>
      </c>
      <c r="D8815" s="551">
        <v>198.15</v>
      </c>
    </row>
    <row r="8816" spans="1:4" ht="16.5">
      <c r="A8816" s="551">
        <v>36623</v>
      </c>
      <c r="B8816" s="551" t="s">
        <v>14336</v>
      </c>
      <c r="C8816" s="551" t="s">
        <v>1226</v>
      </c>
      <c r="D8816" s="551">
        <v>128</v>
      </c>
    </row>
    <row r="8817" spans="1:4" ht="16.5">
      <c r="A8817" s="551">
        <v>36626</v>
      </c>
      <c r="B8817" s="551" t="s">
        <v>14337</v>
      </c>
      <c r="C8817" s="551" t="s">
        <v>1226</v>
      </c>
      <c r="D8817" s="551">
        <v>256</v>
      </c>
    </row>
    <row r="8818" spans="1:4" ht="16.5">
      <c r="A8818" s="551">
        <v>36625</v>
      </c>
      <c r="B8818" s="551" t="s">
        <v>14338</v>
      </c>
      <c r="C8818" s="551" t="s">
        <v>1226</v>
      </c>
      <c r="D8818" s="551">
        <v>224.88</v>
      </c>
    </row>
    <row r="8819" spans="1:4" ht="16.5">
      <c r="A8819" s="551">
        <v>36627</v>
      </c>
      <c r="B8819" s="551" t="s">
        <v>14339</v>
      </c>
      <c r="C8819" s="551" t="s">
        <v>1226</v>
      </c>
      <c r="D8819" s="551">
        <v>326</v>
      </c>
    </row>
    <row r="8820" spans="1:4" ht="16.5">
      <c r="A8820" s="551">
        <v>36628</v>
      </c>
      <c r="B8820" s="551" t="s">
        <v>14340</v>
      </c>
      <c r="C8820" s="551" t="s">
        <v>1226</v>
      </c>
      <c r="D8820" s="551">
        <v>840</v>
      </c>
    </row>
    <row r="8821" spans="1:4" ht="16.5">
      <c r="A8821" s="551">
        <v>36621</v>
      </c>
      <c r="B8821" s="551" t="s">
        <v>14341</v>
      </c>
      <c r="C8821" s="551" t="s">
        <v>1226</v>
      </c>
      <c r="D8821" s="551">
        <v>89</v>
      </c>
    </row>
    <row r="8822" spans="1:4" ht="16.5">
      <c r="A8822" s="551">
        <v>34715</v>
      </c>
      <c r="B8822" s="551" t="s">
        <v>12264</v>
      </c>
      <c r="C8822" s="551" t="s">
        <v>1226</v>
      </c>
      <c r="D8822" s="551">
        <v>130.9</v>
      </c>
    </row>
    <row r="8823" spans="1:4" ht="16.5">
      <c r="A8823" s="551">
        <v>71147</v>
      </c>
      <c r="B8823" s="551" t="s">
        <v>25759</v>
      </c>
      <c r="C8823" s="551" t="s">
        <v>1226</v>
      </c>
      <c r="D8823" s="551">
        <v>835</v>
      </c>
    </row>
    <row r="8824" spans="1:4" ht="16.5">
      <c r="A8824" s="551">
        <v>36724</v>
      </c>
      <c r="B8824" s="551" t="s">
        <v>25760</v>
      </c>
      <c r="C8824" s="551" t="s">
        <v>1226</v>
      </c>
      <c r="D8824" s="551">
        <v>855.14</v>
      </c>
    </row>
    <row r="8825" spans="1:4" ht="16.5">
      <c r="A8825" s="551">
        <v>3065</v>
      </c>
      <c r="B8825" s="551" t="s">
        <v>25761</v>
      </c>
      <c r="C8825" s="551" t="s">
        <v>1226</v>
      </c>
      <c r="D8825" s="551">
        <v>919.98</v>
      </c>
    </row>
    <row r="8826" spans="1:4" ht="16.5">
      <c r="A8826" s="551">
        <v>33260</v>
      </c>
      <c r="B8826" s="551" t="s">
        <v>25762</v>
      </c>
      <c r="C8826" s="551" t="s">
        <v>1226</v>
      </c>
      <c r="D8826" s="551">
        <v>745.66</v>
      </c>
    </row>
    <row r="8827" spans="1:4" ht="16.5">
      <c r="A8827" s="551">
        <v>62272</v>
      </c>
      <c r="B8827" s="551" t="s">
        <v>17578</v>
      </c>
      <c r="C8827" s="551" t="s">
        <v>1226</v>
      </c>
      <c r="D8827" s="551">
        <v>849</v>
      </c>
    </row>
    <row r="8828" spans="1:4" ht="16.5">
      <c r="A8828" s="551">
        <v>88925</v>
      </c>
      <c r="B8828" s="551" t="s">
        <v>17579</v>
      </c>
      <c r="C8828" s="551" t="s">
        <v>1226</v>
      </c>
      <c r="D8828" s="552">
        <v>8526.3799999999992</v>
      </c>
    </row>
    <row r="8829" spans="1:4" ht="16.5">
      <c r="A8829" s="551">
        <v>25831</v>
      </c>
      <c r="B8829" s="551" t="s">
        <v>25763</v>
      </c>
      <c r="C8829" s="551" t="s">
        <v>1226</v>
      </c>
      <c r="D8829" s="551">
        <v>389.9</v>
      </c>
    </row>
    <row r="8830" spans="1:4" ht="16.5">
      <c r="A8830" s="551">
        <v>11528</v>
      </c>
      <c r="B8830" s="551" t="s">
        <v>12265</v>
      </c>
      <c r="C8830" s="551" t="s">
        <v>1226</v>
      </c>
      <c r="D8830" s="551">
        <v>168.12</v>
      </c>
    </row>
    <row r="8831" spans="1:4" ht="16.5">
      <c r="A8831" s="551">
        <v>3817</v>
      </c>
      <c r="B8831" s="551" t="s">
        <v>17580</v>
      </c>
      <c r="C8831" s="551" t="s">
        <v>1226</v>
      </c>
      <c r="D8831" s="551">
        <v>752.9</v>
      </c>
    </row>
    <row r="8832" spans="1:4" ht="16.5">
      <c r="A8832" s="551">
        <v>6853</v>
      </c>
      <c r="B8832" s="551" t="s">
        <v>25764</v>
      </c>
      <c r="C8832" s="551" t="s">
        <v>1226</v>
      </c>
      <c r="D8832" s="551">
        <v>132.34</v>
      </c>
    </row>
    <row r="8833" spans="1:4" ht="16.5">
      <c r="A8833" s="551">
        <v>3914</v>
      </c>
      <c r="B8833" s="551" t="s">
        <v>25765</v>
      </c>
      <c r="C8833" s="551" t="s">
        <v>1226</v>
      </c>
      <c r="D8833" s="551">
        <v>13.3</v>
      </c>
    </row>
    <row r="8834" spans="1:4" ht="16.5">
      <c r="A8834" s="551">
        <v>3853</v>
      </c>
      <c r="B8834" s="551" t="s">
        <v>25766</v>
      </c>
      <c r="C8834" s="551" t="s">
        <v>1226</v>
      </c>
      <c r="D8834" s="551">
        <v>737.7</v>
      </c>
    </row>
    <row r="8835" spans="1:4" ht="16.5">
      <c r="A8835" s="551">
        <v>3854</v>
      </c>
      <c r="B8835" s="551" t="s">
        <v>25767</v>
      </c>
      <c r="C8835" s="551" t="s">
        <v>1226</v>
      </c>
      <c r="D8835" s="551">
        <v>885.25</v>
      </c>
    </row>
    <row r="8836" spans="1:4" ht="16.5">
      <c r="A8836" s="551">
        <v>36005</v>
      </c>
      <c r="B8836" s="551" t="s">
        <v>12266</v>
      </c>
      <c r="C8836" s="551" t="s">
        <v>1226</v>
      </c>
      <c r="D8836" s="551">
        <v>25</v>
      </c>
    </row>
    <row r="8837" spans="1:4" ht="16.5">
      <c r="A8837" s="551">
        <v>4852</v>
      </c>
      <c r="B8837" s="551" t="s">
        <v>1219</v>
      </c>
      <c r="C8837" s="551" t="s">
        <v>1226</v>
      </c>
      <c r="D8837" s="551">
        <v>132.34</v>
      </c>
    </row>
    <row r="8838" spans="1:4" ht="16.5">
      <c r="A8838" s="551">
        <v>65220</v>
      </c>
      <c r="B8838" s="551" t="s">
        <v>1220</v>
      </c>
      <c r="C8838" s="551" t="s">
        <v>1226</v>
      </c>
      <c r="D8838" s="551">
        <v>124.01</v>
      </c>
    </row>
    <row r="8839" spans="1:4" ht="16.5">
      <c r="A8839" s="551">
        <v>5838</v>
      </c>
      <c r="B8839" s="551" t="s">
        <v>1221</v>
      </c>
      <c r="C8839" s="551" t="s">
        <v>1226</v>
      </c>
      <c r="D8839" s="551">
        <v>78.12</v>
      </c>
    </row>
    <row r="8840" spans="1:4" ht="16.5">
      <c r="A8840" s="551">
        <v>3690</v>
      </c>
      <c r="B8840" s="551" t="s">
        <v>1222</v>
      </c>
      <c r="C8840" s="551" t="s">
        <v>1226</v>
      </c>
      <c r="D8840" s="551">
        <v>358.24</v>
      </c>
    </row>
    <row r="8841" spans="1:4" ht="16.5">
      <c r="A8841" s="551">
        <v>88614</v>
      </c>
      <c r="B8841" s="551" t="s">
        <v>17618</v>
      </c>
      <c r="C8841" s="551" t="s">
        <v>1226</v>
      </c>
      <c r="D8841" s="551">
        <v>491.1</v>
      </c>
    </row>
    <row r="8842" spans="1:4" ht="16.5">
      <c r="A8842" s="551">
        <v>3943</v>
      </c>
      <c r="B8842" s="551" t="s">
        <v>1223</v>
      </c>
      <c r="C8842" s="551" t="s">
        <v>1226</v>
      </c>
      <c r="D8842" s="551">
        <v>864.2</v>
      </c>
    </row>
    <row r="8843" spans="1:4" ht="16.5">
      <c r="A8843" s="551">
        <v>3809</v>
      </c>
      <c r="B8843" s="551" t="s">
        <v>25768</v>
      </c>
      <c r="C8843" s="551" t="s">
        <v>1226</v>
      </c>
      <c r="D8843" s="551">
        <v>145</v>
      </c>
    </row>
    <row r="8844" spans="1:4" ht="16.5">
      <c r="A8844" s="551">
        <v>6852</v>
      </c>
      <c r="B8844" s="551" t="s">
        <v>25769</v>
      </c>
      <c r="C8844" s="551" t="s">
        <v>1226</v>
      </c>
      <c r="D8844" s="551">
        <v>225</v>
      </c>
    </row>
    <row r="8845" spans="1:4" ht="16.5">
      <c r="A8845" s="551">
        <v>1353</v>
      </c>
      <c r="B8845" s="551" t="s">
        <v>25770</v>
      </c>
      <c r="C8845" s="551" t="s">
        <v>1226</v>
      </c>
      <c r="D8845" s="551">
        <v>555</v>
      </c>
    </row>
    <row r="8846" spans="1:4" ht="16.5">
      <c r="A8846" s="551">
        <v>2580</v>
      </c>
      <c r="B8846" s="551" t="s">
        <v>17581</v>
      </c>
      <c r="C8846" s="551" t="s">
        <v>1226</v>
      </c>
      <c r="D8846" s="551">
        <v>27.89</v>
      </c>
    </row>
    <row r="8847" spans="1:4" ht="16.5">
      <c r="A8847" s="551">
        <v>2843</v>
      </c>
      <c r="B8847" s="551" t="s">
        <v>17582</v>
      </c>
      <c r="C8847" s="551" t="s">
        <v>1226</v>
      </c>
      <c r="D8847" s="551">
        <v>251.43</v>
      </c>
    </row>
    <row r="8848" spans="1:4" ht="16.5">
      <c r="A8848" s="551">
        <v>34717</v>
      </c>
      <c r="B8848" s="551" t="s">
        <v>12267</v>
      </c>
      <c r="C8848" s="551" t="s">
        <v>1226</v>
      </c>
      <c r="D8848" s="551">
        <v>420</v>
      </c>
    </row>
    <row r="8849" spans="1:4" ht="16.5">
      <c r="A8849" s="551">
        <v>2798</v>
      </c>
      <c r="B8849" s="551" t="s">
        <v>25771</v>
      </c>
      <c r="C8849" s="551" t="s">
        <v>1226</v>
      </c>
      <c r="D8849" s="551">
        <v>49.72</v>
      </c>
    </row>
    <row r="8850" spans="1:4" ht="16.5">
      <c r="A8850" s="551">
        <v>126</v>
      </c>
      <c r="B8850" s="551" t="s">
        <v>25772</v>
      </c>
      <c r="C8850" s="551" t="s">
        <v>1226</v>
      </c>
      <c r="D8850" s="551">
        <v>343.6</v>
      </c>
    </row>
    <row r="8851" spans="1:4" ht="16.5">
      <c r="A8851" s="551">
        <v>2581</v>
      </c>
      <c r="B8851" s="551" t="s">
        <v>25773</v>
      </c>
      <c r="C8851" s="551" t="s">
        <v>1226</v>
      </c>
      <c r="D8851" s="551">
        <v>30.83</v>
      </c>
    </row>
    <row r="8852" spans="1:4" ht="16.5">
      <c r="A8852" s="551">
        <v>3808</v>
      </c>
      <c r="B8852" s="551" t="s">
        <v>12268</v>
      </c>
      <c r="C8852" s="551" t="s">
        <v>1226</v>
      </c>
      <c r="D8852" s="551">
        <v>89.9</v>
      </c>
    </row>
    <row r="8853" spans="1:4" ht="16.5">
      <c r="A8853" s="551">
        <v>6851</v>
      </c>
      <c r="B8853" s="551" t="s">
        <v>25774</v>
      </c>
      <c r="C8853" s="551" t="s">
        <v>1226</v>
      </c>
      <c r="D8853" s="551">
        <v>320</v>
      </c>
    </row>
    <row r="8854" spans="1:4" ht="16.5">
      <c r="A8854" s="551">
        <v>1780</v>
      </c>
      <c r="B8854" s="551" t="s">
        <v>25775</v>
      </c>
      <c r="C8854" s="551" t="s">
        <v>1226</v>
      </c>
      <c r="D8854" s="551">
        <v>143.1</v>
      </c>
    </row>
    <row r="8855" spans="1:4" ht="16.5">
      <c r="A8855" s="551">
        <v>125</v>
      </c>
      <c r="B8855" s="551" t="s">
        <v>25776</v>
      </c>
      <c r="C8855" s="551" t="s">
        <v>1226</v>
      </c>
      <c r="D8855" s="551">
        <v>251.43</v>
      </c>
    </row>
    <row r="8856" spans="1:4" ht="16.5">
      <c r="A8856" s="551">
        <v>10933</v>
      </c>
      <c r="B8856" s="551" t="s">
        <v>25777</v>
      </c>
      <c r="C8856" s="551" t="s">
        <v>1226</v>
      </c>
      <c r="D8856" s="551">
        <v>117.19</v>
      </c>
    </row>
    <row r="8857" spans="1:4" ht="16.5">
      <c r="A8857" s="551">
        <v>2557</v>
      </c>
      <c r="B8857" s="551" t="s">
        <v>25778</v>
      </c>
      <c r="C8857" s="551" t="s">
        <v>1226</v>
      </c>
      <c r="D8857" s="551">
        <v>74.900000000000006</v>
      </c>
    </row>
    <row r="8858" spans="1:4" ht="16.5">
      <c r="A8858" s="551">
        <v>2582</v>
      </c>
      <c r="B8858" s="551" t="s">
        <v>25779</v>
      </c>
      <c r="C8858" s="551" t="s">
        <v>1226</v>
      </c>
      <c r="D8858" s="551">
        <v>88</v>
      </c>
    </row>
    <row r="8859" spans="1:4" ht="16.5">
      <c r="A8859" s="551">
        <v>124</v>
      </c>
      <c r="B8859" s="551" t="s">
        <v>25780</v>
      </c>
      <c r="C8859" s="551" t="s">
        <v>1226</v>
      </c>
      <c r="D8859" s="551">
        <v>150</v>
      </c>
    </row>
    <row r="8860" spans="1:4" ht="16.5">
      <c r="A8860" s="551">
        <v>3810</v>
      </c>
      <c r="B8860" s="551" t="s">
        <v>25781</v>
      </c>
      <c r="C8860" s="551" t="s">
        <v>1226</v>
      </c>
      <c r="D8860" s="551">
        <v>128</v>
      </c>
    </row>
    <row r="8861" spans="1:4" ht="16.5">
      <c r="A8861" s="551">
        <v>67</v>
      </c>
      <c r="B8861" s="551" t="s">
        <v>25782</v>
      </c>
      <c r="C8861" s="551" t="s">
        <v>1226</v>
      </c>
      <c r="D8861" s="551">
        <v>370</v>
      </c>
    </row>
    <row r="8862" spans="1:4" ht="16.5">
      <c r="A8862" s="551">
        <v>59</v>
      </c>
      <c r="B8862" s="551" t="s">
        <v>25783</v>
      </c>
      <c r="C8862" s="551" t="s">
        <v>1226</v>
      </c>
      <c r="D8862" s="551">
        <v>550</v>
      </c>
    </row>
    <row r="8863" spans="1:4" ht="16.5">
      <c r="A8863" s="551">
        <v>127</v>
      </c>
      <c r="B8863" s="551" t="s">
        <v>25784</v>
      </c>
      <c r="C8863" s="551" t="s">
        <v>1226</v>
      </c>
      <c r="D8863" s="551">
        <v>910</v>
      </c>
    </row>
    <row r="8864" spans="1:4" ht="16.5">
      <c r="A8864" s="551">
        <v>2589</v>
      </c>
      <c r="B8864" s="551" t="s">
        <v>12269</v>
      </c>
      <c r="C8864" s="551" t="s">
        <v>1226</v>
      </c>
      <c r="D8864" s="551">
        <v>62.9</v>
      </c>
    </row>
    <row r="8865" spans="1:4" ht="16.5">
      <c r="A8865" s="551">
        <v>3901</v>
      </c>
      <c r="B8865" s="551" t="s">
        <v>14342</v>
      </c>
      <c r="C8865" s="551" t="s">
        <v>1226</v>
      </c>
      <c r="D8865" s="551">
        <v>270.36</v>
      </c>
    </row>
    <row r="8866" spans="1:4" ht="16.5">
      <c r="A8866" s="551">
        <v>3496</v>
      </c>
      <c r="B8866" s="551" t="s">
        <v>17583</v>
      </c>
      <c r="C8866" s="551" t="s">
        <v>1226</v>
      </c>
      <c r="D8866" s="551">
        <v>596.05999999999995</v>
      </c>
    </row>
    <row r="8867" spans="1:4" ht="16.5">
      <c r="A8867" s="551">
        <v>36688</v>
      </c>
      <c r="B8867" s="551" t="s">
        <v>17584</v>
      </c>
      <c r="C8867" s="551" t="s">
        <v>1226</v>
      </c>
      <c r="D8867" s="551">
        <v>800</v>
      </c>
    </row>
    <row r="8868" spans="1:4" ht="16.5">
      <c r="A8868" s="551">
        <v>10594</v>
      </c>
      <c r="B8868" s="551" t="s">
        <v>25785</v>
      </c>
      <c r="C8868" s="551" t="s">
        <v>1226</v>
      </c>
      <c r="D8868" s="551">
        <v>85.29</v>
      </c>
    </row>
    <row r="8869" spans="1:4" ht="16.5">
      <c r="A8869" s="551">
        <v>6914</v>
      </c>
      <c r="B8869" s="551" t="s">
        <v>12270</v>
      </c>
      <c r="C8869" s="551" t="s">
        <v>1226</v>
      </c>
      <c r="D8869" s="551">
        <v>36.700000000000003</v>
      </c>
    </row>
    <row r="8870" spans="1:4" ht="16.5">
      <c r="A8870" s="551">
        <v>2251</v>
      </c>
      <c r="B8870" s="551" t="s">
        <v>12271</v>
      </c>
      <c r="C8870" s="551" t="s">
        <v>1226</v>
      </c>
      <c r="D8870" s="551">
        <v>140.69</v>
      </c>
    </row>
    <row r="8871" spans="1:4" ht="16.5">
      <c r="A8871" s="551">
        <v>3822</v>
      </c>
      <c r="B8871" s="551" t="s">
        <v>25786</v>
      </c>
      <c r="C8871" s="551" t="s">
        <v>1226</v>
      </c>
      <c r="D8871" s="551">
        <v>469.52</v>
      </c>
    </row>
    <row r="8872" spans="1:4" ht="16.5">
      <c r="A8872" s="551">
        <v>1348</v>
      </c>
      <c r="B8872" s="551" t="s">
        <v>12272</v>
      </c>
      <c r="C8872" s="551" t="s">
        <v>1226</v>
      </c>
      <c r="D8872" s="551">
        <v>309.89999999999998</v>
      </c>
    </row>
    <row r="8873" spans="1:4" ht="16.5">
      <c r="A8873" s="551">
        <v>36689</v>
      </c>
      <c r="B8873" s="551" t="s">
        <v>14343</v>
      </c>
      <c r="C8873" s="551" t="s">
        <v>1226</v>
      </c>
      <c r="D8873" s="552">
        <v>2328</v>
      </c>
    </row>
    <row r="8874" spans="1:4" ht="16.5">
      <c r="A8874" s="551">
        <v>70250</v>
      </c>
      <c r="B8874" s="551" t="s">
        <v>12273</v>
      </c>
      <c r="C8874" s="551" t="s">
        <v>1226</v>
      </c>
      <c r="D8874" s="551">
        <v>31.05</v>
      </c>
    </row>
    <row r="8875" spans="1:4" ht="16.5">
      <c r="A8875" s="551">
        <v>2060</v>
      </c>
      <c r="B8875" s="551" t="s">
        <v>12274</v>
      </c>
      <c r="C8875" s="551" t="s">
        <v>1226</v>
      </c>
      <c r="D8875" s="551">
        <v>28.43</v>
      </c>
    </row>
    <row r="8876" spans="1:4" ht="16.5">
      <c r="A8876" s="551">
        <v>2742</v>
      </c>
      <c r="B8876" s="551" t="s">
        <v>12275</v>
      </c>
      <c r="C8876" s="551" t="s">
        <v>1226</v>
      </c>
      <c r="D8876" s="551">
        <v>32.549999999999997</v>
      </c>
    </row>
    <row r="8877" spans="1:4" ht="16.5">
      <c r="A8877" s="551">
        <v>4945</v>
      </c>
      <c r="B8877" s="551" t="s">
        <v>12276</v>
      </c>
      <c r="C8877" s="551" t="s">
        <v>1226</v>
      </c>
      <c r="D8877" s="551">
        <v>107.15</v>
      </c>
    </row>
    <row r="8878" spans="1:4" ht="16.5">
      <c r="A8878" s="551">
        <v>47711</v>
      </c>
      <c r="B8878" s="551" t="s">
        <v>25787</v>
      </c>
      <c r="C8878" s="551" t="s">
        <v>1226</v>
      </c>
      <c r="D8878" s="551">
        <v>97.6</v>
      </c>
    </row>
    <row r="8879" spans="1:4" ht="16.5">
      <c r="A8879" s="551">
        <v>71144</v>
      </c>
      <c r="B8879" s="551" t="s">
        <v>25788</v>
      </c>
      <c r="C8879" s="551" t="s">
        <v>1226</v>
      </c>
      <c r="D8879" s="551">
        <v>140.84</v>
      </c>
    </row>
    <row r="8880" spans="1:4" ht="16.5">
      <c r="A8880" s="551">
        <v>70249</v>
      </c>
      <c r="B8880" s="551" t="s">
        <v>25789</v>
      </c>
      <c r="C8880" s="551" t="s">
        <v>1226</v>
      </c>
      <c r="D8880" s="551">
        <v>50.7</v>
      </c>
    </row>
    <row r="8881" spans="1:4" ht="16.5">
      <c r="A8881" s="551">
        <v>7828</v>
      </c>
      <c r="B8881" s="551" t="s">
        <v>25790</v>
      </c>
      <c r="C8881" s="551" t="s">
        <v>1226</v>
      </c>
      <c r="D8881" s="551">
        <v>254</v>
      </c>
    </row>
    <row r="8882" spans="1:4" ht="16.5">
      <c r="A8882" s="551">
        <v>37718</v>
      </c>
      <c r="B8882" s="551" t="s">
        <v>12277</v>
      </c>
      <c r="C8882" s="551" t="s">
        <v>1226</v>
      </c>
      <c r="D8882" s="551">
        <v>454.32</v>
      </c>
    </row>
    <row r="8883" spans="1:4" ht="16.5">
      <c r="A8883" s="551">
        <v>1776</v>
      </c>
      <c r="B8883" s="551" t="s">
        <v>14344</v>
      </c>
      <c r="C8883" s="551" t="s">
        <v>1226</v>
      </c>
      <c r="D8883" s="551">
        <v>102.6</v>
      </c>
    </row>
    <row r="8884" spans="1:4" ht="16.5">
      <c r="A8884" s="551">
        <v>1777</v>
      </c>
      <c r="B8884" s="551" t="s">
        <v>14345</v>
      </c>
      <c r="C8884" s="551" t="s">
        <v>1226</v>
      </c>
      <c r="D8884" s="551">
        <v>28.43</v>
      </c>
    </row>
    <row r="8885" spans="1:4" ht="16.5">
      <c r="A8885" s="551">
        <v>2744</v>
      </c>
      <c r="B8885" s="551" t="s">
        <v>12278</v>
      </c>
      <c r="C8885" s="551" t="s">
        <v>1226</v>
      </c>
      <c r="D8885" s="551">
        <v>277.2</v>
      </c>
    </row>
    <row r="8886" spans="1:4" ht="16.5">
      <c r="A8886" s="551">
        <v>2745</v>
      </c>
      <c r="B8886" s="551" t="s">
        <v>12279</v>
      </c>
      <c r="C8886" s="551" t="s">
        <v>1226</v>
      </c>
      <c r="D8886" s="551">
        <v>493.35</v>
      </c>
    </row>
    <row r="8887" spans="1:4" ht="16.5">
      <c r="A8887" s="551">
        <v>4790</v>
      </c>
      <c r="B8887" s="551" t="s">
        <v>12280</v>
      </c>
      <c r="C8887" s="551" t="s">
        <v>1226</v>
      </c>
      <c r="D8887" s="551">
        <v>125.4</v>
      </c>
    </row>
    <row r="8888" spans="1:4" ht="16.5">
      <c r="A8888" s="551">
        <v>2746</v>
      </c>
      <c r="B8888" s="551" t="s">
        <v>12281</v>
      </c>
      <c r="C8888" s="551" t="s">
        <v>1226</v>
      </c>
      <c r="D8888" s="551">
        <v>709.5</v>
      </c>
    </row>
    <row r="8889" spans="1:4" ht="16.5">
      <c r="A8889" s="551">
        <v>2747</v>
      </c>
      <c r="B8889" s="551" t="s">
        <v>12282</v>
      </c>
      <c r="C8889" s="551" t="s">
        <v>1226</v>
      </c>
      <c r="D8889" s="552">
        <v>1020</v>
      </c>
    </row>
    <row r="8890" spans="1:4" ht="16.5">
      <c r="A8890" s="551">
        <v>2743</v>
      </c>
      <c r="B8890" s="551" t="s">
        <v>12283</v>
      </c>
      <c r="C8890" s="551" t="s">
        <v>1226</v>
      </c>
      <c r="D8890" s="551">
        <v>178.2</v>
      </c>
    </row>
    <row r="8891" spans="1:4" ht="16.5">
      <c r="A8891" s="551">
        <v>3137</v>
      </c>
      <c r="B8891" s="551" t="s">
        <v>12284</v>
      </c>
      <c r="C8891" s="551" t="s">
        <v>1226</v>
      </c>
      <c r="D8891" s="551">
        <v>109.99</v>
      </c>
    </row>
    <row r="8892" spans="1:4" ht="16.5">
      <c r="A8892" s="551">
        <v>1753</v>
      </c>
      <c r="B8892" s="551" t="s">
        <v>14346</v>
      </c>
      <c r="C8892" s="551" t="s">
        <v>1226</v>
      </c>
      <c r="D8892" s="552">
        <v>14793.13</v>
      </c>
    </row>
    <row r="8893" spans="1:4" ht="16.5">
      <c r="A8893" s="551">
        <v>1751</v>
      </c>
      <c r="B8893" s="551" t="s">
        <v>14347</v>
      </c>
      <c r="C8893" s="551" t="s">
        <v>1226</v>
      </c>
      <c r="D8893" s="552">
        <v>24504.77</v>
      </c>
    </row>
    <row r="8894" spans="1:4" ht="16.5">
      <c r="A8894" s="551">
        <v>1752</v>
      </c>
      <c r="B8894" s="551" t="s">
        <v>14348</v>
      </c>
      <c r="C8894" s="551" t="s">
        <v>1226</v>
      </c>
      <c r="D8894" s="552">
        <v>34089.300000000003</v>
      </c>
    </row>
    <row r="8895" spans="1:4" ht="16.5">
      <c r="A8895" s="551">
        <v>4444</v>
      </c>
      <c r="B8895" s="551" t="s">
        <v>25791</v>
      </c>
      <c r="C8895" s="551" t="s">
        <v>1226</v>
      </c>
      <c r="D8895" s="551">
        <v>605</v>
      </c>
    </row>
    <row r="8896" spans="1:4" ht="16.5">
      <c r="A8896" s="551">
        <v>2551</v>
      </c>
      <c r="B8896" s="551" t="s">
        <v>17585</v>
      </c>
      <c r="C8896" s="551" t="s">
        <v>1226</v>
      </c>
      <c r="D8896" s="551">
        <v>75</v>
      </c>
    </row>
    <row r="8897" spans="1:4" ht="16.5">
      <c r="A8897" s="551">
        <v>3688</v>
      </c>
      <c r="B8897" s="551" t="s">
        <v>25792</v>
      </c>
      <c r="C8897" s="551" t="s">
        <v>1226</v>
      </c>
      <c r="D8897" s="552">
        <v>1060</v>
      </c>
    </row>
    <row r="8898" spans="1:4" ht="16.5">
      <c r="A8898" s="551">
        <v>2541</v>
      </c>
      <c r="B8898" s="551" t="s">
        <v>25793</v>
      </c>
      <c r="C8898" s="551" t="s">
        <v>1226</v>
      </c>
      <c r="D8898" s="551">
        <v>694.28</v>
      </c>
    </row>
    <row r="8899" spans="1:4" ht="16.5">
      <c r="A8899" s="551">
        <v>2730</v>
      </c>
      <c r="B8899" s="551" t="s">
        <v>25794</v>
      </c>
      <c r="C8899" s="551" t="s">
        <v>1226</v>
      </c>
      <c r="D8899" s="551">
        <v>179.67</v>
      </c>
    </row>
    <row r="8900" spans="1:4" ht="16.5">
      <c r="A8900" s="551">
        <v>2547</v>
      </c>
      <c r="B8900" s="551" t="s">
        <v>25795</v>
      </c>
      <c r="C8900" s="551" t="s">
        <v>1226</v>
      </c>
      <c r="D8900" s="551">
        <v>582.99</v>
      </c>
    </row>
    <row r="8901" spans="1:4" ht="16.5">
      <c r="A8901" s="551">
        <v>2739</v>
      </c>
      <c r="B8901" s="551" t="s">
        <v>17586</v>
      </c>
      <c r="C8901" s="551" t="s">
        <v>1226</v>
      </c>
      <c r="D8901" s="551">
        <v>311.08</v>
      </c>
    </row>
    <row r="8902" spans="1:4" ht="16.5">
      <c r="A8902" s="551">
        <v>2738</v>
      </c>
      <c r="B8902" s="551" t="s">
        <v>17587</v>
      </c>
      <c r="C8902" s="551" t="s">
        <v>1226</v>
      </c>
      <c r="D8902" s="551">
        <v>246.65</v>
      </c>
    </row>
    <row r="8903" spans="1:4" ht="16.5">
      <c r="A8903" s="551">
        <v>2735</v>
      </c>
      <c r="B8903" s="551" t="s">
        <v>25796</v>
      </c>
      <c r="C8903" s="551" t="s">
        <v>1226</v>
      </c>
      <c r="D8903" s="551">
        <v>131.9</v>
      </c>
    </row>
    <row r="8904" spans="1:4" ht="16.5">
      <c r="A8904" s="551">
        <v>2549</v>
      </c>
      <c r="B8904" s="551" t="s">
        <v>25797</v>
      </c>
      <c r="C8904" s="551" t="s">
        <v>1226</v>
      </c>
      <c r="D8904" s="551">
        <v>559.61</v>
      </c>
    </row>
    <row r="8905" spans="1:4" ht="16.5">
      <c r="A8905" s="551">
        <v>2546</v>
      </c>
      <c r="B8905" s="551" t="s">
        <v>25798</v>
      </c>
      <c r="C8905" s="551" t="s">
        <v>1226</v>
      </c>
      <c r="D8905" s="551">
        <v>272.95</v>
      </c>
    </row>
    <row r="8906" spans="1:4" ht="16.5">
      <c r="A8906" s="551">
        <v>2550</v>
      </c>
      <c r="B8906" s="551" t="s">
        <v>25799</v>
      </c>
      <c r="C8906" s="551" t="s">
        <v>1226</v>
      </c>
      <c r="D8906" s="551">
        <v>786.02</v>
      </c>
    </row>
    <row r="8907" spans="1:4" ht="16.5">
      <c r="A8907" s="551">
        <v>255</v>
      </c>
      <c r="B8907" s="551" t="s">
        <v>25800</v>
      </c>
      <c r="C8907" s="551" t="s">
        <v>1226</v>
      </c>
      <c r="D8907" s="552">
        <v>1082.04</v>
      </c>
    </row>
    <row r="8908" spans="1:4" ht="16.5">
      <c r="A8908" s="551">
        <v>2548</v>
      </c>
      <c r="B8908" s="551" t="s">
        <v>25801</v>
      </c>
      <c r="C8908" s="551" t="s">
        <v>1226</v>
      </c>
      <c r="D8908" s="551">
        <v>276.95999999999998</v>
      </c>
    </row>
    <row r="8909" spans="1:4" ht="16.5">
      <c r="A8909" s="551">
        <v>2736</v>
      </c>
      <c r="B8909" s="551" t="s">
        <v>14349</v>
      </c>
      <c r="C8909" s="551" t="s">
        <v>1226</v>
      </c>
      <c r="D8909" s="551">
        <v>177.72</v>
      </c>
    </row>
    <row r="8910" spans="1:4" ht="16.5">
      <c r="A8910" s="551">
        <v>2732</v>
      </c>
      <c r="B8910" s="551" t="s">
        <v>17588</v>
      </c>
      <c r="C8910" s="551" t="s">
        <v>1226</v>
      </c>
      <c r="D8910" s="551">
        <v>311.08</v>
      </c>
    </row>
    <row r="8911" spans="1:4" ht="16.5">
      <c r="A8911" s="551">
        <v>2731</v>
      </c>
      <c r="B8911" s="551" t="s">
        <v>17589</v>
      </c>
      <c r="C8911" s="551" t="s">
        <v>1226</v>
      </c>
      <c r="D8911" s="551">
        <v>243.99</v>
      </c>
    </row>
    <row r="8912" spans="1:4" ht="16.5">
      <c r="A8912" s="551">
        <v>2615</v>
      </c>
      <c r="B8912" s="551" t="s">
        <v>17590</v>
      </c>
      <c r="C8912" s="551" t="s">
        <v>1226</v>
      </c>
      <c r="D8912" s="551">
        <v>95.51</v>
      </c>
    </row>
    <row r="8913" spans="1:4" ht="16.5">
      <c r="A8913" s="551">
        <v>2733</v>
      </c>
      <c r="B8913" s="551" t="s">
        <v>17591</v>
      </c>
      <c r="C8913" s="551" t="s">
        <v>1226</v>
      </c>
      <c r="D8913" s="551">
        <v>443.56</v>
      </c>
    </row>
    <row r="8914" spans="1:4" ht="16.5">
      <c r="A8914" s="551">
        <v>2599</v>
      </c>
      <c r="B8914" s="551" t="s">
        <v>17592</v>
      </c>
      <c r="C8914" s="551" t="s">
        <v>1226</v>
      </c>
      <c r="D8914" s="552">
        <v>1289.82</v>
      </c>
    </row>
    <row r="8915" spans="1:4" ht="16.5">
      <c r="A8915" s="551">
        <v>2729</v>
      </c>
      <c r="B8915" s="551" t="s">
        <v>17593</v>
      </c>
      <c r="C8915" s="551" t="s">
        <v>1226</v>
      </c>
      <c r="D8915" s="551">
        <v>124.86</v>
      </c>
    </row>
    <row r="8916" spans="1:4" ht="16.5">
      <c r="A8916" s="551">
        <v>2737</v>
      </c>
      <c r="B8916" s="551" t="s">
        <v>17594</v>
      </c>
      <c r="C8916" s="551" t="s">
        <v>1226</v>
      </c>
      <c r="D8916" s="551">
        <v>298.35000000000002</v>
      </c>
    </row>
    <row r="8917" spans="1:4" ht="16.5">
      <c r="A8917" s="551">
        <v>2734</v>
      </c>
      <c r="B8917" s="551" t="s">
        <v>17595</v>
      </c>
      <c r="C8917" s="551" t="s">
        <v>1226</v>
      </c>
      <c r="D8917" s="551">
        <v>524.62</v>
      </c>
    </row>
    <row r="8918" spans="1:4" ht="16.5">
      <c r="A8918" s="551">
        <v>33134</v>
      </c>
      <c r="B8918" s="551" t="s">
        <v>25802</v>
      </c>
      <c r="C8918" s="551" t="s">
        <v>1226</v>
      </c>
      <c r="D8918" s="551">
        <v>66.900000000000006</v>
      </c>
    </row>
    <row r="8919" spans="1:4" ht="16.5">
      <c r="A8919" s="551">
        <v>21183</v>
      </c>
      <c r="B8919" s="551" t="s">
        <v>14350</v>
      </c>
      <c r="C8919" s="551" t="s">
        <v>1226</v>
      </c>
      <c r="D8919" s="551">
        <v>56.9</v>
      </c>
    </row>
    <row r="8920" spans="1:4" ht="16.5">
      <c r="A8920" s="551">
        <v>3911</v>
      </c>
      <c r="B8920" s="551" t="s">
        <v>25803</v>
      </c>
      <c r="C8920" s="551" t="s">
        <v>1226</v>
      </c>
      <c r="D8920" s="551">
        <v>44.12</v>
      </c>
    </row>
    <row r="8921" spans="1:4" ht="16.5">
      <c r="A8921" s="551">
        <v>33132</v>
      </c>
      <c r="B8921" s="551" t="s">
        <v>25804</v>
      </c>
      <c r="C8921" s="551" t="s">
        <v>1226</v>
      </c>
      <c r="D8921" s="551">
        <v>65.05</v>
      </c>
    </row>
    <row r="8922" spans="1:4" ht="16.5">
      <c r="A8922" s="551">
        <v>3880</v>
      </c>
      <c r="B8922" s="551" t="s">
        <v>25805</v>
      </c>
      <c r="C8922" s="551" t="s">
        <v>1226</v>
      </c>
      <c r="D8922" s="551">
        <v>327.02999999999997</v>
      </c>
    </row>
    <row r="8923" spans="1:4" ht="16.5">
      <c r="A8923" s="551">
        <v>10903</v>
      </c>
      <c r="B8923" s="551" t="s">
        <v>25806</v>
      </c>
      <c r="C8923" s="551" t="s">
        <v>1226</v>
      </c>
      <c r="D8923" s="551">
        <v>39.9</v>
      </c>
    </row>
    <row r="8924" spans="1:4" ht="16.5">
      <c r="A8924" s="551">
        <v>33133</v>
      </c>
      <c r="B8924" s="551" t="s">
        <v>25807</v>
      </c>
      <c r="C8924" s="551" t="s">
        <v>1226</v>
      </c>
      <c r="D8924" s="551">
        <v>39</v>
      </c>
    </row>
    <row r="8925" spans="1:4" ht="16.5">
      <c r="A8925" s="551">
        <v>33131</v>
      </c>
      <c r="B8925" s="551" t="s">
        <v>25808</v>
      </c>
      <c r="C8925" s="551" t="s">
        <v>1226</v>
      </c>
      <c r="D8925" s="551">
        <v>39.9</v>
      </c>
    </row>
    <row r="8926" spans="1:4" ht="16.5">
      <c r="A8926" s="551">
        <v>82525</v>
      </c>
      <c r="B8926" s="551" t="s">
        <v>14351</v>
      </c>
      <c r="C8926" s="551" t="s">
        <v>1226</v>
      </c>
      <c r="D8926" s="551">
        <v>42</v>
      </c>
    </row>
    <row r="8927" spans="1:4" ht="16.5">
      <c r="A8927" s="551">
        <v>6883</v>
      </c>
      <c r="B8927" s="551" t="s">
        <v>25809</v>
      </c>
      <c r="C8927" s="551" t="s">
        <v>1226</v>
      </c>
      <c r="D8927" s="551">
        <v>32.99</v>
      </c>
    </row>
    <row r="8928" spans="1:4" ht="16.5">
      <c r="A8928" s="551">
        <v>4461</v>
      </c>
      <c r="B8928" s="551" t="s">
        <v>25810</v>
      </c>
      <c r="C8928" s="551" t="s">
        <v>1226</v>
      </c>
      <c r="D8928" s="551">
        <v>162.9</v>
      </c>
    </row>
    <row r="8929" spans="1:4" ht="16.5">
      <c r="A8929" s="551">
        <v>2554</v>
      </c>
      <c r="B8929" s="551" t="s">
        <v>25811</v>
      </c>
      <c r="C8929" s="551" t="s">
        <v>1226</v>
      </c>
      <c r="D8929" s="551">
        <v>89.9</v>
      </c>
    </row>
    <row r="8930" spans="1:4" ht="16.5">
      <c r="A8930" s="551">
        <v>2555</v>
      </c>
      <c r="B8930" s="551" t="s">
        <v>25812</v>
      </c>
      <c r="C8930" s="551" t="s">
        <v>1226</v>
      </c>
      <c r="D8930" s="551">
        <v>159</v>
      </c>
    </row>
    <row r="8931" spans="1:4" ht="16.5">
      <c r="A8931" s="551">
        <v>3687</v>
      </c>
      <c r="B8931" s="551" t="s">
        <v>25813</v>
      </c>
      <c r="C8931" s="551" t="s">
        <v>1226</v>
      </c>
      <c r="D8931" s="551">
        <v>99.9</v>
      </c>
    </row>
    <row r="8932" spans="1:4" ht="16.5">
      <c r="A8932" s="551">
        <v>2552</v>
      </c>
      <c r="B8932" s="551" t="s">
        <v>25814</v>
      </c>
      <c r="C8932" s="551" t="s">
        <v>1226</v>
      </c>
      <c r="D8932" s="551">
        <v>44.9</v>
      </c>
    </row>
    <row r="8933" spans="1:4" ht="16.5">
      <c r="A8933" s="551">
        <v>70252</v>
      </c>
      <c r="B8933" s="551" t="s">
        <v>25815</v>
      </c>
      <c r="C8933" s="551" t="s">
        <v>1226</v>
      </c>
      <c r="D8933" s="551">
        <v>422.91</v>
      </c>
    </row>
    <row r="8934" spans="1:4" ht="16.5">
      <c r="A8934" s="551">
        <v>1782</v>
      </c>
      <c r="B8934" s="551" t="s">
        <v>25816</v>
      </c>
      <c r="C8934" s="551" t="s">
        <v>1226</v>
      </c>
      <c r="D8934" s="551">
        <v>661.9</v>
      </c>
    </row>
    <row r="8935" spans="1:4" ht="16.5">
      <c r="A8935" s="551">
        <v>2553</v>
      </c>
      <c r="B8935" s="551" t="s">
        <v>25817</v>
      </c>
      <c r="C8935" s="551" t="s">
        <v>1226</v>
      </c>
      <c r="D8935" s="551">
        <v>49.9</v>
      </c>
    </row>
    <row r="8936" spans="1:4" ht="16.5">
      <c r="A8936" s="551">
        <v>43337</v>
      </c>
      <c r="B8936" s="551" t="s">
        <v>12285</v>
      </c>
      <c r="C8936" s="551" t="s">
        <v>1226</v>
      </c>
      <c r="D8936" s="551">
        <v>946.4</v>
      </c>
    </row>
    <row r="8937" spans="1:4" ht="16.5">
      <c r="A8937" s="551">
        <v>3305</v>
      </c>
      <c r="B8937" s="551" t="s">
        <v>14352</v>
      </c>
      <c r="C8937" s="551" t="s">
        <v>1226</v>
      </c>
      <c r="D8937" s="551">
        <v>221.51</v>
      </c>
    </row>
    <row r="8938" spans="1:4" ht="16.5">
      <c r="A8938" s="551">
        <v>21182</v>
      </c>
      <c r="B8938" s="551" t="s">
        <v>12286</v>
      </c>
      <c r="C8938" s="551" t="s">
        <v>1226</v>
      </c>
      <c r="D8938" s="551">
        <v>44</v>
      </c>
    </row>
    <row r="8939" spans="1:4" ht="16.5">
      <c r="A8939" s="551">
        <v>6174</v>
      </c>
      <c r="B8939" s="551" t="s">
        <v>12287</v>
      </c>
      <c r="C8939" s="551" t="s">
        <v>1226</v>
      </c>
      <c r="D8939" s="552">
        <v>1007.39</v>
      </c>
    </row>
    <row r="8940" spans="1:4" ht="16.5">
      <c r="A8940" s="551">
        <v>258</v>
      </c>
      <c r="B8940" s="551" t="s">
        <v>12288</v>
      </c>
      <c r="C8940" s="551" t="s">
        <v>1226</v>
      </c>
      <c r="D8940" s="552">
        <v>1391.54</v>
      </c>
    </row>
    <row r="8941" spans="1:4" ht="16.5">
      <c r="A8941" s="551">
        <v>3823</v>
      </c>
      <c r="B8941" s="551" t="s">
        <v>25818</v>
      </c>
      <c r="C8941" s="551" t="s">
        <v>1226</v>
      </c>
      <c r="D8941" s="551">
        <v>654.51</v>
      </c>
    </row>
    <row r="8942" spans="1:4" ht="16.5">
      <c r="A8942" s="551">
        <v>1321</v>
      </c>
      <c r="B8942" s="551" t="s">
        <v>17596</v>
      </c>
      <c r="C8942" s="551" t="s">
        <v>1226</v>
      </c>
      <c r="D8942" s="551">
        <v>680.27</v>
      </c>
    </row>
    <row r="8943" spans="1:4" ht="16.5">
      <c r="A8943" s="551">
        <v>3182</v>
      </c>
      <c r="B8943" s="551" t="s">
        <v>14353</v>
      </c>
      <c r="C8943" s="551" t="s">
        <v>1226</v>
      </c>
      <c r="D8943" s="551">
        <v>795.39</v>
      </c>
    </row>
    <row r="8944" spans="1:4" ht="16.5">
      <c r="A8944" s="551">
        <v>3180</v>
      </c>
      <c r="B8944" s="551" t="s">
        <v>14354</v>
      </c>
      <c r="C8944" s="551" t="s">
        <v>1226</v>
      </c>
      <c r="D8944" s="552">
        <v>1759.72</v>
      </c>
    </row>
    <row r="8945" spans="1:4" ht="16.5">
      <c r="A8945" s="551">
        <v>3181</v>
      </c>
      <c r="B8945" s="551" t="s">
        <v>14355</v>
      </c>
      <c r="C8945" s="551" t="s">
        <v>1226</v>
      </c>
      <c r="D8945" s="551">
        <v>516.30999999999995</v>
      </c>
    </row>
    <row r="8946" spans="1:4" ht="16.5">
      <c r="A8946" s="551">
        <v>5791</v>
      </c>
      <c r="B8946" s="551" t="s">
        <v>12289</v>
      </c>
      <c r="C8946" s="551" t="s">
        <v>1226</v>
      </c>
      <c r="D8946" s="551">
        <v>144.9</v>
      </c>
    </row>
    <row r="8947" spans="1:4" ht="16.5">
      <c r="A8947" s="551">
        <v>70009</v>
      </c>
      <c r="B8947" s="551" t="s">
        <v>12290</v>
      </c>
      <c r="C8947" s="551" t="s">
        <v>1226</v>
      </c>
      <c r="D8947" s="551">
        <v>35.4</v>
      </c>
    </row>
    <row r="8948" spans="1:4" ht="16.5">
      <c r="A8948" s="551">
        <v>3498</v>
      </c>
      <c r="B8948" s="551" t="s">
        <v>25819</v>
      </c>
      <c r="C8948" s="551" t="s">
        <v>1226</v>
      </c>
      <c r="D8948" s="551">
        <v>957.79</v>
      </c>
    </row>
    <row r="8949" spans="1:4" ht="16.5">
      <c r="A8949" s="551">
        <v>2836</v>
      </c>
      <c r="B8949" s="551" t="s">
        <v>25820</v>
      </c>
      <c r="C8949" s="551" t="s">
        <v>1226</v>
      </c>
      <c r="D8949" s="552">
        <v>1101.44</v>
      </c>
    </row>
    <row r="8950" spans="1:4" ht="16.5">
      <c r="A8950" s="551">
        <v>2793</v>
      </c>
      <c r="B8950" s="551" t="s">
        <v>25821</v>
      </c>
      <c r="C8950" s="551" t="s">
        <v>1226</v>
      </c>
      <c r="D8950" s="551">
        <v>589.89</v>
      </c>
    </row>
    <row r="8951" spans="1:4" ht="16.5">
      <c r="A8951" s="551">
        <v>2563</v>
      </c>
      <c r="B8951" s="551" t="s">
        <v>25822</v>
      </c>
      <c r="C8951" s="551" t="s">
        <v>1226</v>
      </c>
      <c r="D8951" s="551">
        <v>73</v>
      </c>
    </row>
    <row r="8952" spans="1:4" ht="16.5">
      <c r="A8952" s="551">
        <v>20764</v>
      </c>
      <c r="B8952" s="551" t="s">
        <v>12291</v>
      </c>
      <c r="C8952" s="551" t="s">
        <v>1226</v>
      </c>
      <c r="D8952" s="551">
        <v>200.46</v>
      </c>
    </row>
    <row r="8953" spans="1:4" ht="16.5">
      <c r="A8953" s="551">
        <v>2585</v>
      </c>
      <c r="B8953" s="551" t="s">
        <v>12292</v>
      </c>
      <c r="C8953" s="551" t="s">
        <v>1226</v>
      </c>
      <c r="D8953" s="551">
        <v>314.5</v>
      </c>
    </row>
    <row r="8954" spans="1:4" ht="16.5">
      <c r="A8954" s="551">
        <v>2556</v>
      </c>
      <c r="B8954" s="551" t="s">
        <v>14356</v>
      </c>
      <c r="C8954" s="551" t="s">
        <v>1226</v>
      </c>
      <c r="D8954" s="551">
        <v>97.85</v>
      </c>
    </row>
    <row r="8955" spans="1:4" ht="16.5">
      <c r="A8955" s="551">
        <v>3497</v>
      </c>
      <c r="B8955" s="551" t="s">
        <v>12293</v>
      </c>
      <c r="C8955" s="551" t="s">
        <v>1226</v>
      </c>
      <c r="D8955" s="551">
        <v>220</v>
      </c>
    </row>
    <row r="8956" spans="1:4" ht="16.5">
      <c r="A8956" s="551">
        <v>3811</v>
      </c>
      <c r="B8956" s="551" t="s">
        <v>14357</v>
      </c>
      <c r="C8956" s="551" t="s">
        <v>1226</v>
      </c>
      <c r="D8956" s="551">
        <v>245.43</v>
      </c>
    </row>
    <row r="8957" spans="1:4" ht="16.5">
      <c r="A8957" s="551">
        <v>3208</v>
      </c>
      <c r="B8957" s="551" t="s">
        <v>14358</v>
      </c>
      <c r="C8957" s="551" t="s">
        <v>1226</v>
      </c>
      <c r="D8957" s="551">
        <v>105</v>
      </c>
    </row>
    <row r="8958" spans="1:4" ht="16.5">
      <c r="A8958" s="551">
        <v>64531</v>
      </c>
      <c r="B8958" s="551" t="s">
        <v>17597</v>
      </c>
      <c r="C8958" s="551" t="s">
        <v>1226</v>
      </c>
      <c r="D8958" s="551">
        <v>448.16</v>
      </c>
    </row>
    <row r="8959" spans="1:4" ht="16.5">
      <c r="A8959" s="551">
        <v>64541</v>
      </c>
      <c r="B8959" s="551" t="s">
        <v>17598</v>
      </c>
      <c r="C8959" s="551" t="s">
        <v>1226</v>
      </c>
      <c r="D8959" s="551">
        <v>509.01</v>
      </c>
    </row>
    <row r="8960" spans="1:4" ht="16.5">
      <c r="A8960" s="551">
        <v>64530</v>
      </c>
      <c r="B8960" s="551" t="s">
        <v>17599</v>
      </c>
      <c r="C8960" s="551" t="s">
        <v>1226</v>
      </c>
      <c r="D8960" s="551">
        <v>348.1</v>
      </c>
    </row>
    <row r="8961" spans="1:4" ht="16.5">
      <c r="A8961" s="551">
        <v>64542</v>
      </c>
      <c r="B8961" s="551" t="s">
        <v>25823</v>
      </c>
      <c r="C8961" s="551" t="s">
        <v>1226</v>
      </c>
      <c r="D8961" s="552">
        <v>3877</v>
      </c>
    </row>
    <row r="8962" spans="1:4" ht="16.5">
      <c r="A8962" s="551">
        <v>64528</v>
      </c>
      <c r="B8962" s="551" t="s">
        <v>17600</v>
      </c>
      <c r="C8962" s="551" t="s">
        <v>1226</v>
      </c>
      <c r="D8962" s="551">
        <v>814.3</v>
      </c>
    </row>
    <row r="8963" spans="1:4" ht="16.5">
      <c r="A8963" s="551">
        <v>64527</v>
      </c>
      <c r="B8963" s="551" t="s">
        <v>17601</v>
      </c>
      <c r="C8963" s="551" t="s">
        <v>1226</v>
      </c>
      <c r="D8963" s="552">
        <v>1399.35</v>
      </c>
    </row>
    <row r="8964" spans="1:4" ht="16.5">
      <c r="A8964" s="551">
        <v>64529</v>
      </c>
      <c r="B8964" s="551" t="s">
        <v>17602</v>
      </c>
      <c r="C8964" s="551" t="s">
        <v>1226</v>
      </c>
      <c r="D8964" s="552">
        <v>1075.77</v>
      </c>
    </row>
    <row r="8965" spans="1:4" ht="16.5">
      <c r="A8965" s="551">
        <v>3206</v>
      </c>
      <c r="B8965" s="551" t="s">
        <v>14359</v>
      </c>
      <c r="C8965" s="551" t="s">
        <v>1226</v>
      </c>
      <c r="D8965" s="552">
        <v>1050.17</v>
      </c>
    </row>
    <row r="8966" spans="1:4" ht="16.5">
      <c r="A8966" s="551">
        <v>14874</v>
      </c>
      <c r="B8966" s="551" t="s">
        <v>25824</v>
      </c>
      <c r="C8966" s="551" t="s">
        <v>1226</v>
      </c>
      <c r="D8966" s="551">
        <v>28.05</v>
      </c>
    </row>
    <row r="8967" spans="1:4" ht="16.5">
      <c r="A8967" s="551">
        <v>14876</v>
      </c>
      <c r="B8967" s="551" t="s">
        <v>25825</v>
      </c>
      <c r="C8967" s="551" t="s">
        <v>1226</v>
      </c>
      <c r="D8967" s="551">
        <v>50.42</v>
      </c>
    </row>
    <row r="8968" spans="1:4" ht="16.5">
      <c r="A8968" s="551">
        <v>14875</v>
      </c>
      <c r="B8968" s="551" t="s">
        <v>25826</v>
      </c>
      <c r="C8968" s="551" t="s">
        <v>1226</v>
      </c>
      <c r="D8968" s="551">
        <v>46.84</v>
      </c>
    </row>
    <row r="8969" spans="1:4" ht="16.5">
      <c r="A8969" s="551">
        <v>14872</v>
      </c>
      <c r="B8969" s="551" t="s">
        <v>25827</v>
      </c>
      <c r="C8969" s="551" t="s">
        <v>1226</v>
      </c>
      <c r="D8969" s="551">
        <v>16.09</v>
      </c>
    </row>
    <row r="8970" spans="1:4" ht="16.5">
      <c r="A8970" s="551">
        <v>14877</v>
      </c>
      <c r="B8970" s="551" t="s">
        <v>25828</v>
      </c>
      <c r="C8970" s="551" t="s">
        <v>1226</v>
      </c>
      <c r="D8970" s="551">
        <v>84.44</v>
      </c>
    </row>
    <row r="8971" spans="1:4" ht="16.5">
      <c r="A8971" s="551">
        <v>14873</v>
      </c>
      <c r="B8971" s="551" t="s">
        <v>25829</v>
      </c>
      <c r="C8971" s="551" t="s">
        <v>1226</v>
      </c>
      <c r="D8971" s="551">
        <v>18.39</v>
      </c>
    </row>
    <row r="8972" spans="1:4" ht="16.5">
      <c r="A8972" s="551">
        <v>14866</v>
      </c>
      <c r="B8972" s="551" t="s">
        <v>25830</v>
      </c>
      <c r="C8972" s="551" t="s">
        <v>1226</v>
      </c>
      <c r="D8972" s="551">
        <v>18.600000000000001</v>
      </c>
    </row>
    <row r="8973" spans="1:4" ht="16.5">
      <c r="A8973" s="551">
        <v>14867</v>
      </c>
      <c r="B8973" s="551" t="s">
        <v>25831</v>
      </c>
      <c r="C8973" s="551" t="s">
        <v>1226</v>
      </c>
      <c r="D8973" s="551">
        <v>21.68</v>
      </c>
    </row>
    <row r="8974" spans="1:4" ht="16.5">
      <c r="A8974" s="551">
        <v>14868</v>
      </c>
      <c r="B8974" s="551" t="s">
        <v>25832</v>
      </c>
      <c r="C8974" s="551" t="s">
        <v>1226</v>
      </c>
      <c r="D8974" s="551">
        <v>34.42</v>
      </c>
    </row>
    <row r="8975" spans="1:4" ht="16.5">
      <c r="A8975" s="551">
        <v>14869</v>
      </c>
      <c r="B8975" s="551" t="s">
        <v>25833</v>
      </c>
      <c r="C8975" s="551" t="s">
        <v>1226</v>
      </c>
      <c r="D8975" s="551">
        <v>38.96</v>
      </c>
    </row>
    <row r="8976" spans="1:4" ht="16.5">
      <c r="A8976" s="551">
        <v>14870</v>
      </c>
      <c r="B8976" s="551" t="s">
        <v>25834</v>
      </c>
      <c r="C8976" s="551" t="s">
        <v>1226</v>
      </c>
      <c r="D8976" s="551">
        <v>42.31</v>
      </c>
    </row>
    <row r="8977" spans="1:4" ht="16.5">
      <c r="A8977" s="551">
        <v>14871</v>
      </c>
      <c r="B8977" s="551" t="s">
        <v>25835</v>
      </c>
      <c r="C8977" s="551" t="s">
        <v>1226</v>
      </c>
      <c r="D8977" s="551">
        <v>86.85</v>
      </c>
    </row>
    <row r="8978" spans="1:4" ht="16.5">
      <c r="A8978" s="551">
        <v>4869</v>
      </c>
      <c r="B8978" s="551" t="s">
        <v>12294</v>
      </c>
      <c r="C8978" s="551" t="s">
        <v>1226</v>
      </c>
      <c r="D8978" s="551">
        <v>55.25</v>
      </c>
    </row>
    <row r="8979" spans="1:4" ht="16.5">
      <c r="A8979" s="551">
        <v>4297</v>
      </c>
      <c r="B8979" s="551" t="s">
        <v>12295</v>
      </c>
      <c r="C8979" s="551" t="s">
        <v>1226</v>
      </c>
      <c r="D8979" s="551">
        <v>808.11</v>
      </c>
    </row>
    <row r="8980" spans="1:4" ht="16.5">
      <c r="A8980" s="551">
        <v>8398</v>
      </c>
      <c r="B8980" s="551" t="s">
        <v>14360</v>
      </c>
      <c r="C8980" s="551" t="s">
        <v>1226</v>
      </c>
      <c r="D8980" s="551">
        <v>681.8</v>
      </c>
    </row>
    <row r="8981" spans="1:4" ht="16.5">
      <c r="A8981" s="551">
        <v>28184</v>
      </c>
      <c r="B8981" s="551" t="s">
        <v>12296</v>
      </c>
      <c r="C8981" s="551" t="s">
        <v>1226</v>
      </c>
      <c r="D8981" s="552">
        <v>3726.9</v>
      </c>
    </row>
    <row r="8982" spans="1:4" ht="16.5">
      <c r="A8982" s="551">
        <v>28183</v>
      </c>
      <c r="B8982" s="551" t="s">
        <v>17603</v>
      </c>
      <c r="C8982" s="551" t="s">
        <v>1226</v>
      </c>
      <c r="D8982" s="552">
        <v>1499.8</v>
      </c>
    </row>
    <row r="8983" spans="1:4" ht="16.5">
      <c r="A8983" s="551">
        <v>2749</v>
      </c>
      <c r="B8983" s="551" t="s">
        <v>12297</v>
      </c>
      <c r="C8983" s="551" t="s">
        <v>1226</v>
      </c>
      <c r="D8983" s="551">
        <v>899.9</v>
      </c>
    </row>
    <row r="8984" spans="1:4" ht="16.5">
      <c r="A8984" s="551">
        <v>28185</v>
      </c>
      <c r="B8984" s="551" t="s">
        <v>12298</v>
      </c>
      <c r="C8984" s="551" t="s">
        <v>1226</v>
      </c>
      <c r="D8984" s="552">
        <v>2213.44</v>
      </c>
    </row>
    <row r="8985" spans="1:4" ht="16.5">
      <c r="A8985" s="551">
        <v>8051</v>
      </c>
      <c r="B8985" s="551" t="s">
        <v>12299</v>
      </c>
      <c r="C8985" s="551" t="s">
        <v>1226</v>
      </c>
      <c r="D8985" s="551">
        <v>342.9</v>
      </c>
    </row>
    <row r="8986" spans="1:4" ht="16.5">
      <c r="A8986" s="551">
        <v>31069</v>
      </c>
      <c r="B8986" s="551" t="s">
        <v>12300</v>
      </c>
      <c r="C8986" s="551" t="s">
        <v>1226</v>
      </c>
      <c r="D8986" s="551">
        <v>305.16000000000003</v>
      </c>
    </row>
    <row r="8987" spans="1:4" ht="16.5">
      <c r="A8987" s="551">
        <v>8050</v>
      </c>
      <c r="B8987" s="551" t="s">
        <v>12301</v>
      </c>
      <c r="C8987" s="551" t="s">
        <v>1226</v>
      </c>
      <c r="D8987" s="551">
        <v>159.9</v>
      </c>
    </row>
    <row r="8988" spans="1:4" ht="16.5">
      <c r="A8988" s="551">
        <v>28219</v>
      </c>
      <c r="B8988" s="551" t="s">
        <v>12302</v>
      </c>
      <c r="C8988" s="551" t="s">
        <v>1226</v>
      </c>
      <c r="D8988" s="551">
        <v>439.9</v>
      </c>
    </row>
    <row r="8989" spans="1:4" ht="16.5">
      <c r="A8989" s="551">
        <v>8100</v>
      </c>
      <c r="B8989" s="551" t="s">
        <v>12303</v>
      </c>
      <c r="C8989" s="551" t="s">
        <v>1226</v>
      </c>
      <c r="D8989" s="552">
        <v>1386.9</v>
      </c>
    </row>
    <row r="8990" spans="1:4" ht="16.5">
      <c r="A8990" s="551">
        <v>79041</v>
      </c>
      <c r="B8990" s="551" t="s">
        <v>12304</v>
      </c>
      <c r="C8990" s="551" t="s">
        <v>1226</v>
      </c>
      <c r="D8990" s="552">
        <v>1424.9</v>
      </c>
    </row>
    <row r="8991" spans="1:4" ht="16.5">
      <c r="A8991" s="551">
        <v>17848</v>
      </c>
      <c r="B8991" s="551" t="s">
        <v>12305</v>
      </c>
      <c r="C8991" s="551" t="s">
        <v>1226</v>
      </c>
      <c r="D8991" s="551">
        <v>204.9</v>
      </c>
    </row>
    <row r="8992" spans="1:4" ht="16.5">
      <c r="A8992" s="551">
        <v>28212</v>
      </c>
      <c r="B8992" s="551" t="s">
        <v>12306</v>
      </c>
      <c r="C8992" s="551" t="s">
        <v>1226</v>
      </c>
      <c r="D8992" s="551">
        <v>466.99</v>
      </c>
    </row>
    <row r="8993" spans="1:4" ht="16.5">
      <c r="A8993" s="551">
        <v>28214</v>
      </c>
      <c r="B8993" s="551" t="s">
        <v>12307</v>
      </c>
      <c r="C8993" s="551" t="s">
        <v>1226</v>
      </c>
      <c r="D8993" s="551">
        <v>343.99</v>
      </c>
    </row>
    <row r="8994" spans="1:4" ht="16.5">
      <c r="A8994" s="551">
        <v>31012</v>
      </c>
      <c r="B8994" s="551" t="s">
        <v>12308</v>
      </c>
      <c r="C8994" s="551" t="s">
        <v>1226</v>
      </c>
      <c r="D8994" s="551">
        <v>552.9</v>
      </c>
    </row>
    <row r="8995" spans="1:4" ht="16.5">
      <c r="A8995" s="551">
        <v>79043</v>
      </c>
      <c r="B8995" s="551" t="s">
        <v>17604</v>
      </c>
      <c r="C8995" s="551" t="s">
        <v>1226</v>
      </c>
      <c r="D8995" s="552">
        <v>1293.9000000000001</v>
      </c>
    </row>
    <row r="8996" spans="1:4" ht="16.5">
      <c r="A8996" s="551">
        <v>36602</v>
      </c>
      <c r="B8996" s="551" t="s">
        <v>12309</v>
      </c>
      <c r="C8996" s="551" t="s">
        <v>1226</v>
      </c>
      <c r="D8996" s="551">
        <v>575.9</v>
      </c>
    </row>
    <row r="8997" spans="1:4" ht="16.5">
      <c r="A8997" s="551">
        <v>28182</v>
      </c>
      <c r="B8997" s="551" t="s">
        <v>12310</v>
      </c>
      <c r="C8997" s="551" t="s">
        <v>1226</v>
      </c>
      <c r="D8997" s="551">
        <v>637.9</v>
      </c>
    </row>
    <row r="8998" spans="1:4" ht="16.5">
      <c r="A8998" s="551">
        <v>65244</v>
      </c>
      <c r="B8998" s="551" t="s">
        <v>14361</v>
      </c>
      <c r="C8998" s="551" t="s">
        <v>1226</v>
      </c>
      <c r="D8998" s="551">
        <v>575.9</v>
      </c>
    </row>
    <row r="8999" spans="1:4" ht="16.5">
      <c r="A8999" s="551">
        <v>8005</v>
      </c>
      <c r="B8999" s="551" t="s">
        <v>12311</v>
      </c>
      <c r="C8999" s="551" t="s">
        <v>1226</v>
      </c>
      <c r="D8999" s="551">
        <v>216.31</v>
      </c>
    </row>
    <row r="9000" spans="1:4" ht="16.5">
      <c r="A9000" s="551">
        <v>31056</v>
      </c>
      <c r="B9000" s="551" t="s">
        <v>12312</v>
      </c>
      <c r="C9000" s="551" t="s">
        <v>1226</v>
      </c>
      <c r="D9000" s="551">
        <v>488.45</v>
      </c>
    </row>
    <row r="9001" spans="1:4" ht="16.5">
      <c r="A9001" s="551">
        <v>28084</v>
      </c>
      <c r="B9001" s="551" t="s">
        <v>12313</v>
      </c>
      <c r="C9001" s="551" t="s">
        <v>1226</v>
      </c>
      <c r="D9001" s="551">
        <v>399.9</v>
      </c>
    </row>
    <row r="9002" spans="1:4" ht="16.5">
      <c r="A9002" s="551">
        <v>8397</v>
      </c>
      <c r="B9002" s="551" t="s">
        <v>14362</v>
      </c>
      <c r="C9002" s="551" t="s">
        <v>1226</v>
      </c>
      <c r="D9002" s="552">
        <v>1099.9000000000001</v>
      </c>
    </row>
    <row r="9003" spans="1:4" ht="16.5">
      <c r="A9003" s="551">
        <v>31060</v>
      </c>
      <c r="B9003" s="551" t="s">
        <v>12314</v>
      </c>
      <c r="C9003" s="551" t="s">
        <v>1226</v>
      </c>
      <c r="D9003" s="552">
        <v>1090.77</v>
      </c>
    </row>
    <row r="9004" spans="1:4" ht="16.5">
      <c r="A9004" s="551">
        <v>31063</v>
      </c>
      <c r="B9004" s="551" t="s">
        <v>12315</v>
      </c>
      <c r="C9004" s="551" t="s">
        <v>1226</v>
      </c>
      <c r="D9004" s="551">
        <v>604.9</v>
      </c>
    </row>
    <row r="9005" spans="1:4" ht="16.5">
      <c r="A9005" s="551">
        <v>1145</v>
      </c>
      <c r="B9005" s="551" t="s">
        <v>12316</v>
      </c>
      <c r="C9005" s="551" t="s">
        <v>1226</v>
      </c>
      <c r="D9005" s="551">
        <v>571.9</v>
      </c>
    </row>
    <row r="9006" spans="1:4" ht="16.5">
      <c r="A9006" s="551">
        <v>28186</v>
      </c>
      <c r="B9006" s="551" t="s">
        <v>12317</v>
      </c>
      <c r="C9006" s="551" t="s">
        <v>1226</v>
      </c>
      <c r="D9006" s="551">
        <v>614.9</v>
      </c>
    </row>
    <row r="9007" spans="1:4" ht="16.5">
      <c r="A9007" s="551">
        <v>1149</v>
      </c>
      <c r="B9007" s="551" t="s">
        <v>12318</v>
      </c>
      <c r="C9007" s="551" t="s">
        <v>1226</v>
      </c>
      <c r="D9007" s="552">
        <v>2036.9</v>
      </c>
    </row>
    <row r="9008" spans="1:4" ht="16.5">
      <c r="A9008" s="551">
        <v>8393</v>
      </c>
      <c r="B9008" s="551" t="s">
        <v>12319</v>
      </c>
      <c r="C9008" s="551" t="s">
        <v>1226</v>
      </c>
      <c r="D9008" s="552">
        <v>3656.9</v>
      </c>
    </row>
    <row r="9009" spans="1:4" ht="16.5">
      <c r="A9009" s="551">
        <v>17089</v>
      </c>
      <c r="B9009" s="551" t="s">
        <v>12320</v>
      </c>
      <c r="C9009" s="551" t="s">
        <v>1226</v>
      </c>
      <c r="D9009" s="552">
        <v>1554.9</v>
      </c>
    </row>
    <row r="9010" spans="1:4" ht="16.5">
      <c r="A9010" s="551">
        <v>10855</v>
      </c>
      <c r="B9010" s="551" t="s">
        <v>25836</v>
      </c>
      <c r="C9010" s="551" t="s">
        <v>1227</v>
      </c>
      <c r="D9010" s="551">
        <v>13.98</v>
      </c>
    </row>
    <row r="9011" spans="1:4" ht="16.5">
      <c r="A9011" s="551">
        <v>36596</v>
      </c>
      <c r="B9011" s="551" t="s">
        <v>17605</v>
      </c>
      <c r="C9011" s="551" t="s">
        <v>1226</v>
      </c>
      <c r="D9011" s="551">
        <v>178.45</v>
      </c>
    </row>
    <row r="9012" spans="1:4" ht="16.5">
      <c r="A9012" s="551">
        <v>8548</v>
      </c>
      <c r="B9012" s="551" t="s">
        <v>12321</v>
      </c>
      <c r="C9012" s="551" t="s">
        <v>1226</v>
      </c>
      <c r="D9012" s="551">
        <v>58.5</v>
      </c>
    </row>
    <row r="9013" spans="1:4" ht="16.5">
      <c r="A9013" s="551">
        <v>13489</v>
      </c>
      <c r="B9013" s="551" t="s">
        <v>12322</v>
      </c>
      <c r="C9013" s="551" t="s">
        <v>1226</v>
      </c>
      <c r="D9013" s="551">
        <v>381.95</v>
      </c>
    </row>
    <row r="9014" spans="1:4" ht="16.5">
      <c r="A9014" s="551">
        <v>30106</v>
      </c>
      <c r="B9014" s="551" t="s">
        <v>12323</v>
      </c>
      <c r="C9014" s="551" t="s">
        <v>1226</v>
      </c>
      <c r="D9014" s="551">
        <v>26.61</v>
      </c>
    </row>
    <row r="9015" spans="1:4" ht="16.5">
      <c r="A9015" s="551">
        <v>13834</v>
      </c>
      <c r="B9015" s="551" t="s">
        <v>12324</v>
      </c>
      <c r="C9015" s="551" t="s">
        <v>1232</v>
      </c>
      <c r="D9015" s="551">
        <v>545.1</v>
      </c>
    </row>
    <row r="9016" spans="1:4" ht="16.5">
      <c r="A9016" s="551">
        <v>4253</v>
      </c>
      <c r="B9016" s="551" t="s">
        <v>12325</v>
      </c>
      <c r="C9016" s="551" t="s">
        <v>1226</v>
      </c>
      <c r="D9016" s="552">
        <v>1322.29</v>
      </c>
    </row>
    <row r="9017" spans="1:4" ht="16.5">
      <c r="A9017" s="551">
        <v>13712</v>
      </c>
      <c r="B9017" s="551" t="s">
        <v>12326</v>
      </c>
      <c r="C9017" s="551" t="s">
        <v>1226</v>
      </c>
      <c r="D9017" s="551">
        <v>859.58</v>
      </c>
    </row>
    <row r="9018" spans="1:4" ht="16.5">
      <c r="A9018" s="551">
        <v>2272</v>
      </c>
      <c r="B9018" s="551" t="s">
        <v>12327</v>
      </c>
      <c r="C9018" s="551" t="s">
        <v>1226</v>
      </c>
      <c r="D9018" s="551">
        <v>793.76</v>
      </c>
    </row>
    <row r="9019" spans="1:4" ht="16.5">
      <c r="A9019" s="551">
        <v>4254</v>
      </c>
      <c r="B9019" s="551" t="s">
        <v>12328</v>
      </c>
      <c r="C9019" s="551" t="s">
        <v>1226</v>
      </c>
      <c r="D9019" s="552">
        <v>1215.81</v>
      </c>
    </row>
    <row r="9020" spans="1:4" ht="16.5">
      <c r="A9020" s="551">
        <v>5930</v>
      </c>
      <c r="B9020" s="551" t="s">
        <v>12329</v>
      </c>
      <c r="C9020" s="551" t="s">
        <v>1226</v>
      </c>
      <c r="D9020" s="552">
        <v>1794.67</v>
      </c>
    </row>
    <row r="9021" spans="1:4" ht="16.5">
      <c r="A9021" s="551">
        <v>618</v>
      </c>
      <c r="B9021" s="551" t="s">
        <v>25837</v>
      </c>
      <c r="C9021" s="551" t="s">
        <v>1226</v>
      </c>
      <c r="D9021" s="552">
        <v>1219.68</v>
      </c>
    </row>
    <row r="9022" spans="1:4" ht="16.5">
      <c r="A9022" s="551">
        <v>617</v>
      </c>
      <c r="B9022" s="551" t="s">
        <v>25838</v>
      </c>
      <c r="C9022" s="551" t="s">
        <v>1226</v>
      </c>
      <c r="D9022" s="551">
        <v>453.02</v>
      </c>
    </row>
    <row r="9023" spans="1:4" ht="16.5">
      <c r="A9023" s="551">
        <v>623</v>
      </c>
      <c r="B9023" s="551" t="s">
        <v>12330</v>
      </c>
      <c r="C9023" s="551" t="s">
        <v>1226</v>
      </c>
      <c r="D9023" s="552">
        <v>1744.34</v>
      </c>
    </row>
    <row r="9024" spans="1:4" ht="16.5">
      <c r="A9024" s="551">
        <v>40080</v>
      </c>
      <c r="B9024" s="551" t="s">
        <v>12331</v>
      </c>
      <c r="C9024" s="551" t="s">
        <v>1226</v>
      </c>
      <c r="D9024" s="551">
        <v>212.96</v>
      </c>
    </row>
    <row r="9025" spans="1:4" ht="16.5">
      <c r="A9025" s="551">
        <v>6453</v>
      </c>
      <c r="B9025" s="551" t="s">
        <v>12332</v>
      </c>
      <c r="C9025" s="551" t="s">
        <v>1226</v>
      </c>
      <c r="D9025" s="551">
        <v>346.54</v>
      </c>
    </row>
    <row r="9026" spans="1:4" ht="16.5">
      <c r="A9026" s="551">
        <v>975</v>
      </c>
      <c r="B9026" s="551" t="s">
        <v>12333</v>
      </c>
      <c r="C9026" s="551" t="s">
        <v>1226</v>
      </c>
      <c r="D9026" s="551">
        <v>435.6</v>
      </c>
    </row>
    <row r="9027" spans="1:4" ht="16.5">
      <c r="A9027" s="551">
        <v>13773</v>
      </c>
      <c r="B9027" s="551" t="s">
        <v>12334</v>
      </c>
      <c r="C9027" s="551" t="s">
        <v>1226</v>
      </c>
      <c r="D9027" s="551">
        <v>456.9</v>
      </c>
    </row>
    <row r="9028" spans="1:4" ht="16.5">
      <c r="A9028" s="551">
        <v>624</v>
      </c>
      <c r="B9028" s="551" t="s">
        <v>12335</v>
      </c>
      <c r="C9028" s="551" t="s">
        <v>1226</v>
      </c>
      <c r="D9028" s="551">
        <v>768.59</v>
      </c>
    </row>
    <row r="9029" spans="1:4" ht="16.5">
      <c r="A9029" s="551">
        <v>4524</v>
      </c>
      <c r="B9029" s="551" t="s">
        <v>12336</v>
      </c>
      <c r="C9029" s="551" t="s">
        <v>1226</v>
      </c>
      <c r="D9029" s="551">
        <v>931.22</v>
      </c>
    </row>
    <row r="9030" spans="1:4" ht="16.5">
      <c r="A9030" s="551">
        <v>915</v>
      </c>
      <c r="B9030" s="551" t="s">
        <v>12337</v>
      </c>
      <c r="C9030" s="551" t="s">
        <v>1226</v>
      </c>
      <c r="D9030" s="551">
        <v>745.36</v>
      </c>
    </row>
    <row r="9031" spans="1:4" ht="16.5">
      <c r="A9031" s="551">
        <v>667</v>
      </c>
      <c r="B9031" s="551" t="s">
        <v>14363</v>
      </c>
      <c r="C9031" s="551" t="s">
        <v>1226</v>
      </c>
      <c r="D9031" s="551">
        <v>498.06</v>
      </c>
    </row>
    <row r="9032" spans="1:4" ht="16.5">
      <c r="A9032" s="551">
        <v>5315</v>
      </c>
      <c r="B9032" s="551" t="s">
        <v>14364</v>
      </c>
      <c r="C9032" s="551" t="s">
        <v>1226</v>
      </c>
      <c r="D9032" s="552">
        <v>1210.5</v>
      </c>
    </row>
    <row r="9033" spans="1:4" ht="16.5">
      <c r="A9033" s="551">
        <v>6327</v>
      </c>
      <c r="B9033" s="551" t="s">
        <v>17606</v>
      </c>
      <c r="C9033" s="551" t="s">
        <v>1226</v>
      </c>
      <c r="D9033" s="552">
        <v>7681.5</v>
      </c>
    </row>
    <row r="9034" spans="1:4" ht="16.5">
      <c r="A9034" s="551">
        <v>2068</v>
      </c>
      <c r="B9034" s="551" t="s">
        <v>14365</v>
      </c>
      <c r="C9034" s="551" t="s">
        <v>1226</v>
      </c>
      <c r="D9034" s="552">
        <v>10255</v>
      </c>
    </row>
    <row r="9035" spans="1:4" ht="16.5">
      <c r="A9035" s="551">
        <v>1309</v>
      </c>
      <c r="B9035" s="551" t="s">
        <v>17607</v>
      </c>
      <c r="C9035" s="551" t="s">
        <v>1226</v>
      </c>
      <c r="D9035" s="552">
        <v>10100</v>
      </c>
    </row>
    <row r="9036" spans="1:4" ht="16.5">
      <c r="A9036" s="551">
        <v>41081</v>
      </c>
      <c r="B9036" s="551" t="s">
        <v>14366</v>
      </c>
      <c r="C9036" s="551" t="s">
        <v>1226</v>
      </c>
      <c r="D9036" s="552">
        <v>1056</v>
      </c>
    </row>
    <row r="9037" spans="1:4" ht="16.5">
      <c r="A9037" s="551">
        <v>1440</v>
      </c>
      <c r="B9037" s="551" t="s">
        <v>14367</v>
      </c>
      <c r="C9037" s="551" t="s">
        <v>1226</v>
      </c>
      <c r="D9037" s="552">
        <v>8185.5</v>
      </c>
    </row>
    <row r="9038" spans="1:4" ht="16.5">
      <c r="A9038" s="551">
        <v>41082</v>
      </c>
      <c r="B9038" s="551" t="s">
        <v>17608</v>
      </c>
      <c r="C9038" s="551" t="s">
        <v>1226</v>
      </c>
      <c r="D9038" s="552">
        <v>7106.4</v>
      </c>
    </row>
    <row r="9039" spans="1:4" ht="16.5">
      <c r="A9039" s="551">
        <v>1820</v>
      </c>
      <c r="B9039" s="551" t="s">
        <v>17609</v>
      </c>
      <c r="C9039" s="551" t="s">
        <v>1232</v>
      </c>
      <c r="D9039" s="552">
        <v>1236.3699999999999</v>
      </c>
    </row>
    <row r="9040" spans="1:4" ht="16.5">
      <c r="A9040" s="551">
        <v>204017</v>
      </c>
      <c r="B9040" s="551" t="s">
        <v>12338</v>
      </c>
      <c r="C9040" s="551" t="s">
        <v>1226</v>
      </c>
      <c r="D9040" s="551">
        <v>160.85</v>
      </c>
    </row>
    <row r="9041" spans="1:4" ht="16.5">
      <c r="A9041" s="551">
        <v>204018</v>
      </c>
      <c r="B9041" s="551" t="s">
        <v>12339</v>
      </c>
      <c r="C9041" s="551" t="s">
        <v>1226</v>
      </c>
      <c r="D9041" s="551">
        <v>173.22</v>
      </c>
    </row>
    <row r="9042" spans="1:4" ht="16.5">
      <c r="A9042" s="551">
        <v>16108</v>
      </c>
      <c r="B9042" s="551" t="s">
        <v>14368</v>
      </c>
      <c r="C9042" s="551" t="s">
        <v>1226</v>
      </c>
      <c r="D9042" s="551">
        <v>833.99</v>
      </c>
    </row>
    <row r="9043" spans="1:4" ht="16.5">
      <c r="A9043" s="551">
        <v>5233</v>
      </c>
      <c r="B9043" s="551" t="s">
        <v>14369</v>
      </c>
      <c r="C9043" s="551" t="s">
        <v>1226</v>
      </c>
      <c r="D9043" s="552">
        <v>2423</v>
      </c>
    </row>
    <row r="9044" spans="1:4" ht="16.5">
      <c r="A9044" s="551">
        <v>2505</v>
      </c>
      <c r="B9044" s="551" t="s">
        <v>17610</v>
      </c>
      <c r="C9044" s="551" t="s">
        <v>1226</v>
      </c>
      <c r="D9044" s="552">
        <v>2926</v>
      </c>
    </row>
    <row r="9045" spans="1:4" ht="16.5">
      <c r="A9045" s="551">
        <v>10335</v>
      </c>
      <c r="B9045" s="551" t="s">
        <v>12340</v>
      </c>
      <c r="C9045" s="551" t="s">
        <v>1226</v>
      </c>
      <c r="D9045" s="551">
        <v>950</v>
      </c>
    </row>
    <row r="9046" spans="1:4" ht="16.5">
      <c r="A9046" s="551">
        <v>1522</v>
      </c>
      <c r="B9046" s="551" t="s">
        <v>12341</v>
      </c>
      <c r="C9046" s="551" t="s">
        <v>1226</v>
      </c>
      <c r="D9046" s="552">
        <v>3200</v>
      </c>
    </row>
    <row r="9047" spans="1:4" ht="16.5">
      <c r="A9047" s="551">
        <v>10359</v>
      </c>
      <c r="B9047" s="551" t="s">
        <v>12342</v>
      </c>
      <c r="C9047" s="551" t="s">
        <v>1226</v>
      </c>
      <c r="D9047" s="552">
        <v>3474.33</v>
      </c>
    </row>
    <row r="9048" spans="1:4" ht="16.5">
      <c r="A9048" s="551">
        <v>204015</v>
      </c>
      <c r="B9048" s="551" t="s">
        <v>14370</v>
      </c>
      <c r="C9048" s="551" t="s">
        <v>1226</v>
      </c>
      <c r="D9048" s="551">
        <v>527.70000000000005</v>
      </c>
    </row>
    <row r="9049" spans="1:4" ht="16.5">
      <c r="A9049" s="551">
        <v>78551</v>
      </c>
      <c r="B9049" s="551" t="s">
        <v>17611</v>
      </c>
      <c r="C9049" s="551" t="s">
        <v>1226</v>
      </c>
      <c r="D9049" s="551">
        <v>444.66</v>
      </c>
    </row>
    <row r="9050" spans="1:4" ht="16.5">
      <c r="A9050" s="551">
        <v>78553</v>
      </c>
      <c r="B9050" s="551" t="s">
        <v>17612</v>
      </c>
      <c r="C9050" s="551" t="s">
        <v>1226</v>
      </c>
      <c r="D9050" s="551">
        <v>722.56</v>
      </c>
    </row>
    <row r="9051" spans="1:4" ht="16.5">
      <c r="A9051" s="551">
        <v>78552</v>
      </c>
      <c r="B9051" s="551" t="s">
        <v>17613</v>
      </c>
      <c r="C9051" s="551" t="s">
        <v>1226</v>
      </c>
      <c r="D9051" s="551">
        <v>400.19</v>
      </c>
    </row>
    <row r="9052" spans="1:4" ht="16.5">
      <c r="A9052" s="551">
        <v>34525</v>
      </c>
      <c r="B9052" s="551" t="s">
        <v>14371</v>
      </c>
      <c r="C9052" s="551" t="s">
        <v>1226</v>
      </c>
      <c r="D9052" s="551">
        <v>21.6</v>
      </c>
    </row>
    <row r="9053" spans="1:4" ht="16.5">
      <c r="A9053" s="551">
        <v>54201</v>
      </c>
      <c r="B9053" s="551" t="s">
        <v>17614</v>
      </c>
      <c r="C9053" s="551" t="s">
        <v>1226</v>
      </c>
      <c r="D9053" s="551">
        <v>25.63</v>
      </c>
    </row>
    <row r="9054" spans="1:4" ht="16.5">
      <c r="A9054" s="551">
        <v>36597</v>
      </c>
      <c r="B9054" s="551" t="s">
        <v>14372</v>
      </c>
      <c r="C9054" s="551" t="s">
        <v>1227</v>
      </c>
      <c r="D9054" s="551">
        <v>6.34</v>
      </c>
    </row>
    <row r="9055" spans="1:4" ht="16.5">
      <c r="A9055" s="551">
        <v>36598</v>
      </c>
      <c r="B9055" s="551" t="s">
        <v>14373</v>
      </c>
      <c r="C9055" s="551" t="s">
        <v>1227</v>
      </c>
      <c r="D9055" s="551">
        <v>8.5399999999999991</v>
      </c>
    </row>
    <row r="9056" spans="1:4" ht="16.5">
      <c r="A9056" s="551">
        <v>18275</v>
      </c>
      <c r="B9056" s="551" t="s">
        <v>12343</v>
      </c>
      <c r="C9056" s="551" t="s">
        <v>1226</v>
      </c>
      <c r="D9056" s="551">
        <v>79.900000000000006</v>
      </c>
    </row>
    <row r="9057" spans="1:4" ht="16.5">
      <c r="A9057" s="551">
        <v>55043</v>
      </c>
      <c r="B9057" s="551" t="s">
        <v>12344</v>
      </c>
      <c r="C9057" s="551" t="s">
        <v>1226</v>
      </c>
      <c r="D9057" s="551">
        <v>199.9</v>
      </c>
    </row>
    <row r="9058" spans="1:4" ht="16.5">
      <c r="A9058" s="551">
        <v>55552</v>
      </c>
      <c r="B9058" s="551" t="s">
        <v>12345</v>
      </c>
      <c r="C9058" s="551" t="s">
        <v>1226</v>
      </c>
      <c r="D9058" s="551">
        <v>521.36</v>
      </c>
    </row>
    <row r="9059" spans="1:4" ht="16.5">
      <c r="A9059" s="551">
        <v>17066</v>
      </c>
      <c r="B9059" s="551" t="s">
        <v>17615</v>
      </c>
      <c r="C9059" s="551" t="s">
        <v>1226</v>
      </c>
      <c r="D9059" s="551">
        <v>132.9</v>
      </c>
    </row>
    <row r="9060" spans="1:4" ht="16.5">
      <c r="A9060" s="551">
        <v>8102</v>
      </c>
      <c r="B9060" s="551" t="s">
        <v>12346</v>
      </c>
      <c r="C9060" s="551" t="s">
        <v>1226</v>
      </c>
      <c r="D9060" s="551">
        <v>148.05000000000001</v>
      </c>
    </row>
    <row r="9061" spans="1:4" ht="16.5">
      <c r="A9061" s="551">
        <v>573</v>
      </c>
      <c r="B9061" s="551" t="s">
        <v>12347</v>
      </c>
      <c r="C9061" s="551" t="s">
        <v>1226</v>
      </c>
      <c r="D9061" s="551">
        <v>137.74</v>
      </c>
    </row>
    <row r="9062" spans="1:4" ht="16.5">
      <c r="A9062" s="551">
        <v>46120</v>
      </c>
      <c r="B9062" s="551" t="s">
        <v>12348</v>
      </c>
      <c r="C9062" s="551" t="s">
        <v>1235</v>
      </c>
      <c r="D9062" s="551">
        <v>51.08</v>
      </c>
    </row>
    <row r="9063" spans="1:4" ht="16.5">
      <c r="A9063" s="551">
        <v>1585</v>
      </c>
      <c r="B9063" s="551" t="s">
        <v>12349</v>
      </c>
      <c r="C9063" s="551" t="s">
        <v>1226</v>
      </c>
      <c r="D9063" s="551">
        <v>125.02</v>
      </c>
    </row>
    <row r="9064" spans="1:4" ht="16.5">
      <c r="A9064" s="551">
        <v>8512</v>
      </c>
      <c r="B9064" s="551" t="s">
        <v>25839</v>
      </c>
      <c r="C9064" s="551" t="s">
        <v>4024</v>
      </c>
      <c r="D9064" s="551">
        <v>150.86000000000001</v>
      </c>
    </row>
    <row r="9065" spans="1:4" ht="16.5">
      <c r="A9065" s="551">
        <v>2610</v>
      </c>
      <c r="B9065" s="551" t="s">
        <v>12350</v>
      </c>
      <c r="C9065" s="551" t="s">
        <v>1226</v>
      </c>
      <c r="D9065" s="551">
        <v>369.9</v>
      </c>
    </row>
    <row r="9066" spans="1:4" ht="16.5">
      <c r="A9066" s="551">
        <v>50336</v>
      </c>
      <c r="B9066" s="551" t="s">
        <v>12351</v>
      </c>
      <c r="C9066" s="551" t="s">
        <v>1226</v>
      </c>
      <c r="D9066" s="551">
        <v>204.99</v>
      </c>
    </row>
    <row r="9067" spans="1:4" ht="16.5">
      <c r="A9067" s="551">
        <v>30648</v>
      </c>
      <c r="B9067" s="551" t="s">
        <v>12352</v>
      </c>
      <c r="C9067" s="551" t="s">
        <v>1230</v>
      </c>
      <c r="D9067" s="551">
        <v>0.96</v>
      </c>
    </row>
    <row r="9068" spans="1:4" ht="16.5">
      <c r="A9068" s="551">
        <v>30231</v>
      </c>
      <c r="B9068" s="551" t="s">
        <v>12353</v>
      </c>
      <c r="C9068" s="551" t="s">
        <v>4497</v>
      </c>
      <c r="D9068" s="551">
        <v>2</v>
      </c>
    </row>
    <row r="9069" spans="1:4" ht="16.5">
      <c r="A9069" s="551">
        <v>37431</v>
      </c>
      <c r="B9069" s="551" t="s">
        <v>25840</v>
      </c>
      <c r="C9069" s="551" t="s">
        <v>1230</v>
      </c>
      <c r="D9069" s="551">
        <v>2.33</v>
      </c>
    </row>
    <row r="9070" spans="1:4" ht="16.5">
      <c r="A9070" s="551">
        <v>30590</v>
      </c>
      <c r="B9070" s="551" t="s">
        <v>12354</v>
      </c>
      <c r="C9070" s="551" t="s">
        <v>1230</v>
      </c>
      <c r="D9070" s="551">
        <v>4.3099999999999996</v>
      </c>
    </row>
    <row r="9071" spans="1:4" ht="16.5">
      <c r="A9071" s="551">
        <v>37432</v>
      </c>
      <c r="B9071" s="551" t="s">
        <v>12355</v>
      </c>
      <c r="C9071" s="551" t="s">
        <v>1230</v>
      </c>
      <c r="D9071" s="551">
        <v>1.52</v>
      </c>
    </row>
    <row r="9072" spans="1:4" ht="16.5">
      <c r="A9072" s="551">
        <v>37433</v>
      </c>
      <c r="B9072" s="551" t="s">
        <v>12356</v>
      </c>
      <c r="C9072" s="551" t="s">
        <v>1230</v>
      </c>
      <c r="D9072" s="551">
        <v>1.52</v>
      </c>
    </row>
    <row r="9073" spans="1:4" ht="16.5">
      <c r="A9073" s="551">
        <v>30588</v>
      </c>
      <c r="B9073" s="551" t="s">
        <v>25841</v>
      </c>
      <c r="C9073" s="551" t="s">
        <v>1230</v>
      </c>
      <c r="D9073" s="551">
        <v>39</v>
      </c>
    </row>
    <row r="9074" spans="1:4" ht="16.5">
      <c r="A9074" s="551">
        <v>31320</v>
      </c>
      <c r="B9074" s="551" t="s">
        <v>12357</v>
      </c>
      <c r="C9074" s="551" t="s">
        <v>1230</v>
      </c>
      <c r="D9074" s="551">
        <v>39</v>
      </c>
    </row>
    <row r="9075" spans="1:4" ht="16.5">
      <c r="A9075" s="551">
        <v>31318</v>
      </c>
      <c r="B9075" s="551" t="s">
        <v>25842</v>
      </c>
      <c r="C9075" s="551" t="s">
        <v>1230</v>
      </c>
      <c r="D9075" s="551">
        <v>45</v>
      </c>
    </row>
    <row r="9076" spans="1:4" ht="16.5">
      <c r="A9076" s="551">
        <v>31319</v>
      </c>
      <c r="B9076" s="551" t="s">
        <v>12358</v>
      </c>
      <c r="C9076" s="551" t="s">
        <v>1230</v>
      </c>
      <c r="D9076" s="551">
        <v>39</v>
      </c>
    </row>
    <row r="9077" spans="1:4" ht="16.5">
      <c r="A9077" s="551">
        <v>70172</v>
      </c>
      <c r="B9077" s="551" t="s">
        <v>12359</v>
      </c>
      <c r="C9077" s="551" t="s">
        <v>1230</v>
      </c>
      <c r="D9077" s="551">
        <v>30</v>
      </c>
    </row>
    <row r="9078" spans="1:4" ht="16.5">
      <c r="A9078" s="551">
        <v>3122</v>
      </c>
      <c r="B9078" s="551" t="s">
        <v>12360</v>
      </c>
      <c r="C9078" s="551" t="s">
        <v>1226</v>
      </c>
      <c r="D9078" s="552">
        <v>1499.9</v>
      </c>
    </row>
    <row r="9079" spans="1:4" ht="16.5">
      <c r="A9079" s="551">
        <v>99537</v>
      </c>
      <c r="B9079" s="551" t="s">
        <v>12361</v>
      </c>
      <c r="C9079" s="551" t="s">
        <v>1230</v>
      </c>
      <c r="D9079" s="551">
        <v>9.56</v>
      </c>
    </row>
    <row r="9080" spans="1:4" ht="16.5">
      <c r="A9080" s="551">
        <v>8776</v>
      </c>
      <c r="B9080" s="551" t="s">
        <v>14374</v>
      </c>
      <c r="C9080" s="551" t="s">
        <v>1232</v>
      </c>
      <c r="D9080" s="551">
        <v>243.75</v>
      </c>
    </row>
    <row r="9081" spans="1:4" ht="16.5">
      <c r="A9081" s="551">
        <v>203071</v>
      </c>
      <c r="B9081" s="551" t="s">
        <v>12362</v>
      </c>
      <c r="C9081" s="551" t="s">
        <v>1232</v>
      </c>
      <c r="D9081" s="552">
        <v>2600</v>
      </c>
    </row>
    <row r="9082" spans="1:4" ht="16.5">
      <c r="A9082" s="551">
        <v>68107</v>
      </c>
      <c r="B9082" s="551" t="s">
        <v>12363</v>
      </c>
      <c r="C9082" s="551" t="s">
        <v>1232</v>
      </c>
      <c r="D9082" s="551">
        <v>161.66999999999999</v>
      </c>
    </row>
    <row r="9083" spans="1:4" ht="16.5">
      <c r="A9083" s="551">
        <v>68121</v>
      </c>
      <c r="B9083" s="551" t="s">
        <v>12364</v>
      </c>
      <c r="C9083" s="551" t="s">
        <v>1232</v>
      </c>
      <c r="D9083" s="551">
        <v>262.43</v>
      </c>
    </row>
    <row r="9084" spans="1:4" ht="16.5">
      <c r="A9084" s="551">
        <v>17172</v>
      </c>
      <c r="B9084" s="551" t="s">
        <v>12365</v>
      </c>
      <c r="C9084" s="551" t="s">
        <v>1232</v>
      </c>
      <c r="D9084" s="551">
        <v>138.12</v>
      </c>
    </row>
    <row r="9085" spans="1:4" ht="16.5">
      <c r="A9085" s="551">
        <v>17133</v>
      </c>
      <c r="B9085" s="551" t="s">
        <v>12366</v>
      </c>
      <c r="C9085" s="551" t="s">
        <v>1232</v>
      </c>
      <c r="D9085" s="551">
        <v>201.5</v>
      </c>
    </row>
    <row r="9086" spans="1:4" ht="16.5">
      <c r="A9086" s="551">
        <v>8775</v>
      </c>
      <c r="B9086" s="551" t="s">
        <v>12367</v>
      </c>
      <c r="C9086" s="551" t="s">
        <v>1232</v>
      </c>
      <c r="D9086" s="551">
        <v>81.239999999999995</v>
      </c>
    </row>
    <row r="9087" spans="1:4" ht="16.5">
      <c r="A9087" s="551">
        <v>17187</v>
      </c>
      <c r="B9087" s="551" t="s">
        <v>12368</v>
      </c>
      <c r="C9087" s="551" t="s">
        <v>1232</v>
      </c>
      <c r="D9087" s="551">
        <v>81.239999999999995</v>
      </c>
    </row>
    <row r="9088" spans="1:4" ht="16.5">
      <c r="A9088" s="551">
        <v>17273</v>
      </c>
      <c r="B9088" s="551" t="s">
        <v>12369</v>
      </c>
      <c r="C9088" s="551" t="s">
        <v>1232</v>
      </c>
      <c r="D9088" s="551">
        <v>81.239999999999995</v>
      </c>
    </row>
    <row r="9089" spans="1:4" ht="16.5">
      <c r="A9089" s="551">
        <v>68104</v>
      </c>
      <c r="B9089" s="551" t="s">
        <v>12370</v>
      </c>
      <c r="C9089" s="551" t="s">
        <v>1232</v>
      </c>
      <c r="D9089" s="551">
        <v>81.239999999999995</v>
      </c>
    </row>
    <row r="9090" spans="1:4" ht="16.5">
      <c r="A9090" s="551">
        <v>68103</v>
      </c>
      <c r="B9090" s="551" t="s">
        <v>12371</v>
      </c>
      <c r="C9090" s="551" t="s">
        <v>1232</v>
      </c>
      <c r="D9090" s="551">
        <v>489</v>
      </c>
    </row>
    <row r="9091" spans="1:4" ht="16.5">
      <c r="A9091" s="551">
        <v>17265</v>
      </c>
      <c r="B9091" s="551" t="s">
        <v>14375</v>
      </c>
      <c r="C9091" s="551" t="s">
        <v>1232</v>
      </c>
      <c r="D9091" s="551">
        <v>823.5</v>
      </c>
    </row>
    <row r="9092" spans="1:4" ht="16.5">
      <c r="A9092" s="551">
        <v>68102</v>
      </c>
      <c r="B9092" s="551" t="s">
        <v>12372</v>
      </c>
      <c r="C9092" s="551" t="s">
        <v>1232</v>
      </c>
      <c r="D9092" s="552">
        <v>1056.24</v>
      </c>
    </row>
    <row r="9093" spans="1:4" ht="16.5">
      <c r="A9093" s="551">
        <v>68120</v>
      </c>
      <c r="B9093" s="551" t="s">
        <v>12373</v>
      </c>
      <c r="C9093" s="551" t="s">
        <v>1232</v>
      </c>
      <c r="D9093" s="551">
        <v>406.25</v>
      </c>
    </row>
    <row r="9094" spans="1:4" ht="16.5">
      <c r="A9094" s="551">
        <v>17179</v>
      </c>
      <c r="B9094" s="551" t="s">
        <v>12374</v>
      </c>
      <c r="C9094" s="551" t="s">
        <v>1232</v>
      </c>
      <c r="D9094" s="551">
        <v>466.78</v>
      </c>
    </row>
    <row r="9095" spans="1:4" ht="16.5">
      <c r="A9095" s="551">
        <v>68170</v>
      </c>
      <c r="B9095" s="551" t="s">
        <v>12375</v>
      </c>
      <c r="C9095" s="551" t="s">
        <v>1232</v>
      </c>
      <c r="D9095" s="552">
        <v>1645</v>
      </c>
    </row>
    <row r="9096" spans="1:4" ht="16.5">
      <c r="A9096" s="551">
        <v>17197</v>
      </c>
      <c r="B9096" s="551" t="s">
        <v>12376</v>
      </c>
      <c r="C9096" s="551" t="s">
        <v>1232</v>
      </c>
      <c r="D9096" s="551">
        <v>195</v>
      </c>
    </row>
    <row r="9097" spans="1:4" ht="16.5">
      <c r="A9097" s="551">
        <v>17178</v>
      </c>
      <c r="B9097" s="551" t="s">
        <v>12377</v>
      </c>
      <c r="C9097" s="551" t="s">
        <v>1232</v>
      </c>
      <c r="D9097" s="551">
        <v>286</v>
      </c>
    </row>
    <row r="9098" spans="1:4" ht="16.5">
      <c r="A9098" s="551">
        <v>68118</v>
      </c>
      <c r="B9098" s="551" t="s">
        <v>12378</v>
      </c>
      <c r="C9098" s="551" t="s">
        <v>1232</v>
      </c>
      <c r="D9098" s="551">
        <v>130</v>
      </c>
    </row>
    <row r="9099" spans="1:4" ht="16.5">
      <c r="A9099" s="551">
        <v>17174</v>
      </c>
      <c r="B9099" s="551" t="s">
        <v>12379</v>
      </c>
      <c r="C9099" s="551" t="s">
        <v>1232</v>
      </c>
      <c r="D9099" s="551">
        <v>243.75</v>
      </c>
    </row>
    <row r="9100" spans="1:4" ht="16.5">
      <c r="A9100" s="551">
        <v>68100</v>
      </c>
      <c r="B9100" s="551" t="s">
        <v>12380</v>
      </c>
      <c r="C9100" s="551" t="s">
        <v>1232</v>
      </c>
      <c r="D9100" s="551">
        <v>85.31</v>
      </c>
    </row>
    <row r="9101" spans="1:4" ht="16.5">
      <c r="A9101" s="551">
        <v>8770</v>
      </c>
      <c r="B9101" s="551" t="s">
        <v>12381</v>
      </c>
      <c r="C9101" s="551" t="s">
        <v>1232</v>
      </c>
      <c r="D9101" s="551">
        <v>85.31</v>
      </c>
    </row>
    <row r="9102" spans="1:4" ht="16.5">
      <c r="A9102" s="551">
        <v>68119</v>
      </c>
      <c r="B9102" s="551" t="s">
        <v>12382</v>
      </c>
      <c r="C9102" s="551" t="s">
        <v>1232</v>
      </c>
      <c r="D9102" s="551">
        <v>113.75</v>
      </c>
    </row>
    <row r="9103" spans="1:4" ht="16.5">
      <c r="A9103" s="551">
        <v>760</v>
      </c>
      <c r="B9103" s="551" t="s">
        <v>25843</v>
      </c>
      <c r="C9103" s="551" t="s">
        <v>1232</v>
      </c>
      <c r="D9103" s="551">
        <v>97.5</v>
      </c>
    </row>
    <row r="9104" spans="1:4" ht="16.5">
      <c r="A9104" s="551">
        <v>39007</v>
      </c>
      <c r="B9104" s="551" t="s">
        <v>12383</v>
      </c>
      <c r="C9104" s="551" t="s">
        <v>1232</v>
      </c>
      <c r="D9104" s="551">
        <v>176.56</v>
      </c>
    </row>
    <row r="9105" spans="1:4" ht="16.5">
      <c r="A9105" s="551">
        <v>17188</v>
      </c>
      <c r="B9105" s="551" t="s">
        <v>12384</v>
      </c>
      <c r="C9105" s="551" t="s">
        <v>1232</v>
      </c>
      <c r="D9105" s="552">
        <v>1526</v>
      </c>
    </row>
    <row r="9106" spans="1:4" ht="16.5">
      <c r="A9106" s="551">
        <v>68110</v>
      </c>
      <c r="B9106" s="551" t="s">
        <v>12385</v>
      </c>
      <c r="C9106" s="551" t="s">
        <v>1232</v>
      </c>
      <c r="D9106" s="552">
        <v>1645</v>
      </c>
    </row>
    <row r="9107" spans="1:4" ht="16.5">
      <c r="A9107" s="551">
        <v>17266</v>
      </c>
      <c r="B9107" s="551" t="s">
        <v>12386</v>
      </c>
      <c r="C9107" s="551" t="s">
        <v>1232</v>
      </c>
      <c r="D9107" s="551">
        <v>508.5</v>
      </c>
    </row>
    <row r="9108" spans="1:4" ht="16.5">
      <c r="A9108" s="551">
        <v>8129</v>
      </c>
      <c r="B9108" s="551" t="s">
        <v>12387</v>
      </c>
      <c r="C9108" s="551" t="s">
        <v>1232</v>
      </c>
      <c r="D9108" s="551">
        <v>300.05</v>
      </c>
    </row>
    <row r="9109" spans="1:4" ht="16.5">
      <c r="A9109" s="551">
        <v>17190</v>
      </c>
      <c r="B9109" s="551" t="s">
        <v>12388</v>
      </c>
      <c r="C9109" s="551" t="s">
        <v>1232</v>
      </c>
      <c r="D9109" s="551">
        <v>391.69</v>
      </c>
    </row>
    <row r="9110" spans="1:4" ht="16.5">
      <c r="A9110" s="551">
        <v>714</v>
      </c>
      <c r="B9110" s="551" t="s">
        <v>12389</v>
      </c>
      <c r="C9110" s="551" t="s">
        <v>1232</v>
      </c>
      <c r="D9110" s="551">
        <v>640.88</v>
      </c>
    </row>
    <row r="9111" spans="1:4" ht="16.5">
      <c r="A9111" s="551">
        <v>17186</v>
      </c>
      <c r="B9111" s="551" t="s">
        <v>12390</v>
      </c>
      <c r="C9111" s="551" t="s">
        <v>1232</v>
      </c>
      <c r="D9111" s="551">
        <v>362.08</v>
      </c>
    </row>
    <row r="9112" spans="1:4" ht="16.5">
      <c r="A9112" s="551">
        <v>68106</v>
      </c>
      <c r="B9112" s="551" t="s">
        <v>12391</v>
      </c>
      <c r="C9112" s="551" t="s">
        <v>1232</v>
      </c>
      <c r="D9112" s="551">
        <v>489.17</v>
      </c>
    </row>
    <row r="9113" spans="1:4" ht="16.5">
      <c r="A9113" s="551">
        <v>3256</v>
      </c>
      <c r="B9113" s="551" t="s">
        <v>14376</v>
      </c>
      <c r="C9113" s="551" t="s">
        <v>1227</v>
      </c>
      <c r="D9113" s="551">
        <v>37.049999999999997</v>
      </c>
    </row>
    <row r="9114" spans="1:4" ht="16.5">
      <c r="A9114" s="551">
        <v>1260</v>
      </c>
      <c r="B9114" s="551" t="s">
        <v>14377</v>
      </c>
      <c r="C9114" s="551" t="s">
        <v>1227</v>
      </c>
      <c r="D9114" s="551">
        <v>19.96</v>
      </c>
    </row>
    <row r="9115" spans="1:4" ht="16.5">
      <c r="A9115" s="551">
        <v>4558</v>
      </c>
      <c r="B9115" s="551" t="s">
        <v>12392</v>
      </c>
      <c r="C9115" s="551" t="s">
        <v>1227</v>
      </c>
      <c r="D9115" s="551">
        <v>14.96</v>
      </c>
    </row>
    <row r="9116" spans="1:4" ht="16.5">
      <c r="A9116" s="551">
        <v>4471</v>
      </c>
      <c r="B9116" s="551" t="s">
        <v>17616</v>
      </c>
      <c r="C9116" s="551" t="s">
        <v>1227</v>
      </c>
      <c r="D9116" s="551">
        <v>32.78</v>
      </c>
    </row>
    <row r="9117" spans="1:4" ht="16.5">
      <c r="A9117" s="551">
        <v>1272</v>
      </c>
      <c r="B9117" s="551" t="s">
        <v>12393</v>
      </c>
      <c r="C9117" s="551" t="s">
        <v>1227</v>
      </c>
      <c r="D9117" s="551">
        <v>21.88</v>
      </c>
    </row>
    <row r="9118" spans="1:4" ht="16.5">
      <c r="A9118" s="551">
        <v>13008</v>
      </c>
      <c r="B9118" s="551" t="s">
        <v>25844</v>
      </c>
      <c r="C9118" s="551" t="s">
        <v>1227</v>
      </c>
      <c r="D9118" s="551">
        <v>50.65</v>
      </c>
    </row>
    <row r="9119" spans="1:4" ht="16.5">
      <c r="A9119" s="551">
        <v>14008</v>
      </c>
      <c r="B9119" s="551" t="s">
        <v>14378</v>
      </c>
      <c r="C9119" s="551" t="s">
        <v>1227</v>
      </c>
      <c r="D9119" s="551">
        <v>40.549999999999997</v>
      </c>
    </row>
    <row r="9120" spans="1:4" ht="16.5">
      <c r="A9120" s="551">
        <v>99312</v>
      </c>
      <c r="B9120" s="551" t="s">
        <v>12394</v>
      </c>
      <c r="C9120" s="551" t="s">
        <v>1230</v>
      </c>
      <c r="D9120" s="551">
        <v>6.25</v>
      </c>
    </row>
    <row r="9121" spans="1:4" ht="16.5">
      <c r="A9121" s="551">
        <v>37719</v>
      </c>
      <c r="B9121" s="551" t="s">
        <v>17617</v>
      </c>
      <c r="C9121" s="551" t="s">
        <v>1226</v>
      </c>
      <c r="D9121" s="551">
        <v>260</v>
      </c>
    </row>
    <row r="9122" spans="1:4" ht="16.5">
      <c r="A9122" s="551">
        <v>2206</v>
      </c>
      <c r="B9122" s="551" t="s">
        <v>25845</v>
      </c>
      <c r="C9122" s="551" t="s">
        <v>1226</v>
      </c>
      <c r="D9122" s="551">
        <v>215</v>
      </c>
    </row>
    <row r="9123" spans="1:4" ht="16.5">
      <c r="A9123" s="551">
        <v>6165</v>
      </c>
      <c r="B9123" s="551" t="s">
        <v>12395</v>
      </c>
      <c r="C9123" s="551" t="s">
        <v>1226</v>
      </c>
      <c r="D9123" s="551">
        <v>27.9</v>
      </c>
    </row>
    <row r="9124" spans="1:4" ht="16.5">
      <c r="A9124" s="551">
        <v>6347</v>
      </c>
      <c r="B9124" s="551" t="s">
        <v>12396</v>
      </c>
      <c r="C9124" s="551" t="s">
        <v>1226</v>
      </c>
      <c r="D9124" s="551">
        <v>439.2</v>
      </c>
    </row>
    <row r="9125" spans="1:4" ht="16.5">
      <c r="A9125" s="551">
        <v>77280</v>
      </c>
      <c r="B9125" s="551" t="s">
        <v>12397</v>
      </c>
      <c r="C9125" s="551" t="s">
        <v>1230</v>
      </c>
      <c r="D9125" s="551">
        <v>350</v>
      </c>
    </row>
    <row r="9126" spans="1:4" ht="16.5">
      <c r="A9126" s="551">
        <v>31501</v>
      </c>
      <c r="B9126" s="551" t="s">
        <v>12398</v>
      </c>
      <c r="C9126" s="551" t="s">
        <v>1226</v>
      </c>
      <c r="D9126" s="551">
        <v>62.9</v>
      </c>
    </row>
    <row r="9127" spans="1:4" ht="16.5">
      <c r="A9127" s="551">
        <v>30469</v>
      </c>
      <c r="B9127" s="551" t="s">
        <v>12399</v>
      </c>
      <c r="C9127" s="551" t="s">
        <v>1226</v>
      </c>
      <c r="D9127" s="551">
        <v>58.79</v>
      </c>
    </row>
    <row r="9128" spans="1:4" ht="16.5">
      <c r="A9128" s="551">
        <v>30483</v>
      </c>
      <c r="B9128" s="551" t="s">
        <v>12400</v>
      </c>
      <c r="C9128" s="551" t="s">
        <v>1226</v>
      </c>
      <c r="D9128" s="551">
        <v>85.89</v>
      </c>
    </row>
    <row r="9129" spans="1:4" ht="16.5">
      <c r="A9129" s="551">
        <v>69012</v>
      </c>
      <c r="B9129" s="551" t="s">
        <v>12401</v>
      </c>
      <c r="C9129" s="551" t="s">
        <v>1226</v>
      </c>
      <c r="D9129" s="551">
        <v>79.900000000000006</v>
      </c>
    </row>
    <row r="9130" spans="1:4" ht="16.5">
      <c r="A9130" s="551">
        <v>50105</v>
      </c>
      <c r="B9130" s="551" t="s">
        <v>12402</v>
      </c>
      <c r="C9130" s="551" t="s">
        <v>1226</v>
      </c>
      <c r="D9130" s="551">
        <v>58.9</v>
      </c>
    </row>
    <row r="9131" spans="1:4" ht="16.5">
      <c r="A9131" s="551">
        <v>6487</v>
      </c>
      <c r="B9131" s="551" t="s">
        <v>25846</v>
      </c>
      <c r="C9131" s="551" t="s">
        <v>1226</v>
      </c>
      <c r="D9131" s="551">
        <v>177.46</v>
      </c>
    </row>
  </sheetData>
  <pageMargins left="0.511811024" right="0.511811024" top="0.78740157499999996" bottom="0.78740157499999996" header="0.31496062000000002" footer="0.31496062000000002"/>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8" ma:contentTypeDescription="Crie um novo documento." ma:contentTypeScope="" ma:versionID="d6e60122de8687e024cfd92f6df67e3e">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913005c546d4eea58fcea0a9e6676978"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element ref="ns2:MediaServiceObjectDetectorVersions" minOccurs="0"/>
                <xsd:element ref="ns2:SCE" minOccurs="0"/>
                <xsd:element ref="ns2:Abrang_x00ea_ncia" minOccurs="0"/>
                <xsd:element ref="ns2:Vig_x00ea_ncia" minOccurs="0"/>
                <xsd:element ref="ns2:_x002a__x002e_tipodearqui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SCE" ma:index="28" nillable="true" ma:displayName="Objeto" ma:format="Dropdown" ma:internalName="SCE">
      <xsd:simpleType>
        <xsd:union memberTypes="dms:Text">
          <xsd:simpleType>
            <xsd:restriction base="dms:Choice">
              <xsd:enumeration value="SCE"/>
              <xsd:enumeration value="NOBREAK"/>
              <xsd:enumeration value="CLIMATIZADORES"/>
              <xsd:enumeration value="SCE NOVAS UNIDADES"/>
              <xsd:enumeration value="PINTURA"/>
              <xsd:enumeration value="BATERIAS"/>
              <xsd:enumeration value="CLIMATIZAÇÃO"/>
            </xsd:restriction>
          </xsd:simpleType>
        </xsd:union>
      </xsd:simpleType>
    </xsd:element>
    <xsd:element name="Abrang_x00ea_ncia" ma:index="29" nillable="true" ma:displayName="Abrangência" ma:format="Dropdown" ma:internalName="Abrang_x00ea_ncia">
      <xsd:simpleType>
        <xsd:restriction base="dms:Text">
          <xsd:maxLength value="255"/>
        </xsd:restriction>
      </xsd:simpleType>
    </xsd:element>
    <xsd:element name="Vig_x00ea_ncia" ma:index="30" nillable="true" ma:displayName="Vigência" ma:format="DateOnly" ma:internalName="Vig_x00ea_ncia">
      <xsd:simpleType>
        <xsd:restriction base="dms:DateTime"/>
      </xsd:simpleType>
    </xsd:element>
    <xsd:element name="_x002a__x002e_tipodearquivo" ma:index="31" nillable="true" ma:displayName="*.tipo de arquivo" ma:format="Dropdown" ma:list="bed45b9e-6ad1-41cb-bf10-0833446a2705" ma:internalName="_x002a__x002e_tipodearquivo" ma:showField="Title">
      <xsd:simpleType>
        <xsd:restriction base="dms:Lookup"/>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205becf-6b50-45a1-8e5c-2a01c10a743b" xsi:nil="true"/>
    <lcf76f155ced4ddcb4097134ff3c332f xmlns="3794d6e5-718f-45cf-b1ce-ad6df3273a38">
      <Terms xmlns="http://schemas.microsoft.com/office/infopath/2007/PartnerControls"/>
    </lcf76f155ced4ddcb4097134ff3c332f>
    <_x002a__x002e_tipodearquivo xmlns="3794d6e5-718f-45cf-b1ce-ad6df3273a38" xsi:nil="true"/>
    <_Flow_SignoffStatus xmlns="3794d6e5-718f-45cf-b1ce-ad6df3273a38" xsi:nil="true"/>
    <SCE xmlns="3794d6e5-718f-45cf-b1ce-ad6df3273a38" xsi:nil="true"/>
    <Abrang_x00ea_ncia xmlns="3794d6e5-718f-45cf-b1ce-ad6df3273a38" xsi:nil="true"/>
    <Vig_x00ea_ncia xmlns="3794d6e5-718f-45cf-b1ce-ad6df3273a3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16EBBC-6B5E-4DC7-BF11-9073F0151955}"/>
</file>

<file path=customXml/itemProps2.xml><?xml version="1.0" encoding="utf-8"?>
<ds:datastoreItem xmlns:ds="http://schemas.openxmlformats.org/officeDocument/2006/customXml" ds:itemID="{D0307DE8-56CB-4FEE-BB77-6456EA27B2B6}">
  <ds:schemaRefs>
    <ds:schemaRef ds:uri="http://schemas.openxmlformats.org/package/2006/metadata/core-properties"/>
    <ds:schemaRef ds:uri="http://schemas.microsoft.com/sharepoint/v3"/>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dcmitype/"/>
    <ds:schemaRef ds:uri="d5067767-402d-4b1b-94b1-93b5485af7fe"/>
    <ds:schemaRef ds:uri="http://purl.org/dc/terms/"/>
    <ds:schemaRef ds:uri="http://purl.org/dc/elements/1.1/"/>
    <ds:schemaRef ds:uri="cf4cabed-6b4d-4227-8464-4d380a57a1c0"/>
  </ds:schemaRefs>
</ds:datastoreItem>
</file>

<file path=customXml/itemProps3.xml><?xml version="1.0" encoding="utf-8"?>
<ds:datastoreItem xmlns:ds="http://schemas.openxmlformats.org/officeDocument/2006/customXml" ds:itemID="{D70DD1E6-8305-4777-91E0-996012FE5A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 Preços</vt:lpstr>
      <vt:lpstr>RESUMO</vt:lpstr>
      <vt:lpstr>Sintetica CF</vt:lpstr>
      <vt:lpstr>Analitica</vt:lpstr>
      <vt:lpstr>Cotaçao</vt:lpstr>
      <vt:lpstr>BDI</vt:lpstr>
      <vt:lpstr>Despesas-Financeiras</vt:lpstr>
      <vt:lpstr>Curva ABC de Serviços</vt:lpstr>
      <vt:lpstr>SINAPI</vt:lpstr>
      <vt:lpstr>SIURB</vt:lpstr>
      <vt:lpstr>SBC</vt:lpstr>
      <vt:lpstr>'Curva ABC de Serviços'!Area_de_impressao</vt:lpstr>
      <vt:lpstr>'Curva ABC de Serviços'!Titulos_de_impressao</vt:lpstr>
    </vt:vector>
  </TitlesOfParts>
  <Company>Caixa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Rivelino Andrighetti de Almeida</cp:lastModifiedBy>
  <cp:lastPrinted>2023-12-21T20:59:39Z</cp:lastPrinted>
  <dcterms:created xsi:type="dcterms:W3CDTF">2018-04-04T15:52:17Z</dcterms:created>
  <dcterms:modified xsi:type="dcterms:W3CDTF">2024-05-15T20:33:11Z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0x010100510F540921CD044D9F05A9BF6B6830BE</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2024-05-15T16:37:19Z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40add334-c687-4440-96ae-56cca94ac3c7</vt:lpwstr>
  </property>
  <property fmtid="{D5CDD505-2E9C-101B-9397-08002B2CF9AE}" pid="10" name="MSIP_Label_fde7aacd-7cc4-4c31-9e6f-7ef306428f09_ContentBits">
    <vt:lpwstr>1</vt:lpwstr>
  </property>
</Properties>
</file>